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lua\SMECEL-GESTAO\backups\BACKUP ANA PAULA 16-12-2021\ANA PAULA\LICITAÇÕES\2022\TOMADA DE PREÇO\REFORMA E ADEQUAÇÃO EE HEROCLITO LEÔNCIO MONTEIRO\ORÇAMENTO\"/>
    </mc:Choice>
  </mc:AlternateContent>
  <bookViews>
    <workbookView xWindow="0" yWindow="0" windowWidth="20490" windowHeight="7800" tabRatio="845" activeTab="3"/>
  </bookViews>
  <sheets>
    <sheet name="SINAPI JANEIRO 2022" sheetId="8" r:id="rId1"/>
    <sheet name="QUANT" sheetId="9" r:id="rId2"/>
    <sheet name="1-RESUMO" sheetId="13" r:id="rId3"/>
    <sheet name="2-ORÇAMENTO" sheetId="1" r:id="rId4"/>
    <sheet name="3-CRONOGRAMA" sheetId="3" r:id="rId5"/>
    <sheet name="4-BDI" sheetId="10" r:id="rId6"/>
    <sheet name="5-COMP. PROPRIA" sheetId="12" r:id="rId7"/>
    <sheet name="6-ENCARGOS SOCIAIS" sheetId="11" r:id="rId8"/>
    <sheet name="7-COTAÇÃO" sheetId="15" r:id="rId9"/>
    <sheet name="CPU" sheetId="14" state="hidden" r:id="rId10"/>
  </sheets>
  <externalReferences>
    <externalReference r:id="rId11"/>
    <externalReference r:id="rId12"/>
    <externalReference r:id="rId13"/>
  </externalReferences>
  <definedNames>
    <definedName name="_Fill" hidden="1">#REF!</definedName>
    <definedName name="_xlnm._FilterDatabase" localSheetId="3" hidden="1">'2-ORÇAMENTO'!$D$1:$D$325</definedName>
    <definedName name="_xlnm._FilterDatabase" localSheetId="6" hidden="1">'5-COMP. PROPRIA'!$B$1:$I$720</definedName>
    <definedName name="_xlnm._FilterDatabase" localSheetId="1" hidden="1">QUANT!$C$1:$D$847</definedName>
    <definedName name="_Key1" hidden="1">#REF!</definedName>
    <definedName name="_Key12" hidden="1">#REF!</definedName>
    <definedName name="_Key2" hidden="1">#REF!</definedName>
    <definedName name="_kkey1" hidden="1">#REF!</definedName>
    <definedName name="_Order1" hidden="1">255</definedName>
    <definedName name="_Order2" hidden="1">255</definedName>
    <definedName name="_Sort" hidden="1">#REF!</definedName>
    <definedName name="_Sort1" hidden="1">#REF!</definedName>
    <definedName name="_Sort2" hidden="1">#REF!</definedName>
    <definedName name="_xlchart.0" hidden="1">'1-RESUMO'!$C$10:$C$45</definedName>
    <definedName name="_xlchart.1" hidden="1">'1-RESUMO'!$D$10:$D$45</definedName>
    <definedName name="ademir" hidden="1">{#N/A,#N/A,FALSE,"Cronograma";#N/A,#N/A,FALSE,"Cronogr. 2"}</definedName>
    <definedName name="_xlnm.Print_Area" localSheetId="2">'1-RESUMO'!$B$2:$E$51</definedName>
    <definedName name="_xlnm.Print_Area" localSheetId="3">'2-ORÇAMENTO'!$B$2:$K$325</definedName>
    <definedName name="_xlnm.Print_Area" localSheetId="4">'3-CRONOGRAMA'!$B$2:$L$53</definedName>
    <definedName name="_xlnm.Print_Area" localSheetId="5">'4-BDI'!$B$2:$D$48</definedName>
    <definedName name="_xlnm.Print_Area" localSheetId="6">'5-COMP. PROPRIA'!$B$2:$I$431</definedName>
    <definedName name="_xlnm.Print_Area" localSheetId="7">'6-ENCARGOS SOCIAIS'!$B$2:$H$50</definedName>
    <definedName name="_xlnm.Print_Area" localSheetId="8">'7-COTAÇÃO'!$B$2:$L$202</definedName>
    <definedName name="_xlnm.Print_Area" localSheetId="1">QUANT!$B$1:$N$475</definedName>
    <definedName name="_xlnm.Print_Area" localSheetId="0">'SINAPI JANEIRO 2022'!#REF!</definedName>
    <definedName name="armadura" localSheetId="0">[1]Plan2!$A$48:$A$50</definedName>
    <definedName name="armadura">[1]Plan2!$A$48:$A$50</definedName>
    <definedName name="bosta" hidden="1">{#N/A,#N/A,FALSE,"Cronograma";#N/A,#N/A,FALSE,"Cronogr. 2"}</definedName>
    <definedName name="CA´L" hidden="1">{#N/A,#N/A,FALSE,"Cronograma";#N/A,#N/A,FALSE,"Cronogr. 2"}</definedName>
    <definedName name="caixapassagem" localSheetId="0">[1]Plan2!$A$25:$A$28</definedName>
    <definedName name="caixapassagem">[1]Plan2!$A$25:$A$28</definedName>
    <definedName name="concorrentes" hidden="1">{#N/A,#N/A,FALSE,"Cronograma";#N/A,#N/A,FALSE,"Cronogr. 2"}</definedName>
    <definedName name="concretodosado" localSheetId="0">[1]Plan2!$A$42:$A$46</definedName>
    <definedName name="concretodosado">[1]Plan2!$A$42:$A$46</definedName>
    <definedName name="concretoobra" localSheetId="0">[1]Plan2!$A$37:$A$40</definedName>
    <definedName name="concretoobra">[1]Plan2!$A$37:$A$40</definedName>
    <definedName name="dmt" localSheetId="0">[1]Plan2!$A$1:$A$3</definedName>
    <definedName name="dmt">[1]Plan2!$A$1:$A$3</definedName>
    <definedName name="ed">[2]s1!$A$43</definedName>
    <definedName name="emassamento" localSheetId="0">[1]Plan2!$A$92:$A$94</definedName>
    <definedName name="emassamento">[1]Plan2!$A$92:$A$94</definedName>
    <definedName name="escavação" localSheetId="0">[1]Plan2!$A$5:$A$6</definedName>
    <definedName name="escavação">[1]Plan2!$A$5:$A$6</definedName>
    <definedName name="escavacaoestaca" localSheetId="0">[1]Plan2!$A$52:$A$54</definedName>
    <definedName name="escavacaoestaca">[1]Plan2!$A$52:$A$54</definedName>
    <definedName name="escavaçãotubulão" localSheetId="0">[1]Plan2!$A$33:$A$35</definedName>
    <definedName name="escavaçãotubulão">[1]Plan2!$A$33:$A$35</definedName>
    <definedName name="formacompensada" localSheetId="0">[1]Plan2!$A$56:$A$61</definedName>
    <definedName name="formacompensada">[1]Plan2!$A$56:$A$61</definedName>
    <definedName name="formamadeira" localSheetId="0">[1]Plan2!$A$63:$A$65</definedName>
    <definedName name="formamadeira">[1]Plan2!$A$63:$A$65</definedName>
    <definedName name="lavatorio" localSheetId="0">[1]Plan2!$A$70:$A$71</definedName>
    <definedName name="lavatorio">[1]Plan2!$A$70:$A$71</definedName>
    <definedName name="piacozinha" localSheetId="0">[1]Plan2!$A$73:$A$75</definedName>
    <definedName name="piacozinha">[1]Plan2!$A$73:$A$75</definedName>
    <definedName name="PINTURA" localSheetId="0">[1]Plan2!$A$96:$A$100</definedName>
    <definedName name="PINTURA">[1]Plan2!$A$96:$A$100</definedName>
    <definedName name="Popular" hidden="1">{#N/A,#N/A,FALSE,"Cronograma";#N/A,#N/A,FALSE,"Cronogr. 2"}</definedName>
    <definedName name="ralo" localSheetId="0">[1]Plan2!$A$30:$A$31</definedName>
    <definedName name="ralo">[1]Plan2!$A$30:$A$31</definedName>
    <definedName name="registro" localSheetId="0">[1]Plan2!$A$77:$A$78</definedName>
    <definedName name="registro">[1]Plan2!$A$77:$A$78</definedName>
    <definedName name="rio" hidden="1">{#N/A,#N/A,FALSE,"Cronograma";#N/A,#N/A,FALSE,"Cronogr. 2"}</definedName>
    <definedName name="ss" hidden="1">{#N/A,#N/A,FALSE,"Cronograma";#N/A,#N/A,FALSE,"Cronogr. 2"}</definedName>
    <definedName name="torneira" localSheetId="0">[1]Plan2!$A$84:$A$87</definedName>
    <definedName name="torneira">[1]Plan2!$A$84:$A$87</definedName>
    <definedName name="tubobranco" localSheetId="0">[1]Plan2!$A$14:$A$17</definedName>
    <definedName name="tubobranco">[1]Plan2!$A$14:$A$17</definedName>
    <definedName name="tuboconcreto" localSheetId="0">[1]Plan2!$A$8:$A$12</definedName>
    <definedName name="tuboconcreto">[1]Plan2!$A$8:$A$12</definedName>
    <definedName name="tuboreforçado" localSheetId="0">[1]Plan2!$A$19:$A$23</definedName>
    <definedName name="tuboreforçado">[1]Plan2!$A$19:$A$23</definedName>
    <definedName name="valvula" localSheetId="0">[1]Plan2!$A$80:$A$82</definedName>
    <definedName name="valvula">[1]Plan2!$A$80:$A$82</definedName>
    <definedName name="vaso" localSheetId="0">[1]Plan2!$A$89:$A$90</definedName>
    <definedName name="vaso">[1]Plan2!$A$89:$A$90</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62913"/>
</workbook>
</file>

<file path=xl/calcChain.xml><?xml version="1.0" encoding="utf-8"?>
<calcChain xmlns="http://schemas.openxmlformats.org/spreadsheetml/2006/main">
  <c r="I288" i="12" l="1"/>
  <c r="I283" i="12"/>
  <c r="I278" i="12"/>
  <c r="I273" i="12"/>
  <c r="D74" i="1"/>
  <c r="C252" i="1" l="1"/>
  <c r="F252" i="1" s="1"/>
  <c r="D252" i="1"/>
  <c r="E252" i="1"/>
  <c r="G252" i="1"/>
  <c r="E398" i="9"/>
  <c r="L398" i="9"/>
  <c r="H252" i="1" l="1"/>
  <c r="E229" i="12"/>
  <c r="F229" i="12"/>
  <c r="H229" i="12"/>
  <c r="I229" i="12" s="1"/>
  <c r="E228" i="12"/>
  <c r="F228" i="12"/>
  <c r="H228" i="12"/>
  <c r="I228" i="12" s="1"/>
  <c r="E219" i="12"/>
  <c r="F219" i="12"/>
  <c r="H219" i="12"/>
  <c r="I219" i="12" s="1"/>
  <c r="E220" i="12"/>
  <c r="F220" i="12"/>
  <c r="H220" i="12"/>
  <c r="I220" i="12" s="1"/>
  <c r="E221" i="12"/>
  <c r="F221" i="12"/>
  <c r="H221" i="12"/>
  <c r="I221" i="12" s="1"/>
  <c r="E222" i="12"/>
  <c r="F222" i="12"/>
  <c r="H222" i="12"/>
  <c r="I222" i="12" s="1"/>
  <c r="E223" i="12"/>
  <c r="F223" i="12"/>
  <c r="H223" i="12"/>
  <c r="I223" i="12" s="1"/>
  <c r="E224" i="12"/>
  <c r="F224" i="12"/>
  <c r="H224" i="12"/>
  <c r="I224" i="12" s="1"/>
  <c r="E225" i="12"/>
  <c r="F225" i="12"/>
  <c r="H225" i="12"/>
  <c r="I225" i="12" s="1"/>
  <c r="E226" i="12"/>
  <c r="F226" i="12"/>
  <c r="H226" i="12"/>
  <c r="I226" i="12" s="1"/>
  <c r="E227" i="12"/>
  <c r="F227" i="12"/>
  <c r="H227" i="12"/>
  <c r="I227" i="12" s="1"/>
  <c r="D99" i="1"/>
  <c r="G99" i="1"/>
  <c r="G98" i="1"/>
  <c r="D98" i="1"/>
  <c r="C98" i="1"/>
  <c r="H98" i="1" s="1"/>
  <c r="I98" i="1" s="1"/>
  <c r="E97" i="1"/>
  <c r="C240" i="9"/>
  <c r="C99" i="1" s="1"/>
  <c r="H420" i="12"/>
  <c r="I420" i="12" s="1"/>
  <c r="F420" i="12"/>
  <c r="E420" i="12"/>
  <c r="H419" i="12"/>
  <c r="I419" i="12" s="1"/>
  <c r="F419" i="12"/>
  <c r="E419" i="12"/>
  <c r="H418" i="12"/>
  <c r="I418" i="12" s="1"/>
  <c r="F418" i="12"/>
  <c r="E418" i="12"/>
  <c r="H417" i="12"/>
  <c r="I417" i="12" s="1"/>
  <c r="F417" i="12"/>
  <c r="E417" i="12"/>
  <c r="H416" i="12"/>
  <c r="I416" i="12" s="1"/>
  <c r="F416" i="12"/>
  <c r="E416" i="12"/>
  <c r="L239" i="9"/>
  <c r="E239" i="9"/>
  <c r="D311" i="1"/>
  <c r="G311" i="1"/>
  <c r="D312" i="1"/>
  <c r="G312" i="1"/>
  <c r="H413" i="12"/>
  <c r="I413" i="12" s="1"/>
  <c r="D196" i="15"/>
  <c r="G196" i="15" s="1"/>
  <c r="D195" i="15"/>
  <c r="K190" i="15"/>
  <c r="H409" i="12"/>
  <c r="I409" i="12" s="1"/>
  <c r="D187" i="15"/>
  <c r="G187" i="15" s="1"/>
  <c r="D186" i="15"/>
  <c r="K181" i="15"/>
  <c r="C464" i="9"/>
  <c r="C312" i="1" s="1"/>
  <c r="C463" i="9"/>
  <c r="C311" i="1" s="1"/>
  <c r="H412" i="12"/>
  <c r="I412" i="12" s="1"/>
  <c r="F412" i="12"/>
  <c r="E412" i="12"/>
  <c r="E403" i="12"/>
  <c r="F403" i="12"/>
  <c r="H403" i="12"/>
  <c r="I403" i="12" s="1"/>
  <c r="E404" i="12"/>
  <c r="F404" i="12"/>
  <c r="H404" i="12"/>
  <c r="I404" i="12" s="1"/>
  <c r="E405" i="12"/>
  <c r="F405" i="12"/>
  <c r="H405" i="12"/>
  <c r="I405" i="12" s="1"/>
  <c r="E406" i="12"/>
  <c r="F406" i="12"/>
  <c r="H406" i="12"/>
  <c r="I406" i="12" s="1"/>
  <c r="E407" i="12"/>
  <c r="F407" i="12"/>
  <c r="H407" i="12"/>
  <c r="I407" i="12" s="1"/>
  <c r="E408" i="12"/>
  <c r="F408" i="12"/>
  <c r="H408" i="12"/>
  <c r="I408" i="12" s="1"/>
  <c r="H402" i="12"/>
  <c r="I402" i="12" s="1"/>
  <c r="F402" i="12"/>
  <c r="E402" i="12"/>
  <c r="H401" i="12"/>
  <c r="I401" i="12" s="1"/>
  <c r="F401" i="12"/>
  <c r="E401" i="12"/>
  <c r="I252" i="1" l="1"/>
  <c r="K252" i="1" s="1"/>
  <c r="J252" i="1"/>
  <c r="I415" i="12"/>
  <c r="I400" i="12"/>
  <c r="K98" i="1"/>
  <c r="E98" i="1"/>
  <c r="F98" i="1"/>
  <c r="J98" i="1"/>
  <c r="I411" i="12"/>
  <c r="B474" i="9"/>
  <c r="B473" i="9"/>
  <c r="B472" i="9"/>
  <c r="L43" i="3"/>
  <c r="L45" i="3"/>
  <c r="L41" i="3"/>
  <c r="H304" i="12" l="1"/>
  <c r="G133" i="15"/>
  <c r="K127" i="15"/>
  <c r="C280" i="1" l="1"/>
  <c r="H280" i="1" s="1"/>
  <c r="D280" i="1"/>
  <c r="G280" i="1"/>
  <c r="E426" i="9"/>
  <c r="E216" i="12"/>
  <c r="F216" i="12"/>
  <c r="H216" i="12"/>
  <c r="I216" i="12" s="1"/>
  <c r="E217" i="12"/>
  <c r="F217" i="12"/>
  <c r="H217" i="12"/>
  <c r="I217" i="12" s="1"/>
  <c r="H214" i="12"/>
  <c r="I214" i="12" s="1"/>
  <c r="E215" i="12"/>
  <c r="F215" i="12"/>
  <c r="H215" i="12"/>
  <c r="G70" i="15"/>
  <c r="K64" i="15"/>
  <c r="D70" i="15"/>
  <c r="D69" i="15"/>
  <c r="D279" i="1"/>
  <c r="G279" i="1"/>
  <c r="C425" i="9"/>
  <c r="C279" i="1" s="1"/>
  <c r="H324" i="12"/>
  <c r="I324" i="12" s="1"/>
  <c r="F324" i="12"/>
  <c r="E324" i="12"/>
  <c r="H323" i="12"/>
  <c r="I323" i="12" s="1"/>
  <c r="F323" i="12"/>
  <c r="E323" i="12"/>
  <c r="H322" i="12"/>
  <c r="I322" i="12" s="1"/>
  <c r="F322" i="12"/>
  <c r="E322" i="12"/>
  <c r="H321" i="12"/>
  <c r="I321" i="12" s="1"/>
  <c r="F321" i="12"/>
  <c r="E321" i="12"/>
  <c r="F249" i="12"/>
  <c r="E249" i="12"/>
  <c r="B423" i="12"/>
  <c r="B355" i="12"/>
  <c r="B326" i="12"/>
  <c r="B272" i="12"/>
  <c r="B231" i="12"/>
  <c r="B188" i="12"/>
  <c r="B93" i="12"/>
  <c r="B83" i="12"/>
  <c r="B67" i="12"/>
  <c r="B55" i="12"/>
  <c r="B42" i="12"/>
  <c r="B27" i="12"/>
  <c r="B10" i="12"/>
  <c r="K172" i="15"/>
  <c r="F163" i="15"/>
  <c r="D169" i="15" s="1"/>
  <c r="G363" i="12"/>
  <c r="E363" i="12"/>
  <c r="F363" i="12"/>
  <c r="H363" i="12"/>
  <c r="E364" i="12"/>
  <c r="F364" i="12"/>
  <c r="H364" i="12"/>
  <c r="I364" i="12" s="1"/>
  <c r="K154" i="15"/>
  <c r="K145" i="15"/>
  <c r="F138" i="15"/>
  <c r="F142" i="15" s="1"/>
  <c r="G142" i="15" s="1"/>
  <c r="H330" i="12" s="1"/>
  <c r="F137" i="15"/>
  <c r="E142" i="15" s="1"/>
  <c r="F136" i="15"/>
  <c r="D142" i="15" s="1"/>
  <c r="K100" i="15"/>
  <c r="K82" i="15"/>
  <c r="F83" i="15"/>
  <c r="E88" i="15" s="1"/>
  <c r="F82" i="15"/>
  <c r="D88" i="15" s="1"/>
  <c r="K46" i="15"/>
  <c r="K37" i="15"/>
  <c r="K28" i="15"/>
  <c r="D178" i="15"/>
  <c r="G178" i="15" s="1"/>
  <c r="H393" i="12" s="1"/>
  <c r="I393" i="12" s="1"/>
  <c r="D177" i="15"/>
  <c r="F169" i="15"/>
  <c r="E169" i="15"/>
  <c r="G169" i="15" s="1"/>
  <c r="H392" i="12" s="1"/>
  <c r="I392" i="12" s="1"/>
  <c r="F168" i="15"/>
  <c r="E168" i="15"/>
  <c r="D168" i="15"/>
  <c r="K163" i="15"/>
  <c r="F160" i="15"/>
  <c r="E160" i="15"/>
  <c r="D160" i="15"/>
  <c r="G160" i="15" s="1"/>
  <c r="H342" i="12" s="1"/>
  <c r="F159" i="15"/>
  <c r="E159" i="15"/>
  <c r="D159" i="15"/>
  <c r="F151" i="15"/>
  <c r="G151" i="15" s="1"/>
  <c r="H338" i="12" s="1"/>
  <c r="E151" i="15"/>
  <c r="D151" i="15"/>
  <c r="F150" i="15"/>
  <c r="E150" i="15"/>
  <c r="D150" i="15"/>
  <c r="F141" i="15"/>
  <c r="E141" i="15"/>
  <c r="D141" i="15"/>
  <c r="F133" i="15"/>
  <c r="E133" i="15"/>
  <c r="D133" i="15"/>
  <c r="F132" i="15"/>
  <c r="E132" i="15"/>
  <c r="D132" i="15"/>
  <c r="F124" i="15"/>
  <c r="E124" i="15"/>
  <c r="G124" i="15" s="1"/>
  <c r="H300" i="12" s="1"/>
  <c r="D124" i="15"/>
  <c r="F123" i="15"/>
  <c r="E123" i="15"/>
  <c r="D123" i="15"/>
  <c r="K118" i="15"/>
  <c r="F115" i="15"/>
  <c r="E115" i="15"/>
  <c r="G115" i="15" s="1"/>
  <c r="H296" i="12" s="1"/>
  <c r="D115" i="15"/>
  <c r="F114" i="15"/>
  <c r="E114" i="15"/>
  <c r="D114" i="15"/>
  <c r="K109" i="15"/>
  <c r="F106" i="15"/>
  <c r="E106" i="15"/>
  <c r="D106" i="15"/>
  <c r="G106" i="15" s="1"/>
  <c r="H291" i="12" s="1"/>
  <c r="F105" i="15"/>
  <c r="E105" i="15"/>
  <c r="D105" i="15"/>
  <c r="F97" i="15"/>
  <c r="E97" i="15"/>
  <c r="G97" i="15" s="1"/>
  <c r="H286" i="12" s="1"/>
  <c r="D97" i="15"/>
  <c r="F96" i="15"/>
  <c r="E96" i="15"/>
  <c r="D96" i="15"/>
  <c r="K91" i="15"/>
  <c r="F88" i="15"/>
  <c r="G88" i="15" s="1"/>
  <c r="H281" i="12" s="1"/>
  <c r="F87" i="15"/>
  <c r="E87" i="15"/>
  <c r="D87" i="15"/>
  <c r="F79" i="15"/>
  <c r="E79" i="15"/>
  <c r="G79" i="15" s="1"/>
  <c r="H276" i="12" s="1"/>
  <c r="D79" i="15"/>
  <c r="F78" i="15"/>
  <c r="E78" i="15"/>
  <c r="D78" i="15"/>
  <c r="K73" i="15"/>
  <c r="F61" i="15"/>
  <c r="E61" i="15"/>
  <c r="G61" i="15" s="1"/>
  <c r="D61" i="15"/>
  <c r="F60" i="15"/>
  <c r="E60" i="15"/>
  <c r="D60" i="15"/>
  <c r="K55" i="15"/>
  <c r="H213" i="12" s="1"/>
  <c r="F52" i="15"/>
  <c r="E52" i="15"/>
  <c r="D52" i="15"/>
  <c r="G52" i="15" s="1"/>
  <c r="H245" i="12" s="1"/>
  <c r="F51" i="15"/>
  <c r="E51" i="15"/>
  <c r="D51" i="15"/>
  <c r="F43" i="15"/>
  <c r="E43" i="15"/>
  <c r="G43" i="15" s="1"/>
  <c r="H241" i="12" s="1"/>
  <c r="D43" i="15"/>
  <c r="F42" i="15"/>
  <c r="E42" i="15"/>
  <c r="D42" i="15"/>
  <c r="F34" i="15"/>
  <c r="G34" i="15" s="1"/>
  <c r="H238" i="12" s="1"/>
  <c r="E34" i="15"/>
  <c r="D34" i="15"/>
  <c r="F33" i="15"/>
  <c r="E33" i="15"/>
  <c r="D33" i="15"/>
  <c r="D310" i="1"/>
  <c r="G310" i="1"/>
  <c r="C462" i="9"/>
  <c r="C310" i="1" s="1"/>
  <c r="E395" i="12"/>
  <c r="F395" i="12"/>
  <c r="H395" i="12"/>
  <c r="I395" i="12" s="1"/>
  <c r="E396" i="12"/>
  <c r="F396" i="12"/>
  <c r="H396" i="12"/>
  <c r="I396" i="12" s="1"/>
  <c r="E397" i="12"/>
  <c r="F397" i="12"/>
  <c r="H397" i="12"/>
  <c r="I397" i="12" s="1"/>
  <c r="E398" i="12"/>
  <c r="F398" i="12"/>
  <c r="H398" i="12"/>
  <c r="I398" i="12" s="1"/>
  <c r="H394" i="12"/>
  <c r="I394" i="12" s="1"/>
  <c r="F394" i="12"/>
  <c r="E394" i="12"/>
  <c r="F25" i="15"/>
  <c r="E25" i="15"/>
  <c r="G25" i="15" s="1"/>
  <c r="D25" i="15"/>
  <c r="F24" i="15"/>
  <c r="E24" i="15"/>
  <c r="D24" i="15"/>
  <c r="K19" i="15"/>
  <c r="E52" i="12"/>
  <c r="F52" i="12"/>
  <c r="H52" i="12"/>
  <c r="I52" i="12" s="1"/>
  <c r="C7" i="15"/>
  <c r="C6" i="15"/>
  <c r="C5" i="15"/>
  <c r="C4" i="15"/>
  <c r="C3" i="15"/>
  <c r="F16" i="15"/>
  <c r="E16" i="15"/>
  <c r="G16" i="15" s="1"/>
  <c r="H137" i="12" s="1"/>
  <c r="D16" i="15"/>
  <c r="F15" i="15"/>
  <c r="E15" i="15"/>
  <c r="D15" i="15"/>
  <c r="K10" i="15"/>
  <c r="F280" i="1" l="1"/>
  <c r="E280" i="1"/>
  <c r="I280" i="1"/>
  <c r="K280" i="1" s="1"/>
  <c r="J280" i="1"/>
  <c r="L426" i="9"/>
  <c r="I320" i="12"/>
  <c r="K136" i="15"/>
  <c r="I391" i="12"/>
  <c r="I363" i="12"/>
  <c r="E107" i="1" l="1"/>
  <c r="E314" i="1"/>
  <c r="E125" i="1"/>
  <c r="E106" i="1"/>
  <c r="E101" i="1"/>
  <c r="E69" i="1"/>
  <c r="E92" i="1"/>
  <c r="E89" i="1"/>
  <c r="E83" i="1"/>
  <c r="E82" i="1"/>
  <c r="D75" i="1"/>
  <c r="C75" i="1"/>
  <c r="H75" i="1" s="1"/>
  <c r="I75" i="1" s="1"/>
  <c r="C74" i="1"/>
  <c r="F74" i="1" s="1"/>
  <c r="E22" i="1"/>
  <c r="E16" i="1"/>
  <c r="E10" i="1"/>
  <c r="L14" i="9"/>
  <c r="L13" i="9"/>
  <c r="L10" i="9"/>
  <c r="C268" i="1"/>
  <c r="H268" i="1" s="1"/>
  <c r="D268" i="1"/>
  <c r="G268" i="1"/>
  <c r="C269" i="1"/>
  <c r="E269" i="1" s="1"/>
  <c r="D269" i="1"/>
  <c r="G269" i="1"/>
  <c r="C270" i="1"/>
  <c r="H270" i="1" s="1"/>
  <c r="D270" i="1"/>
  <c r="G270" i="1"/>
  <c r="C271" i="1"/>
  <c r="E271" i="1" s="1"/>
  <c r="D271" i="1"/>
  <c r="G271" i="1"/>
  <c r="C272" i="1"/>
  <c r="H272" i="1" s="1"/>
  <c r="D272" i="1"/>
  <c r="G272" i="1"/>
  <c r="D273" i="1"/>
  <c r="G273" i="1"/>
  <c r="C274" i="1"/>
  <c r="H274" i="1" s="1"/>
  <c r="D274" i="1"/>
  <c r="G274" i="1"/>
  <c r="C275" i="1"/>
  <c r="E275" i="1" s="1"/>
  <c r="D275" i="1"/>
  <c r="G275" i="1"/>
  <c r="D276" i="1"/>
  <c r="G276" i="1"/>
  <c r="C277" i="1"/>
  <c r="H277" i="1" s="1"/>
  <c r="I277" i="1" s="1"/>
  <c r="D277" i="1"/>
  <c r="G277" i="1"/>
  <c r="C278" i="1"/>
  <c r="H278" i="1" s="1"/>
  <c r="D278" i="1"/>
  <c r="G278" i="1"/>
  <c r="C422" i="9"/>
  <c r="C276" i="1" s="1"/>
  <c r="H319" i="12"/>
  <c r="I319" i="12" s="1"/>
  <c r="F319" i="12"/>
  <c r="E319" i="12"/>
  <c r="H318" i="12"/>
  <c r="I318" i="12" s="1"/>
  <c r="F318" i="12"/>
  <c r="E318" i="12"/>
  <c r="H317" i="12"/>
  <c r="I317" i="12" s="1"/>
  <c r="F317" i="12"/>
  <c r="E317" i="12"/>
  <c r="H316" i="12"/>
  <c r="I316" i="12" s="1"/>
  <c r="F316" i="12"/>
  <c r="E316" i="12"/>
  <c r="C419" i="9"/>
  <c r="C273" i="1" s="1"/>
  <c r="E308" i="12"/>
  <c r="F308" i="12"/>
  <c r="H308" i="12"/>
  <c r="I308" i="12" s="1"/>
  <c r="E309" i="12"/>
  <c r="F309" i="12"/>
  <c r="H309" i="12"/>
  <c r="I309" i="12" s="1"/>
  <c r="E310" i="12"/>
  <c r="F310" i="12"/>
  <c r="H310" i="12"/>
  <c r="I310" i="12" s="1"/>
  <c r="E311" i="12"/>
  <c r="F311" i="12"/>
  <c r="H311" i="12"/>
  <c r="I311" i="12" s="1"/>
  <c r="E312" i="12"/>
  <c r="F312" i="12"/>
  <c r="H312" i="12"/>
  <c r="I312" i="12" s="1"/>
  <c r="E313" i="12"/>
  <c r="F313" i="12"/>
  <c r="H313" i="12"/>
  <c r="I313" i="12" s="1"/>
  <c r="E314" i="12"/>
  <c r="F314" i="12"/>
  <c r="H314" i="12"/>
  <c r="I314" i="12" s="1"/>
  <c r="H307" i="12"/>
  <c r="I307" i="12" s="1"/>
  <c r="F307" i="12"/>
  <c r="E307" i="12"/>
  <c r="H306" i="12"/>
  <c r="I306" i="12" s="1"/>
  <c r="F306" i="12"/>
  <c r="E306" i="12"/>
  <c r="L415" i="9"/>
  <c r="L416" i="9"/>
  <c r="L417" i="9"/>
  <c r="L418" i="9"/>
  <c r="E415" i="9"/>
  <c r="E416" i="9"/>
  <c r="E417" i="9"/>
  <c r="E418" i="9"/>
  <c r="L414" i="9"/>
  <c r="C26" i="3" l="1"/>
  <c r="C26" i="13"/>
  <c r="C30" i="3"/>
  <c r="C30" i="13"/>
  <c r="C32" i="3"/>
  <c r="C32" i="13"/>
  <c r="C44" i="3"/>
  <c r="C44" i="13"/>
  <c r="C28" i="3"/>
  <c r="C28" i="13"/>
  <c r="C24" i="3"/>
  <c r="C24" i="13"/>
  <c r="I315" i="12"/>
  <c r="F268" i="1"/>
  <c r="E74" i="1"/>
  <c r="H74" i="1"/>
  <c r="I74" i="1" s="1"/>
  <c r="F75" i="1"/>
  <c r="E75" i="1"/>
  <c r="F278" i="1"/>
  <c r="F274" i="1"/>
  <c r="E274" i="1"/>
  <c r="F272" i="1"/>
  <c r="E278" i="1"/>
  <c r="E268" i="1"/>
  <c r="J277" i="1"/>
  <c r="E272" i="1"/>
  <c r="F270" i="1"/>
  <c r="E270" i="1"/>
  <c r="K277" i="1"/>
  <c r="I278" i="1"/>
  <c r="K278" i="1" s="1"/>
  <c r="J278" i="1"/>
  <c r="I272" i="1"/>
  <c r="K272" i="1" s="1"/>
  <c r="J272" i="1"/>
  <c r="I270" i="1"/>
  <c r="K270" i="1" s="1"/>
  <c r="J270" i="1"/>
  <c r="I274" i="1"/>
  <c r="K274" i="1" s="1"/>
  <c r="J274" i="1"/>
  <c r="J268" i="1"/>
  <c r="I268" i="1"/>
  <c r="K268" i="1" s="1"/>
  <c r="H275" i="1"/>
  <c r="I275" i="1" s="1"/>
  <c r="K275" i="1" s="1"/>
  <c r="H271" i="1"/>
  <c r="I271" i="1" s="1"/>
  <c r="K271" i="1" s="1"/>
  <c r="H269" i="1"/>
  <c r="I269" i="1" s="1"/>
  <c r="K269" i="1" s="1"/>
  <c r="F277" i="1"/>
  <c r="F275" i="1"/>
  <c r="F271" i="1"/>
  <c r="F269" i="1"/>
  <c r="E277" i="1"/>
  <c r="I305" i="12"/>
  <c r="E414" i="9"/>
  <c r="J269" i="1" l="1"/>
  <c r="J275" i="1"/>
  <c r="J271" i="1"/>
  <c r="K456" i="9" l="1"/>
  <c r="K457" i="9"/>
  <c r="K455" i="9"/>
  <c r="K235" i="9"/>
  <c r="K451" i="9"/>
  <c r="K453" i="9" l="1"/>
  <c r="C284" i="1"/>
  <c r="E284" i="1" s="1"/>
  <c r="D284" i="1"/>
  <c r="G284" i="1"/>
  <c r="D285" i="1"/>
  <c r="G285" i="1"/>
  <c r="D286" i="1"/>
  <c r="G286" i="1"/>
  <c r="C287" i="1"/>
  <c r="H287" i="1" s="1"/>
  <c r="D287" i="1"/>
  <c r="G287" i="1"/>
  <c r="D288" i="1"/>
  <c r="G288" i="1"/>
  <c r="C289" i="1"/>
  <c r="H289" i="1" s="1"/>
  <c r="D289" i="1"/>
  <c r="G289" i="1"/>
  <c r="D290" i="1"/>
  <c r="G290" i="1"/>
  <c r="C291" i="1"/>
  <c r="H291" i="1" s="1"/>
  <c r="D291" i="1"/>
  <c r="G291" i="1"/>
  <c r="C292" i="1"/>
  <c r="E292" i="1" s="1"/>
  <c r="D292" i="1"/>
  <c r="G292" i="1"/>
  <c r="D293" i="1"/>
  <c r="G293" i="1"/>
  <c r="D294" i="1"/>
  <c r="G294" i="1"/>
  <c r="G283" i="1"/>
  <c r="D283" i="1"/>
  <c r="C283" i="1"/>
  <c r="H283" i="1" s="1"/>
  <c r="E282" i="1"/>
  <c r="C440" i="9"/>
  <c r="C294" i="1" s="1"/>
  <c r="C439" i="9"/>
  <c r="C293" i="1" s="1"/>
  <c r="C436" i="9"/>
  <c r="C290" i="1" s="1"/>
  <c r="C434" i="9"/>
  <c r="C288" i="1" s="1"/>
  <c r="C432" i="9"/>
  <c r="C286" i="1" s="1"/>
  <c r="C431" i="9"/>
  <c r="C285" i="1" s="1"/>
  <c r="H353" i="12"/>
  <c r="I353" i="12" s="1"/>
  <c r="F353" i="12"/>
  <c r="E353" i="12"/>
  <c r="H352" i="12"/>
  <c r="I352" i="12" s="1"/>
  <c r="F352" i="12"/>
  <c r="E352" i="12"/>
  <c r="H351" i="12"/>
  <c r="I351" i="12" s="1"/>
  <c r="F351" i="12"/>
  <c r="E351" i="12"/>
  <c r="E347" i="12"/>
  <c r="F347" i="12"/>
  <c r="H347" i="12"/>
  <c r="I347" i="12" s="1"/>
  <c r="E348" i="12"/>
  <c r="F348" i="12"/>
  <c r="H348" i="12"/>
  <c r="I348" i="12" s="1"/>
  <c r="E349" i="12"/>
  <c r="F349" i="12"/>
  <c r="H349" i="12"/>
  <c r="I349" i="12" s="1"/>
  <c r="H346" i="12"/>
  <c r="I346" i="12" s="1"/>
  <c r="F346" i="12"/>
  <c r="E346" i="12"/>
  <c r="H345" i="12"/>
  <c r="I345" i="12" s="1"/>
  <c r="F345" i="12"/>
  <c r="E345" i="12"/>
  <c r="H343" i="12"/>
  <c r="I343" i="12" s="1"/>
  <c r="F343" i="12"/>
  <c r="E343" i="12"/>
  <c r="I342" i="12"/>
  <c r="H341" i="12"/>
  <c r="I341" i="12" s="1"/>
  <c r="F341" i="12"/>
  <c r="E341" i="12"/>
  <c r="H340" i="12"/>
  <c r="I340" i="12" s="1"/>
  <c r="F340" i="12"/>
  <c r="E340" i="12"/>
  <c r="I338" i="12"/>
  <c r="H337" i="12"/>
  <c r="I337" i="12" s="1"/>
  <c r="F337" i="12"/>
  <c r="E337" i="12"/>
  <c r="H336" i="12"/>
  <c r="I336" i="12" s="1"/>
  <c r="F336" i="12"/>
  <c r="E336" i="12"/>
  <c r="E334" i="12"/>
  <c r="F334" i="12"/>
  <c r="H334" i="12"/>
  <c r="I334" i="12" s="1"/>
  <c r="H333" i="12"/>
  <c r="I333" i="12" s="1"/>
  <c r="F333" i="12"/>
  <c r="E333" i="12"/>
  <c r="H332" i="12"/>
  <c r="I332" i="12" s="1"/>
  <c r="F332" i="12"/>
  <c r="E332" i="12"/>
  <c r="I330" i="12"/>
  <c r="H329" i="12"/>
  <c r="I329" i="12" s="1"/>
  <c r="F329" i="12"/>
  <c r="E329" i="12"/>
  <c r="H328" i="12"/>
  <c r="I328" i="12" s="1"/>
  <c r="F328" i="12"/>
  <c r="E328" i="12"/>
  <c r="E430" i="9"/>
  <c r="L430" i="9"/>
  <c r="L429" i="9"/>
  <c r="C38" i="3" l="1"/>
  <c r="C38" i="13"/>
  <c r="I350" i="12"/>
  <c r="I339" i="12"/>
  <c r="I327" i="12"/>
  <c r="F284" i="1"/>
  <c r="F292" i="1"/>
  <c r="I291" i="1"/>
  <c r="K291" i="1" s="1"/>
  <c r="J291" i="1"/>
  <c r="I287" i="1"/>
  <c r="K287" i="1" s="1"/>
  <c r="J287" i="1"/>
  <c r="I289" i="1"/>
  <c r="K289" i="1" s="1"/>
  <c r="J289" i="1"/>
  <c r="F291" i="1"/>
  <c r="F289" i="1"/>
  <c r="F287" i="1"/>
  <c r="H292" i="1"/>
  <c r="I292" i="1" s="1"/>
  <c r="K292" i="1" s="1"/>
  <c r="E291" i="1"/>
  <c r="E289" i="1"/>
  <c r="E287" i="1"/>
  <c r="H284" i="1"/>
  <c r="I284" i="1" s="1"/>
  <c r="K284" i="1" s="1"/>
  <c r="J283" i="1"/>
  <c r="I283" i="1"/>
  <c r="K283" i="1" s="1"/>
  <c r="E283" i="1"/>
  <c r="F283" i="1"/>
  <c r="I344" i="12"/>
  <c r="I331" i="12"/>
  <c r="I335" i="12"/>
  <c r="E429" i="9"/>
  <c r="J292" i="1" l="1"/>
  <c r="J284" i="1"/>
  <c r="D267" i="1" l="1"/>
  <c r="G267" i="1"/>
  <c r="C259" i="1"/>
  <c r="H259" i="1" s="1"/>
  <c r="D259" i="1"/>
  <c r="G259" i="1"/>
  <c r="C260" i="1"/>
  <c r="H260" i="1" s="1"/>
  <c r="I260" i="1" s="1"/>
  <c r="D260" i="1"/>
  <c r="G260" i="1"/>
  <c r="D261" i="1"/>
  <c r="G261" i="1"/>
  <c r="D262" i="1"/>
  <c r="G262" i="1"/>
  <c r="D263" i="1"/>
  <c r="G263" i="1"/>
  <c r="D264" i="1"/>
  <c r="G264" i="1"/>
  <c r="D265" i="1"/>
  <c r="G265" i="1"/>
  <c r="D266" i="1"/>
  <c r="G266" i="1"/>
  <c r="C413" i="9"/>
  <c r="C267" i="1" s="1"/>
  <c r="C412" i="9"/>
  <c r="C266" i="1" s="1"/>
  <c r="C411" i="9"/>
  <c r="C265" i="1" s="1"/>
  <c r="C410" i="9"/>
  <c r="C264" i="1" s="1"/>
  <c r="C409" i="9"/>
  <c r="C263" i="1" s="1"/>
  <c r="C408" i="9"/>
  <c r="C262" i="1" s="1"/>
  <c r="C407" i="9"/>
  <c r="C261" i="1" s="1"/>
  <c r="I304" i="12"/>
  <c r="H303" i="12"/>
  <c r="I303" i="12" s="1"/>
  <c r="F303" i="12"/>
  <c r="E303" i="12"/>
  <c r="H302" i="12"/>
  <c r="I302" i="12" s="1"/>
  <c r="F302" i="12"/>
  <c r="E302" i="12"/>
  <c r="I300" i="12"/>
  <c r="H299" i="12"/>
  <c r="I299" i="12" s="1"/>
  <c r="F299" i="12"/>
  <c r="E299" i="12"/>
  <c r="H298" i="12"/>
  <c r="I298" i="12" s="1"/>
  <c r="F298" i="12"/>
  <c r="E298" i="12"/>
  <c r="I296" i="12"/>
  <c r="H295" i="12"/>
  <c r="I295" i="12" s="1"/>
  <c r="F295" i="12"/>
  <c r="E295" i="12"/>
  <c r="H294" i="12"/>
  <c r="I294" i="12" s="1"/>
  <c r="F294" i="12"/>
  <c r="E294" i="12"/>
  <c r="I291" i="12"/>
  <c r="F291" i="12"/>
  <c r="H290" i="12"/>
  <c r="I290" i="12" s="1"/>
  <c r="F290" i="12"/>
  <c r="E290" i="12"/>
  <c r="H289" i="12"/>
  <c r="I289" i="12" s="1"/>
  <c r="F289" i="12"/>
  <c r="E289" i="12"/>
  <c r="I286" i="12"/>
  <c r="F286" i="12"/>
  <c r="H285" i="12"/>
  <c r="I285" i="12" s="1"/>
  <c r="F285" i="12"/>
  <c r="E285" i="12"/>
  <c r="H284" i="12"/>
  <c r="I284" i="12" s="1"/>
  <c r="F284" i="12"/>
  <c r="E284" i="12"/>
  <c r="I281" i="12"/>
  <c r="H280" i="12"/>
  <c r="I280" i="12" s="1"/>
  <c r="F280" i="12"/>
  <c r="E280" i="12"/>
  <c r="H279" i="12"/>
  <c r="I279" i="12" s="1"/>
  <c r="F279" i="12"/>
  <c r="E279" i="12"/>
  <c r="I276" i="12"/>
  <c r="H275" i="12"/>
  <c r="I275" i="12" s="1"/>
  <c r="F275" i="12"/>
  <c r="E275" i="12"/>
  <c r="H274" i="12"/>
  <c r="I274" i="12" s="1"/>
  <c r="F274" i="12"/>
  <c r="E274" i="12"/>
  <c r="L406" i="9"/>
  <c r="E406" i="9"/>
  <c r="L405" i="9"/>
  <c r="I301" i="12" l="1"/>
  <c r="E259" i="1"/>
  <c r="K260" i="1"/>
  <c r="F259" i="1"/>
  <c r="J260" i="1"/>
  <c r="I259" i="1"/>
  <c r="K259" i="1" s="1"/>
  <c r="J259" i="1"/>
  <c r="F260" i="1"/>
  <c r="E260" i="1"/>
  <c r="I297" i="12"/>
  <c r="I293" i="12"/>
  <c r="E405" i="9"/>
  <c r="K468" i="9" l="1"/>
  <c r="D309" i="1"/>
  <c r="K461" i="9"/>
  <c r="G309" i="1" s="1"/>
  <c r="C461" i="9"/>
  <c r="C309" i="1" s="1"/>
  <c r="E389" i="12"/>
  <c r="F389" i="12"/>
  <c r="H389" i="12"/>
  <c r="I389" i="12" s="1"/>
  <c r="H388" i="12"/>
  <c r="I388" i="12" s="1"/>
  <c r="F388" i="12"/>
  <c r="E388" i="12"/>
  <c r="H387" i="12"/>
  <c r="I387" i="12" s="1"/>
  <c r="F387" i="12"/>
  <c r="E387" i="12"/>
  <c r="I386" i="12" l="1"/>
  <c r="K443" i="9" l="1"/>
  <c r="H187" i="9"/>
  <c r="H186" i="9"/>
  <c r="H185" i="9"/>
  <c r="H184" i="9"/>
  <c r="H183" i="9"/>
  <c r="H166" i="9"/>
  <c r="E447" i="9"/>
  <c r="K447" i="9" s="1"/>
  <c r="K445" i="9" s="1"/>
  <c r="K248" i="9"/>
  <c r="K247" i="9"/>
  <c r="K246" i="9"/>
  <c r="K152" i="9"/>
  <c r="K155" i="9"/>
  <c r="K156" i="9"/>
  <c r="K159" i="9"/>
  <c r="E158" i="9"/>
  <c r="K158" i="9" s="1"/>
  <c r="E157" i="9"/>
  <c r="K157" i="9" s="1"/>
  <c r="E154" i="9"/>
  <c r="K154" i="9" s="1"/>
  <c r="E153" i="9"/>
  <c r="K153" i="9" s="1"/>
  <c r="K134" i="9"/>
  <c r="K135" i="9"/>
  <c r="K136" i="9"/>
  <c r="K137" i="9"/>
  <c r="K133" i="9"/>
  <c r="E151" i="9"/>
  <c r="K151" i="9" s="1"/>
  <c r="F147" i="9"/>
  <c r="F146" i="9"/>
  <c r="F145" i="9"/>
  <c r="F144" i="9"/>
  <c r="F143" i="9"/>
  <c r="F142" i="9"/>
  <c r="F141" i="9"/>
  <c r="F140" i="9"/>
  <c r="E147" i="9"/>
  <c r="E146" i="9"/>
  <c r="E145" i="9"/>
  <c r="E144" i="9"/>
  <c r="E143" i="9"/>
  <c r="E142" i="9"/>
  <c r="E141" i="9"/>
  <c r="E140" i="9"/>
  <c r="K163" i="9"/>
  <c r="K161" i="9" s="1"/>
  <c r="K180" i="9"/>
  <c r="K178" i="9" s="1"/>
  <c r="G75" i="1" s="1"/>
  <c r="I180" i="9"/>
  <c r="L178" i="9"/>
  <c r="E178" i="9"/>
  <c r="K177" i="9"/>
  <c r="K175" i="9" s="1"/>
  <c r="I177" i="9"/>
  <c r="H177" i="9"/>
  <c r="L175" i="9"/>
  <c r="E175" i="9"/>
  <c r="K186" i="9"/>
  <c r="K187" i="9"/>
  <c r="C65" i="1"/>
  <c r="H65" i="1" s="1"/>
  <c r="I65" i="1" s="1"/>
  <c r="D65" i="1"/>
  <c r="C66" i="1"/>
  <c r="F66" i="1" s="1"/>
  <c r="D66" i="1"/>
  <c r="C67" i="1"/>
  <c r="E67" i="1" s="1"/>
  <c r="D67" i="1"/>
  <c r="D64" i="1"/>
  <c r="C64" i="1"/>
  <c r="E131" i="9"/>
  <c r="L131" i="9"/>
  <c r="E63" i="1"/>
  <c r="G61" i="1"/>
  <c r="D61" i="1"/>
  <c r="C61" i="1"/>
  <c r="H61" i="1" s="1"/>
  <c r="E60" i="1"/>
  <c r="L129" i="9"/>
  <c r="E129" i="9"/>
  <c r="G28" i="1"/>
  <c r="D28" i="1"/>
  <c r="C28" i="1"/>
  <c r="F28" i="1" s="1"/>
  <c r="L55" i="9"/>
  <c r="M55" i="9"/>
  <c r="E55" i="9"/>
  <c r="C20" i="3" l="1"/>
  <c r="C20" i="13"/>
  <c r="C22" i="3"/>
  <c r="C22" i="13"/>
  <c r="K75" i="1"/>
  <c r="J75" i="1"/>
  <c r="K141" i="9"/>
  <c r="K147" i="9"/>
  <c r="K149" i="9"/>
  <c r="E245" i="9" s="1"/>
  <c r="K245" i="9" s="1"/>
  <c r="K243" i="9" s="1"/>
  <c r="K144" i="9"/>
  <c r="K140" i="9"/>
  <c r="K143" i="9"/>
  <c r="K146" i="9"/>
  <c r="K142" i="9"/>
  <c r="K145" i="9"/>
  <c r="K131" i="9"/>
  <c r="G64" i="1" s="1"/>
  <c r="H67" i="1"/>
  <c r="I67" i="1" s="1"/>
  <c r="F65" i="1"/>
  <c r="E66" i="1"/>
  <c r="E65" i="1"/>
  <c r="F67" i="1"/>
  <c r="H66" i="1"/>
  <c r="J61" i="1"/>
  <c r="J62" i="1" s="1"/>
  <c r="E61" i="1"/>
  <c r="F61" i="1"/>
  <c r="H28" i="1"/>
  <c r="I28" i="1" s="1"/>
  <c r="K28" i="1" s="1"/>
  <c r="I61" i="1"/>
  <c r="K61" i="1" s="1"/>
  <c r="K62" i="1" s="1"/>
  <c r="E28" i="1"/>
  <c r="D20" i="3" l="1"/>
  <c r="D20" i="13"/>
  <c r="K138" i="9"/>
  <c r="I66" i="1"/>
  <c r="J28" i="1"/>
  <c r="D96" i="1" l="1"/>
  <c r="C96" i="1"/>
  <c r="F96" i="1" s="1"/>
  <c r="C93" i="1"/>
  <c r="E93" i="1" s="1"/>
  <c r="D93" i="1"/>
  <c r="G93" i="1"/>
  <c r="C94" i="1"/>
  <c r="H94" i="1" s="1"/>
  <c r="I94" i="1" s="1"/>
  <c r="D94" i="1"/>
  <c r="G94" i="1"/>
  <c r="C95" i="1"/>
  <c r="E95" i="1" s="1"/>
  <c r="D95" i="1"/>
  <c r="E234" i="9"/>
  <c r="K234" i="9" s="1"/>
  <c r="E233" i="9"/>
  <c r="K233" i="9" s="1"/>
  <c r="L236" i="9"/>
  <c r="E236" i="9"/>
  <c r="L231" i="9"/>
  <c r="E231" i="9"/>
  <c r="L230" i="9"/>
  <c r="E230" i="9"/>
  <c r="L229" i="9"/>
  <c r="E229" i="9"/>
  <c r="E63" i="12"/>
  <c r="F63" i="12"/>
  <c r="H63" i="12"/>
  <c r="I63" i="12" s="1"/>
  <c r="E64" i="12"/>
  <c r="F64" i="12"/>
  <c r="H64" i="12"/>
  <c r="I64" i="12" s="1"/>
  <c r="K200" i="9"/>
  <c r="K201" i="9"/>
  <c r="K202" i="9"/>
  <c r="K204" i="9"/>
  <c r="K205" i="9"/>
  <c r="K206" i="9"/>
  <c r="K207" i="9"/>
  <c r="K208" i="9"/>
  <c r="K209" i="9"/>
  <c r="K210" i="9"/>
  <c r="K211" i="9"/>
  <c r="K212" i="9"/>
  <c r="K213" i="9"/>
  <c r="K214" i="9"/>
  <c r="K215" i="9"/>
  <c r="K216" i="9"/>
  <c r="K217" i="9"/>
  <c r="K218" i="9"/>
  <c r="K219" i="9"/>
  <c r="K220" i="9"/>
  <c r="K221" i="9"/>
  <c r="K222" i="9"/>
  <c r="K199" i="9"/>
  <c r="E223" i="9"/>
  <c r="K223" i="9" s="1"/>
  <c r="E203" i="9"/>
  <c r="K203" i="9" s="1"/>
  <c r="K224" i="9"/>
  <c r="K195" i="9"/>
  <c r="K194" i="9"/>
  <c r="K97" i="9"/>
  <c r="E96" i="9"/>
  <c r="K96" i="9" s="1"/>
  <c r="K87" i="9"/>
  <c r="K88" i="9"/>
  <c r="K89" i="9"/>
  <c r="K90" i="9"/>
  <c r="K91" i="9"/>
  <c r="K92" i="9"/>
  <c r="K93" i="9"/>
  <c r="K94" i="9"/>
  <c r="K95" i="9"/>
  <c r="K86" i="9"/>
  <c r="K85" i="9"/>
  <c r="K78" i="9"/>
  <c r="K64" i="9"/>
  <c r="K65" i="9"/>
  <c r="K66" i="9"/>
  <c r="K67" i="9"/>
  <c r="K68" i="9"/>
  <c r="K69" i="9"/>
  <c r="K70" i="9"/>
  <c r="K71" i="9"/>
  <c r="K72" i="9"/>
  <c r="K73" i="9"/>
  <c r="K74" i="9"/>
  <c r="E63" i="9"/>
  <c r="K63" i="9" s="1"/>
  <c r="E62" i="9"/>
  <c r="K62" i="9" s="1"/>
  <c r="E59" i="9"/>
  <c r="K59" i="9" s="1"/>
  <c r="E58" i="9"/>
  <c r="K58" i="9" s="1"/>
  <c r="F94" i="1" l="1"/>
  <c r="K197" i="9"/>
  <c r="K231" i="9"/>
  <c r="K94" i="1"/>
  <c r="E94" i="1"/>
  <c r="E96" i="1"/>
  <c r="H96" i="1"/>
  <c r="I96" i="1" s="1"/>
  <c r="J94" i="1"/>
  <c r="H95" i="1"/>
  <c r="F95" i="1"/>
  <c r="F93" i="1"/>
  <c r="H93" i="1"/>
  <c r="K83" i="9"/>
  <c r="E60" i="9"/>
  <c r="K60" i="9" s="1"/>
  <c r="E61" i="9"/>
  <c r="K61" i="9" s="1"/>
  <c r="K54" i="9"/>
  <c r="K53" i="9"/>
  <c r="K37" i="9"/>
  <c r="K38" i="9"/>
  <c r="K39" i="9"/>
  <c r="K40" i="9"/>
  <c r="K41" i="9"/>
  <c r="K42" i="9"/>
  <c r="K43" i="9"/>
  <c r="K44" i="9"/>
  <c r="K45" i="9"/>
  <c r="K46" i="9"/>
  <c r="K47" i="9"/>
  <c r="K36" i="9"/>
  <c r="K32" i="9"/>
  <c r="K31" i="9"/>
  <c r="K28" i="9"/>
  <c r="K29" i="9"/>
  <c r="K30" i="9"/>
  <c r="K27" i="9"/>
  <c r="C19" i="1"/>
  <c r="H19" i="1" s="1"/>
  <c r="D19" i="1"/>
  <c r="G19" i="1"/>
  <c r="D20" i="1"/>
  <c r="G20" i="1"/>
  <c r="C23" i="9"/>
  <c r="C20" i="1" s="1"/>
  <c r="E25" i="12"/>
  <c r="F25" i="12"/>
  <c r="H25" i="12"/>
  <c r="I25" i="12" s="1"/>
  <c r="H24" i="12"/>
  <c r="I24" i="12" s="1"/>
  <c r="F24" i="12"/>
  <c r="E24" i="12"/>
  <c r="H23" i="12"/>
  <c r="I23" i="12" s="1"/>
  <c r="F23" i="12"/>
  <c r="E23" i="12"/>
  <c r="E22" i="9"/>
  <c r="K51" i="9" l="1"/>
  <c r="K50" i="9" s="1"/>
  <c r="G95" i="1"/>
  <c r="J95" i="1" s="1"/>
  <c r="K236" i="9"/>
  <c r="G96" i="1" s="1"/>
  <c r="K96" i="1" s="1"/>
  <c r="J93" i="1"/>
  <c r="I93" i="1"/>
  <c r="K93" i="1" s="1"/>
  <c r="I95" i="1"/>
  <c r="I22" i="12"/>
  <c r="K56" i="9"/>
  <c r="K34" i="9"/>
  <c r="K25" i="9"/>
  <c r="E19" i="1"/>
  <c r="F19" i="1"/>
  <c r="I19" i="1"/>
  <c r="K19" i="1" s="1"/>
  <c r="J19" i="1"/>
  <c r="L22" i="9"/>
  <c r="B3" i="9"/>
  <c r="B2" i="9"/>
  <c r="J96" i="1" l="1"/>
  <c r="K95" i="1"/>
  <c r="C257" i="1"/>
  <c r="E257" i="1" s="1"/>
  <c r="D257" i="1"/>
  <c r="G257" i="1"/>
  <c r="D258" i="1"/>
  <c r="G258" i="1"/>
  <c r="G256" i="1"/>
  <c r="D256" i="1"/>
  <c r="C256" i="1"/>
  <c r="F256" i="1" s="1"/>
  <c r="E255" i="1"/>
  <c r="C251" i="1"/>
  <c r="E251" i="1" s="1"/>
  <c r="D251" i="1"/>
  <c r="G251" i="1"/>
  <c r="D253" i="1"/>
  <c r="G253" i="1"/>
  <c r="D254" i="1"/>
  <c r="G254" i="1"/>
  <c r="C400" i="9"/>
  <c r="C254" i="1" s="1"/>
  <c r="C399" i="9"/>
  <c r="L397" i="9"/>
  <c r="E397" i="9"/>
  <c r="C404" i="9"/>
  <c r="C258" i="1" s="1"/>
  <c r="H190" i="12"/>
  <c r="I190" i="12" s="1"/>
  <c r="H257" i="1" l="1"/>
  <c r="J257" i="1" s="1"/>
  <c r="H251" i="1"/>
  <c r="F257" i="1"/>
  <c r="H256" i="1"/>
  <c r="E256" i="1"/>
  <c r="C253" i="1"/>
  <c r="F251" i="1"/>
  <c r="L19" i="3"/>
  <c r="C54" i="1"/>
  <c r="E54" i="1" s="1"/>
  <c r="D54" i="1"/>
  <c r="C55" i="1"/>
  <c r="F55" i="1" s="1"/>
  <c r="D55" i="1"/>
  <c r="G55" i="1"/>
  <c r="C56" i="1"/>
  <c r="F56" i="1" s="1"/>
  <c r="D56" i="1"/>
  <c r="C57" i="1"/>
  <c r="H57" i="1" s="1"/>
  <c r="D57" i="1"/>
  <c r="C58" i="1"/>
  <c r="E58" i="1" s="1"/>
  <c r="D58" i="1"/>
  <c r="D53" i="1"/>
  <c r="C53" i="1"/>
  <c r="H53" i="1" s="1"/>
  <c r="E52" i="1"/>
  <c r="E51" i="1"/>
  <c r="C18" i="3" s="1"/>
  <c r="C47" i="1"/>
  <c r="E47" i="1" s="1"/>
  <c r="D47" i="1"/>
  <c r="G47" i="1"/>
  <c r="C48" i="1"/>
  <c r="F48" i="1" s="1"/>
  <c r="D48" i="1"/>
  <c r="C49" i="1"/>
  <c r="E49" i="1" s="1"/>
  <c r="D49" i="1"/>
  <c r="C45" i="1"/>
  <c r="E45" i="1" s="1"/>
  <c r="D45" i="1"/>
  <c r="G45" i="1"/>
  <c r="C46" i="1"/>
  <c r="F46" i="1" s="1"/>
  <c r="D46" i="1"/>
  <c r="G46" i="1"/>
  <c r="C43" i="1"/>
  <c r="F43" i="1" s="1"/>
  <c r="D43" i="1"/>
  <c r="C44" i="1"/>
  <c r="F44" i="1" s="1"/>
  <c r="D44" i="1"/>
  <c r="D42" i="1"/>
  <c r="C42" i="1"/>
  <c r="F42" i="1" s="1"/>
  <c r="E41" i="1"/>
  <c r="K126" i="9"/>
  <c r="G57" i="1" s="1"/>
  <c r="L124" i="9"/>
  <c r="E124" i="9"/>
  <c r="K125" i="9"/>
  <c r="G56" i="1" s="1"/>
  <c r="K123" i="9"/>
  <c r="G54" i="1" s="1"/>
  <c r="K122" i="9"/>
  <c r="G53" i="1" s="1"/>
  <c r="E127" i="9"/>
  <c r="L127" i="9"/>
  <c r="K118" i="9"/>
  <c r="G48" i="1" s="1"/>
  <c r="L118" i="9"/>
  <c r="E118" i="9"/>
  <c r="K114" i="9"/>
  <c r="G44" i="1" s="1"/>
  <c r="K113" i="9"/>
  <c r="G43" i="1" s="1"/>
  <c r="K112" i="9"/>
  <c r="G42" i="1" s="1"/>
  <c r="L112" i="9"/>
  <c r="E112" i="9"/>
  <c r="E82" i="9"/>
  <c r="K81" i="9"/>
  <c r="J251" i="1" l="1"/>
  <c r="K119" i="9"/>
  <c r="G49" i="1" s="1"/>
  <c r="K127" i="9"/>
  <c r="G58" i="1" s="1"/>
  <c r="H56" i="1"/>
  <c r="J56" i="1" s="1"/>
  <c r="J256" i="1"/>
  <c r="H54" i="1"/>
  <c r="J54" i="1" s="1"/>
  <c r="E56" i="1"/>
  <c r="E55" i="1"/>
  <c r="C18" i="13"/>
  <c r="H58" i="1"/>
  <c r="F54" i="1"/>
  <c r="F58" i="1"/>
  <c r="F53" i="1"/>
  <c r="J57" i="1"/>
  <c r="F57" i="1"/>
  <c r="H55" i="1"/>
  <c r="E57" i="1"/>
  <c r="J53" i="1"/>
  <c r="E53" i="1"/>
  <c r="H46" i="1"/>
  <c r="J46" i="1" s="1"/>
  <c r="H45" i="1"/>
  <c r="J45" i="1" s="1"/>
  <c r="H49" i="1"/>
  <c r="H44" i="1"/>
  <c r="H47" i="1"/>
  <c r="J47" i="1" s="1"/>
  <c r="F49" i="1"/>
  <c r="E48" i="1"/>
  <c r="E43" i="1"/>
  <c r="F47" i="1"/>
  <c r="F45" i="1"/>
  <c r="H48" i="1"/>
  <c r="E42" i="1"/>
  <c r="H42" i="1"/>
  <c r="E44" i="1"/>
  <c r="H43" i="1"/>
  <c r="E46" i="1"/>
  <c r="L126" i="9"/>
  <c r="E126" i="9"/>
  <c r="L125" i="9"/>
  <c r="E125" i="9"/>
  <c r="L123" i="9"/>
  <c r="E123" i="9"/>
  <c r="L122" i="9"/>
  <c r="E122" i="9"/>
  <c r="L119" i="9"/>
  <c r="E119" i="9"/>
  <c r="L117" i="9"/>
  <c r="E117" i="9"/>
  <c r="L116" i="9"/>
  <c r="E116" i="9"/>
  <c r="L115" i="9"/>
  <c r="E115" i="9"/>
  <c r="L114" i="9"/>
  <c r="E114" i="9"/>
  <c r="L113" i="9"/>
  <c r="E113" i="9"/>
  <c r="J49" i="1" l="1"/>
  <c r="J58" i="1"/>
  <c r="J42" i="1"/>
  <c r="J55" i="1"/>
  <c r="J44" i="1"/>
  <c r="J48" i="1"/>
  <c r="J43" i="1"/>
  <c r="D308" i="1"/>
  <c r="G308" i="1"/>
  <c r="C27" i="1"/>
  <c r="E27" i="1" s="1"/>
  <c r="D27" i="1"/>
  <c r="G27" i="1"/>
  <c r="M50" i="9"/>
  <c r="L51" i="9"/>
  <c r="E51" i="9"/>
  <c r="J50" i="1" l="1"/>
  <c r="J59" i="1"/>
  <c r="M51" i="9"/>
  <c r="H27" i="1"/>
  <c r="J27" i="1" s="1"/>
  <c r="F27" i="1"/>
  <c r="C386" i="9"/>
  <c r="C239" i="1" s="1"/>
  <c r="C384" i="9"/>
  <c r="C237" i="1" s="1"/>
  <c r="C383" i="9"/>
  <c r="C236" i="1" s="1"/>
  <c r="C378" i="9"/>
  <c r="C231" i="1" s="1"/>
  <c r="C377" i="9"/>
  <c r="C230" i="1" s="1"/>
  <c r="C376" i="9"/>
  <c r="C229" i="1" s="1"/>
  <c r="C375" i="9"/>
  <c r="C228" i="1" s="1"/>
  <c r="C360" i="9"/>
  <c r="C213" i="1" s="1"/>
  <c r="C364" i="9"/>
  <c r="C217" i="1" s="1"/>
  <c r="H270" i="12"/>
  <c r="I270" i="12" s="1"/>
  <c r="H269" i="12"/>
  <c r="I269" i="12" s="1"/>
  <c r="H268" i="12"/>
  <c r="I268" i="12" s="1"/>
  <c r="H267" i="12"/>
  <c r="I267" i="12" s="1"/>
  <c r="H265" i="12"/>
  <c r="I265" i="12" s="1"/>
  <c r="H264" i="12"/>
  <c r="I264" i="12" s="1"/>
  <c r="H263" i="12"/>
  <c r="I263" i="12" s="1"/>
  <c r="H261" i="12"/>
  <c r="I261" i="12" s="1"/>
  <c r="H260" i="12"/>
  <c r="I260" i="12" s="1"/>
  <c r="H259" i="12"/>
  <c r="I259" i="12" s="1"/>
  <c r="H258" i="12"/>
  <c r="I258" i="12" s="1"/>
  <c r="H256" i="12"/>
  <c r="I256" i="12" s="1"/>
  <c r="H255" i="12"/>
  <c r="I255" i="12" s="1"/>
  <c r="H254" i="12"/>
  <c r="I254" i="12" s="1"/>
  <c r="H249" i="12"/>
  <c r="I249" i="12" s="1"/>
  <c r="H252" i="12"/>
  <c r="I252" i="12" s="1"/>
  <c r="H251" i="12"/>
  <c r="I251" i="12" s="1"/>
  <c r="H250" i="12"/>
  <c r="I250" i="12" s="1"/>
  <c r="H247" i="12"/>
  <c r="I247" i="12" s="1"/>
  <c r="H246" i="12"/>
  <c r="I246" i="12" s="1"/>
  <c r="H243" i="12"/>
  <c r="I243" i="12" s="1"/>
  <c r="H242" i="12"/>
  <c r="I242" i="12" s="1"/>
  <c r="H240" i="12"/>
  <c r="I240" i="12" s="1"/>
  <c r="H237" i="12"/>
  <c r="I237" i="12" s="1"/>
  <c r="H236" i="12"/>
  <c r="I236" i="12" s="1"/>
  <c r="H234" i="12"/>
  <c r="I234" i="12" s="1"/>
  <c r="H233" i="12"/>
  <c r="I233" i="12" s="1"/>
  <c r="F270" i="12"/>
  <c r="E270" i="12"/>
  <c r="F269" i="12"/>
  <c r="E269" i="12"/>
  <c r="F268" i="12"/>
  <c r="E268" i="12"/>
  <c r="F267" i="12"/>
  <c r="E267" i="12"/>
  <c r="F265" i="12"/>
  <c r="E265" i="12"/>
  <c r="F264" i="12"/>
  <c r="E264" i="12"/>
  <c r="F263" i="12"/>
  <c r="E263" i="12"/>
  <c r="F261" i="12"/>
  <c r="E261" i="12"/>
  <c r="F260" i="12"/>
  <c r="E260" i="12"/>
  <c r="F259" i="12"/>
  <c r="E259" i="12"/>
  <c r="F258" i="12"/>
  <c r="E258" i="12"/>
  <c r="F256" i="12"/>
  <c r="E256" i="12"/>
  <c r="F255" i="12"/>
  <c r="E255" i="12"/>
  <c r="F254" i="12"/>
  <c r="E254" i="12"/>
  <c r="F252" i="12"/>
  <c r="E252" i="12"/>
  <c r="F251" i="12"/>
  <c r="E251" i="12"/>
  <c r="F250" i="12"/>
  <c r="E250" i="12"/>
  <c r="F247" i="12"/>
  <c r="E247" i="12"/>
  <c r="F246" i="12"/>
  <c r="E246" i="12"/>
  <c r="F243" i="12"/>
  <c r="E243" i="12"/>
  <c r="F242" i="12"/>
  <c r="E242" i="12"/>
  <c r="F240" i="12"/>
  <c r="E240" i="12"/>
  <c r="F237" i="12"/>
  <c r="E237" i="12"/>
  <c r="F236" i="12"/>
  <c r="E236" i="12"/>
  <c r="F234" i="12"/>
  <c r="E234" i="12"/>
  <c r="F233" i="12"/>
  <c r="E233" i="12"/>
  <c r="I245" i="12"/>
  <c r="I241" i="12"/>
  <c r="I238" i="12"/>
  <c r="E357" i="12"/>
  <c r="F357" i="12"/>
  <c r="H357" i="12"/>
  <c r="I357" i="12" s="1"/>
  <c r="E358" i="12"/>
  <c r="F358" i="12"/>
  <c r="H358" i="12"/>
  <c r="I358" i="12" s="1"/>
  <c r="E359" i="12"/>
  <c r="F359" i="12"/>
  <c r="H359" i="12"/>
  <c r="I359" i="12" s="1"/>
  <c r="E241" i="1"/>
  <c r="E235" i="1"/>
  <c r="E232" i="1"/>
  <c r="E221" i="1"/>
  <c r="E215" i="1"/>
  <c r="C242" i="1"/>
  <c r="E242" i="1" s="1"/>
  <c r="D242" i="1"/>
  <c r="G242" i="1"/>
  <c r="C243" i="1"/>
  <c r="F243" i="1" s="1"/>
  <c r="D243" i="1"/>
  <c r="G243" i="1"/>
  <c r="C244" i="1"/>
  <c r="E244" i="1" s="1"/>
  <c r="D244" i="1"/>
  <c r="G244" i="1"/>
  <c r="C245" i="1"/>
  <c r="H245" i="1" s="1"/>
  <c r="D245" i="1"/>
  <c r="G245" i="1"/>
  <c r="C240" i="1"/>
  <c r="E240" i="1" s="1"/>
  <c r="D240" i="1"/>
  <c r="G240" i="1"/>
  <c r="D236" i="1"/>
  <c r="G236" i="1"/>
  <c r="D237" i="1"/>
  <c r="G237" i="1"/>
  <c r="C238" i="1"/>
  <c r="H238" i="1" s="1"/>
  <c r="D238" i="1"/>
  <c r="G238" i="1"/>
  <c r="D239" i="1"/>
  <c r="G239" i="1"/>
  <c r="D230" i="1"/>
  <c r="G230" i="1"/>
  <c r="D231" i="1"/>
  <c r="G231" i="1"/>
  <c r="C233" i="1"/>
  <c r="H233" i="1" s="1"/>
  <c r="D233" i="1"/>
  <c r="G233" i="1"/>
  <c r="C234" i="1"/>
  <c r="H234" i="1" s="1"/>
  <c r="D234" i="1"/>
  <c r="G234" i="1"/>
  <c r="C224" i="1"/>
  <c r="H224" i="1" s="1"/>
  <c r="D224" i="1"/>
  <c r="G224" i="1"/>
  <c r="C225" i="1"/>
  <c r="F225" i="1" s="1"/>
  <c r="D225" i="1"/>
  <c r="G225" i="1"/>
  <c r="C226" i="1"/>
  <c r="E226" i="1" s="1"/>
  <c r="D226" i="1"/>
  <c r="G226" i="1"/>
  <c r="C227" i="1"/>
  <c r="H227" i="1" s="1"/>
  <c r="D227" i="1"/>
  <c r="G227" i="1"/>
  <c r="D228" i="1"/>
  <c r="G228" i="1"/>
  <c r="D229" i="1"/>
  <c r="G229" i="1"/>
  <c r="D217" i="1"/>
  <c r="G217" i="1"/>
  <c r="C218" i="1"/>
  <c r="F218" i="1" s="1"/>
  <c r="D218" i="1"/>
  <c r="G218" i="1"/>
  <c r="C219" i="1"/>
  <c r="E219" i="1" s="1"/>
  <c r="D219" i="1"/>
  <c r="G219" i="1"/>
  <c r="C220" i="1"/>
  <c r="H220" i="1" s="1"/>
  <c r="D220" i="1"/>
  <c r="G220" i="1"/>
  <c r="C222" i="1"/>
  <c r="E222" i="1" s="1"/>
  <c r="D222" i="1"/>
  <c r="G222" i="1"/>
  <c r="C223" i="1"/>
  <c r="E223" i="1" s="1"/>
  <c r="D223" i="1"/>
  <c r="G223" i="1"/>
  <c r="C212" i="1"/>
  <c r="H212" i="1" s="1"/>
  <c r="D212" i="1"/>
  <c r="G212" i="1"/>
  <c r="D213" i="1"/>
  <c r="G213" i="1"/>
  <c r="C214" i="1"/>
  <c r="E214" i="1" s="1"/>
  <c r="D214" i="1"/>
  <c r="G214" i="1"/>
  <c r="C216" i="1"/>
  <c r="E216" i="1" s="1"/>
  <c r="D216" i="1"/>
  <c r="G216" i="1"/>
  <c r="C205" i="1"/>
  <c r="E205" i="1" s="1"/>
  <c r="D205" i="1"/>
  <c r="G205" i="1"/>
  <c r="C206" i="1"/>
  <c r="F206" i="1" s="1"/>
  <c r="D206" i="1"/>
  <c r="G206" i="1"/>
  <c r="C207" i="1"/>
  <c r="E207" i="1" s="1"/>
  <c r="D207" i="1"/>
  <c r="G207" i="1"/>
  <c r="C208" i="1"/>
  <c r="H208" i="1" s="1"/>
  <c r="D208" i="1"/>
  <c r="G208" i="1"/>
  <c r="C209" i="1"/>
  <c r="E209" i="1" s="1"/>
  <c r="D209" i="1"/>
  <c r="G209" i="1"/>
  <c r="C210" i="1"/>
  <c r="F210" i="1" s="1"/>
  <c r="D210" i="1"/>
  <c r="G210" i="1"/>
  <c r="C211" i="1"/>
  <c r="E211" i="1" s="1"/>
  <c r="D211" i="1"/>
  <c r="G211" i="1"/>
  <c r="G204" i="1"/>
  <c r="D204" i="1"/>
  <c r="C204" i="1"/>
  <c r="F204" i="1" s="1"/>
  <c r="E203" i="1"/>
  <c r="C201" i="1"/>
  <c r="E201" i="1" s="1"/>
  <c r="D201" i="1"/>
  <c r="G201" i="1"/>
  <c r="C202" i="1"/>
  <c r="F202" i="1" s="1"/>
  <c r="D202" i="1"/>
  <c r="G202" i="1"/>
  <c r="G200" i="1"/>
  <c r="D200" i="1"/>
  <c r="C200" i="1"/>
  <c r="F200" i="1" s="1"/>
  <c r="L392" i="9"/>
  <c r="E392" i="9"/>
  <c r="L391" i="9"/>
  <c r="E391" i="9"/>
  <c r="L390" i="9"/>
  <c r="E390" i="9"/>
  <c r="L389" i="9"/>
  <c r="E389" i="9"/>
  <c r="L387" i="9"/>
  <c r="E387" i="9"/>
  <c r="L385" i="9"/>
  <c r="E385" i="9"/>
  <c r="L380" i="9"/>
  <c r="E380" i="9"/>
  <c r="L374" i="9"/>
  <c r="E374" i="9"/>
  <c r="L373" i="9"/>
  <c r="E373" i="9"/>
  <c r="L372" i="9"/>
  <c r="E372" i="9"/>
  <c r="L371" i="9"/>
  <c r="E371" i="9"/>
  <c r="L369" i="9"/>
  <c r="E369" i="9"/>
  <c r="L348" i="9"/>
  <c r="L349" i="9"/>
  <c r="C91" i="1"/>
  <c r="E91" i="1" s="1"/>
  <c r="D91" i="1"/>
  <c r="G91" i="1"/>
  <c r="L227" i="9"/>
  <c r="G67" i="1"/>
  <c r="K67" i="1" l="1"/>
  <c r="J67" i="1"/>
  <c r="H242" i="1"/>
  <c r="J242" i="1" s="1"/>
  <c r="F242" i="1"/>
  <c r="H244" i="1"/>
  <c r="H243" i="1"/>
  <c r="H225" i="1"/>
  <c r="I253" i="12"/>
  <c r="E225" i="1"/>
  <c r="F224" i="1"/>
  <c r="H200" i="1"/>
  <c r="J200" i="1" s="1"/>
  <c r="H201" i="1"/>
  <c r="H240" i="1"/>
  <c r="J240" i="1" s="1"/>
  <c r="H209" i="1"/>
  <c r="H216" i="1"/>
  <c r="H222" i="1"/>
  <c r="E243" i="1"/>
  <c r="I235" i="12"/>
  <c r="I244" i="12"/>
  <c r="I232" i="12"/>
  <c r="I257" i="12"/>
  <c r="I262" i="12"/>
  <c r="I239" i="12"/>
  <c r="I248" i="12"/>
  <c r="I266" i="12"/>
  <c r="I356" i="12"/>
  <c r="H226" i="1"/>
  <c r="F234" i="1"/>
  <c r="H211" i="1"/>
  <c r="F201" i="1"/>
  <c r="E234" i="1"/>
  <c r="H207" i="1"/>
  <c r="F216" i="1"/>
  <c r="J212" i="1"/>
  <c r="F222" i="1"/>
  <c r="J245" i="1"/>
  <c r="F245" i="1"/>
  <c r="E245" i="1"/>
  <c r="F244" i="1"/>
  <c r="E200" i="1"/>
  <c r="H202" i="1"/>
  <c r="E204" i="1"/>
  <c r="F211" i="1"/>
  <c r="H205" i="1"/>
  <c r="H219" i="1"/>
  <c r="E224" i="1"/>
  <c r="F209" i="1"/>
  <c r="F207" i="1"/>
  <c r="E206" i="1"/>
  <c r="E218" i="1"/>
  <c r="J227" i="1"/>
  <c r="H204" i="1"/>
  <c r="E210" i="1"/>
  <c r="F205" i="1"/>
  <c r="F212" i="1"/>
  <c r="H223" i="1"/>
  <c r="H218" i="1"/>
  <c r="F227" i="1"/>
  <c r="F240" i="1"/>
  <c r="E202" i="1"/>
  <c r="E212" i="1"/>
  <c r="E227" i="1"/>
  <c r="J224" i="1"/>
  <c r="J234" i="1"/>
  <c r="J233" i="1"/>
  <c r="H214" i="1"/>
  <c r="J238" i="1"/>
  <c r="F238" i="1"/>
  <c r="E238" i="1"/>
  <c r="F233" i="1"/>
  <c r="E233" i="1"/>
  <c r="F226" i="1"/>
  <c r="J220" i="1"/>
  <c r="F223" i="1"/>
  <c r="E220" i="1"/>
  <c r="F219" i="1"/>
  <c r="F220" i="1"/>
  <c r="F214" i="1"/>
  <c r="J208" i="1"/>
  <c r="H210" i="1"/>
  <c r="F208" i="1"/>
  <c r="H206" i="1"/>
  <c r="E208" i="1"/>
  <c r="H91" i="1"/>
  <c r="F91" i="1"/>
  <c r="E227" i="9"/>
  <c r="J244" i="1" l="1"/>
  <c r="J243" i="1"/>
  <c r="J201" i="1"/>
  <c r="J222" i="1"/>
  <c r="J225" i="1"/>
  <c r="J209" i="1"/>
  <c r="J216" i="1"/>
  <c r="J226" i="1"/>
  <c r="J211" i="1"/>
  <c r="J207" i="1"/>
  <c r="J205" i="1"/>
  <c r="J202" i="1"/>
  <c r="J219" i="1"/>
  <c r="J223" i="1"/>
  <c r="J214" i="1"/>
  <c r="J204" i="1"/>
  <c r="J218" i="1"/>
  <c r="J206" i="1"/>
  <c r="J210" i="1"/>
  <c r="J91" i="1"/>
  <c r="L35" i="3"/>
  <c r="L37" i="3"/>
  <c r="C299" i="1"/>
  <c r="H299" i="1" s="1"/>
  <c r="D299" i="1"/>
  <c r="G299" i="1"/>
  <c r="L445" i="9"/>
  <c r="E445" i="9"/>
  <c r="C298" i="1"/>
  <c r="E298" i="1" s="1"/>
  <c r="D298" i="1"/>
  <c r="D297" i="1"/>
  <c r="E296" i="1"/>
  <c r="E80" i="9"/>
  <c r="K80" i="9" s="1"/>
  <c r="C40" i="3" l="1"/>
  <c r="C40" i="13"/>
  <c r="F299" i="1"/>
  <c r="E299" i="1"/>
  <c r="J299" i="1"/>
  <c r="H298" i="1"/>
  <c r="F298" i="1"/>
  <c r="H9" i="9"/>
  <c r="L138" i="9" l="1"/>
  <c r="E138" i="9"/>
  <c r="L148" i="9"/>
  <c r="E148" i="9"/>
  <c r="I174" i="9"/>
  <c r="I170" i="9"/>
  <c r="I171" i="9"/>
  <c r="I169" i="9"/>
  <c r="D84" i="1"/>
  <c r="C84" i="1"/>
  <c r="F84" i="1" s="1"/>
  <c r="L194" i="9"/>
  <c r="E194" i="9"/>
  <c r="L33" i="3"/>
  <c r="L39" i="3"/>
  <c r="L31" i="3"/>
  <c r="L29" i="3"/>
  <c r="L27" i="3"/>
  <c r="L25" i="3"/>
  <c r="L23" i="3"/>
  <c r="L21" i="3"/>
  <c r="L17" i="3"/>
  <c r="L15" i="3"/>
  <c r="L13" i="3"/>
  <c r="G116" i="12"/>
  <c r="E123" i="12"/>
  <c r="F123" i="12"/>
  <c r="H123" i="12"/>
  <c r="I123" i="12" s="1"/>
  <c r="E117" i="12"/>
  <c r="F117" i="12"/>
  <c r="H117" i="12"/>
  <c r="I117" i="12" s="1"/>
  <c r="E118" i="12"/>
  <c r="F118" i="12"/>
  <c r="H118" i="12"/>
  <c r="E119" i="12"/>
  <c r="F119" i="12"/>
  <c r="H119" i="12"/>
  <c r="E120" i="12"/>
  <c r="F120" i="12"/>
  <c r="H120" i="12"/>
  <c r="I120" i="12" s="1"/>
  <c r="E121" i="12"/>
  <c r="F121" i="12"/>
  <c r="H121" i="12"/>
  <c r="I121" i="12" s="1"/>
  <c r="E122" i="12"/>
  <c r="F122" i="12"/>
  <c r="H122" i="12"/>
  <c r="I122" i="12" s="1"/>
  <c r="H116" i="12"/>
  <c r="F116" i="12"/>
  <c r="E116" i="12"/>
  <c r="C194" i="1"/>
  <c r="E194" i="1" s="1"/>
  <c r="D194" i="1"/>
  <c r="G194" i="1"/>
  <c r="C195" i="1"/>
  <c r="F195" i="1" s="1"/>
  <c r="D195" i="1"/>
  <c r="G195" i="1"/>
  <c r="C196" i="1"/>
  <c r="E196" i="1" s="1"/>
  <c r="D196" i="1"/>
  <c r="G196" i="1"/>
  <c r="L344" i="9"/>
  <c r="E344" i="9"/>
  <c r="L343" i="9"/>
  <c r="E343" i="9"/>
  <c r="L342" i="9"/>
  <c r="E342" i="9"/>
  <c r="E199" i="1"/>
  <c r="E198" i="1"/>
  <c r="C185" i="1"/>
  <c r="E185" i="1" s="1"/>
  <c r="D185" i="1"/>
  <c r="G185" i="1"/>
  <c r="C186" i="1"/>
  <c r="F186" i="1" s="1"/>
  <c r="D186" i="1"/>
  <c r="G186" i="1"/>
  <c r="C187" i="1"/>
  <c r="E187" i="1" s="1"/>
  <c r="D187" i="1"/>
  <c r="G187" i="1"/>
  <c r="C188" i="1"/>
  <c r="H188" i="1" s="1"/>
  <c r="D188" i="1"/>
  <c r="G188" i="1"/>
  <c r="C189" i="1"/>
  <c r="E189" i="1" s="1"/>
  <c r="D189" i="1"/>
  <c r="C190" i="1"/>
  <c r="F190" i="1" s="1"/>
  <c r="D190" i="1"/>
  <c r="G190" i="1"/>
  <c r="C191" i="1"/>
  <c r="H191" i="1" s="1"/>
  <c r="D191" i="1"/>
  <c r="G191" i="1"/>
  <c r="C192" i="1"/>
  <c r="H192" i="1" s="1"/>
  <c r="D192" i="1"/>
  <c r="G192" i="1"/>
  <c r="C193" i="1"/>
  <c r="E193" i="1" s="1"/>
  <c r="D193" i="1"/>
  <c r="G193" i="1"/>
  <c r="E170" i="1"/>
  <c r="C157" i="1"/>
  <c r="E157" i="1" s="1"/>
  <c r="D157" i="1"/>
  <c r="G157" i="1"/>
  <c r="C158" i="1"/>
  <c r="F158" i="1" s="1"/>
  <c r="D158" i="1"/>
  <c r="G158" i="1"/>
  <c r="C159" i="1"/>
  <c r="E159" i="1" s="1"/>
  <c r="D159" i="1"/>
  <c r="G159" i="1"/>
  <c r="C160" i="1"/>
  <c r="H160" i="1" s="1"/>
  <c r="D160" i="1"/>
  <c r="G160" i="1"/>
  <c r="C161" i="1"/>
  <c r="E161" i="1" s="1"/>
  <c r="D161" i="1"/>
  <c r="G161" i="1"/>
  <c r="C162" i="1"/>
  <c r="F162" i="1" s="1"/>
  <c r="D162" i="1"/>
  <c r="G162" i="1"/>
  <c r="C163" i="1"/>
  <c r="E163" i="1" s="1"/>
  <c r="D163" i="1"/>
  <c r="G163" i="1"/>
  <c r="C164" i="1"/>
  <c r="H164" i="1" s="1"/>
  <c r="D164" i="1"/>
  <c r="G164" i="1"/>
  <c r="C165" i="1"/>
  <c r="E165" i="1" s="1"/>
  <c r="D165" i="1"/>
  <c r="G165" i="1"/>
  <c r="C166" i="1"/>
  <c r="F166" i="1" s="1"/>
  <c r="D166" i="1"/>
  <c r="G166" i="1"/>
  <c r="C167" i="1"/>
  <c r="E167" i="1" s="1"/>
  <c r="D167" i="1"/>
  <c r="G167" i="1"/>
  <c r="C168" i="1"/>
  <c r="H168" i="1" s="1"/>
  <c r="D168" i="1"/>
  <c r="G168" i="1"/>
  <c r="C169" i="1"/>
  <c r="E169" i="1" s="1"/>
  <c r="D169" i="1"/>
  <c r="G169" i="1"/>
  <c r="C171" i="1"/>
  <c r="E171" i="1" s="1"/>
  <c r="D171" i="1"/>
  <c r="G171" i="1"/>
  <c r="C172" i="1"/>
  <c r="H172" i="1" s="1"/>
  <c r="D172" i="1"/>
  <c r="G172" i="1"/>
  <c r="C173" i="1"/>
  <c r="E173" i="1" s="1"/>
  <c r="D173" i="1"/>
  <c r="G173" i="1"/>
  <c r="D174" i="1"/>
  <c r="G174" i="1"/>
  <c r="C175" i="1"/>
  <c r="E175" i="1" s="1"/>
  <c r="D175" i="1"/>
  <c r="G175" i="1"/>
  <c r="C176" i="1"/>
  <c r="H176" i="1" s="1"/>
  <c r="D176" i="1"/>
  <c r="G176" i="1"/>
  <c r="D177" i="1"/>
  <c r="G177" i="1"/>
  <c r="C178" i="1"/>
  <c r="F178" i="1" s="1"/>
  <c r="D178" i="1"/>
  <c r="G178" i="1"/>
  <c r="C179" i="1"/>
  <c r="H179" i="1" s="1"/>
  <c r="D179" i="1"/>
  <c r="G179" i="1"/>
  <c r="C180" i="1"/>
  <c r="H180" i="1" s="1"/>
  <c r="D180" i="1"/>
  <c r="G180" i="1"/>
  <c r="C181" i="1"/>
  <c r="E181" i="1" s="1"/>
  <c r="D181" i="1"/>
  <c r="G181" i="1"/>
  <c r="C182" i="1"/>
  <c r="F182" i="1" s="1"/>
  <c r="D182" i="1"/>
  <c r="G182" i="1"/>
  <c r="D183" i="1"/>
  <c r="G183" i="1"/>
  <c r="C184" i="1"/>
  <c r="H184" i="1" s="1"/>
  <c r="D184" i="1"/>
  <c r="G184" i="1"/>
  <c r="C147" i="1"/>
  <c r="H147" i="1" s="1"/>
  <c r="D147" i="1"/>
  <c r="G147" i="1"/>
  <c r="C148" i="1"/>
  <c r="D148" i="1"/>
  <c r="G148" i="1"/>
  <c r="C149" i="1"/>
  <c r="F149" i="1" s="1"/>
  <c r="D149" i="1"/>
  <c r="G149" i="1"/>
  <c r="C150" i="1"/>
  <c r="H150" i="1" s="1"/>
  <c r="D150" i="1"/>
  <c r="G150" i="1"/>
  <c r="C151" i="1"/>
  <c r="E151" i="1" s="1"/>
  <c r="D151" i="1"/>
  <c r="G151" i="1"/>
  <c r="C152" i="1"/>
  <c r="F152" i="1" s="1"/>
  <c r="D152" i="1"/>
  <c r="G152" i="1"/>
  <c r="C153" i="1"/>
  <c r="H153" i="1" s="1"/>
  <c r="D153" i="1"/>
  <c r="G153" i="1"/>
  <c r="C154" i="1"/>
  <c r="H154" i="1" s="1"/>
  <c r="D154" i="1"/>
  <c r="G154" i="1"/>
  <c r="D155" i="1"/>
  <c r="G155" i="1"/>
  <c r="D156" i="1"/>
  <c r="G156" i="1"/>
  <c r="L336" i="9"/>
  <c r="E336" i="9"/>
  <c r="L332" i="9"/>
  <c r="E332" i="9"/>
  <c r="K337" i="9"/>
  <c r="G189" i="1" s="1"/>
  <c r="L341" i="9"/>
  <c r="E341" i="9"/>
  <c r="L340" i="9"/>
  <c r="E340" i="9"/>
  <c r="L339" i="9"/>
  <c r="E339" i="9"/>
  <c r="L337" i="9"/>
  <c r="E337" i="9"/>
  <c r="C331" i="9"/>
  <c r="C183" i="1" s="1"/>
  <c r="H184" i="12"/>
  <c r="I184" i="12" s="1"/>
  <c r="F184" i="12"/>
  <c r="E184" i="12"/>
  <c r="H186" i="12"/>
  <c r="I186" i="12" s="1"/>
  <c r="F186" i="12"/>
  <c r="E186" i="12"/>
  <c r="H185" i="12"/>
  <c r="I185" i="12" s="1"/>
  <c r="F185" i="12"/>
  <c r="E185" i="12"/>
  <c r="H183" i="12"/>
  <c r="I183" i="12" s="1"/>
  <c r="F183" i="12"/>
  <c r="E183" i="12"/>
  <c r="H182" i="12"/>
  <c r="I182" i="12" s="1"/>
  <c r="F182" i="12"/>
  <c r="E182" i="12"/>
  <c r="H181" i="12"/>
  <c r="I181" i="12" s="1"/>
  <c r="F181" i="12"/>
  <c r="E181" i="12"/>
  <c r="E330" i="9"/>
  <c r="C325" i="9"/>
  <c r="C177" i="1" s="1"/>
  <c r="E178" i="12"/>
  <c r="F178" i="12"/>
  <c r="H178" i="12"/>
  <c r="I178" i="12" s="1"/>
  <c r="H179" i="12"/>
  <c r="I179" i="12" s="1"/>
  <c r="F179" i="12"/>
  <c r="E179" i="12"/>
  <c r="H177" i="12"/>
  <c r="I177" i="12" s="1"/>
  <c r="F177" i="12"/>
  <c r="E177" i="12"/>
  <c r="H176" i="12"/>
  <c r="I176" i="12" s="1"/>
  <c r="F176" i="12"/>
  <c r="E176" i="12"/>
  <c r="H175" i="12"/>
  <c r="I175" i="12" s="1"/>
  <c r="F175" i="12"/>
  <c r="E175" i="12"/>
  <c r="H174" i="12"/>
  <c r="I174" i="12" s="1"/>
  <c r="F174" i="12"/>
  <c r="E174" i="12"/>
  <c r="C322" i="9"/>
  <c r="C174" i="1" s="1"/>
  <c r="H172" i="12"/>
  <c r="I172" i="12" s="1"/>
  <c r="F172" i="12"/>
  <c r="E172" i="12"/>
  <c r="H171" i="12"/>
  <c r="I171" i="12" s="1"/>
  <c r="F171" i="12"/>
  <c r="E171" i="12"/>
  <c r="H170" i="12"/>
  <c r="I170" i="12" s="1"/>
  <c r="F170" i="12"/>
  <c r="E170" i="12"/>
  <c r="H169" i="12"/>
  <c r="I169" i="12" s="1"/>
  <c r="F169" i="12"/>
  <c r="E169" i="12"/>
  <c r="H168" i="12"/>
  <c r="I168" i="12" s="1"/>
  <c r="F168" i="12"/>
  <c r="E168" i="12"/>
  <c r="H167" i="12"/>
  <c r="I167" i="12" s="1"/>
  <c r="F167" i="12"/>
  <c r="E167" i="12"/>
  <c r="H166" i="12"/>
  <c r="I166" i="12" s="1"/>
  <c r="F166" i="12"/>
  <c r="E166" i="12"/>
  <c r="H165" i="12"/>
  <c r="I165" i="12" s="1"/>
  <c r="F165" i="12"/>
  <c r="E165" i="12"/>
  <c r="E319" i="9"/>
  <c r="L319" i="9"/>
  <c r="E320" i="9"/>
  <c r="L320" i="9"/>
  <c r="E321" i="9"/>
  <c r="L321" i="9"/>
  <c r="E323" i="9"/>
  <c r="L323" i="9"/>
  <c r="E324" i="9"/>
  <c r="L324" i="9"/>
  <c r="L305" i="9"/>
  <c r="E305" i="9"/>
  <c r="L306" i="9"/>
  <c r="E306" i="9"/>
  <c r="L307" i="9"/>
  <c r="E307" i="9"/>
  <c r="L317" i="9"/>
  <c r="E317" i="9"/>
  <c r="L316" i="9"/>
  <c r="E316" i="9"/>
  <c r="L315" i="9"/>
  <c r="E315" i="9"/>
  <c r="L314" i="9"/>
  <c r="E314" i="9"/>
  <c r="L313" i="9"/>
  <c r="E313" i="9"/>
  <c r="L312" i="9"/>
  <c r="E312" i="9"/>
  <c r="L311" i="9"/>
  <c r="E311" i="9"/>
  <c r="L310" i="9"/>
  <c r="E310" i="9"/>
  <c r="L309" i="9"/>
  <c r="E309" i="9"/>
  <c r="L308" i="9"/>
  <c r="E308" i="9"/>
  <c r="C304" i="9"/>
  <c r="C156" i="1" s="1"/>
  <c r="H163" i="12"/>
  <c r="I163" i="12" s="1"/>
  <c r="F163" i="12"/>
  <c r="E163" i="12"/>
  <c r="H162" i="12"/>
  <c r="I162" i="12" s="1"/>
  <c r="F162" i="12"/>
  <c r="E162" i="12"/>
  <c r="H161" i="12"/>
  <c r="I161" i="12" s="1"/>
  <c r="F161" i="12"/>
  <c r="E161" i="12"/>
  <c r="H160" i="12"/>
  <c r="I160" i="12" s="1"/>
  <c r="F160" i="12"/>
  <c r="E160" i="12"/>
  <c r="C303" i="9"/>
  <c r="C155" i="1" s="1"/>
  <c r="H158" i="12"/>
  <c r="I158" i="12" s="1"/>
  <c r="F158" i="12"/>
  <c r="E158" i="12"/>
  <c r="H157" i="12"/>
  <c r="I157" i="12" s="1"/>
  <c r="F157" i="12"/>
  <c r="E157" i="12"/>
  <c r="H156" i="12"/>
  <c r="I156" i="12" s="1"/>
  <c r="F156" i="12"/>
  <c r="E156" i="12"/>
  <c r="H155" i="12"/>
  <c r="I155" i="12" s="1"/>
  <c r="F155" i="12"/>
  <c r="E155" i="12"/>
  <c r="L302" i="9"/>
  <c r="E302" i="9"/>
  <c r="L301" i="9"/>
  <c r="E301" i="9"/>
  <c r="L300" i="9"/>
  <c r="E300" i="9"/>
  <c r="L299" i="9"/>
  <c r="E299" i="9"/>
  <c r="L298" i="9"/>
  <c r="E298" i="9"/>
  <c r="L297" i="9"/>
  <c r="E297" i="9"/>
  <c r="D132" i="1"/>
  <c r="G132" i="1"/>
  <c r="C280" i="9"/>
  <c r="C132" i="1" s="1"/>
  <c r="H153" i="12"/>
  <c r="I153" i="12" s="1"/>
  <c r="H152" i="12"/>
  <c r="I152" i="12" s="1"/>
  <c r="H151" i="12"/>
  <c r="I151" i="12" s="1"/>
  <c r="H150" i="12"/>
  <c r="I150" i="12" s="1"/>
  <c r="H149" i="12"/>
  <c r="I149" i="12" s="1"/>
  <c r="H148" i="12"/>
  <c r="I148" i="12" s="1"/>
  <c r="H147" i="12"/>
  <c r="I147" i="12" s="1"/>
  <c r="H146" i="12"/>
  <c r="I146" i="12" s="1"/>
  <c r="F153" i="12"/>
  <c r="E153" i="12"/>
  <c r="F152" i="12"/>
  <c r="E152" i="12"/>
  <c r="F151" i="12"/>
  <c r="E151" i="12"/>
  <c r="F150" i="12"/>
  <c r="E150" i="12"/>
  <c r="F149" i="12"/>
  <c r="E149" i="12"/>
  <c r="F148" i="12"/>
  <c r="E148" i="12"/>
  <c r="F147" i="12"/>
  <c r="E147" i="12"/>
  <c r="F146" i="12"/>
  <c r="E146" i="12"/>
  <c r="C34" i="3" l="1"/>
  <c r="C34" i="13"/>
  <c r="H84" i="1"/>
  <c r="E84" i="1"/>
  <c r="H196" i="1"/>
  <c r="H195" i="1"/>
  <c r="H194" i="1"/>
  <c r="I116" i="12"/>
  <c r="I119" i="12"/>
  <c r="I118" i="12"/>
  <c r="F194" i="1"/>
  <c r="H193" i="1"/>
  <c r="E195" i="1"/>
  <c r="F196" i="1"/>
  <c r="H173" i="1"/>
  <c r="H157" i="1"/>
  <c r="H185" i="1"/>
  <c r="H171" i="1"/>
  <c r="H169" i="1"/>
  <c r="H163" i="1"/>
  <c r="F157" i="1"/>
  <c r="F173" i="1"/>
  <c r="F171" i="1"/>
  <c r="H165" i="1"/>
  <c r="H187" i="1"/>
  <c r="H161" i="1"/>
  <c r="H151" i="1"/>
  <c r="E149" i="1"/>
  <c r="F165" i="1"/>
  <c r="F163" i="1"/>
  <c r="E162" i="1"/>
  <c r="F191" i="1"/>
  <c r="F187" i="1"/>
  <c r="E186" i="1"/>
  <c r="H181" i="1"/>
  <c r="F193" i="1"/>
  <c r="E191" i="1"/>
  <c r="E190" i="1"/>
  <c r="F153" i="1"/>
  <c r="H149" i="1"/>
  <c r="F179" i="1"/>
  <c r="F185" i="1"/>
  <c r="E153" i="1"/>
  <c r="E152" i="1"/>
  <c r="J184" i="1"/>
  <c r="F181" i="1"/>
  <c r="E179" i="1"/>
  <c r="E178" i="1"/>
  <c r="H175" i="1"/>
  <c r="J172" i="1"/>
  <c r="H167" i="1"/>
  <c r="J164" i="1"/>
  <c r="H159" i="1"/>
  <c r="H189" i="1"/>
  <c r="E182" i="1"/>
  <c r="J154" i="1"/>
  <c r="F151" i="1"/>
  <c r="J180" i="1"/>
  <c r="F175" i="1"/>
  <c r="F169" i="1"/>
  <c r="F167" i="1"/>
  <c r="E166" i="1"/>
  <c r="F161" i="1"/>
  <c r="F159" i="1"/>
  <c r="E158" i="1"/>
  <c r="F189" i="1"/>
  <c r="J188" i="1"/>
  <c r="J192" i="1"/>
  <c r="F192" i="1"/>
  <c r="H190" i="1"/>
  <c r="F188" i="1"/>
  <c r="H186" i="1"/>
  <c r="E192" i="1"/>
  <c r="J191" i="1"/>
  <c r="E188" i="1"/>
  <c r="J176" i="1"/>
  <c r="J168" i="1"/>
  <c r="J160" i="1"/>
  <c r="F184" i="1"/>
  <c r="H182" i="1"/>
  <c r="F180" i="1"/>
  <c r="H178" i="1"/>
  <c r="F176" i="1"/>
  <c r="F172" i="1"/>
  <c r="F168" i="1"/>
  <c r="H166" i="1"/>
  <c r="F164" i="1"/>
  <c r="H162" i="1"/>
  <c r="F160" i="1"/>
  <c r="H158" i="1"/>
  <c r="E180" i="1"/>
  <c r="J179" i="1"/>
  <c r="E172" i="1"/>
  <c r="E164" i="1"/>
  <c r="E160" i="1"/>
  <c r="E184" i="1"/>
  <c r="E176" i="1"/>
  <c r="E168" i="1"/>
  <c r="J147" i="1"/>
  <c r="J150" i="1"/>
  <c r="F154" i="1"/>
  <c r="H152" i="1"/>
  <c r="F150" i="1"/>
  <c r="F147" i="1"/>
  <c r="E154" i="1"/>
  <c r="J153" i="1"/>
  <c r="E150" i="1"/>
  <c r="E147" i="1"/>
  <c r="I180" i="12"/>
  <c r="I173" i="12"/>
  <c r="I164" i="12"/>
  <c r="I159" i="12"/>
  <c r="I154" i="12"/>
  <c r="I145" i="12"/>
  <c r="G103" i="12"/>
  <c r="G96" i="12"/>
  <c r="G97" i="12"/>
  <c r="G95" i="12"/>
  <c r="G100" i="12"/>
  <c r="G101" i="12" s="1"/>
  <c r="J173" i="1" l="1"/>
  <c r="J196" i="1"/>
  <c r="J194" i="1"/>
  <c r="J195" i="1"/>
  <c r="J185" i="1"/>
  <c r="J149" i="1"/>
  <c r="J171" i="1"/>
  <c r="J163" i="1"/>
  <c r="J187" i="1"/>
  <c r="J193" i="1"/>
  <c r="J157" i="1"/>
  <c r="J159" i="1"/>
  <c r="J169" i="1"/>
  <c r="J175" i="1"/>
  <c r="J167" i="1"/>
  <c r="J161" i="1"/>
  <c r="J165" i="1"/>
  <c r="J151" i="1"/>
  <c r="J181" i="1"/>
  <c r="J189" i="1"/>
  <c r="J186" i="1"/>
  <c r="J190" i="1"/>
  <c r="J166" i="1"/>
  <c r="J182" i="1"/>
  <c r="J162" i="1"/>
  <c r="J158" i="1"/>
  <c r="J178" i="1"/>
  <c r="J152" i="1"/>
  <c r="G102" i="12"/>
  <c r="E145" i="1"/>
  <c r="C128" i="1"/>
  <c r="E128" i="1" s="1"/>
  <c r="D128" i="1"/>
  <c r="G128" i="1"/>
  <c r="C129" i="1"/>
  <c r="F129" i="1" s="1"/>
  <c r="D129" i="1"/>
  <c r="G129" i="1"/>
  <c r="C130" i="1"/>
  <c r="E130" i="1" s="1"/>
  <c r="D130" i="1"/>
  <c r="D131" i="1"/>
  <c r="C133" i="1"/>
  <c r="E133" i="1" s="1"/>
  <c r="D133" i="1"/>
  <c r="G133" i="1"/>
  <c r="C134" i="1"/>
  <c r="F134" i="1" s="1"/>
  <c r="D134" i="1"/>
  <c r="G134" i="1"/>
  <c r="C135" i="1"/>
  <c r="E135" i="1" s="1"/>
  <c r="D135" i="1"/>
  <c r="G135" i="1"/>
  <c r="C136" i="1"/>
  <c r="H136" i="1" s="1"/>
  <c r="D136" i="1"/>
  <c r="G136" i="1"/>
  <c r="C137" i="1"/>
  <c r="E137" i="1" s="1"/>
  <c r="D137" i="1"/>
  <c r="G137" i="1"/>
  <c r="D138" i="1"/>
  <c r="G138" i="1"/>
  <c r="C139" i="1"/>
  <c r="E139" i="1" s="1"/>
  <c r="D139" i="1"/>
  <c r="C140" i="1"/>
  <c r="H140" i="1" s="1"/>
  <c r="D140" i="1"/>
  <c r="C141" i="1"/>
  <c r="E141" i="1" s="1"/>
  <c r="D141" i="1"/>
  <c r="G141" i="1"/>
  <c r="C142" i="1"/>
  <c r="F142" i="1" s="1"/>
  <c r="D142" i="1"/>
  <c r="G142" i="1"/>
  <c r="C143" i="1"/>
  <c r="E143" i="1" s="1"/>
  <c r="D143" i="1"/>
  <c r="G143" i="1"/>
  <c r="C144" i="1"/>
  <c r="H144" i="1" s="1"/>
  <c r="D144" i="1"/>
  <c r="G144" i="1"/>
  <c r="D146" i="1"/>
  <c r="G146" i="1"/>
  <c r="E126" i="1"/>
  <c r="C294" i="9"/>
  <c r="C146" i="1" s="1"/>
  <c r="C460" i="9"/>
  <c r="C308" i="1" s="1"/>
  <c r="C459" i="9"/>
  <c r="C307" i="1" s="1"/>
  <c r="C458" i="9"/>
  <c r="C306" i="1" s="1"/>
  <c r="C453" i="9"/>
  <c r="C305" i="1" s="1"/>
  <c r="C452" i="9"/>
  <c r="C304" i="1" s="1"/>
  <c r="C303" i="1"/>
  <c r="E303" i="1" s="1"/>
  <c r="D303" i="1"/>
  <c r="D304" i="1"/>
  <c r="G304" i="1"/>
  <c r="D305" i="1"/>
  <c r="D306" i="1"/>
  <c r="G306" i="1"/>
  <c r="D307" i="1"/>
  <c r="G307" i="1"/>
  <c r="G302" i="1"/>
  <c r="D302" i="1"/>
  <c r="E301" i="1"/>
  <c r="E248" i="1"/>
  <c r="E247" i="1"/>
  <c r="K256" i="9"/>
  <c r="D86" i="1"/>
  <c r="C87" i="1"/>
  <c r="F87" i="1" s="1"/>
  <c r="D87" i="1"/>
  <c r="G87" i="1"/>
  <c r="C88" i="1"/>
  <c r="H88" i="1" s="1"/>
  <c r="D88" i="1"/>
  <c r="G88" i="1"/>
  <c r="D90" i="1"/>
  <c r="C85" i="1"/>
  <c r="H85" i="1" s="1"/>
  <c r="D85" i="1"/>
  <c r="C122" i="1"/>
  <c r="F122" i="1" s="1"/>
  <c r="D122" i="1"/>
  <c r="G122" i="1"/>
  <c r="C123" i="1"/>
  <c r="H123" i="1" s="1"/>
  <c r="D123" i="1"/>
  <c r="C103" i="1"/>
  <c r="H103" i="1" s="1"/>
  <c r="D103" i="1"/>
  <c r="C104" i="1"/>
  <c r="H104" i="1" s="1"/>
  <c r="D104" i="1"/>
  <c r="G104" i="1"/>
  <c r="D71" i="1"/>
  <c r="C72" i="1"/>
  <c r="E72" i="1" s="1"/>
  <c r="D72" i="1"/>
  <c r="C73" i="1"/>
  <c r="F73" i="1" s="1"/>
  <c r="D73" i="1"/>
  <c r="C76" i="1"/>
  <c r="F76" i="1" s="1"/>
  <c r="D76" i="1"/>
  <c r="D77" i="1"/>
  <c r="G77" i="1"/>
  <c r="C78" i="1"/>
  <c r="H78" i="1" s="1"/>
  <c r="D78" i="1"/>
  <c r="G78" i="1"/>
  <c r="C79" i="1"/>
  <c r="H79" i="1" s="1"/>
  <c r="D79" i="1"/>
  <c r="C80" i="1"/>
  <c r="H80" i="1" s="1"/>
  <c r="D80" i="1"/>
  <c r="C37" i="1"/>
  <c r="E37" i="1" s="1"/>
  <c r="D37" i="1"/>
  <c r="C38" i="1"/>
  <c r="F38" i="1" s="1"/>
  <c r="D38" i="1"/>
  <c r="C31" i="1"/>
  <c r="F31" i="1" s="1"/>
  <c r="D31" i="1"/>
  <c r="C32" i="1"/>
  <c r="F32" i="1" s="1"/>
  <c r="D32" i="1"/>
  <c r="C33" i="1"/>
  <c r="E33" i="1" s="1"/>
  <c r="D33" i="1"/>
  <c r="G33" i="1"/>
  <c r="C34" i="1"/>
  <c r="H34" i="1" s="1"/>
  <c r="D34" i="1"/>
  <c r="G34" i="1"/>
  <c r="C35" i="1"/>
  <c r="E35" i="1" s="1"/>
  <c r="D35" i="1"/>
  <c r="G35" i="1"/>
  <c r="C36" i="1"/>
  <c r="F36" i="1" s="1"/>
  <c r="D36" i="1"/>
  <c r="G36" i="1"/>
  <c r="C24" i="1"/>
  <c r="E24" i="1" s="1"/>
  <c r="D24" i="1"/>
  <c r="C25" i="1"/>
  <c r="F25" i="1" s="1"/>
  <c r="D25" i="1"/>
  <c r="G25" i="1"/>
  <c r="C26" i="1"/>
  <c r="E26" i="1" s="1"/>
  <c r="D26" i="1"/>
  <c r="G26" i="1"/>
  <c r="C29" i="1"/>
  <c r="H29" i="1" s="1"/>
  <c r="D29" i="1"/>
  <c r="D30" i="1"/>
  <c r="K190" i="9"/>
  <c r="G79" i="1" s="1"/>
  <c r="C188" i="9"/>
  <c r="C77" i="1" s="1"/>
  <c r="F53" i="12"/>
  <c r="E53" i="12"/>
  <c r="H53" i="12"/>
  <c r="I53" i="12" s="1"/>
  <c r="H51" i="12"/>
  <c r="I51" i="12" s="1"/>
  <c r="H50" i="12"/>
  <c r="I50" i="12" s="1"/>
  <c r="H49" i="12"/>
  <c r="I49" i="12" s="1"/>
  <c r="F51" i="12"/>
  <c r="E51" i="12"/>
  <c r="F50" i="12"/>
  <c r="E50" i="12"/>
  <c r="F49" i="12"/>
  <c r="E49" i="12"/>
  <c r="C396" i="9"/>
  <c r="C395" i="9"/>
  <c r="L444" i="9"/>
  <c r="E444" i="9"/>
  <c r="C36" i="3" l="1"/>
  <c r="C36" i="13"/>
  <c r="C42" i="3"/>
  <c r="C42" i="13"/>
  <c r="H133" i="1"/>
  <c r="H141" i="1"/>
  <c r="F133" i="1"/>
  <c r="H130" i="1"/>
  <c r="F141" i="1"/>
  <c r="H137" i="1"/>
  <c r="H142" i="1"/>
  <c r="F303" i="1"/>
  <c r="F137" i="1"/>
  <c r="H139" i="1"/>
  <c r="E142" i="1"/>
  <c r="H135" i="1"/>
  <c r="H303" i="1"/>
  <c r="H128" i="1"/>
  <c r="H143" i="1"/>
  <c r="F139" i="1"/>
  <c r="F135" i="1"/>
  <c r="E134" i="1"/>
  <c r="F130" i="1"/>
  <c r="J136" i="1"/>
  <c r="J144" i="1"/>
  <c r="E129" i="1"/>
  <c r="F128" i="1"/>
  <c r="F144" i="1"/>
  <c r="F140" i="1"/>
  <c r="F136" i="1"/>
  <c r="H134" i="1"/>
  <c r="H129" i="1"/>
  <c r="E144" i="1"/>
  <c r="F143" i="1"/>
  <c r="E140" i="1"/>
  <c r="E136" i="1"/>
  <c r="F85" i="1"/>
  <c r="F88" i="1"/>
  <c r="E85" i="1"/>
  <c r="E88" i="1"/>
  <c r="J88" i="1"/>
  <c r="E87" i="1"/>
  <c r="H87" i="1"/>
  <c r="F123" i="1"/>
  <c r="E123" i="1"/>
  <c r="E122" i="1"/>
  <c r="H122" i="1"/>
  <c r="F104" i="1"/>
  <c r="E104" i="1"/>
  <c r="J104" i="1"/>
  <c r="F103" i="1"/>
  <c r="E103" i="1"/>
  <c r="J78" i="1"/>
  <c r="F80" i="1"/>
  <c r="H72" i="1"/>
  <c r="H35" i="1"/>
  <c r="H38" i="1"/>
  <c r="H37" i="1"/>
  <c r="E80" i="1"/>
  <c r="F79" i="1"/>
  <c r="F37" i="1"/>
  <c r="E79" i="1"/>
  <c r="E73" i="1"/>
  <c r="E76" i="1"/>
  <c r="F72" i="1"/>
  <c r="J79" i="1"/>
  <c r="F78" i="1"/>
  <c r="E78" i="1"/>
  <c r="H76" i="1"/>
  <c r="H73" i="1"/>
  <c r="H24" i="1"/>
  <c r="F35" i="1"/>
  <c r="H32" i="1"/>
  <c r="H36" i="1"/>
  <c r="H26" i="1"/>
  <c r="F24" i="1"/>
  <c r="E32" i="1"/>
  <c r="E31" i="1"/>
  <c r="H33" i="1"/>
  <c r="H31" i="1"/>
  <c r="E38" i="1"/>
  <c r="E36" i="1"/>
  <c r="J34" i="1"/>
  <c r="F34" i="1"/>
  <c r="E34" i="1"/>
  <c r="F33" i="1"/>
  <c r="F26" i="1"/>
  <c r="E25" i="1"/>
  <c r="F29" i="1"/>
  <c r="H25" i="1"/>
  <c r="E29" i="1"/>
  <c r="I48" i="12"/>
  <c r="H218" i="12"/>
  <c r="F218" i="12"/>
  <c r="E218" i="12"/>
  <c r="H212" i="12"/>
  <c r="F212" i="12"/>
  <c r="E212" i="12"/>
  <c r="I215" i="12"/>
  <c r="I213" i="12"/>
  <c r="H210" i="12"/>
  <c r="I210" i="12" s="1"/>
  <c r="H209" i="12"/>
  <c r="G209" i="12"/>
  <c r="E210" i="12"/>
  <c r="F210" i="12"/>
  <c r="F209" i="12"/>
  <c r="E209" i="12"/>
  <c r="H207" i="12"/>
  <c r="H206" i="12"/>
  <c r="H205" i="12"/>
  <c r="H204" i="12"/>
  <c r="H203" i="12"/>
  <c r="H202" i="12"/>
  <c r="G207" i="12"/>
  <c r="G202" i="12"/>
  <c r="G203" i="12" s="1"/>
  <c r="G204" i="12" s="1"/>
  <c r="F207" i="12"/>
  <c r="E207" i="12"/>
  <c r="F206" i="12"/>
  <c r="E206" i="12"/>
  <c r="F205" i="12"/>
  <c r="E205" i="12"/>
  <c r="F204" i="12"/>
  <c r="E204" i="12"/>
  <c r="F203" i="12"/>
  <c r="E203" i="12"/>
  <c r="F202" i="12"/>
  <c r="E202" i="12"/>
  <c r="G200" i="12"/>
  <c r="G199" i="12"/>
  <c r="E199" i="12"/>
  <c r="H200" i="12"/>
  <c r="F200" i="12"/>
  <c r="E200" i="12"/>
  <c r="H199" i="12"/>
  <c r="F199" i="12"/>
  <c r="E292" i="9"/>
  <c r="E282" i="9"/>
  <c r="L282" i="9"/>
  <c r="E291" i="9"/>
  <c r="E290" i="9"/>
  <c r="E79" i="9"/>
  <c r="K79" i="9" s="1"/>
  <c r="G31" i="1"/>
  <c r="K287" i="9"/>
  <c r="G139" i="1" s="1"/>
  <c r="K288" i="9"/>
  <c r="G140" i="1" s="1"/>
  <c r="J140" i="1" s="1"/>
  <c r="C286" i="9"/>
  <c r="C138" i="1" s="1"/>
  <c r="E287" i="9"/>
  <c r="L287" i="9"/>
  <c r="E288" i="9"/>
  <c r="L288" i="9"/>
  <c r="L285" i="9"/>
  <c r="E285" i="9"/>
  <c r="K279" i="9"/>
  <c r="G131" i="1" s="1"/>
  <c r="C279" i="9"/>
  <c r="C131" i="1" s="1"/>
  <c r="K278" i="9"/>
  <c r="G130" i="1" s="1"/>
  <c r="G134" i="12"/>
  <c r="G130" i="12"/>
  <c r="G126" i="12"/>
  <c r="G129" i="12" s="1"/>
  <c r="G125" i="12"/>
  <c r="G127" i="12"/>
  <c r="J133" i="1" l="1"/>
  <c r="J141" i="1"/>
  <c r="J35" i="1"/>
  <c r="J142" i="1"/>
  <c r="J137" i="1"/>
  <c r="J135" i="1"/>
  <c r="J130" i="1"/>
  <c r="J139" i="1"/>
  <c r="J128" i="1"/>
  <c r="J143" i="1"/>
  <c r="I200" i="12"/>
  <c r="J129" i="1"/>
  <c r="J134" i="1"/>
  <c r="I199" i="12"/>
  <c r="I209" i="12"/>
  <c r="I202" i="12"/>
  <c r="J87" i="1"/>
  <c r="J122" i="1"/>
  <c r="J36" i="1"/>
  <c r="J26" i="1"/>
  <c r="J33" i="1"/>
  <c r="J31" i="1"/>
  <c r="J25" i="1"/>
  <c r="I207" i="12"/>
  <c r="G205" i="12"/>
  <c r="G206" i="12" s="1"/>
  <c r="I206" i="12" s="1"/>
  <c r="I212" i="12"/>
  <c r="I218" i="12"/>
  <c r="I211" i="12" s="1"/>
  <c r="I203" i="12"/>
  <c r="I204" i="12"/>
  <c r="I205" i="12" l="1"/>
  <c r="I197" i="12" s="1"/>
  <c r="H134" i="12" l="1"/>
  <c r="F134" i="12"/>
  <c r="E134" i="12"/>
  <c r="H133" i="12"/>
  <c r="I133" i="12" s="1"/>
  <c r="F133" i="12"/>
  <c r="E133" i="12"/>
  <c r="H132" i="12"/>
  <c r="I132" i="12" s="1"/>
  <c r="F132" i="12"/>
  <c r="E132" i="12"/>
  <c r="H131" i="12"/>
  <c r="I131" i="12" s="1"/>
  <c r="F131" i="12"/>
  <c r="E131" i="12"/>
  <c r="H130" i="12"/>
  <c r="F130" i="12"/>
  <c r="E130" i="12"/>
  <c r="H129" i="12"/>
  <c r="F129" i="12"/>
  <c r="E129" i="12"/>
  <c r="H128" i="12"/>
  <c r="I128" i="12" s="1"/>
  <c r="F128" i="12"/>
  <c r="E128" i="12"/>
  <c r="H127" i="12"/>
  <c r="F127" i="12"/>
  <c r="E127" i="12"/>
  <c r="H126" i="12"/>
  <c r="I126" i="12" s="1"/>
  <c r="F126" i="12"/>
  <c r="E126" i="12"/>
  <c r="H125" i="12"/>
  <c r="F125" i="12"/>
  <c r="E125" i="12"/>
  <c r="H114" i="12"/>
  <c r="I114" i="12" s="1"/>
  <c r="F114" i="12"/>
  <c r="E114" i="12"/>
  <c r="H113" i="12"/>
  <c r="I113" i="12" s="1"/>
  <c r="F113" i="12"/>
  <c r="E113" i="12"/>
  <c r="H112" i="12"/>
  <c r="I112" i="12" s="1"/>
  <c r="F112" i="12"/>
  <c r="E112" i="12"/>
  <c r="H111" i="12"/>
  <c r="I111" i="12" s="1"/>
  <c r="F111" i="12"/>
  <c r="E111" i="12"/>
  <c r="H110" i="12"/>
  <c r="I110" i="12" s="1"/>
  <c r="F110" i="12"/>
  <c r="E110" i="12"/>
  <c r="H109" i="12"/>
  <c r="I109" i="12" s="1"/>
  <c r="F109" i="12"/>
  <c r="E109" i="12"/>
  <c r="H108" i="12"/>
  <c r="I108" i="12" s="1"/>
  <c r="F108" i="12"/>
  <c r="E108" i="12"/>
  <c r="H107" i="12"/>
  <c r="I107" i="12" s="1"/>
  <c r="F107" i="12"/>
  <c r="E107" i="12"/>
  <c r="H105" i="12"/>
  <c r="I105" i="12" s="1"/>
  <c r="F105" i="12"/>
  <c r="E105" i="12"/>
  <c r="H104" i="12"/>
  <c r="I104" i="12" s="1"/>
  <c r="F104" i="12"/>
  <c r="E104" i="12"/>
  <c r="H103" i="12"/>
  <c r="I103" i="12" s="1"/>
  <c r="F103" i="12"/>
  <c r="E103" i="12"/>
  <c r="H102" i="12"/>
  <c r="I102" i="12" s="1"/>
  <c r="F102" i="12"/>
  <c r="E102" i="12"/>
  <c r="H101" i="12"/>
  <c r="I101" i="12" s="1"/>
  <c r="F101" i="12"/>
  <c r="E101" i="12"/>
  <c r="H100" i="12"/>
  <c r="I100" i="12" s="1"/>
  <c r="F100" i="12"/>
  <c r="E100" i="12"/>
  <c r="H99" i="12"/>
  <c r="I99" i="12" s="1"/>
  <c r="F99" i="12"/>
  <c r="E99" i="12"/>
  <c r="H98" i="12"/>
  <c r="I98" i="12" s="1"/>
  <c r="F98" i="12"/>
  <c r="E98" i="12"/>
  <c r="H97" i="12"/>
  <c r="I97" i="12" s="1"/>
  <c r="F97" i="12"/>
  <c r="E97" i="12"/>
  <c r="H96" i="12"/>
  <c r="I96" i="12" s="1"/>
  <c r="F96" i="12"/>
  <c r="E96" i="12"/>
  <c r="H95" i="12"/>
  <c r="I95" i="12" s="1"/>
  <c r="F95" i="12"/>
  <c r="E95" i="12"/>
  <c r="I130" i="12" l="1"/>
  <c r="I127" i="12"/>
  <c r="I134" i="12"/>
  <c r="I125" i="12"/>
  <c r="I129" i="12"/>
  <c r="G297" i="1"/>
  <c r="C443" i="9"/>
  <c r="C297" i="1" s="1"/>
  <c r="H91" i="12"/>
  <c r="I91" i="12" s="1"/>
  <c r="H90" i="12"/>
  <c r="I90" i="12" s="1"/>
  <c r="H89" i="12"/>
  <c r="I89" i="12" s="1"/>
  <c r="H88" i="12"/>
  <c r="I88" i="12" s="1"/>
  <c r="H87" i="12"/>
  <c r="I87" i="12" s="1"/>
  <c r="H86" i="12"/>
  <c r="I86" i="12" s="1"/>
  <c r="H85" i="12"/>
  <c r="I85" i="12" s="1"/>
  <c r="F91" i="12"/>
  <c r="E91" i="12"/>
  <c r="F90" i="12"/>
  <c r="E90" i="12"/>
  <c r="F89" i="12"/>
  <c r="E89" i="12"/>
  <c r="F88" i="12"/>
  <c r="E88" i="12"/>
  <c r="F87" i="12"/>
  <c r="E87" i="12"/>
  <c r="F86" i="12"/>
  <c r="E86" i="12"/>
  <c r="F85" i="12"/>
  <c r="E85" i="12"/>
  <c r="I94" i="12" l="1"/>
  <c r="I84" i="12"/>
  <c r="M99" i="9" l="1"/>
  <c r="G24" i="1"/>
  <c r="K271" i="9"/>
  <c r="G123" i="1" s="1"/>
  <c r="J123" i="1" l="1"/>
  <c r="J24" i="1"/>
  <c r="L271" i="9"/>
  <c r="E271" i="9"/>
  <c r="L270" i="9"/>
  <c r="E270" i="9"/>
  <c r="G90" i="1"/>
  <c r="G303" i="1"/>
  <c r="E451" i="9"/>
  <c r="L99" i="9"/>
  <c r="E99" i="9"/>
  <c r="H174" i="9"/>
  <c r="H170" i="9"/>
  <c r="H171" i="9"/>
  <c r="H169" i="9"/>
  <c r="L189" i="9"/>
  <c r="E189" i="9"/>
  <c r="K444" i="9" l="1"/>
  <c r="J303" i="1"/>
  <c r="L451" i="9"/>
  <c r="C450" i="9"/>
  <c r="C302" i="1" s="1"/>
  <c r="E262" i="9"/>
  <c r="K266" i="9" s="1"/>
  <c r="C116" i="1"/>
  <c r="E116" i="1" s="1"/>
  <c r="D116" i="1"/>
  <c r="C117" i="1"/>
  <c r="E117" i="1" s="1"/>
  <c r="D117" i="1"/>
  <c r="E121" i="1"/>
  <c r="L250" i="9"/>
  <c r="E250" i="9"/>
  <c r="C226" i="9"/>
  <c r="C90" i="1" s="1"/>
  <c r="H65" i="12"/>
  <c r="I65" i="12" s="1"/>
  <c r="F65" i="12"/>
  <c r="E65" i="12"/>
  <c r="H62" i="12"/>
  <c r="I62" i="12" s="1"/>
  <c r="F62" i="12"/>
  <c r="E62" i="12"/>
  <c r="H61" i="12"/>
  <c r="I61" i="12" s="1"/>
  <c r="F61" i="12"/>
  <c r="E61" i="12"/>
  <c r="F263" i="9"/>
  <c r="K253" i="9"/>
  <c r="K249" i="9"/>
  <c r="G103" i="1" s="1"/>
  <c r="L195" i="9"/>
  <c r="C196" i="9"/>
  <c r="C86" i="1" s="1"/>
  <c r="M83" i="9"/>
  <c r="L98" i="9"/>
  <c r="E98" i="9"/>
  <c r="L83" i="9"/>
  <c r="E83" i="9"/>
  <c r="G38" i="12"/>
  <c r="G37" i="12"/>
  <c r="G36" i="12"/>
  <c r="G35" i="12"/>
  <c r="E39" i="12"/>
  <c r="F39" i="12"/>
  <c r="H39" i="12"/>
  <c r="I39" i="12" s="1"/>
  <c r="E40" i="12"/>
  <c r="F40" i="12"/>
  <c r="H40" i="12"/>
  <c r="I40" i="12" s="1"/>
  <c r="H59" i="12"/>
  <c r="I59" i="12" s="1"/>
  <c r="H58" i="12"/>
  <c r="I58" i="12" s="1"/>
  <c r="H57" i="12"/>
  <c r="I57" i="12" s="1"/>
  <c r="F59" i="12"/>
  <c r="E59" i="12"/>
  <c r="F58" i="12"/>
  <c r="E58" i="12"/>
  <c r="F57" i="12"/>
  <c r="E57" i="12"/>
  <c r="K191" i="9"/>
  <c r="G80" i="1" s="1"/>
  <c r="K170" i="9"/>
  <c r="K174" i="9"/>
  <c r="L172" i="9"/>
  <c r="E172" i="9"/>
  <c r="K185" i="9"/>
  <c r="I56" i="12" l="1"/>
  <c r="G298" i="1"/>
  <c r="G86" i="1"/>
  <c r="G84" i="1"/>
  <c r="K255" i="9"/>
  <c r="K254" i="9"/>
  <c r="J103" i="1"/>
  <c r="J80" i="1"/>
  <c r="H117" i="1"/>
  <c r="F117" i="1"/>
  <c r="H116" i="1"/>
  <c r="F116" i="1"/>
  <c r="K265" i="9"/>
  <c r="G117" i="1" s="1"/>
  <c r="I60" i="12"/>
  <c r="K262" i="9"/>
  <c r="K263" i="9"/>
  <c r="E195" i="9"/>
  <c r="K98" i="9"/>
  <c r="K172" i="9"/>
  <c r="G73" i="1" l="1"/>
  <c r="J73" i="1" s="1"/>
  <c r="G74" i="1"/>
  <c r="K148" i="9"/>
  <c r="G65" i="1"/>
  <c r="J298" i="1"/>
  <c r="G85" i="1"/>
  <c r="J85" i="1" s="1"/>
  <c r="J84" i="1"/>
  <c r="M98" i="9"/>
  <c r="G32" i="1"/>
  <c r="J117" i="1"/>
  <c r="J74" i="1" l="1"/>
  <c r="K74" i="1"/>
  <c r="J65" i="1"/>
  <c r="K65" i="1"/>
  <c r="G66" i="1"/>
  <c r="J32" i="1"/>
  <c r="K82" i="9"/>
  <c r="K77" i="9"/>
  <c r="C75" i="9"/>
  <c r="C30" i="1" s="1"/>
  <c r="L107" i="9"/>
  <c r="L50" i="9"/>
  <c r="L49" i="9"/>
  <c r="E50" i="9"/>
  <c r="E49" i="9"/>
  <c r="M34" i="9"/>
  <c r="E34" i="9"/>
  <c r="L34" i="9"/>
  <c r="L56" i="9"/>
  <c r="E56" i="9"/>
  <c r="E12" i="9"/>
  <c r="E16" i="9" s="1"/>
  <c r="K13" i="9" s="1"/>
  <c r="J66" i="1" l="1"/>
  <c r="K66" i="1"/>
  <c r="K75" i="9"/>
  <c r="D49" i="11"/>
  <c r="D48" i="11"/>
  <c r="D47" i="11"/>
  <c r="H425" i="12"/>
  <c r="I425" i="12" s="1"/>
  <c r="I424" i="12" s="1"/>
  <c r="F425" i="12"/>
  <c r="E425" i="12"/>
  <c r="I144" i="12"/>
  <c r="H143" i="12"/>
  <c r="I143" i="12" s="1"/>
  <c r="F143" i="12"/>
  <c r="E143" i="12"/>
  <c r="H142" i="12"/>
  <c r="I142" i="12" s="1"/>
  <c r="F142" i="12"/>
  <c r="E142" i="12"/>
  <c r="H141" i="12"/>
  <c r="I141" i="12" s="1"/>
  <c r="F141" i="12"/>
  <c r="E141" i="12"/>
  <c r="H140" i="12"/>
  <c r="I140" i="12" s="1"/>
  <c r="F140" i="12"/>
  <c r="E140" i="12"/>
  <c r="H139" i="12"/>
  <c r="I139" i="12" s="1"/>
  <c r="F139" i="12"/>
  <c r="E139" i="12"/>
  <c r="I137" i="12"/>
  <c r="H136" i="12"/>
  <c r="I136" i="12" s="1"/>
  <c r="F136" i="12"/>
  <c r="E136" i="12"/>
  <c r="H385" i="12"/>
  <c r="I385" i="12" s="1"/>
  <c r="F385" i="12"/>
  <c r="E385" i="12"/>
  <c r="H384" i="12"/>
  <c r="I384" i="12" s="1"/>
  <c r="F384" i="12"/>
  <c r="E384" i="12"/>
  <c r="H383" i="12"/>
  <c r="I383" i="12" s="1"/>
  <c r="F383" i="12"/>
  <c r="E383" i="12"/>
  <c r="H382" i="12"/>
  <c r="I382" i="12" s="1"/>
  <c r="F382" i="12"/>
  <c r="E382" i="12"/>
  <c r="H380" i="12"/>
  <c r="G380" i="12"/>
  <c r="F380" i="12"/>
  <c r="E380" i="12"/>
  <c r="H379" i="12"/>
  <c r="F379" i="12"/>
  <c r="E379" i="12"/>
  <c r="H378" i="12"/>
  <c r="F378" i="12"/>
  <c r="E378" i="12"/>
  <c r="H377" i="12"/>
  <c r="F377" i="12"/>
  <c r="E377" i="12"/>
  <c r="H376" i="12"/>
  <c r="G376" i="12"/>
  <c r="F376" i="12"/>
  <c r="E376" i="12"/>
  <c r="H375" i="12"/>
  <c r="G375" i="12"/>
  <c r="F375" i="12"/>
  <c r="E375" i="12"/>
  <c r="H374" i="12"/>
  <c r="G374" i="12"/>
  <c r="G378" i="12" s="1"/>
  <c r="F374" i="12"/>
  <c r="E374" i="12"/>
  <c r="H373" i="12"/>
  <c r="G373" i="12"/>
  <c r="F373" i="12"/>
  <c r="E373" i="12"/>
  <c r="H372" i="12"/>
  <c r="F372" i="12"/>
  <c r="E372" i="12"/>
  <c r="H371" i="12"/>
  <c r="I371" i="12" s="1"/>
  <c r="F371" i="12"/>
  <c r="E371" i="12"/>
  <c r="H370" i="12"/>
  <c r="I370" i="12" s="1"/>
  <c r="F370" i="12"/>
  <c r="E370" i="12"/>
  <c r="H368" i="12"/>
  <c r="I368" i="12" s="1"/>
  <c r="F368" i="12"/>
  <c r="E368" i="12"/>
  <c r="H367" i="12"/>
  <c r="I367" i="12" s="1"/>
  <c r="F367" i="12"/>
  <c r="E367" i="12"/>
  <c r="H366" i="12"/>
  <c r="I366" i="12" s="1"/>
  <c r="F366" i="12"/>
  <c r="E366" i="12"/>
  <c r="H362" i="12"/>
  <c r="I362" i="12" s="1"/>
  <c r="F362" i="12"/>
  <c r="E362" i="12"/>
  <c r="H361" i="12"/>
  <c r="I361" i="12" s="1"/>
  <c r="F361" i="12"/>
  <c r="E361" i="12"/>
  <c r="H196" i="12"/>
  <c r="I196" i="12" s="1"/>
  <c r="F196" i="12"/>
  <c r="E196" i="12"/>
  <c r="H195" i="12"/>
  <c r="I195" i="12" s="1"/>
  <c r="F195" i="12"/>
  <c r="E195" i="12"/>
  <c r="H194" i="12"/>
  <c r="I194" i="12" s="1"/>
  <c r="F194" i="12"/>
  <c r="E194" i="12"/>
  <c r="H192" i="12"/>
  <c r="I192" i="12" s="1"/>
  <c r="F192" i="12"/>
  <c r="E192" i="12"/>
  <c r="H191" i="12"/>
  <c r="I191" i="12" s="1"/>
  <c r="F191" i="12"/>
  <c r="E191" i="12"/>
  <c r="F190" i="12"/>
  <c r="E190" i="12"/>
  <c r="H81" i="12"/>
  <c r="I81" i="12" s="1"/>
  <c r="F81" i="12"/>
  <c r="E81" i="12"/>
  <c r="H80" i="12"/>
  <c r="I80" i="12" s="1"/>
  <c r="F80" i="12"/>
  <c r="E80" i="12"/>
  <c r="H79" i="12"/>
  <c r="I79" i="12" s="1"/>
  <c r="F79" i="12"/>
  <c r="E79" i="12"/>
  <c r="H77" i="12"/>
  <c r="I77" i="12" s="1"/>
  <c r="F77" i="12"/>
  <c r="E77" i="12"/>
  <c r="H76" i="12"/>
  <c r="I76" i="12" s="1"/>
  <c r="F76" i="12"/>
  <c r="E76" i="12"/>
  <c r="H75" i="12"/>
  <c r="I75" i="12" s="1"/>
  <c r="F75" i="12"/>
  <c r="E75" i="12"/>
  <c r="H73" i="12"/>
  <c r="I73" i="12" s="1"/>
  <c r="F73" i="12"/>
  <c r="E73" i="12"/>
  <c r="H72" i="12"/>
  <c r="I72" i="12" s="1"/>
  <c r="F72" i="12"/>
  <c r="E72" i="12"/>
  <c r="H70" i="12"/>
  <c r="I70" i="12" s="1"/>
  <c r="F70" i="12"/>
  <c r="E70" i="12"/>
  <c r="H69" i="12"/>
  <c r="I69" i="12" s="1"/>
  <c r="F69" i="12"/>
  <c r="E69" i="12"/>
  <c r="H47" i="12"/>
  <c r="I47" i="12" s="1"/>
  <c r="F47" i="12"/>
  <c r="E47" i="12"/>
  <c r="H46" i="12"/>
  <c r="I46" i="12" s="1"/>
  <c r="F46" i="12"/>
  <c r="E46" i="12"/>
  <c r="H45" i="12"/>
  <c r="I45" i="12" s="1"/>
  <c r="F45" i="12"/>
  <c r="E45" i="12"/>
  <c r="H44" i="12"/>
  <c r="I44" i="12" s="1"/>
  <c r="F44" i="12"/>
  <c r="E44" i="12"/>
  <c r="H38" i="12"/>
  <c r="I38" i="12" s="1"/>
  <c r="F38" i="12"/>
  <c r="E38" i="12"/>
  <c r="H37" i="12"/>
  <c r="I37" i="12" s="1"/>
  <c r="F37" i="12"/>
  <c r="E37" i="12"/>
  <c r="H36" i="12"/>
  <c r="I36" i="12" s="1"/>
  <c r="F36" i="12"/>
  <c r="E36" i="12"/>
  <c r="H35" i="12"/>
  <c r="I35" i="12" s="1"/>
  <c r="F35" i="12"/>
  <c r="E35" i="12"/>
  <c r="H33" i="12"/>
  <c r="I33" i="12" s="1"/>
  <c r="F33" i="12"/>
  <c r="E33" i="12"/>
  <c r="H32" i="12"/>
  <c r="I32" i="12" s="1"/>
  <c r="F32" i="12"/>
  <c r="E32" i="12"/>
  <c r="H30" i="12"/>
  <c r="I30" i="12" s="1"/>
  <c r="F30" i="12"/>
  <c r="E30" i="12"/>
  <c r="H29" i="12"/>
  <c r="I29" i="12" s="1"/>
  <c r="F29" i="12"/>
  <c r="E29" i="12"/>
  <c r="H21" i="12"/>
  <c r="I21" i="12" s="1"/>
  <c r="F21" i="12"/>
  <c r="E21" i="12"/>
  <c r="H20" i="12"/>
  <c r="I20" i="12" s="1"/>
  <c r="F20" i="12"/>
  <c r="E20" i="12"/>
  <c r="H18" i="12"/>
  <c r="I18" i="12" s="1"/>
  <c r="F18" i="12"/>
  <c r="E18" i="12"/>
  <c r="H17" i="12"/>
  <c r="I17" i="12" s="1"/>
  <c r="F17" i="12"/>
  <c r="E17" i="12"/>
  <c r="H16" i="12"/>
  <c r="I16" i="12" s="1"/>
  <c r="F16" i="12"/>
  <c r="E16" i="12"/>
  <c r="H15" i="12"/>
  <c r="I15" i="12" s="1"/>
  <c r="F15" i="12"/>
  <c r="E15" i="12"/>
  <c r="H14" i="12"/>
  <c r="I14" i="12" s="1"/>
  <c r="F14" i="12"/>
  <c r="E14" i="12"/>
  <c r="H13" i="12"/>
  <c r="I13" i="12" s="1"/>
  <c r="F13" i="12"/>
  <c r="E13" i="12"/>
  <c r="H12" i="12"/>
  <c r="I12" i="12" s="1"/>
  <c r="F12" i="12"/>
  <c r="E12" i="12"/>
  <c r="B7" i="12"/>
  <c r="B6" i="12"/>
  <c r="B5" i="12"/>
  <c r="L265" i="9" s="1"/>
  <c r="B4" i="12"/>
  <c r="B3" i="12"/>
  <c r="D23" i="10"/>
  <c r="D27" i="10" s="1"/>
  <c r="D29" i="10" s="1"/>
  <c r="E29" i="10" s="1"/>
  <c r="D17" i="10"/>
  <c r="D9" i="10"/>
  <c r="C52" i="3"/>
  <c r="C51" i="3"/>
  <c r="C50" i="3"/>
  <c r="C14" i="3"/>
  <c r="C12" i="3"/>
  <c r="C10" i="3"/>
  <c r="B7" i="3"/>
  <c r="B6" i="3"/>
  <c r="B5" i="3"/>
  <c r="B4" i="3"/>
  <c r="B3" i="3"/>
  <c r="D317" i="1"/>
  <c r="G316" i="1"/>
  <c r="D316" i="1"/>
  <c r="C316" i="1"/>
  <c r="E316" i="1" s="1"/>
  <c r="G315" i="1"/>
  <c r="D315" i="1"/>
  <c r="C315" i="1"/>
  <c r="E315" i="1" s="1"/>
  <c r="G250" i="1"/>
  <c r="D250" i="1"/>
  <c r="C250" i="1"/>
  <c r="G249" i="1"/>
  <c r="D249" i="1"/>
  <c r="G127" i="1"/>
  <c r="D127" i="1"/>
  <c r="C127" i="1"/>
  <c r="E127" i="1" s="1"/>
  <c r="D120" i="1"/>
  <c r="C120" i="1"/>
  <c r="H120" i="1" s="1"/>
  <c r="E119" i="1"/>
  <c r="D118" i="1"/>
  <c r="D115" i="1"/>
  <c r="C115" i="1"/>
  <c r="F115" i="1" s="1"/>
  <c r="D114" i="1"/>
  <c r="E113" i="1"/>
  <c r="D112" i="1"/>
  <c r="C112" i="1"/>
  <c r="F112" i="1" s="1"/>
  <c r="D111" i="1"/>
  <c r="D110" i="1"/>
  <c r="C110" i="1"/>
  <c r="D109" i="1"/>
  <c r="C109" i="1"/>
  <c r="H109" i="1" s="1"/>
  <c r="D108" i="1"/>
  <c r="C108" i="1"/>
  <c r="H108" i="1" s="1"/>
  <c r="D102" i="1"/>
  <c r="C102" i="1"/>
  <c r="E102" i="1" s="1"/>
  <c r="G70" i="1"/>
  <c r="D70" i="1"/>
  <c r="C70" i="1"/>
  <c r="E70" i="1" s="1"/>
  <c r="E40" i="1"/>
  <c r="D23" i="1"/>
  <c r="C23" i="1"/>
  <c r="H23" i="1" s="1"/>
  <c r="D18" i="1"/>
  <c r="D17" i="1"/>
  <c r="D14" i="1"/>
  <c r="C14" i="1"/>
  <c r="E14" i="1" s="1"/>
  <c r="D13" i="1"/>
  <c r="C13" i="1"/>
  <c r="F13" i="1" s="1"/>
  <c r="D12" i="1"/>
  <c r="C12" i="1"/>
  <c r="H12" i="1" s="1"/>
  <c r="D11" i="1"/>
  <c r="C11" i="1"/>
  <c r="F11" i="1" s="1"/>
  <c r="C50" i="13"/>
  <c r="C49" i="13"/>
  <c r="C48" i="13"/>
  <c r="C14" i="13"/>
  <c r="C12" i="13"/>
  <c r="C10" i="13"/>
  <c r="B7" i="13"/>
  <c r="B6" i="13"/>
  <c r="B5" i="13"/>
  <c r="B4" i="13"/>
  <c r="B3" i="13"/>
  <c r="C469" i="9"/>
  <c r="C317" i="1" s="1"/>
  <c r="L468" i="9"/>
  <c r="E468" i="9"/>
  <c r="L467" i="9"/>
  <c r="E467" i="9"/>
  <c r="C249" i="1"/>
  <c r="L394" i="9"/>
  <c r="L393" i="9"/>
  <c r="L292" i="9"/>
  <c r="L291" i="9"/>
  <c r="L289" i="9"/>
  <c r="E289" i="9"/>
  <c r="L283" i="9"/>
  <c r="E283" i="9"/>
  <c r="L281" i="9"/>
  <c r="E281" i="9"/>
  <c r="L278" i="9"/>
  <c r="E278" i="9"/>
  <c r="L277" i="9"/>
  <c r="E277" i="9"/>
  <c r="L276" i="9"/>
  <c r="E276" i="9"/>
  <c r="L275" i="9"/>
  <c r="E275" i="9"/>
  <c r="L273" i="9"/>
  <c r="L268" i="9"/>
  <c r="G120" i="1"/>
  <c r="E268" i="9"/>
  <c r="C266" i="9"/>
  <c r="C118" i="1" s="1"/>
  <c r="E265" i="9"/>
  <c r="L264" i="9"/>
  <c r="E264" i="9"/>
  <c r="L262" i="9"/>
  <c r="L261" i="9"/>
  <c r="L260" i="9"/>
  <c r="E260" i="9"/>
  <c r="C259" i="9"/>
  <c r="L257" i="9"/>
  <c r="G112" i="1"/>
  <c r="E257" i="9"/>
  <c r="G111" i="1"/>
  <c r="C256" i="9"/>
  <c r="L254" i="9"/>
  <c r="E254" i="9"/>
  <c r="L253" i="9"/>
  <c r="E253" i="9"/>
  <c r="L252" i="9"/>
  <c r="L251" i="9"/>
  <c r="L249" i="9"/>
  <c r="E249" i="9"/>
  <c r="L243" i="9"/>
  <c r="G102" i="1"/>
  <c r="E243" i="9"/>
  <c r="L149" i="9"/>
  <c r="E149" i="9"/>
  <c r="L242" i="9"/>
  <c r="L224" i="9"/>
  <c r="E224" i="9"/>
  <c r="L197" i="9"/>
  <c r="E197" i="9"/>
  <c r="L192" i="9"/>
  <c r="L191" i="9"/>
  <c r="E191" i="9"/>
  <c r="L190" i="9"/>
  <c r="E190" i="9"/>
  <c r="K184" i="9"/>
  <c r="K183" i="9"/>
  <c r="L181" i="9"/>
  <c r="E181" i="9"/>
  <c r="K171" i="9"/>
  <c r="K169" i="9"/>
  <c r="L167" i="9"/>
  <c r="E167" i="9"/>
  <c r="K166" i="9"/>
  <c r="K164" i="9" s="1"/>
  <c r="C164" i="9"/>
  <c r="C71" i="1" s="1"/>
  <c r="L161" i="9"/>
  <c r="E161" i="9"/>
  <c r="E107" i="9"/>
  <c r="L103" i="9"/>
  <c r="E103" i="9"/>
  <c r="M102" i="9"/>
  <c r="L102" i="9"/>
  <c r="E102" i="9"/>
  <c r="M101" i="9"/>
  <c r="L101" i="9"/>
  <c r="E101" i="9"/>
  <c r="M100" i="9"/>
  <c r="L100" i="9"/>
  <c r="E100" i="9"/>
  <c r="L25" i="9"/>
  <c r="G23" i="1"/>
  <c r="E25" i="9"/>
  <c r="K21" i="9"/>
  <c r="G18" i="1" s="1"/>
  <c r="C21" i="9"/>
  <c r="C18" i="1" s="1"/>
  <c r="L20" i="9"/>
  <c r="K20" i="9"/>
  <c r="K18" i="9" s="1"/>
  <c r="G17" i="1" s="1"/>
  <c r="L19" i="9"/>
  <c r="C18" i="9"/>
  <c r="C17" i="1" s="1"/>
  <c r="L17" i="9"/>
  <c r="H16" i="9"/>
  <c r="K16" i="9"/>
  <c r="E14" i="9"/>
  <c r="E13" i="9"/>
  <c r="L12" i="9"/>
  <c r="K12" i="9"/>
  <c r="K10" i="9" s="1"/>
  <c r="G12" i="1" s="1"/>
  <c r="L11" i="9"/>
  <c r="E10" i="9"/>
  <c r="L9" i="9"/>
  <c r="K9" i="9"/>
  <c r="K7" i="9" s="1"/>
  <c r="L8" i="9"/>
  <c r="L7" i="9"/>
  <c r="E7" i="9"/>
  <c r="E99" i="1" l="1"/>
  <c r="F99" i="1"/>
  <c r="H99" i="1"/>
  <c r="E240" i="9"/>
  <c r="E311" i="1"/>
  <c r="L240" i="9"/>
  <c r="H312" i="1"/>
  <c r="F311" i="1"/>
  <c r="F312" i="1"/>
  <c r="E312" i="1"/>
  <c r="H311" i="1"/>
  <c r="L463" i="9"/>
  <c r="E463" i="9"/>
  <c r="E464" i="9"/>
  <c r="L464" i="9"/>
  <c r="C16" i="13"/>
  <c r="C16" i="3"/>
  <c r="H279" i="1"/>
  <c r="E279" i="1"/>
  <c r="F279" i="1"/>
  <c r="E425" i="9"/>
  <c r="L425" i="9"/>
  <c r="L18" i="9"/>
  <c r="L421" i="9"/>
  <c r="E423" i="9"/>
  <c r="E421" i="9"/>
  <c r="L423" i="9"/>
  <c r="E424" i="9"/>
  <c r="L420" i="9"/>
  <c r="L424" i="9"/>
  <c r="E420" i="9"/>
  <c r="E433" i="9"/>
  <c r="L435" i="9"/>
  <c r="L433" i="9"/>
  <c r="E437" i="9"/>
  <c r="L437" i="9"/>
  <c r="E435" i="9"/>
  <c r="E438" i="9"/>
  <c r="L438" i="9"/>
  <c r="K181" i="9"/>
  <c r="G76" i="1" s="1"/>
  <c r="E64" i="1"/>
  <c r="H64" i="1"/>
  <c r="F64" i="1"/>
  <c r="L23" i="9"/>
  <c r="F20" i="1"/>
  <c r="H20" i="1"/>
  <c r="E20" i="1"/>
  <c r="E23" i="9"/>
  <c r="E296" i="9"/>
  <c r="E148" i="1"/>
  <c r="F148" i="1"/>
  <c r="H148" i="1"/>
  <c r="J148" i="1" s="1"/>
  <c r="I257" i="1"/>
  <c r="K257" i="1" s="1"/>
  <c r="I256" i="1"/>
  <c r="K256" i="1" s="1"/>
  <c r="I251" i="1"/>
  <c r="K251" i="1" s="1"/>
  <c r="F258" i="1"/>
  <c r="E258" i="1"/>
  <c r="F254" i="1"/>
  <c r="E254" i="1"/>
  <c r="E399" i="9"/>
  <c r="L399" i="9"/>
  <c r="E253" i="1"/>
  <c r="F253" i="1"/>
  <c r="I53" i="1"/>
  <c r="K53" i="1" s="1"/>
  <c r="I54" i="1"/>
  <c r="K54" i="1" s="1"/>
  <c r="I57" i="1"/>
  <c r="K57" i="1" s="1"/>
  <c r="I56" i="1"/>
  <c r="K56" i="1" s="1"/>
  <c r="I58" i="1"/>
  <c r="K58" i="1" s="1"/>
  <c r="I48" i="1"/>
  <c r="K48" i="1" s="1"/>
  <c r="I45" i="1"/>
  <c r="K45" i="1" s="1"/>
  <c r="I43" i="1"/>
  <c r="K43" i="1" s="1"/>
  <c r="I49" i="1"/>
  <c r="K49" i="1" s="1"/>
  <c r="I44" i="1"/>
  <c r="K44" i="1" s="1"/>
  <c r="I46" i="1"/>
  <c r="K46" i="1" s="1"/>
  <c r="I42" i="1"/>
  <c r="K42" i="1" s="1"/>
  <c r="I47" i="1"/>
  <c r="K47" i="1" s="1"/>
  <c r="I55" i="1"/>
  <c r="K55" i="1" s="1"/>
  <c r="I234" i="1"/>
  <c r="K234" i="1" s="1"/>
  <c r="I233" i="1"/>
  <c r="K233" i="1" s="1"/>
  <c r="I27" i="1"/>
  <c r="K27" i="1" s="1"/>
  <c r="I238" i="1"/>
  <c r="K238" i="1" s="1"/>
  <c r="I208" i="1"/>
  <c r="K208" i="1" s="1"/>
  <c r="I212" i="1"/>
  <c r="K212" i="1" s="1"/>
  <c r="I245" i="1"/>
  <c r="K245" i="1" s="1"/>
  <c r="I224" i="1"/>
  <c r="K224" i="1" s="1"/>
  <c r="I227" i="1"/>
  <c r="K227" i="1" s="1"/>
  <c r="I220" i="1"/>
  <c r="K220" i="1" s="1"/>
  <c r="I223" i="1"/>
  <c r="K223" i="1" s="1"/>
  <c r="I205" i="1"/>
  <c r="K205" i="1" s="1"/>
  <c r="I226" i="1"/>
  <c r="K226" i="1" s="1"/>
  <c r="I202" i="1"/>
  <c r="K202" i="1" s="1"/>
  <c r="I243" i="1"/>
  <c r="K243" i="1" s="1"/>
  <c r="I219" i="1"/>
  <c r="K219" i="1" s="1"/>
  <c r="I201" i="1"/>
  <c r="K201" i="1" s="1"/>
  <c r="I225" i="1"/>
  <c r="K225" i="1" s="1"/>
  <c r="I211" i="1"/>
  <c r="K211" i="1" s="1"/>
  <c r="I206" i="1"/>
  <c r="K206" i="1" s="1"/>
  <c r="I200" i="1"/>
  <c r="K200" i="1" s="1"/>
  <c r="I242" i="1"/>
  <c r="K242" i="1" s="1"/>
  <c r="I240" i="1"/>
  <c r="K240" i="1" s="1"/>
  <c r="I214" i="1"/>
  <c r="K214" i="1" s="1"/>
  <c r="I209" i="1"/>
  <c r="K209" i="1" s="1"/>
  <c r="I216" i="1"/>
  <c r="K216" i="1" s="1"/>
  <c r="I244" i="1"/>
  <c r="K244" i="1" s="1"/>
  <c r="I91" i="1"/>
  <c r="K91" i="1" s="1"/>
  <c r="I210" i="1"/>
  <c r="K210" i="1" s="1"/>
  <c r="I204" i="1"/>
  <c r="K204" i="1" s="1"/>
  <c r="I222" i="1"/>
  <c r="K222" i="1" s="1"/>
  <c r="I207" i="1"/>
  <c r="K207" i="1" s="1"/>
  <c r="I218" i="1"/>
  <c r="K218" i="1" s="1"/>
  <c r="I299" i="1"/>
  <c r="K299" i="1" s="1"/>
  <c r="I298" i="1"/>
  <c r="K298" i="1" s="1"/>
  <c r="E230" i="1"/>
  <c r="E383" i="9"/>
  <c r="E377" i="9"/>
  <c r="E375" i="9"/>
  <c r="F230" i="1"/>
  <c r="L386" i="9"/>
  <c r="L384" i="9"/>
  <c r="L376" i="9"/>
  <c r="F217" i="1"/>
  <c r="L377" i="9"/>
  <c r="E386" i="9"/>
  <c r="H310" i="1" s="1"/>
  <c r="E384" i="9"/>
  <c r="E376" i="9"/>
  <c r="E231" i="1"/>
  <c r="L383" i="9"/>
  <c r="L375" i="9"/>
  <c r="E217" i="1"/>
  <c r="F228" i="1"/>
  <c r="F213" i="1"/>
  <c r="E236" i="1"/>
  <c r="E213" i="1"/>
  <c r="F231" i="1"/>
  <c r="H217" i="1"/>
  <c r="F229" i="1"/>
  <c r="F236" i="1"/>
  <c r="F237" i="1"/>
  <c r="E237" i="1"/>
  <c r="F239" i="1"/>
  <c r="E239" i="1"/>
  <c r="E229" i="1"/>
  <c r="E228" i="1"/>
  <c r="F297" i="1"/>
  <c r="H297" i="1"/>
  <c r="E297" i="1"/>
  <c r="I109" i="1"/>
  <c r="I12" i="1"/>
  <c r="K12" i="1" s="1"/>
  <c r="I108" i="1"/>
  <c r="I164" i="1"/>
  <c r="K164" i="1" s="1"/>
  <c r="I153" i="1"/>
  <c r="K153" i="1" s="1"/>
  <c r="I160" i="1"/>
  <c r="K160" i="1" s="1"/>
  <c r="I172" i="1"/>
  <c r="K172" i="1" s="1"/>
  <c r="I180" i="1"/>
  <c r="K180" i="1" s="1"/>
  <c r="I184" i="1"/>
  <c r="K184" i="1" s="1"/>
  <c r="I154" i="1"/>
  <c r="K154" i="1" s="1"/>
  <c r="I191" i="1"/>
  <c r="K191" i="1" s="1"/>
  <c r="I176" i="1"/>
  <c r="K176" i="1" s="1"/>
  <c r="I179" i="1"/>
  <c r="K179" i="1" s="1"/>
  <c r="I150" i="1"/>
  <c r="K150" i="1" s="1"/>
  <c r="I188" i="1"/>
  <c r="K188" i="1" s="1"/>
  <c r="I192" i="1"/>
  <c r="K192" i="1" s="1"/>
  <c r="I168" i="1"/>
  <c r="K168" i="1" s="1"/>
  <c r="I147" i="1"/>
  <c r="K147" i="1" s="1"/>
  <c r="I186" i="1"/>
  <c r="K186" i="1" s="1"/>
  <c r="I194" i="1"/>
  <c r="K194" i="1" s="1"/>
  <c r="I185" i="1"/>
  <c r="K185" i="1" s="1"/>
  <c r="I158" i="1"/>
  <c r="K158" i="1" s="1"/>
  <c r="I161" i="1"/>
  <c r="K161" i="1" s="1"/>
  <c r="I152" i="1"/>
  <c r="K152" i="1" s="1"/>
  <c r="I181" i="1"/>
  <c r="K181" i="1" s="1"/>
  <c r="I193" i="1"/>
  <c r="K193" i="1" s="1"/>
  <c r="I175" i="1"/>
  <c r="K175" i="1" s="1"/>
  <c r="I84" i="1"/>
  <c r="K84" i="1" s="1"/>
  <c r="I195" i="1"/>
  <c r="K195" i="1" s="1"/>
  <c r="I178" i="1"/>
  <c r="K178" i="1" s="1"/>
  <c r="I163" i="1"/>
  <c r="K163" i="1" s="1"/>
  <c r="I166" i="1"/>
  <c r="K166" i="1" s="1"/>
  <c r="I187" i="1"/>
  <c r="K187" i="1" s="1"/>
  <c r="I189" i="1"/>
  <c r="K189" i="1" s="1"/>
  <c r="I165" i="1"/>
  <c r="K165" i="1" s="1"/>
  <c r="I162" i="1"/>
  <c r="K162" i="1" s="1"/>
  <c r="I167" i="1"/>
  <c r="K167" i="1" s="1"/>
  <c r="I157" i="1"/>
  <c r="K157" i="1" s="1"/>
  <c r="I182" i="1"/>
  <c r="K182" i="1" s="1"/>
  <c r="I190" i="1"/>
  <c r="K190" i="1" s="1"/>
  <c r="I169" i="1"/>
  <c r="K169" i="1" s="1"/>
  <c r="I171" i="1"/>
  <c r="K171" i="1" s="1"/>
  <c r="I149" i="1"/>
  <c r="K149" i="1" s="1"/>
  <c r="I151" i="1"/>
  <c r="K151" i="1" s="1"/>
  <c r="I196" i="1"/>
  <c r="K196" i="1" s="1"/>
  <c r="I159" i="1"/>
  <c r="K159" i="1" s="1"/>
  <c r="I173" i="1"/>
  <c r="K173" i="1" s="1"/>
  <c r="I78" i="1"/>
  <c r="K78" i="1" s="1"/>
  <c r="I144" i="1"/>
  <c r="K144" i="1" s="1"/>
  <c r="I136" i="1"/>
  <c r="K136" i="1" s="1"/>
  <c r="I80" i="1"/>
  <c r="K80" i="1" s="1"/>
  <c r="I34" i="1"/>
  <c r="K34" i="1" s="1"/>
  <c r="I103" i="1"/>
  <c r="K103" i="1" s="1"/>
  <c r="I79" i="1"/>
  <c r="K79" i="1" s="1"/>
  <c r="I29" i="1"/>
  <c r="I123" i="1"/>
  <c r="K123" i="1" s="1"/>
  <c r="I88" i="1"/>
  <c r="K88" i="1" s="1"/>
  <c r="I140" i="1"/>
  <c r="K140" i="1" s="1"/>
  <c r="I85" i="1"/>
  <c r="K85" i="1" s="1"/>
  <c r="I104" i="1"/>
  <c r="K104" i="1" s="1"/>
  <c r="I73" i="1"/>
  <c r="K73" i="1" s="1"/>
  <c r="I129" i="1"/>
  <c r="K129" i="1" s="1"/>
  <c r="I37" i="1"/>
  <c r="I32" i="1"/>
  <c r="K32" i="1" s="1"/>
  <c r="I31" i="1"/>
  <c r="K31" i="1" s="1"/>
  <c r="I25" i="1"/>
  <c r="K25" i="1" s="1"/>
  <c r="I122" i="1"/>
  <c r="K122" i="1" s="1"/>
  <c r="I33" i="1"/>
  <c r="K33" i="1" s="1"/>
  <c r="I87" i="1"/>
  <c r="K87" i="1" s="1"/>
  <c r="I24" i="1"/>
  <c r="K24" i="1" s="1"/>
  <c r="I72" i="1"/>
  <c r="I133" i="1"/>
  <c r="K133" i="1" s="1"/>
  <c r="I141" i="1"/>
  <c r="K141" i="1" s="1"/>
  <c r="I130" i="1"/>
  <c r="K130" i="1" s="1"/>
  <c r="I137" i="1"/>
  <c r="K137" i="1" s="1"/>
  <c r="I134" i="1"/>
  <c r="K134" i="1" s="1"/>
  <c r="I35" i="1"/>
  <c r="K35" i="1" s="1"/>
  <c r="I76" i="1"/>
  <c r="I36" i="1"/>
  <c r="K36" i="1" s="1"/>
  <c r="I143" i="1"/>
  <c r="K143" i="1" s="1"/>
  <c r="I139" i="1"/>
  <c r="K139" i="1" s="1"/>
  <c r="I135" i="1"/>
  <c r="K135" i="1" s="1"/>
  <c r="I303" i="1"/>
  <c r="K303" i="1" s="1"/>
  <c r="I142" i="1"/>
  <c r="K142" i="1" s="1"/>
  <c r="I26" i="1"/>
  <c r="K26" i="1" s="1"/>
  <c r="I128" i="1"/>
  <c r="K128" i="1" s="1"/>
  <c r="I38" i="1"/>
  <c r="I117" i="1"/>
  <c r="K117" i="1" s="1"/>
  <c r="I116" i="1"/>
  <c r="E348" i="9"/>
  <c r="E347" i="9"/>
  <c r="E349" i="9"/>
  <c r="L347" i="9"/>
  <c r="F155" i="1"/>
  <c r="H155" i="1"/>
  <c r="H177" i="1"/>
  <c r="H183" i="1"/>
  <c r="F156" i="1"/>
  <c r="E183" i="1"/>
  <c r="F183" i="1"/>
  <c r="E155" i="1"/>
  <c r="E174" i="1"/>
  <c r="H174" i="1"/>
  <c r="H156" i="1"/>
  <c r="E177" i="1"/>
  <c r="E156" i="1"/>
  <c r="F174" i="1"/>
  <c r="F177" i="1"/>
  <c r="L325" i="9"/>
  <c r="E325" i="9"/>
  <c r="E359" i="9"/>
  <c r="E334" i="9"/>
  <c r="E328" i="9"/>
  <c r="E326" i="9"/>
  <c r="L338" i="9"/>
  <c r="L352" i="9"/>
  <c r="E338" i="9"/>
  <c r="L333" i="9"/>
  <c r="L331" i="9"/>
  <c r="L329" i="9"/>
  <c r="L327" i="9"/>
  <c r="E335" i="9"/>
  <c r="E351" i="9"/>
  <c r="L328" i="9"/>
  <c r="E322" i="9"/>
  <c r="E333" i="9"/>
  <c r="E331" i="9"/>
  <c r="E329" i="9"/>
  <c r="E327" i="9"/>
  <c r="L335" i="9"/>
  <c r="L351" i="9"/>
  <c r="L334" i="9"/>
  <c r="L330" i="9"/>
  <c r="L326" i="9"/>
  <c r="E352" i="9"/>
  <c r="L322" i="9"/>
  <c r="L303" i="9"/>
  <c r="F132" i="1"/>
  <c r="E304" i="9"/>
  <c r="H132" i="1"/>
  <c r="E132" i="1"/>
  <c r="L304" i="9"/>
  <c r="E303" i="9"/>
  <c r="G71" i="1"/>
  <c r="G305" i="1"/>
  <c r="L280" i="9"/>
  <c r="E280" i="9"/>
  <c r="F146" i="1"/>
  <c r="E146" i="1"/>
  <c r="E138" i="1"/>
  <c r="E131" i="1"/>
  <c r="F131" i="1"/>
  <c r="F138" i="1"/>
  <c r="H146" i="1"/>
  <c r="F302" i="1"/>
  <c r="E295" i="9"/>
  <c r="L295" i="9"/>
  <c r="L296" i="9"/>
  <c r="E304" i="1"/>
  <c r="F305" i="1"/>
  <c r="E307" i="1"/>
  <c r="F307" i="1"/>
  <c r="F306" i="1"/>
  <c r="E305" i="1"/>
  <c r="F304" i="1"/>
  <c r="E306" i="1"/>
  <c r="M56" i="9"/>
  <c r="G29" i="1"/>
  <c r="M75" i="9"/>
  <c r="G30" i="1"/>
  <c r="F90" i="1"/>
  <c r="H86" i="1"/>
  <c r="E86" i="1"/>
  <c r="F86" i="1"/>
  <c r="H90" i="1"/>
  <c r="E90" i="1"/>
  <c r="H77" i="1"/>
  <c r="E77" i="1"/>
  <c r="F71" i="1"/>
  <c r="E71" i="1"/>
  <c r="F77" i="1"/>
  <c r="E30" i="1"/>
  <c r="F30" i="1"/>
  <c r="E286" i="9"/>
  <c r="E188" i="9"/>
  <c r="L188" i="9"/>
  <c r="E367" i="9"/>
  <c r="E357" i="9"/>
  <c r="E365" i="9"/>
  <c r="E378" i="9"/>
  <c r="E353" i="9"/>
  <c r="E400" i="9"/>
  <c r="E355" i="9"/>
  <c r="E363" i="9"/>
  <c r="L294" i="9"/>
  <c r="L354" i="9"/>
  <c r="L356" i="9"/>
  <c r="L358" i="9"/>
  <c r="L360" i="9"/>
  <c r="L364" i="9"/>
  <c r="L366" i="9"/>
  <c r="L370" i="9"/>
  <c r="E404" i="9"/>
  <c r="L355" i="9"/>
  <c r="L365" i="9"/>
  <c r="L378" i="9"/>
  <c r="E403" i="9"/>
  <c r="E279" i="9"/>
  <c r="L286" i="9"/>
  <c r="L353" i="9"/>
  <c r="L357" i="9"/>
  <c r="L359" i="9"/>
  <c r="L363" i="9"/>
  <c r="L367" i="9"/>
  <c r="L279" i="9"/>
  <c r="E294" i="9"/>
  <c r="E354" i="9"/>
  <c r="E356" i="9"/>
  <c r="E358" i="9"/>
  <c r="E360" i="9"/>
  <c r="E364" i="9"/>
  <c r="E366" i="9"/>
  <c r="E370" i="9"/>
  <c r="L403" i="9"/>
  <c r="L400" i="9"/>
  <c r="L443" i="9"/>
  <c r="E443" i="9"/>
  <c r="E402" i="9"/>
  <c r="I381" i="12"/>
  <c r="H308" i="1" s="1"/>
  <c r="L402" i="9"/>
  <c r="L404" i="9"/>
  <c r="L450" i="9"/>
  <c r="E450" i="9"/>
  <c r="L196" i="9"/>
  <c r="L226" i="9"/>
  <c r="E226" i="9"/>
  <c r="G118" i="1"/>
  <c r="K260" i="9"/>
  <c r="G115" i="1" s="1"/>
  <c r="E255" i="9"/>
  <c r="E196" i="9"/>
  <c r="E458" i="9"/>
  <c r="E381" i="9"/>
  <c r="L368" i="9"/>
  <c r="L255" i="9"/>
  <c r="E361" i="9"/>
  <c r="L396" i="9"/>
  <c r="L75" i="9"/>
  <c r="I380" i="12"/>
  <c r="L361" i="9"/>
  <c r="L381" i="9"/>
  <c r="I135" i="12"/>
  <c r="H131" i="1" s="1"/>
  <c r="E110" i="1"/>
  <c r="H250" i="1"/>
  <c r="I250" i="1" s="1"/>
  <c r="K250" i="1" s="1"/>
  <c r="E396" i="9"/>
  <c r="E75" i="9"/>
  <c r="H228" i="1"/>
  <c r="I360" i="12"/>
  <c r="K167" i="9"/>
  <c r="F23" i="1"/>
  <c r="E12" i="1"/>
  <c r="E13" i="1"/>
  <c r="F12" i="1"/>
  <c r="E112" i="1"/>
  <c r="E23" i="1"/>
  <c r="F315" i="1"/>
  <c r="H13" i="1"/>
  <c r="I13" i="1" s="1"/>
  <c r="H14" i="1"/>
  <c r="I14" i="1" s="1"/>
  <c r="F102" i="1"/>
  <c r="E108" i="1"/>
  <c r="E109" i="1"/>
  <c r="H112" i="1"/>
  <c r="I112" i="1" s="1"/>
  <c r="K112" i="1" s="1"/>
  <c r="F316" i="1"/>
  <c r="F108" i="1"/>
  <c r="H315" i="1"/>
  <c r="J315" i="1" s="1"/>
  <c r="K14" i="9"/>
  <c r="G14" i="1" s="1"/>
  <c r="H316" i="1"/>
  <c r="J316" i="1" s="1"/>
  <c r="F14" i="1"/>
  <c r="F127" i="1"/>
  <c r="F250" i="1"/>
  <c r="E302" i="1"/>
  <c r="G13" i="1"/>
  <c r="L452" i="9"/>
  <c r="L458" i="9"/>
  <c r="E459" i="9"/>
  <c r="E453" i="9"/>
  <c r="L459" i="9"/>
  <c r="E452" i="9"/>
  <c r="L453" i="9"/>
  <c r="I373" i="12"/>
  <c r="G377" i="12"/>
  <c r="G379" i="12" s="1"/>
  <c r="G372" i="12" s="1"/>
  <c r="I372" i="12" s="1"/>
  <c r="I374" i="12"/>
  <c r="E395" i="9"/>
  <c r="I71" i="12"/>
  <c r="H118" i="1" s="1"/>
  <c r="I118" i="1" s="1"/>
  <c r="I31" i="12"/>
  <c r="I43" i="12"/>
  <c r="H71" i="1" s="1"/>
  <c r="H239" i="1"/>
  <c r="H236" i="1"/>
  <c r="I28" i="12"/>
  <c r="H30" i="1" s="1"/>
  <c r="L290" i="9"/>
  <c r="L21" i="9"/>
  <c r="I378" i="12"/>
  <c r="L395" i="9"/>
  <c r="I365" i="12"/>
  <c r="I68" i="12"/>
  <c r="I19" i="12"/>
  <c r="H18" i="1" s="1"/>
  <c r="I193" i="12"/>
  <c r="H254" i="1" s="1"/>
  <c r="I74" i="12"/>
  <c r="E266" i="9"/>
  <c r="I376" i="12"/>
  <c r="E284" i="9"/>
  <c r="J12" i="1"/>
  <c r="G11" i="1"/>
  <c r="F18" i="1"/>
  <c r="E18" i="1"/>
  <c r="M25" i="9"/>
  <c r="L164" i="9"/>
  <c r="E17" i="1"/>
  <c r="F17" i="1"/>
  <c r="C111" i="1"/>
  <c r="L256" i="9"/>
  <c r="E21" i="9"/>
  <c r="E18" i="9"/>
  <c r="E164" i="9"/>
  <c r="G110" i="1"/>
  <c r="E256" i="9"/>
  <c r="C114" i="1"/>
  <c r="L259" i="9"/>
  <c r="E259" i="9"/>
  <c r="E118" i="1"/>
  <c r="F118" i="1"/>
  <c r="L284" i="9"/>
  <c r="E460" i="9"/>
  <c r="E317" i="1"/>
  <c r="H317" i="1"/>
  <c r="I317" i="1" s="1"/>
  <c r="F317" i="1"/>
  <c r="J23" i="1"/>
  <c r="H110" i="1"/>
  <c r="I110" i="1" s="1"/>
  <c r="J120" i="1"/>
  <c r="L266" i="9"/>
  <c r="H249" i="1"/>
  <c r="F249" i="1"/>
  <c r="E249" i="1"/>
  <c r="L460" i="9"/>
  <c r="E469" i="9"/>
  <c r="H11" i="1"/>
  <c r="H70" i="1"/>
  <c r="I70" i="1" s="1"/>
  <c r="K70" i="1" s="1"/>
  <c r="F109" i="1"/>
  <c r="H115" i="1"/>
  <c r="E11" i="1"/>
  <c r="H102" i="1"/>
  <c r="I102" i="1" s="1"/>
  <c r="K102" i="1" s="1"/>
  <c r="F110" i="1"/>
  <c r="E120" i="1"/>
  <c r="H127" i="1"/>
  <c r="J127" i="1" s="1"/>
  <c r="L469" i="9"/>
  <c r="F70" i="1"/>
  <c r="E115" i="1"/>
  <c r="F120" i="1"/>
  <c r="H213" i="1"/>
  <c r="I11" i="12"/>
  <c r="H17" i="1" s="1"/>
  <c r="H231" i="1"/>
  <c r="H230" i="1"/>
  <c r="E250" i="1"/>
  <c r="I34" i="12"/>
  <c r="H302" i="1" s="1"/>
  <c r="J302" i="1" s="1"/>
  <c r="H229" i="1"/>
  <c r="I375" i="12"/>
  <c r="I78" i="12"/>
  <c r="I189" i="12"/>
  <c r="H258" i="1" s="1"/>
  <c r="H237" i="1"/>
  <c r="I138" i="12"/>
  <c r="H138" i="1" s="1"/>
  <c r="I23" i="1"/>
  <c r="K23" i="1" s="1"/>
  <c r="I120" i="1"/>
  <c r="K120" i="1" s="1"/>
  <c r="K50" i="1" l="1"/>
  <c r="I99" i="1"/>
  <c r="K99" i="1" s="1"/>
  <c r="J99" i="1"/>
  <c r="I311" i="1"/>
  <c r="K311" i="1" s="1"/>
  <c r="J311" i="1"/>
  <c r="I312" i="1"/>
  <c r="K312" i="1" s="1"/>
  <c r="J312" i="1"/>
  <c r="I279" i="1"/>
  <c r="K279" i="1" s="1"/>
  <c r="J279" i="1"/>
  <c r="F309" i="1"/>
  <c r="L411" i="9"/>
  <c r="L409" i="9"/>
  <c r="H261" i="1"/>
  <c r="J261" i="1" s="1"/>
  <c r="F264" i="1"/>
  <c r="E262" i="1"/>
  <c r="E267" i="1"/>
  <c r="L440" i="9"/>
  <c r="E434" i="9"/>
  <c r="E294" i="1"/>
  <c r="E293" i="1"/>
  <c r="H293" i="1"/>
  <c r="J293" i="1" s="1"/>
  <c r="L419" i="9"/>
  <c r="H273" i="1"/>
  <c r="E308" i="1"/>
  <c r="H309" i="1"/>
  <c r="J309" i="1" s="1"/>
  <c r="L413" i="9"/>
  <c r="L412" i="9"/>
  <c r="E266" i="1"/>
  <c r="H264" i="1"/>
  <c r="H266" i="1"/>
  <c r="F265" i="1"/>
  <c r="E431" i="9"/>
  <c r="E439" i="9"/>
  <c r="F285" i="1"/>
  <c r="F293" i="1"/>
  <c r="F286" i="1"/>
  <c r="E448" i="9"/>
  <c r="E273" i="1"/>
  <c r="E462" i="9"/>
  <c r="F308" i="1"/>
  <c r="E309" i="1"/>
  <c r="E410" i="9"/>
  <c r="E408" i="9"/>
  <c r="F267" i="1"/>
  <c r="H262" i="1"/>
  <c r="I262" i="1" s="1"/>
  <c r="K262" i="1" s="1"/>
  <c r="H267" i="1"/>
  <c r="I267" i="1" s="1"/>
  <c r="K267" i="1" s="1"/>
  <c r="L434" i="9"/>
  <c r="L432" i="9"/>
  <c r="E436" i="9"/>
  <c r="E285" i="1"/>
  <c r="F294" i="1"/>
  <c r="F288" i="1"/>
  <c r="E419" i="9"/>
  <c r="F273" i="1"/>
  <c r="L462" i="9"/>
  <c r="E407" i="9"/>
  <c r="L410" i="9"/>
  <c r="L408" i="9"/>
  <c r="F262" i="1"/>
  <c r="F266" i="1"/>
  <c r="E261" i="1"/>
  <c r="L431" i="9"/>
  <c r="L439" i="9"/>
  <c r="E288" i="1"/>
  <c r="H285" i="1"/>
  <c r="J285" i="1" s="1"/>
  <c r="F290" i="1"/>
  <c r="L422" i="9"/>
  <c r="F276" i="1"/>
  <c r="E310" i="1"/>
  <c r="L461" i="9"/>
  <c r="L407" i="9"/>
  <c r="E413" i="9"/>
  <c r="E412" i="9"/>
  <c r="H265" i="1"/>
  <c r="I265" i="1" s="1"/>
  <c r="K265" i="1" s="1"/>
  <c r="H263" i="1"/>
  <c r="I263" i="1" s="1"/>
  <c r="K263" i="1" s="1"/>
  <c r="F263" i="1"/>
  <c r="E440" i="9"/>
  <c r="L436" i="9"/>
  <c r="E286" i="1"/>
  <c r="H286" i="1"/>
  <c r="I286" i="1" s="1"/>
  <c r="K286" i="1" s="1"/>
  <c r="H288" i="1"/>
  <c r="I288" i="1" s="1"/>
  <c r="K288" i="1" s="1"/>
  <c r="E422" i="9"/>
  <c r="H276" i="1"/>
  <c r="I276" i="1" s="1"/>
  <c r="K276" i="1" s="1"/>
  <c r="F310" i="1"/>
  <c r="E461" i="9"/>
  <c r="E411" i="9"/>
  <c r="E409" i="9"/>
  <c r="F261" i="1"/>
  <c r="E264" i="1"/>
  <c r="E263" i="1"/>
  <c r="E265" i="1"/>
  <c r="E432" i="9"/>
  <c r="H290" i="1"/>
  <c r="I290" i="1" s="1"/>
  <c r="K290" i="1" s="1"/>
  <c r="E290" i="1"/>
  <c r="H294" i="1"/>
  <c r="I294" i="1" s="1"/>
  <c r="K294" i="1" s="1"/>
  <c r="L448" i="9"/>
  <c r="E276" i="1"/>
  <c r="I310" i="1"/>
  <c r="K310" i="1" s="1"/>
  <c r="J310" i="1"/>
  <c r="I273" i="1"/>
  <c r="K273" i="1" s="1"/>
  <c r="J273" i="1"/>
  <c r="I264" i="1"/>
  <c r="K264" i="1" s="1"/>
  <c r="J264" i="1"/>
  <c r="I266" i="1"/>
  <c r="K266" i="1" s="1"/>
  <c r="J266" i="1"/>
  <c r="I64" i="1"/>
  <c r="K64" i="1" s="1"/>
  <c r="K68" i="1" s="1"/>
  <c r="J64" i="1"/>
  <c r="J68" i="1" s="1"/>
  <c r="I20" i="1"/>
  <c r="K20" i="1" s="1"/>
  <c r="J20" i="1"/>
  <c r="I148" i="1"/>
  <c r="K148" i="1" s="1"/>
  <c r="H253" i="1"/>
  <c r="I253" i="1" s="1"/>
  <c r="K253" i="1" s="1"/>
  <c r="I258" i="1"/>
  <c r="K258" i="1" s="1"/>
  <c r="J258" i="1"/>
  <c r="I254" i="1"/>
  <c r="K254" i="1" s="1"/>
  <c r="J254" i="1"/>
  <c r="K59" i="1"/>
  <c r="D18" i="3" s="1"/>
  <c r="E105" i="9"/>
  <c r="K105" i="9" s="1"/>
  <c r="J308" i="1"/>
  <c r="I308" i="1"/>
  <c r="K308" i="1" s="1"/>
  <c r="H305" i="1"/>
  <c r="J305" i="1" s="1"/>
  <c r="I230" i="1"/>
  <c r="K230" i="1" s="1"/>
  <c r="J230" i="1"/>
  <c r="I236" i="1"/>
  <c r="K236" i="1" s="1"/>
  <c r="J236" i="1"/>
  <c r="I213" i="1"/>
  <c r="K213" i="1" s="1"/>
  <c r="J213" i="1"/>
  <c r="I237" i="1"/>
  <c r="K237" i="1" s="1"/>
  <c r="J237" i="1"/>
  <c r="I228" i="1"/>
  <c r="K228" i="1" s="1"/>
  <c r="J228" i="1"/>
  <c r="I231" i="1"/>
  <c r="K231" i="1" s="1"/>
  <c r="J231" i="1"/>
  <c r="I239" i="1"/>
  <c r="K239" i="1" s="1"/>
  <c r="J239" i="1"/>
  <c r="I229" i="1"/>
  <c r="K229" i="1" s="1"/>
  <c r="J229" i="1"/>
  <c r="I217" i="1"/>
  <c r="K217" i="1" s="1"/>
  <c r="J217" i="1"/>
  <c r="I297" i="1"/>
  <c r="K297" i="1" s="1"/>
  <c r="K300" i="1" s="1"/>
  <c r="J297" i="1"/>
  <c r="J300" i="1" s="1"/>
  <c r="G72" i="1"/>
  <c r="K72" i="1" s="1"/>
  <c r="K469" i="9"/>
  <c r="G317" i="1" s="1"/>
  <c r="J317" i="1" s="1"/>
  <c r="J318" i="1" s="1"/>
  <c r="I183" i="1"/>
  <c r="K183" i="1" s="1"/>
  <c r="J183" i="1"/>
  <c r="I156" i="1"/>
  <c r="K156" i="1" s="1"/>
  <c r="J156" i="1"/>
  <c r="I177" i="1"/>
  <c r="K177" i="1" s="1"/>
  <c r="J177" i="1"/>
  <c r="I174" i="1"/>
  <c r="K174" i="1" s="1"/>
  <c r="J174" i="1"/>
  <c r="I155" i="1"/>
  <c r="K155" i="1" s="1"/>
  <c r="J155" i="1"/>
  <c r="I132" i="1"/>
  <c r="K132" i="1" s="1"/>
  <c r="J132" i="1"/>
  <c r="H304" i="1"/>
  <c r="I304" i="1" s="1"/>
  <c r="K304" i="1" s="1"/>
  <c r="I138" i="1"/>
  <c r="K138" i="1" s="1"/>
  <c r="J138" i="1"/>
  <c r="I131" i="1"/>
  <c r="K131" i="1" s="1"/>
  <c r="J131" i="1"/>
  <c r="H306" i="1"/>
  <c r="I306" i="1" s="1"/>
  <c r="K306" i="1" s="1"/>
  <c r="I146" i="1"/>
  <c r="K146" i="1" s="1"/>
  <c r="J146" i="1"/>
  <c r="I315" i="1"/>
  <c r="K315" i="1" s="1"/>
  <c r="I316" i="1"/>
  <c r="K316" i="1" s="1"/>
  <c r="K13" i="1"/>
  <c r="K29" i="1"/>
  <c r="J29" i="1"/>
  <c r="J76" i="1"/>
  <c r="K76" i="1"/>
  <c r="K118" i="1"/>
  <c r="I86" i="1"/>
  <c r="K86" i="1" s="1"/>
  <c r="J86" i="1"/>
  <c r="I90" i="1"/>
  <c r="K90" i="1" s="1"/>
  <c r="J90" i="1"/>
  <c r="J13" i="1"/>
  <c r="I77" i="1"/>
  <c r="K77" i="1" s="1"/>
  <c r="J77" i="1"/>
  <c r="I71" i="1"/>
  <c r="K71" i="1" s="1"/>
  <c r="J71" i="1"/>
  <c r="I30" i="1"/>
  <c r="K30" i="1" s="1"/>
  <c r="J30" i="1"/>
  <c r="J250" i="1"/>
  <c r="I377" i="12"/>
  <c r="J112" i="1"/>
  <c r="K105" i="1"/>
  <c r="K259" i="9"/>
  <c r="G114" i="1" s="1"/>
  <c r="K264" i="9"/>
  <c r="G116" i="1" s="1"/>
  <c r="K110" i="1"/>
  <c r="I379" i="12"/>
  <c r="J14" i="1"/>
  <c r="J115" i="1"/>
  <c r="K14" i="1"/>
  <c r="I115" i="1"/>
  <c r="K115" i="1" s="1"/>
  <c r="I302" i="1"/>
  <c r="K302" i="1" s="1"/>
  <c r="J17" i="1"/>
  <c r="I17" i="1"/>
  <c r="K17" i="1" s="1"/>
  <c r="J70" i="1"/>
  <c r="E111" i="1"/>
  <c r="H111" i="1"/>
  <c r="F111" i="1"/>
  <c r="J118" i="1"/>
  <c r="F114" i="1"/>
  <c r="H114" i="1"/>
  <c r="E114" i="1"/>
  <c r="J110" i="1"/>
  <c r="I249" i="1"/>
  <c r="K249" i="1" s="1"/>
  <c r="J249" i="1"/>
  <c r="I127" i="1"/>
  <c r="K127" i="1" s="1"/>
  <c r="J11" i="1"/>
  <c r="I11" i="1"/>
  <c r="K11" i="1" s="1"/>
  <c r="J102" i="1"/>
  <c r="J105" i="1" s="1"/>
  <c r="G108" i="1"/>
  <c r="G109" i="1"/>
  <c r="J18" i="1"/>
  <c r="I18" i="1"/>
  <c r="K18" i="1" s="1"/>
  <c r="J100" i="1" l="1"/>
  <c r="K100" i="1"/>
  <c r="J267" i="1"/>
  <c r="D22" i="3"/>
  <c r="G22" i="3" s="1"/>
  <c r="D22" i="13"/>
  <c r="D40" i="3"/>
  <c r="D40" i="13"/>
  <c r="D28" i="3"/>
  <c r="D28" i="13"/>
  <c r="I309" i="1"/>
  <c r="K309" i="1" s="1"/>
  <c r="I261" i="1"/>
  <c r="K261" i="1" s="1"/>
  <c r="K281" i="1" s="1"/>
  <c r="I285" i="1"/>
  <c r="K285" i="1" s="1"/>
  <c r="J265" i="1"/>
  <c r="J286" i="1"/>
  <c r="J276" i="1"/>
  <c r="J294" i="1"/>
  <c r="I293" i="1"/>
  <c r="K293" i="1" s="1"/>
  <c r="J262" i="1"/>
  <c r="J263" i="1"/>
  <c r="J290" i="1"/>
  <c r="J288" i="1"/>
  <c r="K21" i="1"/>
  <c r="J21" i="1"/>
  <c r="J253" i="1"/>
  <c r="D18" i="13"/>
  <c r="D16" i="3"/>
  <c r="K103" i="9"/>
  <c r="G37" i="1" s="1"/>
  <c r="J72" i="1"/>
  <c r="I305" i="1"/>
  <c r="K305" i="1" s="1"/>
  <c r="K246" i="1"/>
  <c r="K317" i="1"/>
  <c r="K318" i="1" s="1"/>
  <c r="J197" i="1"/>
  <c r="K197" i="1"/>
  <c r="J304" i="1"/>
  <c r="I369" i="12"/>
  <c r="J306" i="1"/>
  <c r="J116" i="1"/>
  <c r="K116" i="1"/>
  <c r="K15" i="1"/>
  <c r="J15" i="1"/>
  <c r="J109" i="1"/>
  <c r="K109" i="1"/>
  <c r="K108" i="1"/>
  <c r="J108" i="1"/>
  <c r="I114" i="1"/>
  <c r="K114" i="1" s="1"/>
  <c r="J114" i="1"/>
  <c r="J111" i="1"/>
  <c r="I111" i="1"/>
  <c r="K111" i="1" s="1"/>
  <c r="K40" i="3" l="1"/>
  <c r="L40" i="3" s="1"/>
  <c r="M40" i="3" s="1"/>
  <c r="M41" i="3" s="1"/>
  <c r="D34" i="3"/>
  <c r="K34" i="3" s="1"/>
  <c r="D34" i="13"/>
  <c r="J281" i="1"/>
  <c r="D32" i="3"/>
  <c r="D32" i="13"/>
  <c r="D36" i="3"/>
  <c r="D36" i="13"/>
  <c r="D26" i="3"/>
  <c r="D26" i="13"/>
  <c r="D44" i="3"/>
  <c r="D44" i="13"/>
  <c r="K295" i="1"/>
  <c r="J295" i="1"/>
  <c r="E109" i="9"/>
  <c r="K109" i="9" s="1"/>
  <c r="K107" i="9" s="1"/>
  <c r="G38" i="1" s="1"/>
  <c r="K38" i="1" s="1"/>
  <c r="F18" i="3"/>
  <c r="L18" i="3" s="1"/>
  <c r="M18" i="3" s="1"/>
  <c r="M19" i="3" s="1"/>
  <c r="K37" i="1"/>
  <c r="J37" i="1"/>
  <c r="D10" i="13"/>
  <c r="H28" i="3"/>
  <c r="K28" i="3"/>
  <c r="G28" i="3"/>
  <c r="J28" i="3"/>
  <c r="F28" i="3"/>
  <c r="I28" i="3"/>
  <c r="I22" i="3"/>
  <c r="H22" i="3"/>
  <c r="J22" i="3"/>
  <c r="K22" i="3"/>
  <c r="H307" i="1"/>
  <c r="J124" i="1"/>
  <c r="K124" i="1"/>
  <c r="D10" i="3"/>
  <c r="D16" i="13"/>
  <c r="K81" i="1"/>
  <c r="J81" i="1"/>
  <c r="D12" i="3"/>
  <c r="D12" i="13"/>
  <c r="J246" i="1"/>
  <c r="K44" i="3" l="1"/>
  <c r="L44" i="3" s="1"/>
  <c r="M44" i="3"/>
  <c r="M45" i="3" s="1"/>
  <c r="I34" i="3"/>
  <c r="J34" i="3"/>
  <c r="D38" i="3"/>
  <c r="K38" i="3" s="1"/>
  <c r="L38" i="3" s="1"/>
  <c r="D38" i="13"/>
  <c r="G20" i="3"/>
  <c r="D24" i="3"/>
  <c r="D24" i="13"/>
  <c r="D30" i="3"/>
  <c r="G30" i="3" s="1"/>
  <c r="D30" i="13"/>
  <c r="J38" i="1"/>
  <c r="J39" i="1" s="1"/>
  <c r="J26" i="3"/>
  <c r="F26" i="3"/>
  <c r="I26" i="3"/>
  <c r="H26" i="3"/>
  <c r="K26" i="3"/>
  <c r="G26" i="3"/>
  <c r="L28" i="3"/>
  <c r="M28" i="3" s="1"/>
  <c r="M29" i="3" s="1"/>
  <c r="K20" i="3"/>
  <c r="J20" i="3"/>
  <c r="F20" i="3"/>
  <c r="H20" i="3"/>
  <c r="I20" i="3"/>
  <c r="L22" i="3"/>
  <c r="M22" i="3" s="1"/>
  <c r="M23" i="3" s="1"/>
  <c r="F12" i="3"/>
  <c r="F16" i="3"/>
  <c r="I307" i="1"/>
  <c r="K307" i="1" s="1"/>
  <c r="K313" i="1" s="1"/>
  <c r="J307" i="1"/>
  <c r="J313" i="1" s="1"/>
  <c r="K39" i="1"/>
  <c r="L34" i="3" l="1"/>
  <c r="M34" i="3" s="1"/>
  <c r="M35" i="3" s="1"/>
  <c r="K30" i="3"/>
  <c r="H30" i="3"/>
  <c r="I30" i="3"/>
  <c r="F30" i="3"/>
  <c r="J30" i="3"/>
  <c r="D42" i="3"/>
  <c r="D42" i="13"/>
  <c r="K320" i="1"/>
  <c r="J319" i="1"/>
  <c r="M38" i="3"/>
  <c r="M39" i="3" s="1"/>
  <c r="D14" i="13"/>
  <c r="H24" i="3"/>
  <c r="K24" i="3"/>
  <c r="J24" i="3"/>
  <c r="I24" i="3"/>
  <c r="L16" i="3"/>
  <c r="M16" i="3" s="1"/>
  <c r="M17" i="3" s="1"/>
  <c r="L20" i="3"/>
  <c r="M20" i="3" s="1"/>
  <c r="M21" i="3" s="1"/>
  <c r="L26" i="3"/>
  <c r="M26" i="3" s="1"/>
  <c r="M27" i="3" s="1"/>
  <c r="L12" i="3"/>
  <c r="J32" i="3"/>
  <c r="K32" i="3"/>
  <c r="D14" i="3"/>
  <c r="K42" i="3" l="1"/>
  <c r="L42" i="3" s="1"/>
  <c r="M42" i="3" s="1"/>
  <c r="M43" i="3" s="1"/>
  <c r="L30" i="3"/>
  <c r="M30" i="3" s="1"/>
  <c r="M31" i="3" s="1"/>
  <c r="D48" i="3"/>
  <c r="D46" i="13"/>
  <c r="M12" i="3"/>
  <c r="M13" i="3" s="1"/>
  <c r="L24" i="3"/>
  <c r="M24" i="3" s="1"/>
  <c r="M25" i="3" s="1"/>
  <c r="G14" i="3"/>
  <c r="F14" i="3"/>
  <c r="L32" i="3"/>
  <c r="M32" i="3" s="1"/>
  <c r="M33" i="3" s="1"/>
  <c r="K46" i="3" l="1"/>
  <c r="E42" i="13"/>
  <c r="E44" i="13"/>
  <c r="E18" i="13"/>
  <c r="E40" i="13"/>
  <c r="H36" i="3"/>
  <c r="H46" i="3" s="1"/>
  <c r="I36" i="3"/>
  <c r="I46" i="3" s="1"/>
  <c r="F36" i="3"/>
  <c r="F46" i="3" s="1"/>
  <c r="J36" i="3"/>
  <c r="J46" i="3" s="1"/>
  <c r="G36" i="3"/>
  <c r="G46" i="3" s="1"/>
  <c r="E30" i="13"/>
  <c r="E34" i="13"/>
  <c r="E14" i="13"/>
  <c r="E38" i="13"/>
  <c r="E10" i="13"/>
  <c r="E32" i="13"/>
  <c r="E22" i="13"/>
  <c r="E28" i="13"/>
  <c r="E16" i="13"/>
  <c r="E26" i="13"/>
  <c r="E24" i="13"/>
  <c r="E36" i="13"/>
  <c r="E20" i="13"/>
  <c r="E12" i="13"/>
  <c r="L14" i="3"/>
  <c r="E42" i="3" l="1"/>
  <c r="E44" i="3"/>
  <c r="E18" i="3"/>
  <c r="E40" i="3"/>
  <c r="E46" i="13"/>
  <c r="L36" i="3"/>
  <c r="M36" i="3" s="1"/>
  <c r="M37" i="3" s="1"/>
  <c r="E12" i="3"/>
  <c r="E22" i="3"/>
  <c r="E30" i="3"/>
  <c r="E14" i="3"/>
  <c r="E24" i="3"/>
  <c r="E16" i="3"/>
  <c r="E26" i="3"/>
  <c r="E34" i="3"/>
  <c r="E20" i="3"/>
  <c r="E28" i="3"/>
  <c r="E36" i="3"/>
  <c r="E32" i="3"/>
  <c r="E38" i="3"/>
  <c r="M14" i="3"/>
  <c r="M15" i="3" s="1"/>
  <c r="E10" i="3"/>
  <c r="E48" i="3" l="1"/>
  <c r="L47" i="3" s="1"/>
  <c r="L11" i="3" l="1"/>
  <c r="K47" i="3" l="1"/>
  <c r="G47" i="3"/>
  <c r="L10" i="3"/>
  <c r="L46" i="3" s="1"/>
  <c r="H47" i="3"/>
  <c r="H48" i="3"/>
  <c r="I48" i="3" s="1"/>
  <c r="J48" i="3" s="1"/>
  <c r="J47" i="3"/>
  <c r="I47" i="3"/>
  <c r="K48" i="3" l="1"/>
  <c r="M10" i="3"/>
  <c r="M11" i="3" s="1"/>
  <c r="L48" i="3"/>
  <c r="F47" i="3"/>
  <c r="F48" i="3"/>
  <c r="G48" i="3" s="1"/>
</calcChain>
</file>

<file path=xl/sharedStrings.xml><?xml version="1.0" encoding="utf-8"?>
<sst xmlns="http://schemas.openxmlformats.org/spreadsheetml/2006/main" count="27025" uniqueCount="13171">
  <si>
    <t>Item</t>
  </si>
  <si>
    <t>Código</t>
  </si>
  <si>
    <t>Banco</t>
  </si>
  <si>
    <t>Descrição</t>
  </si>
  <si>
    <t>Und</t>
  </si>
  <si>
    <t>Quant.</t>
  </si>
  <si>
    <t>Valor Unit</t>
  </si>
  <si>
    <t>Valor Unit com BDI</t>
  </si>
  <si>
    <t>Total</t>
  </si>
  <si>
    <t>SINAPI</t>
  </si>
  <si>
    <t>ENGENHEIRO CIVIL DE OBRA JUNIOR COM ENCARGOS COMPLEMENTARES</t>
  </si>
  <si>
    <t>H</t>
  </si>
  <si>
    <t>ENCARREGADO GERAL COM ENCARGOS COMPLEMENTARES</t>
  </si>
  <si>
    <t>VIGIA NOTURNO COM ENCARGOS COMPLEMENTARES</t>
  </si>
  <si>
    <t>INSTALAÇÕES DE CANTEIRO E SERVIÇOS PRELIMINARES</t>
  </si>
  <si>
    <t xml:space="preserve"> 2.1 </t>
  </si>
  <si>
    <t>TAPUME COM TELHA METÁLICA. AF_05/2018</t>
  </si>
  <si>
    <t>DEMOLIÇÕES E RETIRADAS</t>
  </si>
  <si>
    <t>REMOÇÃO DE TELHAS, DE FIBROCIMENTO, METÁLICA E CERÂMICA, DE FORMA MANUAL, SEM REAPROVEITAMENTO. AF_12/2017</t>
  </si>
  <si>
    <t>REMOÇÃO DE TRAMA DE MADEIRA PARA COBERTURA, DE FORMA MANUAL, SEM REAPROVEITAMENTO. AF_12/2017</t>
  </si>
  <si>
    <t>REMOÇÃO DE JANELAS, DE FORMA MANUAL, SEM REAPROVEITAMENTO. AF_12/2017</t>
  </si>
  <si>
    <t>DEMOLIÇÃO DE CONCRETO SIMPLES</t>
  </si>
  <si>
    <t>REMOÇÃO DE FORROS DE DRYWALL, PVC E FIBROMINERAL, DE FORMA MANUAL, SEM REAPROVEITAMENTO. AF_12/2017</t>
  </si>
  <si>
    <t>REMOÇÃO DE PORTAS, DE FORMA MANUAL, SEM REAPROVEITAMENTO. AF_12/2017</t>
  </si>
  <si>
    <t>UN</t>
  </si>
  <si>
    <t>REMOÇÃO DE ACESSÓRIOS, DE FORMA MANUAL, SEM REAPROVEITAMENTO. AF_12/2017</t>
  </si>
  <si>
    <t>DEMOLIÇÃO DE REVESTIMENTO CERÂMICO, DE FORMA MECANIZADA COM MARTELETE, SEM REAPROVEITAMENTO. AF_12/2017</t>
  </si>
  <si>
    <t>REMOÇÃO DE RAÍZES REMANESCENTES DE TRONCO DE ÁRVORE COM DIÂMETRO MAIOR OU IGUAL A 0,20 M E MENOR QUE 0,40 M.AF_05/2018</t>
  </si>
  <si>
    <t>CORTE RASO E RECORTE DE ÁRVORE COM DIÂMETRO DE TRONCO MAIOR OU IGUAL A 0,20 M E MENOR QUE 0,40 M.AF_05/2018</t>
  </si>
  <si>
    <t>PODA EM ALTURA DE ÁRVORE COM DIÂMETRO DE TRONCO MAIOR OU IGUAL A 0,20 M E MENOR QUE 0,40 M.AF_05/2018</t>
  </si>
  <si>
    <t>M3XKM</t>
  </si>
  <si>
    <t>FABRICAÇÃO E INSTALAÇÃO DE TESOURA INTEIRA EM AÇO, VÃO DE 11 M, PARA TELHA CERÂMICA OU DE CONCRETO, INCLUSO IÇAMENTO. AF_12/2015</t>
  </si>
  <si>
    <t>TRAMA DE AÇO COMPOSTA POR RIPAS E CAIBROS PARA TELHADOS DE ATÉ 2 ÁGUAS PARA TELHA DE ENCAIXE DE CERÂMICA OU DE CONCRETO, INCLUSO TRANSPORTE VERTICAL. AF_07/2019</t>
  </si>
  <si>
    <t>TELHAMENTO COM TELHA CERÂMICA CAPA-CANAL, TIPO COLONIAL, COM ATÉ 2 ÁGUAS, INCLUSO TRANSPORTE VERTICAL. AF_07/2019</t>
  </si>
  <si>
    <t>FORRO EM RÉGUAS DE PVC, FRISADO, PARA AMBIENTES COMERCIAIS, INCLUSIVE ESTRUTURA DE FIXAÇÃO. AF_05/2017_P</t>
  </si>
  <si>
    <t>CALHA EM CHAPA DE AÇO GALVANIZADO NÚMERO 24, DESENVOLVIMENTO DE 50 CM, INCLUSO TRANSPORTE VERTICAL. AF_07/2019</t>
  </si>
  <si>
    <t>M</t>
  </si>
  <si>
    <t>TUBO PVC, SÉRIE R, ÁGUA PLUVIAL, DN 150 MM, FORNECIDO E INSTALADO EM CONDUTORES VERTICAIS DE ÁGUAS PLUVIAIS. AF_12/2014</t>
  </si>
  <si>
    <t>CINTA DE AMARRAÇÃO DE ALVENARIA MOLDADA IN LOCO EM CONCRETO. AF_03/2016</t>
  </si>
  <si>
    <t>CUMEEIRA PARA TELHA CERÂMICA EMBOÇADA COM ARGAMASSA TRAÇO 1:2:9 (CIMENTO, CAL E AREIA) PARA TELHADOS COM ATÉ 2 ÁGUAS, INCLUSO TRANSPORTE VERTICAL. AF_07/2019</t>
  </si>
  <si>
    <t>CHAPISCO APLICADO EM ALVENARIA (COM PRESENÇA DE VÃOS) E ESTRUTURAS DE CONCRETO DE FACHADA, COM COLHER DE PEDREIRO.  ARGAMASSA TRAÇO 1:3 COM PREPARO EM BETONEIRA 400L. AF_06/2014</t>
  </si>
  <si>
    <t>MASSA ÚNICA, PARA RECEBIMENTO DE PINTURA, EM ARGAMASSA TRAÇO 1:2:8, PREPARO MECÂNICO COM BETONEIRA 400L, APLICADA MANUALMENTE EM FACES INTERNAS DE PAREDES, ESPESSURA DE 20MM, COM EXECUÇÃO DE TALISCAS. AF_06/2014</t>
  </si>
  <si>
    <t>APLICAÇÃO MANUAL DE PINTURA COM TINTA LÁTEX ACRÍLICA EM PAREDES, DUAS DEMÃOS. AF_06/2014</t>
  </si>
  <si>
    <t xml:space="preserve">UN    </t>
  </si>
  <si>
    <t>KIT DE REGISTRO DE GAVETA BRUTO DE LATÃO ¾", INCLUSIVE CONEXÕES, ROSCÁVEL, INSTALADO EM RAMAL DE ÁGUA FRIA - FORNECIMENTO E INSTALAÇÃO. AF_12/2014</t>
  </si>
  <si>
    <t>PISOS INTERNOS, EXTERNOS E CALÇAMENTOS</t>
  </si>
  <si>
    <t>EXECUÇÃO DE PASSEIO (CALÇADA) OU PISO DE CONCRETO COM CONCRETO MOLDADO IN LOCO, USINADO, ACABAMENTO CONVENCIONAL, NÃO ARMADO. AF_07/2016</t>
  </si>
  <si>
    <t>SERVIÇOS DIVERSOS</t>
  </si>
  <si>
    <t>FORNECIMENTO E INSTALAÇÃO DE PLACA DE INAUGURAÇÃO DE 40X60CM</t>
  </si>
  <si>
    <t>CONJUNTO DE MASTRO PARA TRÊS BANDEIRAS E PEDESTAL</t>
  </si>
  <si>
    <t>PLANTIO DE GRAMA EM PLACAS. AF_05/2018</t>
  </si>
  <si>
    <t xml:space="preserve">M     </t>
  </si>
  <si>
    <t>PLACA DE SINALIZACAO DE SEGURANCA CONTRA INCENDIO, FOTOLUMINESCENTE, RETANGULAR, *20 X 40* CM, EM PVC *2* MM ANTI-CHAMAS (SIMBOLOS, CORES E PICTOGRAMAS CONFORME NBR 13434) - FORNECIMENTO E INSTALAÇÃO</t>
  </si>
  <si>
    <t>PLACA DE SINALIZACAO DE SEGURANCA CONTRA INCENDIO - ALERTA, TRIANGULAR, BASE DE *30* CM, EM PVC *2* MM ANTI-CHAMAS (SIMBOLOS, CORES E PICTOGRAMAS CONFORME NBR 13434) - FORNECIMENTO E INSTALAÇÃO</t>
  </si>
  <si>
    <t>CORDOALHA DE COBRE NU 35 MM², NÃO ENTERRADA, COM ISOLADOR - FORNECIMENTO E INSTALAÇÃO. AF_12/2017</t>
  </si>
  <si>
    <t>ELETRODUTO PVC 40MM (1 ¼ ) PARA SPDA - FORNECIMENTO E INSTALAÇÃO. AF_12/2017</t>
  </si>
  <si>
    <t>HASTE DE ATERRAMENTO 5/8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</si>
  <si>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</si>
  <si>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</si>
  <si>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</si>
  <si>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</si>
  <si>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CURSO DE CAPACITAÇÃO PARA ENGENHEIRO CIVIL DE OBRA JÚNIOR (ENCARGOS COMPLEMENTARES) - HORISTA</t>
  </si>
  <si>
    <t>CURSO DE CAPACITAÇÃO PARA ENCARREGADO GERAL (ENCARGOS COMPLEMENTARES) - HORISTA</t>
  </si>
  <si>
    <t>CURSO DE CAPACITAÇÃO PARA VIGIA NOTURNO (ENCARGOS COMPLEMENTARES) - HORISTA</t>
  </si>
  <si>
    <t>CARPINTEIRO DE FORMAS COM ENCARGOS COMPLEMENTARES</t>
  </si>
  <si>
    <t>SERVENTE COM ENCARGOS COMPLEMENTARES</t>
  </si>
  <si>
    <t>KG</t>
  </si>
  <si>
    <t>SERRA CIRCULAR DE BANCADA COM MOTOR ELÉTRICO POTÊNCIA DE 5HP, COM COIFA PARA DISCO 10" - CHP DIURNO. AF_08/2015</t>
  </si>
  <si>
    <t>CHP</t>
  </si>
  <si>
    <t>SERRA CIRCULAR DE BANCADA COM MOTOR ELÉTRICO POTÊNCIA DE 5HP, COM COIFA PARA DISCO 10" - CHI DIURNO. AF_08/2015</t>
  </si>
  <si>
    <t>CHI</t>
  </si>
  <si>
    <t>AJUDANTE DE CARPINTEIRO COM ENCARGOS COMPLEMENTARES</t>
  </si>
  <si>
    <t>TELHADISTA COM ENCARGOS COMPLEMENTARES</t>
  </si>
  <si>
    <t>PEDREIRO COM ENCARGOS COMPLEMENTARES</t>
  </si>
  <si>
    <t>MONTADOR DE ESTRUTURA METÁLICA COM ENCARGOS COMPLEMENTARES</t>
  </si>
  <si>
    <t>SOLDADOR COM ENCARGOS COMPLEMENTARES</t>
  </si>
  <si>
    <t>AUXILIAR DE SERRALHEIRO COM ENCARGOS COMPLEMENTARES</t>
  </si>
  <si>
    <t>GUINDASTE HIDRÁULICO AUTOPROPELIDO, COM LANÇA TELESCÓPICA 28,80 M, CAPACIDADE MÁXIMA 30 T, POTÊNCIA 97 KW, TRAÇÃO 4 X 4 - CHP DIURNO. AF_11/2014</t>
  </si>
  <si>
    <t>TXKM</t>
  </si>
  <si>
    <t>ENCANADOR OU BOMBEIRO HIDRÁULICO COM ENCARGOS COMPLEMENTARES</t>
  </si>
  <si>
    <t>MARTELETE OU ROMPEDOR PNEUMÁTICO MANUAL, 28 KG, COM SILENCIADOR - CHP DIURNO. AF_07/2016</t>
  </si>
  <si>
    <t>MARTELETE OU ROMPEDOR PNEUMÁTICO MANUAL, 28 KG, COM SILENCIADOR - CHI DIURNO. AF_07/2016</t>
  </si>
  <si>
    <t>AZULEJISTA OU LADRILHISTA COM ENCARGOS COMPLEMENTARES</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</si>
  <si>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</si>
  <si>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</si>
  <si>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JARDINEIRO COM ENCARGOS COMPLEMENTARES</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</si>
  <si>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</si>
  <si>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</si>
  <si>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CAMINHÃO BASCULANTE 6 M3, PESO BRUTO TOTAL 16.000 KG, CARGA ÚTIL MÁXIMA 13.071 KG, DISTÂNCIA ENTRE EIXOS 4,80 M, POTÊNCIA 230 CV INCLUSIVE CAÇAMBA METÁLICA - CHP DIURNO. AF_06/2014</t>
  </si>
  <si>
    <t>PÁ CARREGADEIRA SOBRE RODAS, POTÊNCIA LÍQUIDA 128 HP, CAPACIDADE DA CAÇAMBA 1,7 A 2,8 M3, PESO OPERACIONAL 11632 KG - CHP DIURNO.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</si>
  <si>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</si>
  <si>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</si>
  <si>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INSTALAÇÃO DE TESOURA (INTEIRA OU MEIA), EM AÇO, PARA VÃOS MAIORES OU IGUAIS A 10,0 M E MENORES QUE 12,0 M, INCLUSO IÇAMENTO. AF_07/2019</t>
  </si>
  <si>
    <t>GUINCHO ELÉTRICO DE COLUNA, CAPACIDADE 400 KG, COM MOTO FREIO, MOTOR TRIFÁSICO DE 1,25 CV - CHP DIURNO. AF_03/2016</t>
  </si>
  <si>
    <t>GUINCHO ELÉTRICO DE COLUNA, CAPACIDADE 400 KG, COM MOTO FREIO, MOTOR TRIFÁSICO DE 1,25 CV - CHI DIURNO. AF_03/2016</t>
  </si>
  <si>
    <t>PINTOR COM ENCARGOS COMPLEMENTARES</t>
  </si>
  <si>
    <t>L</t>
  </si>
  <si>
    <t>AUXILIAR DE ENCANADOR OU BOMBEIRO HIDRÁULICO COM ENCARGOS COMPLEMENTARES</t>
  </si>
  <si>
    <t>CORTE E DOBRA DE AÇO CA-50, DIÂMETRO DE 8,0 MM, UTILIZADO EM ESTRUTURAS DIVERSAS, EXCETO LAJES. AF_12/2015</t>
  </si>
  <si>
    <t>ARGAMASSA TRAÇO 1:2:9 (EM VOLUME DE CIMENTO, CAL E AREIA MÉDIA ÚMIDA) PARA EMBOÇO/MASSA ÚNICA/ASSENTAMENTO DE ALVENARIA DE VEDAÇÃO, PREPARO MECÂNICO COM MISTURADOR DE EIXO HORIZONTAL DE 300 KG. AF_08/2019</t>
  </si>
  <si>
    <t>ARGAMASSA TRAÇO 1:3 (EM VOLUME DE CIMENTO E AREIA MÉDIA ÚMIDA), PREPARO MANUAL. AF_08/2019</t>
  </si>
  <si>
    <t>VIDRACEIRO COM ENCARGOS COMPLEMENTARES</t>
  </si>
  <si>
    <t>SERRALHEIRO COM ENCARGOS COMPLEMENTARES</t>
  </si>
  <si>
    <t>ARGAMASSA TRAÇO 1:0,5:4,5 (EM VOLUME DE CIMENTO, CAL E AREIA MÉDIA ÚMIDA) PARA ASSENTAMENTO DE ALVENARIA, PREPARO MANUAL. AF_08/2019</t>
  </si>
  <si>
    <t>CARPINTEIRO DE ESQUADRIA COM ENCARGOS COMPLEMENTARES</t>
  </si>
  <si>
    <t>ARGAMASSA TRAÇO 1:2:8 (EM VOLUME DE CIMENTO, CAL E AREIA MÉDIA ÚMIDA) PARA EMBOÇO/MASSA ÚNICA/ASSENTAMENTO DE ALVENARIA DE VEDAÇÃO, PREPARO MECÂNICO COM BETONEIRA 400 L. AF_08/2019</t>
  </si>
  <si>
    <t>ARGAMASSA TRAÇO 1:3 (EM VOLUME DE CIMENTO E AREIA GROSSA ÚMIDA) PARA CHAPISCO CONVENCIONAL, PREPARO MECÂNICO COM BETONEIRA 400 L. AF_08/2019</t>
  </si>
  <si>
    <t>PINTOR DE LETREIROS COM ENCARGOS COMPLEMENTARES</t>
  </si>
  <si>
    <t>APLICAÇÃO MANUAL DE FUNDO SELADOR ACRÍLICO EM PAREDES EXTERNAS DE CASAS. AF_06/2014</t>
  </si>
  <si>
    <t>ADAPTADOR CURTO COM BOLSA E ROSCA PARA REGISTRO, PVC, SOLDÁVEL, DN 25MM X 3/4, INSTALADO EM RAMAL OU SUB-RAMAL DE ÁGUA - FORNECIMENTO E INSTALAÇÃO. AF_12/2014</t>
  </si>
  <si>
    <t>POLIDORA DE PISO (POLITRIZ), PESO DE 100KG, DIÂMETRO 450 MM, MOTOR ELÉTRICO, POTÊNCIA 4 HP - CHP DIURNO. AF_09/2016</t>
  </si>
  <si>
    <t>IMPERMEABILIZADOR COM ENCARGOS COMPLEMENTARES</t>
  </si>
  <si>
    <t>RASGO EM ALVENARIA PARA ELETRODUTOS COM DIAMETROS MENORES OU IGUAIS A 40 MM. AF_05/2015</t>
  </si>
  <si>
    <t>RASGO EM CONTRAPISO PARA RAMAIS/ DISTRIBUIÇÃO COM DIÂMETROS MENORES OU IGUAIS A 40 MM. AF_05/2015</t>
  </si>
  <si>
    <t>MONTAGEM E DESMONTAGEM DE ANDAIME TUBULAR TIPO TORRE (EXCLUSIVE ANDAIME E LIMPEZA). AF_11/2017</t>
  </si>
  <si>
    <t>APARELHO PARA CORTE E SOLDA OXI-ACETILENO SOBRE RODAS, INCLUSIVE CILINDROS E MAÇARICOS - CHP DIURNO. AF_12/2015</t>
  </si>
  <si>
    <t>AJUDANTE DE ARMADOR COM ENCARGOS COMPLEMENTARES</t>
  </si>
  <si>
    <t>ARMADOR COM ENCARGOS COMPLEMENTARES</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</si>
  <si>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</si>
  <si>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</si>
  <si>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OPERADOR DE BETONEIRA ESTACIONÁRIA/MISTURADOR COM ENCARGOS COMPLEMENTARES</t>
  </si>
  <si>
    <t>RETROESCAVADEIRA SOBRE RODAS COM CARREGADEIRA, TRAÇÃO 4X4, POTÊNCIA LÍQ. 88 HP, CAÇAMBA CARREG. CAP. MÍN. 1 M3, CAÇAMBA RETRO CAP. 0,26 M3, PESO OPERACIONAL MÍN. 6.674 KG, PROFUNDIDADE ESCAVAÇÃO MÁX. 4,37 M - CHP DIURNO. AF_06/2014</t>
  </si>
  <si>
    <t>PEÇA RETANGULAR PRÉ-MOLDADA, VOLUME DE CONCRETO DE 30 A 100 LITROS, TAXA DE AÇO APROXIMADA DE 30KG/M³. AF_01/2018</t>
  </si>
  <si>
    <t>ARGAMASSA TRAÇO 1:4 (EM VOLUME DE CIMENTO E AREIA GROSSA ÚMIDA) PARA CHAPISCO CONVENCIONAL, PREPARO MECÂNICO COM BETONEIRA 400 L. AF_08/2019</t>
  </si>
  <si>
    <t>ARGAMASSA TRAÇO 1:3 (EM VOLUME DE CIMENTO E AREIA MÉDIA ÚMIDA), PREPARO MECÂNICO COM BETONEIRA 400 L. AF_08/2019</t>
  </si>
  <si>
    <t>ALVENARIA ESTRUTURAL DE BLOCOS CERÂMICOS 14X19X29, (ESPESSURA DE 14 CM), PARA PAREDES COM ÁREA LÍQUIDA MAIOR OU IGUAL A 6M², COM VÃOS, UTILIZANDO COLHER DE PEDREIRO E ARGAMASSA DE ASSENTAMENTO COM PREPARO EM BETONEIRA. AF_12/2014</t>
  </si>
  <si>
    <t>ARMAÇÃO DE LAJE DE UMA ESTRUTURA CONVENCIONAL DE CONCRETO ARMADO EM UMA EDIFICAÇÃO TÉRREA OU SOBRADO UTILIZANDO AÇO CA-50 DE 8,0 MM - MONTAGEM. AF_12/2015</t>
  </si>
  <si>
    <t>LANÇAMENTO COM USO DE BALDES, ADENSAMENTO E ACABAMENTO DE CONCRETO EM ESTRUTURAS. AF_12/2015</t>
  </si>
  <si>
    <t>ARGAMASSA TRAÇO 1:6 (EM VOLUME DE CIMENTO E AREIA MÉDIA ÚMIDA) PARA CONTRAPISO, PREPARO MECÂNICO COM BETONEIRA 400 L. AF_08/2019</t>
  </si>
  <si>
    <t>AUXILIAR DE ELETRICISTA COM ENCARGOS COMPLEMENTARES</t>
  </si>
  <si>
    <t>ELETRICISTA COM ENCARGOS COMPLEMENTARES</t>
  </si>
  <si>
    <t>FIXAÇÃO DE TUBOS VERTICAIS DE PPR DIÂMETROS MENORES OU IGUAIS A 40 MM COM ABRAÇADEIRA METÁLICA RÍGIDA TIPO D 1/2", FIXADA EM PERFILADO EM ALVENARIA. AF_05/2015</t>
  </si>
  <si>
    <t>CURSO DE CAPACITAÇÃO PARA AJUDANTE DE ARMADOR (ENCARGOS COMPLEMENTARES) - HORISTA</t>
  </si>
  <si>
    <t>CURSO DE CAPACITAÇÃO PARA AJUDANTE DE CARPINTEIRO (ENCARGOS COMPLEMENTARES) - HORISTA</t>
  </si>
  <si>
    <t>ARGAMASSA TRAÇO 1:1:6 (EM VOLUME DE CIMENTO, CAL E AREIA MÉDIA ÚMIDA) PARA EMBOÇO/MASSA ÚNICA/ASSENTAMENTO DE ALVENARIA DE VEDAÇÃO, PREPARO MECÂNICO COM BETONEIRA 400 L. AF_08/2019</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</si>
  <si>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</si>
  <si>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</si>
  <si>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</si>
  <si>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</si>
  <si>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MISTURADOR DE ARGAMASSA, EIXO HORIZONTAL, CAPACIDADE DE MISTURA 300 KG, MOTOR ELÉTRICO POTÊNCIA 5 CV - CHP DIURNO. AF_06/2014</t>
  </si>
  <si>
    <t>MISTURADOR DE ARGAMASSA, EIXO HORIZONTAL, CAPACIDADE DE MISTURA 300 KG, MOTOR ELÉTRICO POTÊNCIA 5 CV - CHI DIURNO. AF_06/2014</t>
  </si>
  <si>
    <t>CURSO DE CAPACITAÇÃO PARA ARMADOR (ENCARGOS COMPLEMENTARES) - HORISTA</t>
  </si>
  <si>
    <t>CORTE E DOBRA DE AÇO CA-50, DIÂMETRO DE 8,0 MM, UTILIZADO EM LAJE. AF_12/2015</t>
  </si>
  <si>
    <t>ARMAÇÃO DE LAJE DE UMA ESTRUTURA CONVENCIONAL DE CONCRETO ARMADO EM UMA EDIFICAÇÃO TÉRREA OU SOBRADO UTILIZANDO AÇO CA-60 DE 4,2 MM - MONTAGEM. AF_12/2015</t>
  </si>
  <si>
    <t>CORTE E DOBRA DE AÇO CA-60, DIÂMETRO DE 4,2 MM, UTILIZADO EM LAJE. AF_12/2015</t>
  </si>
  <si>
    <t>CURSO DE CAPACITAÇÃO PARA AUXILIAR DE ELETRICISTA (ENCARGOS COMPLEMENTARES) - HORISTA</t>
  </si>
  <si>
    <t>CURSO DE CAPACITAÇÃO PARA AUXILIAR DE ENCANADOR OU BOMBEIRO HIDRÁULICO (ENCARGOS COMPLEMENTARES) - HORISTA</t>
  </si>
  <si>
    <t>CURSO DE CAPACITAÇÃO PARA AUXILIAR DE SERRALHEIRO (ENCARGOS COMPLEMENTARES) - HORISTA</t>
  </si>
  <si>
    <t>CURSO DE CAPACITAÇÃO PARA AZULEJISTA OU LADRILHISTA (ENCARGOS COMPLEMENTARES) - HORISTA</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</si>
  <si>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</si>
  <si>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</si>
  <si>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</si>
  <si>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</si>
  <si>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600 L, CAPACIDADE DE MISTURA 360 L, MOTOR ELÉTRICO TRIFÁSICO POTÊNCIA DE 4 CV, SEM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</si>
  <si>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</si>
  <si>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</si>
  <si>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</si>
  <si>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</si>
  <si>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</si>
  <si>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</si>
  <si>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</si>
  <si>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IMPOSTOS E SEGUROS. AF_06/2014</t>
  </si>
  <si>
    <t>MOTORISTA DE BASCULANTE COM ENCARGOS COMPLEMENTARES</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</si>
  <si>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</si>
  <si>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</si>
  <si>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</si>
  <si>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</si>
  <si>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</si>
  <si>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</si>
  <si>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</si>
  <si>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</si>
  <si>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</si>
  <si>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</si>
  <si>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</si>
  <si>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</si>
  <si>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</si>
  <si>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MOTORISTA DE CAMINHÃO COM ENCARGOS COMPLEMENTARES</t>
  </si>
  <si>
    <t>CURSO DE CAPACITAÇÃO PARA CARPINTEIRO DE ESQUADRIA (ENCARGOS COMPLEMENTARES) - HORISTA</t>
  </si>
  <si>
    <t>CURSO DE CAPACITAÇÃO PARA CARPINTEIRO DE FÔRMAS (ENCARGOS COMPLEMENTARES) - HORISTA</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</si>
  <si>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</si>
  <si>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</si>
  <si>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</si>
  <si>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OPERADOR DE MÁQUINAS E EQUIPAMENTOS COM ENCARGOS COMPLEMENTARES</t>
  </si>
  <si>
    <t>COMPACTADOR DE SOLOS DE PERCUSSÃO (SOQUETE) COM MOTOR A GASOLINA 4 TEMPOS, POTÊNCIA 4 CV - CHP DIURNO. AF_08/2015</t>
  </si>
  <si>
    <t>COMPACTADOR DE SOLOS DE PERCUSSÃO (SOQUETE) COM MOTOR A GASOLINA 4 TEMPOS, POTÊNCIA 4 CV - MANUTENÇÃO. AF_08/2015</t>
  </si>
  <si>
    <t>COMPACTADOR DE SOLOS DE PERCUSSÃO (SOQUETE) COM MOTOR A GASOLINA 4 TEMPOS, POTÊNCIA 4 CV - MATERIAIS NA OPERAÇÃO. AF_08/2015</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</si>
  <si>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</si>
  <si>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</si>
  <si>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</si>
  <si>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CURSO DE CAPACITAÇÃO PARA JARDINEIRO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</si>
  <si>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</si>
  <si>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</si>
  <si>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</si>
  <si>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MOTORISTA OPERADOR DE MUNCK (ENCARGOS COMPLEMENTARES) - HORISTA</t>
  </si>
  <si>
    <t>CURSO DE CAPACITAÇÃO PARA OPERADOR DE BETONEIRA ESTACIONÁRIA/MISTURADOR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</si>
  <si>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</si>
  <si>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</si>
  <si>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</si>
  <si>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MARTELETE OU MARTELETEIRO (ENCARGOS COMPLEMENTARES) - HORISTA</t>
  </si>
  <si>
    <t>CURSO DE CAPACITAÇÃO PARA OPERADOR DE MÁQUINAS E EQUIPAMENTOS (ENCARGOS COMPLEMENTARES) - HORISTA</t>
  </si>
  <si>
    <t>CURSO DE CAPACITAÇÃO PARA OPERADOR DE PÁ CARREGADEIRA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</si>
  <si>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</si>
  <si>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</si>
  <si>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</si>
  <si>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</si>
  <si>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</si>
  <si>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</si>
  <si>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TELHADISTA (ENCARGOS COMPLEMENTARES) - HORISTA</t>
  </si>
  <si>
    <t>CURSO DE CAPACITAÇÃO PARA VIDRACEIRO (ENCARGOS COMPLEMENTARES) - HORISTA</t>
  </si>
  <si>
    <t>GUINCHO ELÉTRICO DE COLUNA, CAPACIDADE 400 KG, COM MOTO FREIO, MOTOR TRIFÁSICO DE 1,25 CV - DEPRECIAÇÃO. AF_03/2016</t>
  </si>
  <si>
    <t>GUINCHO ELÉTRICO DE COLUNA, CAPACIDADE 400 KG, COM MOTO FREIO, MOTOR TRIFÁSICO DE 1,25 CV - JUROS. AF_03/2016</t>
  </si>
  <si>
    <t>OPERADOR DE GUINCHO COM ENCARGOS COMPLEMENTARES</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</si>
  <si>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</si>
  <si>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</si>
  <si>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</si>
  <si>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</si>
  <si>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</si>
  <si>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</si>
  <si>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</si>
  <si>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OPERADOR DE GUINDASTE COM ENCARGOS COMPLEMENTARES</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</si>
  <si>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</si>
  <si>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</si>
  <si>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</si>
  <si>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IMPOSTOS E SEGUROS. AF_03/2016</t>
  </si>
  <si>
    <t>GUINDASTE HIDRÁULICO AUTOPROPELIDO, COM LANÇA TELESCÓPICA 40 M, CAPACIDADE MÁXIMA 60 T, POTÊNCIA 260 KW - CHP DIURNO.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</si>
  <si>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</si>
  <si>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</si>
  <si>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</si>
  <si>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</si>
  <si>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IMPOSTOS E SEGUROS. AF_08/2015</t>
  </si>
  <si>
    <t>MOTORISTA OPERADOR DE MUNCK COM ENCARGOS COMPLEMENTARES</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</si>
  <si>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</si>
  <si>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MATERIAIS NA OPERAÇÃO. AF_08/2015</t>
  </si>
  <si>
    <t>VIBRADOR DE IMERSÃO, DIÂMETRO DE PONTEIRA 45MM, MOTOR ELÉTRICO TRIFÁSICO POTÊNCIA DE 2 CV - CHP DIURNO. AF_06/2015</t>
  </si>
  <si>
    <t>VIBRADOR DE IMERSÃO, DIÂMETRO DE PONTEIRA 45MM, MOTOR ELÉTRICO TRIFÁSICO POTÊNCIA DE 2 CV - CHI DIURNO. AF_06/2015</t>
  </si>
  <si>
    <t>MARTELETE OU ROMPEDOR PNEUMÁTICO MANUAL, 28 KG, COM SILENCIADOR - DEPRECIAÇÃO. AF_07/2016</t>
  </si>
  <si>
    <t>MARTELETE OU ROMPEDOR PNEUMÁTICO MANUAL, 28 KG, COM SILENCIADOR - JUROS. AF_07/2016</t>
  </si>
  <si>
    <t>OPERADOR DE MARTELETE OU MARTELETEIRO COM ENCARGOS COMPLEMENTARES</t>
  </si>
  <si>
    <t>MARTELETE OU ROMPEDOR PNEUMÁTICO MANUAL, 28 KG, COM SILENCIADOR - MANUTENÇÃO. AF_07/2016</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</si>
  <si>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</si>
  <si>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</si>
  <si>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</si>
  <si>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</si>
  <si>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TRANSPORTE HORIZONTAL MANUAL, DE TUBO DE AÇO CARBONO LEVE OU MÉDIO, PRETO OU GALVANIZADO, COM DIÂMETRO MAIOR QUE 32 MM E MENOR OU IGUAL A 65 MM (UNIDADE: MXKM). AF_07/2019</t>
  </si>
  <si>
    <t>MXKM</t>
  </si>
  <si>
    <t>OPERADOR DE ESCAVADEIRA COM ENCARGOS COMPLEMENTARES</t>
  </si>
  <si>
    <t>OPERADOR DE PÁ CARREGADEIRA COM ENCARGOS COMPLEMENTARES</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</si>
  <si>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</si>
  <si>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</si>
  <si>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</si>
  <si>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</si>
  <si>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PULVERIZADOR DE TINTA ELÉTRICO/MÁQUINA DE PINTURA AIRLESS, VAZÃO 2 L/MIN - MATERIAIS NA OPERAÇÃO. AF_08/2016</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</si>
  <si>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</si>
  <si>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</si>
  <si>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</si>
  <si>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</si>
  <si>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</si>
  <si>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</si>
  <si>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</si>
  <si>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</si>
  <si>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</si>
  <si>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</si>
  <si>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</si>
  <si>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</si>
  <si>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</si>
  <si>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</si>
  <si>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</si>
  <si>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</si>
  <si>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</si>
  <si>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</si>
  <si>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</si>
  <si>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</si>
  <si>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Cronograma Físico e Financeiro</t>
  </si>
  <si>
    <t>%</t>
  </si>
  <si>
    <t>Valor Total com BDI</t>
  </si>
  <si>
    <t>Valor Total sem BDI</t>
  </si>
  <si>
    <t>MURO</t>
  </si>
  <si>
    <t>COMPOSIÇÃO DO BDI OBRAS</t>
  </si>
  <si>
    <t>DESCRIÇÃO</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</si>
  <si>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</si>
  <si>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</si>
  <si>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</si>
  <si>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</si>
  <si>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</si>
  <si>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</si>
  <si>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</si>
  <si>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</si>
  <si>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</si>
  <si>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</si>
  <si>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</si>
  <si>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</si>
  <si>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</si>
  <si>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</si>
  <si>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</si>
  <si>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</si>
  <si>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</si>
  <si>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</si>
  <si>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</si>
  <si>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</si>
  <si>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</si>
  <si>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</si>
  <si>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</si>
  <si>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</si>
  <si>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</si>
  <si>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</si>
  <si>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</si>
  <si>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</si>
  <si>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</si>
  <si>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</si>
  <si>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</si>
  <si>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</si>
  <si>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libri Light"/>
        <family val="1"/>
        <scheme val="major"/>
      </rPr>
      <t>(1+AC+S+R+G)x(1+DF)X(1+L))</t>
    </r>
    <r>
      <rPr>
        <sz val="12"/>
        <rFont val="Calibri Light"/>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</si>
  <si>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ENGENHEIRO CIVIL</t>
  </si>
  <si>
    <t>7.1</t>
  </si>
  <si>
    <t>7.2</t>
  </si>
  <si>
    <t>10.1</t>
  </si>
  <si>
    <t>PLANILHA ORÇAMENTÁRIA</t>
  </si>
  <si>
    <t>QUANT</t>
  </si>
  <si>
    <t>(%)</t>
  </si>
  <si>
    <t>VALOR TOTAL COM BDI</t>
  </si>
  <si>
    <t>TOTAL</t>
  </si>
  <si>
    <t>Descrição / Etapa</t>
  </si>
  <si>
    <t>TOTAL ACUMULADO MENSAL</t>
  </si>
  <si>
    <t>PORCENTAGEM PREVISTA</t>
  </si>
  <si>
    <t>VALOR TOTAL ACUMULADO COM BDI</t>
  </si>
  <si>
    <t>2.0</t>
  </si>
  <si>
    <t>3.0</t>
  </si>
  <si>
    <t>4.0</t>
  </si>
  <si>
    <t>5.0</t>
  </si>
  <si>
    <t>6.0</t>
  </si>
  <si>
    <t>7.0</t>
  </si>
  <si>
    <t>8.0</t>
  </si>
  <si>
    <t>9.0</t>
  </si>
  <si>
    <t>10.0</t>
  </si>
  <si>
    <t>11.0</t>
  </si>
  <si>
    <t>12.0</t>
  </si>
  <si>
    <t>mês 01</t>
  </si>
  <si>
    <t>1.0</t>
  </si>
  <si>
    <t xml:space="preserve">H     </t>
  </si>
  <si>
    <t xml:space="preserve">MES   </t>
  </si>
  <si>
    <t xml:space="preserve">M2    </t>
  </si>
  <si>
    <t xml:space="preserve">L     </t>
  </si>
  <si>
    <t xml:space="preserve">KG    </t>
  </si>
  <si>
    <t xml:space="preserve">M3    </t>
  </si>
  <si>
    <t xml:space="preserve">MIL   </t>
  </si>
  <si>
    <t xml:space="preserve">CENTO </t>
  </si>
  <si>
    <t xml:space="preserve">310ML </t>
  </si>
  <si>
    <t xml:space="preserve">T     </t>
  </si>
  <si>
    <t xml:space="preserve">PAR   </t>
  </si>
  <si>
    <t xml:space="preserve">MXMES </t>
  </si>
  <si>
    <t>M2XMES</t>
  </si>
  <si>
    <t xml:space="preserve">JG    </t>
  </si>
  <si>
    <t xml:space="preserve">CJ    </t>
  </si>
  <si>
    <t>SC25KG</t>
  </si>
  <si>
    <t>ESPELHO / PLACA CEGA 4" X 2", PARA INSTALACAO DE TOMADAS E INTERRUPTORES</t>
  </si>
  <si>
    <t xml:space="preserve">KW/H  </t>
  </si>
  <si>
    <t xml:space="preserve">100M  </t>
  </si>
  <si>
    <t>MES</t>
  </si>
  <si>
    <t>VIGIA DIURNO COM ENCARGOS COMPLEMENTARES</t>
  </si>
  <si>
    <t>TELHADOR COM ENCARGOS COMPLEMENTARES</t>
  </si>
  <si>
    <t>TÉCNICO EM SONDAGEM COM ENCARGOS COMPLEMENTARES</t>
  </si>
  <si>
    <t>TÉCNICO DE LABORATÓRIO E CAMPO DE CONSTRUÇÃO COM ENCARGOS COMPLEMENTARES</t>
  </si>
  <si>
    <t>TAQUEADOR OU TAQUEIRO COM ENCARGOS COMPLEMENTARES</t>
  </si>
  <si>
    <t>SOLDADOR ELÉTRICO COM ENCARGOS COMPLEMENTARES</t>
  </si>
  <si>
    <t>SERVENTE DE OBRAS COM ENCARGOS COMPLEMENTARES</t>
  </si>
  <si>
    <t>RASTELEIRO COM ENCARGOS COMPLEMENTARES</t>
  </si>
  <si>
    <t>POCEIRO / ESCAVADOR DE VALAS COM ENCARGOS COMPLEMENTARES</t>
  </si>
  <si>
    <t>PINTOR PARA TINTA EPÓXI COM ENCARGOS COMPLEMENTARES</t>
  </si>
  <si>
    <t>PASTILHEIRO COM ENCARGOS COMPLEMENTARES</t>
  </si>
  <si>
    <t>OPERADOR DE USINA DE ASFALTO, DE SOLOS OU DE CONCRETO COM ENCARGOS COMPLEMENTARES</t>
  </si>
  <si>
    <t>OPERADOR DE TRATOR - EXCLUSIVE AGROPECUÁRIA COM ENCARGOS COMPLEMENTARES</t>
  </si>
  <si>
    <t>OPERADOR DE ROLO COMPACTADOR COM ENCARGOS COMPLEMENTARES</t>
  </si>
  <si>
    <t>OPERADOR DE PAVIMENTADORA / MESA VIBROACABADORA COM ENCARGOS COMPLEMENTARES</t>
  </si>
  <si>
    <t>OPERADOR DE MOTONIVELADORA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</si>
  <si>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</si>
  <si>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</si>
  <si>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</si>
  <si>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</si>
  <si>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</si>
  <si>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</si>
  <si>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</si>
  <si>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BETONEIRA (CAMINHÃO)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</si>
  <si>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</si>
  <si>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</si>
  <si>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</si>
  <si>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</si>
  <si>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</si>
  <si>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</si>
  <si>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</si>
  <si>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</si>
  <si>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</si>
  <si>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</si>
  <si>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REFRIGERAÇÃO COM ENCARGOS COMPLEMENTARES</t>
  </si>
  <si>
    <t>MECÂNICO DE EQUIPAMENTOS PESADOS COM ENCARGOS COMPLEMENTARES</t>
  </si>
  <si>
    <t>MARMORISTA / GRANITEIRO COM ENCARGOS COMPLEMENTARES</t>
  </si>
  <si>
    <t>MARCENEIRO COM ENCARGOS COMPLEMENTARES</t>
  </si>
  <si>
    <t>MAÇARIQUEIRO COM ENCARGOS COMPLEMENTARES</t>
  </si>
  <si>
    <t>LEITURISTA OU CADASTRISTA DE REDES DE ÁGUA COM ENCARGOS COMPLEMENTARES</t>
  </si>
  <si>
    <t>INSTALADOR DE TUBULAÇÕES COM ENCARGOS COMPLEMENTARES</t>
  </si>
  <si>
    <t>GESSEIRO COM ENCARGOS COMPLEMENTARES</t>
  </si>
  <si>
    <t>ENGENHEIRO SANITARISTA COM ENCARGOS COMPLEMENTARES</t>
  </si>
  <si>
    <t>ENGENHEIRO ELETRICISTA COM ENCARGOS COMPLEMENTARES</t>
  </si>
  <si>
    <t>ENGENHEIRO CIVIL SENIOR COM ENCARGOS COMPLEMENTARES</t>
  </si>
  <si>
    <t>ELETROTÉCNICO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</si>
  <si>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</si>
  <si>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</si>
  <si>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</si>
  <si>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</si>
  <si>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CALCETEIRO COM ENCARGOS COMPLEMENTARES</t>
  </si>
  <si>
    <t>BLASTER, DINAMITADOR OU CABO DE FORÇA COM ENCARGOS COMPLEMENTARES</t>
  </si>
  <si>
    <t>AZULEJISTA OU LADRILHEIRO COM ENCARGOS COMPLEMENTARES</t>
  </si>
  <si>
    <t>AUXILIAR TÉCNICO / ASSISTENTE DE ENGENHARIA COM ENCARGOS COMPLEMENTARES</t>
  </si>
  <si>
    <t>AUXILIAR DE TOPÓGRAFO COM ENCARGOS COMPLEMENTARES</t>
  </si>
  <si>
    <t>AUXILIAR DE SERVIÇOS GERAIS COM ENCARGOS COMPLEMENTARES</t>
  </si>
  <si>
    <t>AUXILIAR DE PEDREIRO COM ENCARGOS COMPLEMENTARES</t>
  </si>
  <si>
    <t>AUXILIAR DE MECÂNICO COM ENCARGOS COMPLEMENTARES</t>
  </si>
  <si>
    <t>AUXILIAR DE LABORATORISTA DE SOLOS E DE CONCRETO COM ENCARGOS COMPLEMENTARES</t>
  </si>
  <si>
    <t>AUXILIAR DE AZULEJISTA COM ENCARGOS COMPLEMENTARES</t>
  </si>
  <si>
    <t>ASSENTADOR DE MANILHAS COM ENCARGOS COMPLEMENTARES</t>
  </si>
  <si>
    <t>AJUDANTE ESPECIALIZADO COM ENCARGOS COMPLEMENTARES</t>
  </si>
  <si>
    <t>AJUDANTE DE SERRALHEIRO COM ENCARGOS COMPLEMENTARES</t>
  </si>
  <si>
    <t>AJUDANTE DE PINTOR COM ENCARGOS COMPLEMENTARES</t>
  </si>
  <si>
    <t>AJUDANTE DE OPERAÇÃO EM GERAL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</si>
  <si>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</si>
  <si>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</si>
  <si>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</si>
  <si>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</si>
  <si>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</si>
  <si>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</si>
  <si>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</si>
  <si>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</si>
  <si>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</si>
  <si>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</si>
  <si>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</si>
  <si>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</si>
  <si>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</si>
  <si>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</si>
  <si>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</si>
  <si>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</si>
  <si>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</si>
  <si>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</si>
  <si>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</si>
  <si>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</si>
  <si>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</si>
  <si>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</si>
  <si>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</si>
  <si>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</si>
  <si>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</si>
  <si>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</si>
  <si>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</si>
  <si>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</si>
  <si>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</si>
  <si>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</si>
  <si>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</si>
  <si>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</si>
  <si>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</si>
  <si>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</si>
  <si>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</si>
  <si>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</si>
  <si>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</si>
  <si>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</si>
  <si>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</si>
  <si>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</si>
  <si>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</si>
  <si>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</si>
  <si>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</si>
  <si>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</si>
  <si>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</si>
  <si>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</si>
  <si>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</si>
  <si>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</si>
  <si>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</si>
  <si>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</si>
  <si>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</si>
  <si>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</si>
  <si>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</si>
  <si>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</si>
  <si>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</si>
  <si>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</si>
  <si>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</si>
  <si>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</si>
  <si>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</si>
  <si>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</si>
  <si>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</si>
  <si>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</si>
  <si>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</si>
  <si>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</si>
  <si>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</si>
  <si>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</si>
  <si>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</si>
  <si>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</si>
  <si>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</si>
  <si>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</si>
  <si>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</si>
  <si>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</si>
  <si>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</si>
  <si>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</si>
  <si>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</si>
  <si>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</si>
  <si>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</si>
  <si>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</si>
  <si>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</si>
  <si>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</si>
  <si>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</si>
  <si>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</si>
  <si>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</si>
  <si>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</si>
  <si>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</si>
  <si>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</si>
  <si>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</si>
  <si>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</si>
  <si>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</si>
  <si>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CURSO DE CAPACITAÇÃO PARA TECNICO DE EDIFICACOES (ENCARGOS COMPLEMENTARES) - MENSALISTA</t>
  </si>
  <si>
    <t>CURSO DE CAPACITAÇÃO PARA TECNICO DE EDIFICACOES (ENCARGOS COMPLEMENTARES) - HORISTA</t>
  </si>
  <si>
    <t>TECNICO DE EDIFICACOES COM ENCARGOS COMPLEMENTARES</t>
  </si>
  <si>
    <t>TÉCNICO EM SEGURANÇA DO TRABALHO COM ENCARGOS COMPLEMENTARES</t>
  </si>
  <si>
    <t>ENGENHEIRO CIVIL PLENO COM ENCARGOS COMPLEMENTARES</t>
  </si>
  <si>
    <t>ENGENHEIRO CIVIL JUNIOR COM ENCARGOS COMPLEMENTARES</t>
  </si>
  <si>
    <t>ARQUITETO PAISAGISTA COM ENCARGOS COMPLEMENTARES</t>
  </si>
  <si>
    <t>COORDENADOR / GERENTE DE OBRA COM ENCARGOS COMPLEMENTARES</t>
  </si>
  <si>
    <t>AUXILIAR DE ALMOXARIFE COM ENCARGOS COMPLEMENTARES</t>
  </si>
  <si>
    <t>CURSO DE CAPACITAÇÃO PARA TÉCNICO EM SEGURANÇA DO TRABALHO (ENCARGOS COMPLEMENTARES) - MENSALISTA</t>
  </si>
  <si>
    <t>CURSO DE CAPACITAÇÃO PARA ENGENHEIRO CIVIL PLENO (ENCARGOS COMPLEMENTARES) - MENSALISTA</t>
  </si>
  <si>
    <t>CURSO DE CAPACITAÇÃO PARA ENGENHEIRO CIVIL JUNIOR (ENCARGOS COMPLEMENTARES) - MENSALISTA</t>
  </si>
  <si>
    <t>CURSO DE CAPACITAÇÃO PARA ARQUITETO PAISAGISTA (ENCARGOS COMPLEMENTARES) - MENSALISTA</t>
  </si>
  <si>
    <t>CURSO DE CAPACITAÇÃO PARA COORDENADOR/GERENTE DE OBRA (ENCARGOS COMPLEMENTARES) - MENSALISTA</t>
  </si>
  <si>
    <t>CURSO DE CAPACITAÇÃO PARA AUXILIAR DE ALMOXARIFE (ENCARGOS COMPLEMENTARES) - MENSALISTA</t>
  </si>
  <si>
    <t>MONTADOR DE ELETROELETRÔNICOS COM ENCARGOS COMPLEMENTARES</t>
  </si>
  <si>
    <t>COORDENADOR/GERENTE DE OBRA COM ENCARGOS COMPLEMENTARES</t>
  </si>
  <si>
    <t>CURSO DE CAPACITAÇÃO PARA TÉCNICO EM SEGURANÇA DO TRABALHO (ENCARGOS COMPLEMENTARES) - HORISTA</t>
  </si>
  <si>
    <t>CURSO DE CAPACITAÇÃO PARA MECÂNICO DE REFRIGERAÇÃO (ENCARGOS COMPLEMENTARES) - HORISTA</t>
  </si>
  <si>
    <t>CURSO DE CAPACITAÇÃO PARA ENGENHEIRO CIVIL PLENO (ENCARGOS COMPLEMENTARES) - HORISTA</t>
  </si>
  <si>
    <t>CURSO DE CAPACITAÇÃO PARA ENGENHEIRO CIVIL JUNIOR (ENCARGOS COMPLEMENTARES) - HORISTA</t>
  </si>
  <si>
    <t>CURSO DE CAPACITAÇÃO PARA MONTADOR DE ELETROELETRONICOS (ENCARGOS COMPLEMENTARES) - HORISTA</t>
  </si>
  <si>
    <t>CURSO DE CAPACITAÇÃO PARA ARQUITETO PAISAGISTA (ENCARGOS COMPLEMENTARES) - HORISTA</t>
  </si>
  <si>
    <t>CURSO DE CAPACITAÇÃO PARA AUXILIAR DE AZULEJISTA (ENCARGOS COMPLEMENTARES) - HORISTA</t>
  </si>
  <si>
    <t>CURSO DE CAPACITAÇÃO PARA COORDENADOR/GERENTE DE OBRA (ENCARGOS COMPLEMENTARES) - HORISTA</t>
  </si>
  <si>
    <t>CURSO DE CAPACITAÇÃO PARA AJUDANTE DE PINTOR (ENCARGOS COMPLEMENTARES) - HORISTA</t>
  </si>
  <si>
    <t>CURSO DE CAPACITAÇÃO PARA AUXILIAR DE ALMOXARIFE (ENCARGOS COMPLEMENTARES) - HORISTA</t>
  </si>
  <si>
    <t>CURSO DE CAPACITAÇÃO PARA VIGIA DIURNO (ENCARGOS COMPLEMENTARES) - HORISTA</t>
  </si>
  <si>
    <t>CURSO DE CAPACITAÇÃO PARA TOPÓGRAFO (ENCARGOS COMPLEMENTARES) - MENSALISTA</t>
  </si>
  <si>
    <t>CURSO DE CAPACITAÇÃO PARA MESTRE DE OBRAS (ENCARGOS COMPLEMENTARES) - MENSALISTA</t>
  </si>
  <si>
    <t>CURSO DE CAPACITAÇÃO PARA ENCARREGADO GERAL DE OBRAS (ENCARGOS COMPLEMENTARES) - MENSALISTA</t>
  </si>
  <si>
    <t>CURSO DE CAPACITAÇÃO PARA ARQUITETO SÊNIOR (ENCARGOS COMPLEMENTARES) - MENSALISTA</t>
  </si>
  <si>
    <t>CURSO DE CAPACITAÇÃO PARA ARQUITETO PLENO (ENCARGOS COMPLEMENTARES) - MENSALISTA</t>
  </si>
  <si>
    <t>CURSO DE CAPACITAÇÃO PARA ARQUITETO JÚNIOR (ENCARGOS COMPLEMENTARES) - MENSALISTA</t>
  </si>
  <si>
    <t>CURSO DE CAPACITAÇÃO PARA ENGENHEIRO CIVIL DE OBRA SÊNIOR (ENCARGOS COMPLEMENTARES) - MENSALISTA</t>
  </si>
  <si>
    <t>CURSO DE CAPACITAÇÃO PARA ENGENHEIRO CIVIL DE OBRA PLENO (ENCARGOS COMPLEMENTARES) - MENSALISTA</t>
  </si>
  <si>
    <t>CURSO DE CAPACITAÇÃO PARA AUXILIAR DE ESCRITÓRIO (ENCARGOS COMPLEMENTARES) - MENSALISTA</t>
  </si>
  <si>
    <t>CURSO DE CAPACITAÇÃO PARA ENGENHEIRO CIVIL DE OBRA JÚNIOR (ENCARGOS COMPLEMENTARES) - MENSALISTA</t>
  </si>
  <si>
    <t>CURSO DE CAPACITAÇÃO PARA APONTADOR OU APROPRIADOR (ENCARGOS COMPLEMENTARES) - MENSALISTA</t>
  </si>
  <si>
    <t>CURSO DE CAPACITAÇÃO PARA ALMOXARIFE (ENCARGOS COMPLEMENTARES) - MENSALISTA</t>
  </si>
  <si>
    <t>CURSO DE CAPACITAÇÃO PARA AUXILIAR DE DESENHISTA (ENCARGOS COMPLEMENTARES) - MENSALISTA</t>
  </si>
  <si>
    <t>CURSO DE CAPACITAÇÃO PARA DESENHISTA PROJETISTA (ENCARGOS COMPLEMENTARES) - MENSALISTA</t>
  </si>
  <si>
    <t>CURSO DE CAPACITAÇÃO PARA DESENHISTA COPISTA (ENCARGOS COMPLEMENTARES) - MENSALISTA</t>
  </si>
  <si>
    <t>CURSO DE CAPACITAÇÃO PARA DESENHISTA DETALHISTA (ENCARGOS COMPLEMENTARES) - MENSALISTA</t>
  </si>
  <si>
    <t>CURSO DE CAPACITAÇÃO  PARA MOTORISTA DE CAMINHÃO (ENCARGOS COMPLEMENTARES) - MENSALISTA</t>
  </si>
  <si>
    <t>CURSO DE CAPACITAÇÃO PARA ENGENHEIRO ELETRICISTA (ENCARGOS COMPLEMENTARES) - HORISTA</t>
  </si>
  <si>
    <t>CURSO DE CAPACITAÇÃO PARA TOPÓGRAFO (ENCARGOS COMPLEMENTARES) - HORISTA</t>
  </si>
  <si>
    <t>CURSO DE CAPACITAÇÃO PARA MESTRE DE OBRAS (ENCARGOS COMPLEMENTARES) - HORISTA</t>
  </si>
  <si>
    <t>CURSO DE CAPACITAÇÃO PARA ENGENHEIRO CIVIL DE OBRA SÊNIOR (ENCARGOS COMPLEMENTARES) - HORISTA</t>
  </si>
  <si>
    <t>CURSO DE CAPACITAÇÃO PARA ENGENHEIRO CIVIL DE OBRA PLENO (ENCARGOS COMPLEMENTARES) - HORISTA</t>
  </si>
  <si>
    <t>CURSO DE CAPACITAÇÃO PARA DESENHISTA PROJETISTA (ENCARGOS COMPLEMENTARES) - HORISTA</t>
  </si>
  <si>
    <t>CURSO DE CAPACITAÇÃO PARA DESENHISTA COPISTA (ENCARGOS COMPLEMENTARES) - HORISTA</t>
  </si>
  <si>
    <t>CURSO DE CAPACITAÇÃO PARA AUXILIAR DE ESCRITÓRIO (ENCARGOS COMPLEMENTARES) - HORISTA</t>
  </si>
  <si>
    <t>CURSO DE CAPACITAÇÃO PARA AUXILIAR DE DESENHISTA (ENCARGOS COMPLEMENTARES) - HORISTA</t>
  </si>
  <si>
    <t>CURSO DE CAPACITAÇÃO PARA ARQUITETO DE OBRA SÊNIOR (ENCARGOS COMPLEMENTARES) - HORISTA</t>
  </si>
  <si>
    <t>CURSO DE CAPACITAÇÃO PARA ARQUITETO DE OBRA PLENO (ENCARGOS COMPLEMENTARES) - HORISTA</t>
  </si>
  <si>
    <t>CURSO DE CAPACITAÇÃO PARA ARQUITETO DE OBRA JÚNIOR (ENCARGOS COMPLEMENTARES) - HORISTA</t>
  </si>
  <si>
    <t>CURSO DE CAPACITAÇÃO PARA APONTADOR OU APROPRIADOR (ENCARGOS COMPLEMENTARES) - HORISTA</t>
  </si>
  <si>
    <t>CURSO DE CAPACITAÇÃO PARA ALMOXARIFE (ENCARGOS COMPLEMENTARES) - HORISTA</t>
  </si>
  <si>
    <t>CURSO DE CAPACITAÇÃO PARA DESENHISTA DETALHISTA (ENCARGOS COMPLEMENTARES) - HORISTA</t>
  </si>
  <si>
    <t>CURSO DE CAPACITAÇÃO PARA TRATORISTA (ENCARGOS COMPLEMENTARES) - HORISTA</t>
  </si>
  <si>
    <t>CURSO DE CAPACITAÇÃO PARA TÉCNICO DE SONDAGEM (ENCARGOS COMPLEMENTARES) - HORISTA</t>
  </si>
  <si>
    <t>CURSO DE CAPACITAÇÃO PARA TÉCNICO DE LABORATÓRIO (ENCARGOS COMPLEMENTARES) - HORISTA</t>
  </si>
  <si>
    <t>CURSO DE CAPACITAÇÃO PARA TAQUEADOR OU TAQUEIRO (ENCARGOS COMPLEMENTARES) - HORISTA</t>
  </si>
  <si>
    <t>CURSO DE CAPACITAÇÃO PARA SOLDADOR A (PARA SOLDA A SER TESTADA COM RAIOS  X ) (ENCARGOS COMPLEMENTARES) - HORISTA</t>
  </si>
  <si>
    <t>CURSO DE CAPACITAÇÃO PARA RASTELEIRO (ENCARGOS COMPLEMENTARES) - HORISTA</t>
  </si>
  <si>
    <t>CURSO DE CAPACITAÇÃO PARA POCEIRO (ENCARGOS COMPLEMENTARES) - HORISTA</t>
  </si>
  <si>
    <t>CURSO DE CAPACITAÇÃO PARA PINTOR PARA TINTA EPÓXI (ENCARGOS COMPLEMENTARES) - HORISTA</t>
  </si>
  <si>
    <t>CURSO DE CAPACITAÇÃO PARA PASTILHEIRO (ENCARGOS COMPLEMENTARES) - HORISTA</t>
  </si>
  <si>
    <t>CURSO DE CAPACITAÇÃO PARA OPERADOR PARA BATE ESTACAS (ENCARGOS COMPLEMENTARES) - HORISTA</t>
  </si>
  <si>
    <t>CURSO DE CAPACITAÇÃO PARA OPERADOR JATO DE AREIA OU JATISTA (ENCARGOS COMPLEMENTARES) - HORISTA</t>
  </si>
  <si>
    <t>CURSO DE CAPACITAÇÃO PARA OPERADOR DE USINA DE ASFALTO, DE SOLOS OU DE CONCRETO (ENCARGOS COMPLEMENTARES) - HORISTA</t>
  </si>
  <si>
    <t>CURSO DE CAPACITAÇÃO PARA OPERADOR DE ROLO COMPACTADOR (ENCARGOS COMPLEMENTARES) - HORISTA</t>
  </si>
  <si>
    <t>CURSO DE CAPACITAÇÃO PARA OPERADOR DE PAVIMENTADORA (ENCARGOS COMPLEMENTARES) - HORISTA</t>
  </si>
  <si>
    <t>CURSO DE CAPACITAÇÃO PARA OPERADOR DE MOTONIVELADORA (ENCARGOS COMPLEMENTARES) - HORISTA</t>
  </si>
  <si>
    <t>CURSO DE CAPACITAÇÃO PARA OPERADOR DE MOTO-ESCREIPER (ENCARGOS COMPLEMENTARES) - HORISTA</t>
  </si>
  <si>
    <t>CURSO DE CAPACITAÇÃO PARA OPERADOR DE DEMARCADORA DE FAIXAS (ENCARGOS COMPLEMENTARES) - HORISTA</t>
  </si>
  <si>
    <t>CURSO DE CAPACITAÇÃO PARA OPERADOR DE COMPRESSOR OU COMPRESSORISTA (ENCARGOS COMPLEMENTARES) - HORISTA</t>
  </si>
  <si>
    <t>CURSO DE CAPACITAÇÃO PARA OPERADOR DE BETONEIRA (CAMINHÃO) (ENCARGOS COMPLEMENTARES) - HORISTA</t>
  </si>
  <si>
    <t>CURSO DE CAPACITAÇÃO PARA NIVELADOR (ENCARGOS COMPLEMENTARES) - HORISTA</t>
  </si>
  <si>
    <t>CURSO DE CAPACITAÇÃO PARA MOTORISTA DE VEÍCULO PESADO (ENCARGOS COMPLEMENTARES) - HORISTA</t>
  </si>
  <si>
    <t>CURSO DE CAPACITAÇÃO PARA MOTORISTA DE VEÍCULO LEVE (ENCARGOS COMPLEMENTARES) - HORISTA</t>
  </si>
  <si>
    <t>CURSO DE CAPACITAÇÃO PARA MOTORISTA DE CAMINHÃO E CARRETA (ENCARGOS COMPLEMENTARES) - HORISTA</t>
  </si>
  <si>
    <t>CURSO DE CAPACITAÇÃO PARA MONTADOR ELETROMECÂNICO (ENCARGOS COMPLEMENTARES) - HORISTA</t>
  </si>
  <si>
    <t>CURSO DE CAPACITAÇÃO PARA MONTADOR  DE TUBO AÇO/EQUIPAMENTOS (ENCARGOS COMPLEMENTARES) - HORISTA</t>
  </si>
  <si>
    <t>CURSO DE CAPACITAÇÃO PARA MECÂNICO DE EQUIPAMENTOS PESADOS (ENCARGOS COMPLEMENTARES) - HORISTA</t>
  </si>
  <si>
    <t>CURSO DE CAPACITAÇÃO PARA MARMORISTA/GRANITEIRO (ENCARGOS COMPLEMENTARES) - HORISTA</t>
  </si>
  <si>
    <t>CURSO DE CAPACITAÇÃO PARA MARCENEIRO (ENCARGOS COMPLEMENTARES) - HORISTA</t>
  </si>
  <si>
    <t>CURSO DE CAPACITAÇÃO PARA MAÇARIQUEIRO (ENCARGOS COMPLEMENTARES) - HORISTA</t>
  </si>
  <si>
    <t>CURSO DE CAPACITAÇÃO PARA GESSEIRO (ENCARGOS COMPLEMENTARES) - HORISTA</t>
  </si>
  <si>
    <t>CURSO DE CAPACITAÇÃO PARA ELETROTÉCNICO (ENCARGOS COMPLEMENTARES) - HORISTA</t>
  </si>
  <si>
    <t>CURSO DE CAPACITAÇÃO PARA ELETRICISTA INDUSTRIAL (ENCARGOS COMPLEMENTARES) - HORISTA</t>
  </si>
  <si>
    <t>CURSO DE CAPACITAÇÃO PARA CAVOUQUEIRO OU OPERADOR PERFURATRIZ/ROMPEDOR (ENCARGOS COMPLEMENTARES) - HORISTA</t>
  </si>
  <si>
    <t>CURSO DE CAPACITAÇÃO PARA CALCETEIRO (ENCARGOS COMPLEMENTARES) - HORISTA</t>
  </si>
  <si>
    <t>CURSO DE CAPACITAÇÃO PARA CADASTRISTA DE REDES DE AGUA E ESGOTO (ENCARGOS COMPLEMENTARES) - HORISTA</t>
  </si>
  <si>
    <t>CURSO DE CAPACITAÇÃO PARA BLASTER, DINAMITADOR OU CABO DE FOGO (ENCARGOS COMPLEMENTARES) - HORISTA</t>
  </si>
  <si>
    <t>CURSO DE CAPACITAÇÃO PARA AUXILIAR TÉCNICO DE ENGENHARIA (ENCARGOS COMPLEMENTARES) - HORISTA</t>
  </si>
  <si>
    <t>CURSO DE CAPACITAÇÃO PARA AUXILIAR DE TOPÓGRAFO (ENCARGOS COMPLEMENTARES) - HORISTA</t>
  </si>
  <si>
    <t>CURSO DE CAPACITAÇÃO PARA AUXILIAR DE SERVIÇOS GERAIS (ENCARGOS COMPLEMENTARES) - HORISTA</t>
  </si>
  <si>
    <t>CURSO DE CAPACITAÇÃO PARA AUXILIAR DE MECÂNICO (ENCARGOS COMPLEMENTARES) - HORISTA</t>
  </si>
  <si>
    <t>CURSO DE CAPACITAÇÃO PARA AUXILIAR DE LABORATÓRIO (ENCARGOS COMPLEMENTARES) - HORISTA</t>
  </si>
  <si>
    <t>CURSO DE CAPACITAÇÃO PARA ASSENTADOR DE TUBOS (ENCARGOS COMPLEMENTARES) - HORISTA</t>
  </si>
  <si>
    <t>CURSO DE CAPACITAÇÃO PARA AJUDANTE ESPECIALIZADO (ENCARGOS COMPLEMENTARES) - HORISTA</t>
  </si>
  <si>
    <t>CURSO DE CAPACITAÇÃO PARA AJUDANTE DE PEDREIRO (ENCARGOS COMPLEMENTARES) - HORISTA</t>
  </si>
  <si>
    <t>CURSO DE CAPACITAÇÃO PARA AJUDANTE DE OPERAÇÃO EM GERAL (ENCARGOS COMPLEMENTARES) - HORISTA</t>
  </si>
  <si>
    <t>CURSO DE CAPACITAÇÃO PARA AJUDANTE DE ESTRUTURA METÁLICA (ENCARGOS COMPLEMENTARES) - HORISTA</t>
  </si>
  <si>
    <t>TOPOGRAFO COM ENCARGOS COMPLEMENTARES</t>
  </si>
  <si>
    <t>MESTRE DE OBRAS COM ENCARGOS COMPLEMENTARES</t>
  </si>
  <si>
    <t>ENCARREGADO GERAL DE OBRAS COM ENCARGOS COMPLEMENTARES</t>
  </si>
  <si>
    <t>ARQUITETO SENIOR COM ENCARGOS COMPLEMENTARES</t>
  </si>
  <si>
    <t>ARQUITETO PLENO COM ENCARGOS COMPLEMENTARES</t>
  </si>
  <si>
    <t>ARQUITETO JUNIOR COM ENCARGOS COMPLEMENTARES</t>
  </si>
  <si>
    <t>ENGENHEIRO CIVIL DE OBRA SENIOR COM ENCARGOS COMPLEMENTARES</t>
  </si>
  <si>
    <t>ENGENHEIRO CIVIL DE OBRA PLENO COM ENCARGOS COMPLEMENTARES</t>
  </si>
  <si>
    <t>AUXILIAR DE ESCRITORIO COM ENCARGOS COMPLEMENTARES</t>
  </si>
  <si>
    <t>APONTADOR OU APROPRIADOR COM ENCARGOS COMPLEMENTARES</t>
  </si>
  <si>
    <t>ALMOXARIFE COM ENCARGOS COMPLEMENTARES</t>
  </si>
  <si>
    <t>AUXILIAR DE DESENHISTA COM ENCARGOS COMPLEMENTARES</t>
  </si>
  <si>
    <t>DESENHISTA PROJETISTA COM ENCARGOS COMPLEMENTARES</t>
  </si>
  <si>
    <t>DESENHISTA COPISTA COM ENCARGOS COMPLEMENTARES</t>
  </si>
  <si>
    <t>DESENHISTA DETALHISTA COM ENCARGOS COMPLEMENTARES</t>
  </si>
  <si>
    <t>MOTORISTA DE CAMINHAO COM ENCARGOS COMPLEMENTARES</t>
  </si>
  <si>
    <t>ARQUITETO DE OBRA SENIOR COM ENCARGOS COMPLEMENTARES</t>
  </si>
  <si>
    <t>ARQUITETO DE OBRA PLENO COM ENCARGOS COMPLEMENTARES</t>
  </si>
  <si>
    <t>ARQUITETO DE OBRA JUNIOR COM ENCARGOS COMPLEMENTARES</t>
  </si>
  <si>
    <t>TRATORISTA COM ENCARGOS COMPLEMENTARES</t>
  </si>
  <si>
    <t>TÉCNICO DE SONDAGEM COM ENCARGOS COMPLEMENTARES</t>
  </si>
  <si>
    <t>TÉCNICO DE LABORATÓRIO COM ENCARGOS COMPLEMENTARES</t>
  </si>
  <si>
    <t>SOLDADOR A (PARA SOLDA A SER TESTADA COM RAIOS "X") COM ENCARGOS COMPLEMENTARES</t>
  </si>
  <si>
    <t>POCEIRO COM ENCARGOS COMPLEMENTARES</t>
  </si>
  <si>
    <t>OPERADOR PARA BATE ESTACAS COM ENCARGOS COMPLEMENTARES</t>
  </si>
  <si>
    <t>OPERADOR JATO DE AREIA OU JATISTA COM ENCARGOS COMPLEMENTARES</t>
  </si>
  <si>
    <t>OPERADOR DE PAVIMENTADORA COM ENCARGOS COMPLEMENTARES</t>
  </si>
  <si>
    <t>OPERADOR DE MOTO-ESCREIPER COM ENCARGOS COMPLEMENTARES</t>
  </si>
  <si>
    <t>OPERADOR DE DEMARCADORA DE FAIXAS COM ENCARGOS COMPLEMENTARES</t>
  </si>
  <si>
    <t>OPERADOR DE COMPRESSOR OU COMPRESSORISTA COM ENCARGOS COMPLEMENTARES</t>
  </si>
  <si>
    <t>NIVELADOR COM ENCARGOS COMPLEMENTARES</t>
  </si>
  <si>
    <t>MOTORISTA DE VEÍCULO PESADO COM ENCARGOS COMPLEMENTARES</t>
  </si>
  <si>
    <t>MOTORISTA DE VEIÍCULO LEVE COM ENCARGOS COMPLEMENTARES</t>
  </si>
  <si>
    <t>MOTORISTA DE CAMINHÃO E CARRETA COM ENCARGOS COMPLEMENTARES</t>
  </si>
  <si>
    <t>MONTADOR ELETROMECÃNICO COM ENCARGOS COMPLEMENTARES</t>
  </si>
  <si>
    <t>MONTADOR (TUBO AÇO/EQUIPAMENTOS) COM ENCARGOS COMPLEMENTARES</t>
  </si>
  <si>
    <t>MECÃNICO DE EQUIPAMENTOS PESADOS COM ENCARGOS COMPLEMENTARES</t>
  </si>
  <si>
    <t>MARMORISTA/GRANITEIRO COM ENCARGOS COMPLEMENTARES</t>
  </si>
  <si>
    <t>MACARIQUEIRO COM ENCARGOS COMPLEMENTARES</t>
  </si>
  <si>
    <t>ELETRICISTA INDUSTRIAL COM ENCARGOS COMPLEMENTARES</t>
  </si>
  <si>
    <t>CAVOUQUEIRO OU OPERADOR PERFURATRIZ/ROMPEDOR COM ENCARGOS COMPLEMENTARES</t>
  </si>
  <si>
    <t>CADASTRISTA DE REDES DE AGUA E ESGOTO COM ENCARGOS COMPLEMENTARES</t>
  </si>
  <si>
    <t>BLASTER, DINAMITADOR OU CABO DE FOGO COM ENCARGOS COMPLEMENTARES</t>
  </si>
  <si>
    <t>AUXILIAR TÉCNICO DE ENGENHARIA COM ENCARGOS COMPLEMENTARES</t>
  </si>
  <si>
    <t>AUXILIAR DE LABORATÓRIO COM ENCARGOS COMPLEMENTARES</t>
  </si>
  <si>
    <t>ASSENTADOR DE TUBOS COM ENCARGOS COMPLEMENTARES</t>
  </si>
  <si>
    <t>AJUDANTE DE PEDREIRO COM ENCARGOS COMPLEMENTARES</t>
  </si>
  <si>
    <t>AJUDANTE DE ESTRUTURA METÁLICA COM ENCARGOS COMPLEMENTARES</t>
  </si>
  <si>
    <t>PODA EM ALTURA DE ÁRVORE COM DIÂMETRO DE TRONCO MAIOR OU IGUAL A 0,60 M.AF_05/2018</t>
  </si>
  <si>
    <t>PODA EM ALTURA DE ÁRVORE COM DIÂMETRO DE TRONCO MAIOR OU IGUAL A 0,40 M E MENOR QUE 0,60 M.AF_05/2018</t>
  </si>
  <si>
    <t>PODA EM ALTURA DE ÁRVORE COM DIÂMETRO DE TRONCO MENOR QUE 0,20 M.AF_05/2018</t>
  </si>
  <si>
    <t>CORTE RASO E RECORTE DE ÁRVORE COM DIÂMETRO DE TRONCO MAIOR OU IGUAL A 0,60 M.AF_05/2018</t>
  </si>
  <si>
    <t>CORTE RASO E RECORTE DE ÁRVORE COM DIÂMETRO DE TRONCO MAIOR OU IGUAL A 0,40 M E MENOR QUE 0,60 M.AF_05/2018</t>
  </si>
  <si>
    <t>REMOÇÃO DE RAÍZES REMANESCENTES DE TRONCO DE ÁRVORE COM DIÂMETRO MAIOR OU IGUAL A 0,60 M.AF_05/2018</t>
  </si>
  <si>
    <t>REMOÇÃO DE RAÍZES REMANESCENTES DE TRONCO DE ÁRVORE COM DIÂMETRO MAIOR OU IGUAL A 0,40 M E MENOR QUE 0,60 M.AF_05/2018</t>
  </si>
  <si>
    <t>M2</t>
  </si>
  <si>
    <t>LIMPEZA MECANIZADA DE CAMADA VEGETAL, VEGETAÇÃO E PEQUENAS ÁRVORES (DIÂMETRO DE TRONCO MENOR QUE 0,20 M), COM TRATOR DE ESTEIRAS.AF_05/2018</t>
  </si>
  <si>
    <t>PLANTIO DE FORRAÇÃO. AF_05/2018</t>
  </si>
  <si>
    <t>PLANTIO DE GRAMA EM PAVIMENTO CONCREGRAMA. AF_05/2018</t>
  </si>
  <si>
    <t>LIMPEZA MANUAL DE VEGETAÇÃO EM TERRENO COM ENXADA.AF_05/2018</t>
  </si>
  <si>
    <t>ALAMBRADO EM MOURÕES DE CONCRETO, COM TELA DE ARAME GALVANIZADO (INCLUSIVE MURETA EM CONCRETO). AF_05/2018</t>
  </si>
  <si>
    <t>APLICAÇÃO DE CALCÁRIO PARA CORREÇÃO DO PH DO SOLO. AF_05/2018</t>
  </si>
  <si>
    <t>APLICAÇÃO DE ADUBO EM SOLO. AF_05/2018</t>
  </si>
  <si>
    <t>REVOLVIMENTO E LIMPEZA MANUAL DE SOLO. AF_05/2018</t>
  </si>
  <si>
    <t>PLANTIO DE PALMEIRA COM ALTURA DE MUDA MENOR OU IGUAL A 2,00 M. AF_05/2018</t>
  </si>
  <si>
    <t>PLANTIO DE ÁRVORE ORNAMENTAL COM ALTURA DE MUDA MAIOR QUE 2,00 M E MENOR OU IGUAL A 4,00 M. AF_05/2018</t>
  </si>
  <si>
    <t>PLANTIO DE ÁRVORE ORNAMENTAL COM ALTURA DE MUDA MENOR OU IGUAL A 2,00 M. AF_05/2018</t>
  </si>
  <si>
    <t>PLANTIO DE ARBUSTO OU  CERCA VIVA. 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</si>
  <si>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</si>
  <si>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</si>
  <si>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</si>
  <si>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</si>
  <si>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</si>
  <si>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</si>
  <si>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</si>
  <si>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</si>
  <si>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</si>
  <si>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</si>
  <si>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</si>
  <si>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</si>
  <si>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</si>
  <si>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</si>
  <si>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</si>
  <si>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</si>
  <si>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</si>
  <si>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</si>
  <si>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</si>
  <si>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T</t>
  </si>
  <si>
    <t>CARGA, MANOBRA E DESCARGA DE TUBOS PLÁSTICOS, DN 1200 MM, EM CAMINHÃO CARROCERIA COM GUINDAUTO (MUNCK) 11,7 TM. AF_07/2020</t>
  </si>
  <si>
    <t>CARGA, MANOBRA E DESCARGA DE TUBOS PLÁSTICOS, DN 1000 MM, EM CAMINHÃO CARROCERIA COM GUINDAUTO (MUNCK) 11,7 TM. AF_07/2020</t>
  </si>
  <si>
    <t>CARGA, MANOBRA E DESCARGA DE TUBOS PLÁSTICOS, DN 900 MM, EM CAMINHÃO CARROCERIA COM GUINDAUTO (MUNCK) 11,7 TM. AF_07/2020</t>
  </si>
  <si>
    <t>CARGA, MANOBRA E DESCARGA DE TUBOS PLÁSTICOS, DN 750 MM, EM CAMINHÃO CARROCERIA COM GUINDAUTO (MUNCK) 11,7 TM. AF_07/2020</t>
  </si>
  <si>
    <t>CARGA, MANOBRA E DESCARGA DE TUBOS PLÁSTICOS, DN 600 MM, EM CAMINHÃO CARROCERIA COM GUINDAUTO (MUNCK) 11,7 TM. AF_07/2020</t>
  </si>
  <si>
    <t>CARGA, MANOBRA E DESCARGA DE TUBOS PLÁSTICOS, DN 500 MM, EM CAMINHÃO CARROCERIA COM GUINDAUTO (MUNCK) 11,7 TM. AF_07/2020</t>
  </si>
  <si>
    <t>CARGA, MANOBRA E DESCARGA DE TUBOS PLÁSTICOS, DN 300 MM, EM CAMINHÃO CARROCERIA COM GUINDAUTO (MUNCK) 11,7 TM. AF_07/2020</t>
  </si>
  <si>
    <t>CARGA, MANOBRA E DESCARGA DE TUBOS PLÁSTICOS, DN 250 MM, EM CAMINHÃO CARROCERIA COM GUINDAUTO (MUNCK) 11,7 TM. AF_07/2020</t>
  </si>
  <si>
    <t>CARGA, MANOBRA E DESCARGA DE TUBOS METÁLICOS, DN 1200 MM, EM CAMINHÃO CARROCERIA COM GUINDAUTO (MUNCK) 11,7 TM. AF_07/2020</t>
  </si>
  <si>
    <t>CARGA, MANOBRA E DESCARGA DE TUBOS METÁLICOS, DN 1000 MM, EM CAMINHÃO CARROCERIA COM GUINDAUTO (MUNCK) 11,7 TM. AF_07/2020</t>
  </si>
  <si>
    <t>CARGA, MANOBRA E DESCARGA DE TUBOS METÁLICOS, DN 900 MM, EM CAMINHÃO CARROCERIA COM GUINDAUTO (MUNCK) 11,7 TM. AF_07/2020</t>
  </si>
  <si>
    <t>CARGA, MANOBRA E DESCARGA DE TUBOS METÁLICOS, DN 800 MM, EM CAMINHÃO CARROCERIA COM GUINDAUTO (MUNCK) 11,7 TM. AF_07/2020</t>
  </si>
  <si>
    <t>CARGA, MANOBRA E DESCARGA DE TUBOS METÁLICOS, DN 700 MM, EM CAMINHÃO CARROCERIA COM GUINDAUTO (MUNCK) 11,7 TM. AF_07/2020</t>
  </si>
  <si>
    <t>CARGA, MANOBRA E DESCARGA DE TUBOS METÁLICOS, DN 600 MM, EM CAMINHÃO CARROCERIA COM GUINDAUTO (MUNCK) 11,7 TM. AF_07/2020</t>
  </si>
  <si>
    <t>CARGA, MANOBRA E DESCARGA DE TUBOS METÁLICOS, DN 500 MM, EM CAMINHÃO CARROCERIA COM GUINDAUTO (MUNCK) 11,7 TM. AF_07/2020</t>
  </si>
  <si>
    <t>CARGA, MANOBRA E DESCARGA DE TUBOS METÁLICOS, DN 400 MM, EM CAMINHÃO CARROCERIA COM GUINDAUTO (MUNCK) 11,7 TM. AF_07/2020</t>
  </si>
  <si>
    <t>CARGA, MANOBRA E DESCARGA DE TUBOS METÁLICOS, DN 350 MM, EM CAMINHÃO CARROCERIA COM GUINDAUTO (MUNCK) 11,7 TM. AF_07/2020</t>
  </si>
  <si>
    <t>CARGA, MANOBRA E DESCARGA DE TUBOS METÁLICOS, DN 300 MM, EM CAMINHÃO CARROCERIA COM GUINDAUTO (MUNCK) 11,7 TM. AF_07/2020</t>
  </si>
  <si>
    <t>CARGA, MANOBRA E DESCARGA DE TUBOS DE CONCRETO, DN 1200 MM, EM CAMINHÃO CARROCERIA COM GUINDAUTO (MUNCK) 11,7 TM. AF_07/2020</t>
  </si>
  <si>
    <t>CARGA, MANOBRA E DESCARGA DE TUBOS DE CONCRETO, DN 1000 MM, EM CAMINHÃO CARROCERIA COM GUINDAUTO (MUNCK) 11,7 TM. AF_07/2020</t>
  </si>
  <si>
    <t>CARGA, MANOBRA E DESCARGA DE TUBOS DE CONCRETO, DN 900 MM, EM CAMINHÃO CARROCERIA COM GUINDAUTO (MUNCK) 11,7 TM. AF_07/2020</t>
  </si>
  <si>
    <t>CARGA, MANOBRA E DESCARGA DE TUBOS DE CONCRETO, DN 800 MM, EM CAMINHÃO CARROCERIA COM GUINDAUTO (MUNCK) 11,7 TM. AF_07/2020</t>
  </si>
  <si>
    <t>CARGA, MANOBRA E DESCARGA DE TUBOS DE CONCRETO, DN 700 MM, EM CAMINHÃO CARROCERIA COM GUINDAUTO (MUNCK) 11,7 TM. AF_07/2020</t>
  </si>
  <si>
    <t>CARGA, MANOBRA E DESCARGA DE TUBOS DE CONCRETO, DN 600 MM, EM CAMINHÃO CARROCERIA COM GUINDAUTO (MUNCK) 11,7 TM. AF_07/2020</t>
  </si>
  <si>
    <t>CARGA, MANOBRA E DESCARGA DE TUBOS METÁLICOS, DN 250 MM, EM CAMINHÃO CARROCERIA COM GUINDAUTO (MUNCK) 11,7 TM. AF_07/2020</t>
  </si>
  <si>
    <t>CARGA, MANOBRA E DESCARGA DE TUBOS METÁLICOS, DN 200 MM, EM CAMINHÃO CARROCERIA COM GUINDAUTO (MUNCK) 11,7 TM. AF_07/2020</t>
  </si>
  <si>
    <t>CARGA, MANOBRA E DESCARGA DE TUBOS METÁLICOS, DN MENOR OU IGUAL A 150 MM, EM CAMINHÃO CARROCERIA COM GUINDAUTO (MUNCK) 11,7 TM. AF_07/2020</t>
  </si>
  <si>
    <t>CARGA, MANOBRA E DESCARGA DE TUBOS DE CONCRETO, DN 500 MM, EM CAMINHÃO CARROCERIA COM GUINDAUTO (MUNCK) 11,7 TM. AF_07/2020</t>
  </si>
  <si>
    <t>CARGA, MANOBRA E DESCARGA DE TUBOS DE CONCRETO, DN 400 MM, EM CAMINHÃO CARROCERIA COM GUINDAUTO (MUNCK) 11,7 TM. AF_07/2020</t>
  </si>
  <si>
    <t>CARGA, MANOBRA E DESCARGA DE TUBOS DE CONCRETO, DN MENOR OU IGUAL A 300 MM, EM CAMINHÃO CARROCERIA COM GUINDAUTO (MUNCK) 11,7 TM. AF_07/2020</t>
  </si>
  <si>
    <t>CARGA, MANOBRA E DESCARGA DE PERFIL METÁLICO EM CAMINHÃO CARROCERIA COM GUINDAUTO (MUNCK) 11,7 TM. AF_07/2020</t>
  </si>
  <si>
    <t>CARGA, MANOBRA E DESCARGA DE POSTE DE CONCRETO EM CAMINHÃO CARROCERIA COM GUINDAUTO (MUNCK) 11,7 TM. AF_07/2020</t>
  </si>
  <si>
    <t>M3</t>
  </si>
  <si>
    <t>CARGA DE ÁGUA EM CAMINHÃO PIPA 10 M³. AF_07/2020</t>
  </si>
  <si>
    <t>CARGA DE ÁGUA EM CAMINHÃO PIPA 6 M³. AF_07/2020</t>
  </si>
  <si>
    <t>CARGA, MANOBRA E DESCARGA DE ÁGUA EM CAMINHÃO PIPA 10 M³. AF_07/2020</t>
  </si>
  <si>
    <t>CARGA, MANOBRA E DESCARGA DE ÁGUA EM CAMINHÃO PIPA 6 M³. AF_07/2020</t>
  </si>
  <si>
    <t>CARGA DE MISTURA ASFÁLTICA EM CAMINHÃO BASCULANTE 18 M³ (UNIDADE: T). AF_07/2020</t>
  </si>
  <si>
    <t>CARGA DE MISTURA ASFÁLTICA EM CAMINHÃO BASCULANTE 14 M³ (UNIDADE: T). AF_07/2020</t>
  </si>
  <si>
    <t>CARGA DE MISTURA ASFÁLTICA EM CAMINHÃO BASCULANTE 10 M³ (UNIDADE: T). AF_07/2020</t>
  </si>
  <si>
    <t>CARGA DE MISTURA ASFÁLTICA EM CAMINHÃO BASCULANTE 6 M³ (UNIDADE: T). AF_07/2020</t>
  </si>
  <si>
    <t>CARGA, MANOBRA E DESCARGA DE ENTULHO EM CAMINHÃO BASCULANTE 18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</si>
  <si>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</si>
  <si>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</si>
  <si>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6 M³ - CARGA COM ESCAVADEIRA HIDRÁULICA  (CAÇAMBA DE 0,80 M³ / 111 HP) E DESCARGA LIVRE (UNIDADE: T).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</si>
  <si>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</si>
  <si>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</si>
  <si>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</si>
  <si>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</si>
  <si>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</si>
  <si>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</si>
  <si>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</si>
  <si>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6 M³ - CARGA COM PÁ CARREGADEIRA (CAÇAMBA DE 1,7 A 2,8 M³ / 128 HP) E DESCARGA LIVRE (UNIDADE: T). AF_07/2020</t>
  </si>
  <si>
    <t>CARGA DE MISTURA ASFÁLTICA EM CAMINHÃO BASCULANTE 18 M³ (UNIDADE: M3). AF_07/2020</t>
  </si>
  <si>
    <t>CARGA DE MISTURA ASFÁLTICA EM CAMINHÃO BASCULANTE 14 M³ (UNIDADE: M3). AF_07/2020</t>
  </si>
  <si>
    <t>CARGA DE MISTURA ASFÁLTICA EM CAMINHÃO BASCULANTE 10 M³ (UNIDADE: M3). AF_07/2020</t>
  </si>
  <si>
    <t>CARGA DE MISTURA ASFÁLTICA EM CAMINHÃO BASCULANTE 6 M³ (UNIDADE: M3). AF_07/2020</t>
  </si>
  <si>
    <t>CARGA, MANOBRA E DESCARGA DE ENTULHO EM CAMINHÃO BASCULANTE 18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</si>
  <si>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</si>
  <si>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</si>
  <si>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6 M³ - CARGA COM ESCAVADEIRA HIDRÁULICA  (CAÇAMBA DE 0,80 M³ / 111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</si>
  <si>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</si>
  <si>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</si>
  <si>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</si>
  <si>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</si>
  <si>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18 M³ - CARGA COM PÁ CARREGADEIRA (CAÇAMBA DE 1,7 A 2,8 M³ / 128 HP) E DESCARGA LIVRE (UNIDADE: M3). AF_07/2020</t>
  </si>
  <si>
    <t>CARGA, MANOBRA E DESCARGA MANUAL DE TUBOS PLÁSTICOS, DN 200 MM, EM CAMINHÃO CARROCERIA 9T. AF_07/2020</t>
  </si>
  <si>
    <t>CARGA, MANOBRA E DESCARGA MANUAL DE TUBOS PLÁSTICOS, DN MENOR OU IGUAL A 100 MM, EM CAMINHÃO CARROCERIA 9T.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</si>
  <si>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</si>
  <si>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</si>
  <si>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</si>
  <si>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</si>
  <si>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</si>
  <si>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</si>
  <si>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</si>
  <si>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EM  LEITO NATURAL (UNIDADE: TXKM).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</si>
  <si>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</si>
  <si>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</si>
  <si>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M3). AF_07/2020</t>
  </si>
  <si>
    <t>TRANSPORTE COM CAMINHÃO PIPA DE 10 M³, EM VIA INTERNA (DENTRO DO CANTEIRO -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</si>
  <si>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</si>
  <si>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</si>
  <si>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10 M³, EM VIA URBANA EM REVESTIMENTO PRIMÁRIO (UNIDADE: M3XKM). AF_07/2020</t>
  </si>
  <si>
    <t>TRANSPORTE COM CAMINHÃO PIPA DE 10 M³, EM VIA URBANA EM LEITO NATURAL (UNIDADE: M3XKM). AF_07/2020</t>
  </si>
  <si>
    <t>TRANSPORTE COM CAMINHÃO PIPA DE 6 M³, EM VIA INTERNA (DENTRO DO CANTEIRO -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</si>
  <si>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</si>
  <si>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</si>
  <si>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PIPA DE 6 M³, EM VIA URBANA EM REVESTIMENTO PRIMÁRIO (UNIDADE: M3XKM). AF_07/2020</t>
  </si>
  <si>
    <t>TRANSPORTE COM CAMINHÃO PIPA DE 6 M³, EM VIA URBANA EM LEITO NATURAL (UNIDADE: M3XKM). AF_07/2020</t>
  </si>
  <si>
    <t>TRANSPORTE COM CAMINHÃO CARROCERIA COM GUINDAUTO (MUNCK),  MOMENTO MÁXIMO DE CARGA 11,7 TM, EM VIA INTERNA (DENTRO DO CANTEIRO -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</si>
  <si>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</si>
  <si>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</si>
  <si>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</si>
  <si>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EM LEITO NATURAL (UNIDADE: TXKM). AF_07/2020</t>
  </si>
  <si>
    <t>TRANSPORTE COM CAMINHÃO CARROCERIA 9T, EM VIA INTERNA (DENTRO DO CANTEIRO -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</si>
  <si>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</si>
  <si>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</si>
  <si>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9T, EM VIA URBANA EM REVESTIMENTO PRIMÁRIO (UNIDADE: TXKM). AF_07/2020</t>
  </si>
  <si>
    <t>TRANSPORTE COM CAMINHÃO CARROCERIA 9T, EM VIA URBANA EM LEITO NATURAL (UNIDADE: TXKM). AF_07/2020</t>
  </si>
  <si>
    <t>TRANSPORTE COM CAMINHÃO BASCULANTE DE 18 M³, EM VIA INTERNA (DENTRO DO CANTEIRO - UNIDADE: TXKM). AF_07/2020</t>
  </si>
  <si>
    <t>TRANSPORTE COM CAMINHÃO BASCULANTE DE 14 M³, EM VIA INTERNA (DENTRO DO CANTEIRO - UNIDADE: TXKM). AF_07/2020</t>
  </si>
  <si>
    <t>TRANSPORTE COM CAMINHÃO BASCULANTE DE 10 M³, EM VIA INTERNA A OBRA (UNIDADE: TXKM). AF_07/2020</t>
  </si>
  <si>
    <t>TRANSPORTE COM CAMINHÃO BASCULANTE DE 6 M³, EM VIA INTERNA (DENTRO DO CANTEIRO - UNIDADE: TXKM). AF_07/2020</t>
  </si>
  <si>
    <t>TRANSPORTE COM CAMINHÃO BASCULANTE DE 18 M³, EM VIA INTERNA (DENTRO DO CANTEIRO - UNIDADE: M3XKM). AF_07/2020</t>
  </si>
  <si>
    <t>TRANSPORTE COM CAMINHÃO BASCULANTE DE 14 M³, EM VIA INTERNA (DENTRO DO CANTEIRO - UNIDADE:M3XKM). AF_07/2020</t>
  </si>
  <si>
    <t>TRANSPORTE COM CAMINHÃO BASCULANTE DE 10 M³, EM VIA INTERNA (DENTRO DO CANTEIRO - UNIDADE: M3XKM). AF_07/2020</t>
  </si>
  <si>
    <t>TRANSPORTE COM CAMINHÃO BASCULANTE DE 6 M³, EM VIA INTERNA (DENTRO DO CANTEIRO - UNIDADE: M3XKM). AF_07/2020</t>
  </si>
  <si>
    <t>TRANSPORTE COM CAMINHÃO BASCULANTE DE 6 M³, EM VIA URBANA PAVIMENTADA, ADICIONAL PARA DMT EXCEDENTE A 30 KM (UNIDADE: M3XKM). AF_07/2020</t>
  </si>
  <si>
    <t>TRANSPORTE COM CAMINHÃO BASCULANTE DE 6 M³, EM VIA URBANA PAVIMENTADA, DMT ATÉ 30 KM (UNIDADE: M3XKM). AF_07/2020</t>
  </si>
  <si>
    <t>TRANSPORTE COM CAMINHÃO BASCULANTE DE 6 M³, EM VIA URBANA EM REVESTIMENTO PRIMÁRIO (UNIDADE: M3XKM). AF_07/2020</t>
  </si>
  <si>
    <t>TRANSPORTE COM CAMINHÃO BASCULANTE DE 6 M³, EM VIA URBANA EM LEITO NATURAL (UNIDADE: M3XKM). AF_07/2020</t>
  </si>
  <si>
    <t>TRANSPORTE COM CAMINHÃO BASCULANTE DE 18 M³, EM VIA URBANA PAVIMENTADA, DMT ATÉ 30 KM (UNIDADE: TXKM). AF_07/2020</t>
  </si>
  <si>
    <t>TRANSPORTE COM CAMINHÃO BASCULANTE DE 14 M³, EM VIA URBANA PAVIMENTADA, DMT ATÉ 30 KM (UNIDADE: TXKM). AF_07/2020</t>
  </si>
  <si>
    <t>TRANSPORTE COM CAMINHÃO BASCULANTE DE 10 M³, EM VIA URBANA PAVIMENTADA, DMT ATÉ 30 KM (UNIDADE: TXKM). AF_07/2020</t>
  </si>
  <si>
    <t>TRANSPORTE COM CAMINHÃO BASCULANTE DE 18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</si>
  <si>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</si>
  <si>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M3XKM). AF_07/2020</t>
  </si>
  <si>
    <t>TRANSPORTE COM CAMINHÃO BASCULANTE DE 18 M³, EM VIA URBANA PAVIMENTADA, ADICIONAL PARA DMT EXCEDENTE A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</si>
  <si>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</si>
  <si>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</si>
  <si>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</si>
  <si>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</si>
  <si>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</si>
  <si>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</si>
  <si>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</si>
  <si>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</si>
  <si>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URBANA PAVIMENTADA, ADICIONAL PARA DMT EXCEDENTE A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</si>
  <si>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</si>
  <si>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</si>
  <si>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14 M³, EM VIA URBANA PAVIMENTADA, ADICIONAL PARA DMT EXCEDENTE A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</si>
  <si>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</si>
  <si>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</si>
  <si>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10 M³, EM VIA URBANA PAVIMENTADA, ADICIONAL PARA DMT EXCEDENTE A 30 KM (UNIDADE: M3XKM). AF_07/2020</t>
  </si>
  <si>
    <t>TRANSPORTE COM CAMINHÃO BASCULANTE DE 10 M³, EM VIA URBANA EM REVESTIMENTO PRIMÁRIO (UNIDADE: M3XKM). AF_07/2020</t>
  </si>
  <si>
    <t>TRANSPORTE COM CAMINHÃO BASCULANTE DE 10 M³, EM VIA URBANA EM LEITO NATURAL (UNIDADE: M3XKM). AF_07/2020</t>
  </si>
  <si>
    <t>LOCAÇÃO DE PAVIMENTAÇÃO. AF_10/2018</t>
  </si>
  <si>
    <t>LOCAÇÃO DE REDE DE ÁGUA OU ESGOTO. AF_10/2018</t>
  </si>
  <si>
    <t>MARCAÇÃO DE PONTOS EM GABARITO OU CAVALETE. AF_10/2018</t>
  </si>
  <si>
    <t>LOCAÇÃO COM CAVALETE COM ALTURA DE 0,50 M - 2 UTILIZAÇÕES. AF_10/2018</t>
  </si>
  <si>
    <t>LOCAÇÃO COM CAVALETE COM ALTURA DE 1,00 M - 2 UTILIZAÇÕES. AF_10/2018</t>
  </si>
  <si>
    <t>LOCACAO CONVENCIONAL DE OBRA, UTILIZANDO GABARITO DE TÁBUAS CORRIDAS PONTALETADAS A CADA 2,00M -  2 UTILIZAÇÕES. AF_10/2018</t>
  </si>
  <si>
    <t>LOCAÇÃO DE PONTO PARA REFERÊNCIA TOPOGRÁFICA. AF_10/2018</t>
  </si>
  <si>
    <t>SERVIÇOS TÉCNICOS ESPECIALIZADOS PARA ACOMPANHAMENTO DE EXECUÇÃO DE FUNDAÇÕES PROFUNDAS E ESTRUTURAS DE CONTENÇÃO</t>
  </si>
  <si>
    <t>REMOÇÃO DE METAIS SANITÁRIOS, DE FORMA MANUAL, SEM REAPROVEITAMENTO. AF_12/2017</t>
  </si>
  <si>
    <t>REMOÇÃO DE LUMINÁRIAS, DE FORMA MANUAL, SEM REAPROVEITAMENTO. AF_12/2017</t>
  </si>
  <si>
    <t>REMOÇÃO DE LOUÇAS, DE FORMA MANUAL, SEM REAPROVEITAMENTO. AF_12/2017</t>
  </si>
  <si>
    <t>REMOÇÃO DE TUBULAÇÕES (TUBOS E CONEXÕES) DE ÁGUA FRIA, DE FORMA MANUAL, SEM REAPROVEITAMENTO. AF_12/2017</t>
  </si>
  <si>
    <t>REMOÇÃO DE CABOS ELÉTRICOS, DE FORMA MANUAL, SEM REAPROVEITAMENTO. AF_12/2017</t>
  </si>
  <si>
    <t>REMOÇÃO DE INTERRUPTORES/TOMADAS ELÉTRICAS, DE FORMA MANUAL, SEM REAPROVEITAMENTO. AF_12/2017</t>
  </si>
  <si>
    <t>REMOÇÃO DE TESOURAS METÁLICAS, COM VÃO MAIOR OU IGUAL A 8M, DE FORMA MECANIZADA, COM REAPROVEITAMENTO. AF_12/2017</t>
  </si>
  <si>
    <t>REMOÇÃO DE TESOURAS METÁLICAS, COM VÃO MENOR QUE 8M, DE FORMA MECANIZADA, COM REAPROVEITAMENTO. AF_12/2017</t>
  </si>
  <si>
    <t>REMOÇÃO DE TESOURAS METÁLICAS, COM VÃO MAIOR OU IGUAL A 8M, DE FORMA MANUAL, SEM REAPROVEITAMENTO. AF_12/2017</t>
  </si>
  <si>
    <t>REMOÇÃO DE TESOURAS METÁLICAS, COM VÃO MENOR QUE 8M, DE FORMA MANUAL, SEM REAPROVEITAMENTO. AF_12/2017</t>
  </si>
  <si>
    <t>REMOÇÃO DE TRAMA METÁLICA PARA COBERTURA, DE FORMA MANUAL, SEM REAPROVEITAMENTO. AF_12/2017</t>
  </si>
  <si>
    <t>REMOÇÃO DE TESOURAS DE MADEIRA, COM VÃO MAIOR OU IGUAL A 8M, DE FORMA MECANIZADA, COM REAPROVEITAMENTO. AF_12/2017</t>
  </si>
  <si>
    <t>REMOÇÃO DE TESOURAS DE MADEIRA, COM VÃO MENOR QUE 8M, DE FORMA MECANIZADA, COM REAPROVEITAMENTO. AF_12/2017</t>
  </si>
  <si>
    <t>REMOÇÃO DE TESOURAS DE MADEIRA, COM VÃO MAIOR OU IGUAL A 8M, DE FORMA MANUAL, SEM REAPROVEITAMENTO. AF_12/2017</t>
  </si>
  <si>
    <t>REMOÇÃO DE TESOURAS DE MADEIRA, COM VÃO MENOR QUE 8M, DE FORMA MANUAL, SEM REAPROVEITAMENTO. AF_12/2017</t>
  </si>
  <si>
    <t>REMOÇÃO DE TELHAS DE FIBROCIMENTO, METÁLICA E CERÂMICA, DE FORMA MECANIZADA, COM USO DE GUINDASTE, SEM REAPROVEITAMENTO. AF_12/2017</t>
  </si>
  <si>
    <t>REMOÇÃO DE PROTEÇÃO TÉRMICA PARA COBERTURA EM EPS, DE FORMA MANUAL, SEM REAPROVEITAMENTO. AF_12/2017</t>
  </si>
  <si>
    <t>REMOÇÃO DE PISO DE MADEIRA (ASSOALHO E BARROTE), DE FORMA MANUAL, SEM REAPROVEITAMENTO. AF_12/2017</t>
  </si>
  <si>
    <t>REMOÇÃO DE TRAMA METÁLICA OU DE MADEIRA PARA FORRO, DE FORMA MANUAL, SEM REAPROVEITAMENTO. AF_12/2017</t>
  </si>
  <si>
    <t>REMOÇÃO DE FORRO DE GESSO, DE FORMA MANUAL, SEM REAPROVEITAMENTO. AF_12/2017</t>
  </si>
  <si>
    <t>REMOÇÃO DE PLACAS E PILARETES DE CONCRETO, DE FORMA MANUAL, SEM REAPROVEITAMENTO. AF_12/2017</t>
  </si>
  <si>
    <t>REMOÇÃO DE CHAPAS E PERFIS DE DRYWALL, DE FORMA MANUAL, SEM REAPROVEITAMENTO. AF_12/2017</t>
  </si>
  <si>
    <t>REMOÇÃO DE TAPUME/ CHAPAS METÁLICAS E DE MADEIRA, DE FORMA MANUAL, SEM REAPROVEITAMENTO. AF_12/2017</t>
  </si>
  <si>
    <t>DEMOLIÇÃO PARCIAL DE PAVIMENTO ASFÁLTICO, DE FORMA MECANIZADA, SEM REAPROVEITAMENTO. AF_12/2017</t>
  </si>
  <si>
    <t>DEMOLIÇÃO DE PAVIMENTO INTERTRAVADO, DE FORMA MANUAL, COM REAPROVEITAMENTO. AF_12/2017</t>
  </si>
  <si>
    <t>DEMOLIÇÃO DE REVESTIMENTO CERÂMICO, DE FORMA MANUAL, SEM REAPROVEITAMENTO. AF_12/2017</t>
  </si>
  <si>
    <t>DEMOLIÇÃO DE RODAPÉ CERÂMICO, DE FORMA MANUAL, SEM REAPROVEITAMENTO. AF_12/2017</t>
  </si>
  <si>
    <t>DEMOLIÇÃO DE ARGAMASSAS, DE FORMA MANUAL, SEM REAPROVEITAMENTO. AF_12/2017</t>
  </si>
  <si>
    <t>DEMOLIÇÃO DE LAJES, DE FORMA MECANIZADA COM MARTELETE, SEM REAPROVEITAMENTO. AF_12/2017</t>
  </si>
  <si>
    <t>DEMOLIÇÃO DE LAJES, DE FORMA MANUAL, SEM REAPROVEITAMENTO. AF_12/2017</t>
  </si>
  <si>
    <t>DEMOLIÇÃO DE PILARES E VIGAS EM CONCRETO ARMADO, DE FORMA MECANIZADA COM MARTELETE, SEM REAPROVEITAMENTO. AF_12/2017</t>
  </si>
  <si>
    <t>DEMOLIÇÃO DE PILARES E VIGAS EM CONCRETO ARMADO, DE FORMA MANUAL, SEM REAPROVEITAMENTO. AF_12/2017</t>
  </si>
  <si>
    <t>DEMOLIÇÃO DE ALVENARIA PARA QUALQUER TIPO DE BLOCO, DE FORMA MECANIZADA, SEM REAPROVEITAMENTO. AF_12/2017</t>
  </si>
  <si>
    <t>DEMOLIÇÃO DE ALVENARIA DE TIJOLO MACIÇO, DE FORMA MANUAL, SEM REAPROVEITAMENTO. AF_12/2017</t>
  </si>
  <si>
    <t>DEMOLIÇÃO DE ALVENARIA DE TIJOLO MACIÇO, DE FORMA MANUAL, COM REAPROVEITAMENTO. AF_12/2017</t>
  </si>
  <si>
    <t>DEMOLIÇÃO DE ALVENARIA DE BLOCO FURADO, DE FORMA MANUAL, SEM REAPROVEITAMENTO. AF_12/2017</t>
  </si>
  <si>
    <t>DEMOLIÇÃO DE ALVENARIA DE BLOCO FURADO, DE FORMA MANUAL, COM REAPROVEITAMENTO. AF_12/2017</t>
  </si>
  <si>
    <t>PLATAFORMA DE PROTEÇÃO PRINCIPAL PARA ALVENARIA ESTRUTURAL PARA SER APOIADA EM ANDAIME, INCLUSIVE MONTAGEM E DESMONTAGEM. AF_11/2017</t>
  </si>
  <si>
    <t>COBERTURA PARA PROTEÇÃO DE PEDESTRES SOBRE ESTRUTURA DE ANDAIME, INCLUSIVE MONTAGEM E DESMONTAGEM. AF_11/2017</t>
  </si>
  <si>
    <t>MONTAGEM E DESMONTAGEM DE ANDAIME MULTIDIRECIONAL (EXCLUSIVE ANDAIME E LIMPEZA). AF_11/2017</t>
  </si>
  <si>
    <t>MONTAGEM E DESMONTAGEM DE ANDAIME MODULAR FACHADEIRO, COM PISO METÁLICO, PARA EDIFICAÇÕES COM MÚLTIPLOS PAVIMENTOS (EXCLUSIVE ANDAIME E LIMPEZA). AF_11/2017</t>
  </si>
  <si>
    <t>COLOCAÇÃO DE TELA EM ANDAIME FACHADEIRO. AF_11/2017</t>
  </si>
  <si>
    <t>INSTALAÇÃO DE SINALIZADOR NOTURNO LED. AF_11/2017</t>
  </si>
  <si>
    <t>PONTEIRAS DE PROTEÇÃO DE VERGALHÕES EXPOSTOS EM ALVENARIA ESTRUTURAL. AF_11/2017</t>
  </si>
  <si>
    <t>PONTEIRAS DE PROTEÇÃO DE VERGALHÕES EXPOSTOS EM ESTRUTURAS DE CONCRETO ARMADO CONVENCIONAL. AF_11/2017</t>
  </si>
  <si>
    <t>PONTEIRAS DE PROTEÇÃO DE VERGALHÕES EXPOSTOS EM FUNDAÇÕES. AF_11/2017</t>
  </si>
  <si>
    <t>FECHAMENTO REMOVÍVEL DE ABERTURA NO PISO, EM MADEIRA  1 MONTAGEM EM OBRA. AF_11/2017</t>
  </si>
  <si>
    <t>FECHAMENTO REMOVÍVEL DE ABERTURA DE CAIXILHO, EM MADEIRA  4 MONTAGENS EM OBRA. AF_11/2017</t>
  </si>
  <si>
    <t>FECHAMENTO REMOVÍVEL DE VÃO DE PORTAS, EM MADEIRA (VÃO DO ELEVADOR)  1 MONTAGEM EM OBRA. AF_11/2017</t>
  </si>
  <si>
    <t>GUARDA-CORPO EM LAJE PÓS-DESFORMA, PARA ESTRUTURAS EM CONCRETO, COM ESCORAS METÁLICAS ESTRONCADAS NA ESTRUTURA, TRAVESSÕES DE MADEIRA E FECHAMENTO EM TELA DE POLIPROPILENO PARA EDIFICAÇÕES ACIMA DE 4 PAVIMENTOS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</si>
  <si>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</si>
  <si>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</si>
  <si>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</si>
  <si>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FIXADO EM FÔRMA DE MADEIRA COM TRAVESSÕES EM MADEIRA PREGADA PRÉ-MONTADA E ENCAIXE NA FÔRMA. PARA EDIFICAÇÕES COM ALTURA IGUAL OU SUPERIOR A 4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</si>
  <si>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</si>
  <si>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ATÉ 2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</si>
  <si>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</si>
  <si>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</si>
  <si>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</si>
  <si>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</si>
  <si>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</si>
  <si>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ATÉ 2 PAVIMENTOS. AF_11/2017</t>
  </si>
  <si>
    <t>LIMPEZA DE FORRO REMOVÍVEL COM PANO ÚMIDO. AF_04/2019</t>
  </si>
  <si>
    <t>LIMPEZA DE PORTA DE MADEIRA. AF_04/2019</t>
  </si>
  <si>
    <t>LIMPEZA DE SUPERFÍCIE COM JATO DE ALTA PRESSÃO. AF_04/2019</t>
  </si>
  <si>
    <t>LIMPEZA DE LADRILHO HIDRÁULICO EM PAREDE COM PANO ÚMIDO. AF_04/2019</t>
  </si>
  <si>
    <t>LIMPEZA DE CONTRAPISO COM VASSOURA A SECO. AF_04/2019</t>
  </si>
  <si>
    <t>LIMPEZA DE PISO DE LADRILHO HIDRÁULICO COM PANO ÚMIDO. AF_04/2019</t>
  </si>
  <si>
    <t>LIMPEZA DE REVESTIMENTO CERÂMICO EM PAREDE UTILIZANDO ÁCIDO MURIÁTICO. AF_04/2019</t>
  </si>
  <si>
    <t>LIMPEZA DE REVESTIMENTO CERÂMICO EM PAREDE COM PANO ÚMIDO AF_04/2019</t>
  </si>
  <si>
    <t>LIMPEZA DE PISO CERÂMICO OU COM PEDRAS RÚSTICAS UTILIZANDO ÁCIDO MURIÁTICO. AF_04/2019</t>
  </si>
  <si>
    <t>LIMPEZA DE PISO CERÂMICO OU PORCELANATO COM PANO ÚMIDO. AF_04/2019</t>
  </si>
  <si>
    <t>LIMPEZA DE PISO CERÂMICO OU PORCELANATO COM VASSOURA A SECO. AF_04/2019</t>
  </si>
  <si>
    <t>TRANSPORTE HORIZONTAL MANUAL, DE CALHA QUADRADA NÚMERO 24  CORTE 33 (UNIDADE: MXKM). AF_07/2019</t>
  </si>
  <si>
    <t>TRANSPORTE HORIZONTAL COM CARRINHO PLATAFORMA, DE BARRAMENTO BLINDADO (UNIDADE: MXKM). AF_07/2019</t>
  </si>
  <si>
    <t>TRANSPORTE HORIZONTAL MANUAL, DE BARRAMENTO BLINDADO (UNIDADE: MXKM). AF_07/2019</t>
  </si>
  <si>
    <t>M2XKM</t>
  </si>
  <si>
    <t>TRANSPORTE HORIZONTAL COM MANIPULADOR TELESCÓPICO, DE TELHA DE CONCRETO OU CERÂMICA (UNIDADE: M2XKM). AF_07/2019</t>
  </si>
  <si>
    <t>TRANSPORTE HORIZONTAL COM CARRINHO PLATAFORMA, DE TELHA DE CONCRETO OU CERÂMICA (UNIDADE: M2XKM). AF_07/2019</t>
  </si>
  <si>
    <t>TRANSPORTE HORIZONTAL MANUAL, DE TELHA DE CONCRETO OU CERÂMICA (UNIDADE: M2XKM). AF_07/2019</t>
  </si>
  <si>
    <t>UNXKM</t>
  </si>
  <si>
    <t>TRANSPORTE HORIZONTAL COM MANIPULADOR TELESCÓPICO, DE BACIA SANITÁRIA, CAIXA ACOPLADA, TANQUE OU PIA (UNIDADE: UNIDXKM). AF_07/2019</t>
  </si>
  <si>
    <t>TRANSPORTE HORIZONTAL COM CARRINHO PLATAFORMA, DE BACIA SANITÁRIA, CAIXA ACOPLADA, TANQUE OU PIA (UNIDADE: UNIDXKM). AF_07/2019</t>
  </si>
  <si>
    <t>TRANSPORTE VERTICAL MANUAL, 1 PAVIMENTO, DE BACIA SANITÁRIA, CAIXA ACOPLADA, TANQUE OU PIA (UNIDADE: UNID). AF_07/2019</t>
  </si>
  <si>
    <t>TRANSPORTE HORIZONTAL MANUAL, DE BACIA SANITÁRIA, CAIXA ACOPLADA, TANQUE OU PIA (UNIDADE: UNIDXKM). AF_07/2019</t>
  </si>
  <si>
    <t>TRANSPORTE HORIZONTAL COM MANIPULADOR TELESCÓPICO, DE TELHAS TERMOACÚSTICAS, FIBROCIMENTO, AÇO ZINCADO, FIBROCIMENTO ESTRUTURAL, CANALETE 90 OU KALHETÃO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</si>
  <si>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</si>
  <si>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</si>
  <si>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COMPENSADO DE MADEIRA (UNIDADE: M2XKM). AF_07/2019</t>
  </si>
  <si>
    <t>KGXKM</t>
  </si>
  <si>
    <t>TRANSPORTE HORIZONTAL MANUAL, DE TELA DE AÇO (UNIDADE: KGXKM). AF_07/2019</t>
  </si>
  <si>
    <t>TRANSPORTE VERTICAL MANUAL, 1 PAVIMENTO, DE VIDRO (UNIDADE: M2). AF_07/2019</t>
  </si>
  <si>
    <t>TRANSPORTE HORIZONTAL MANUAL, DE VIDRO (UNIDADE: M2XKM). AF_07/2019</t>
  </si>
  <si>
    <t>TRANSPORTE HORIZONTAL COM CARRINHO PLATAFORMA,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</si>
  <si>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</si>
  <si>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MANUAL, DE BANCADA DE MÁRMORE OU GRANITO PARA COZINHA/LAVATÓRIO OU MÁRMORE SINTÉTICO COM CUBA INTEGRADA (UNIDADE: UNIDXKM). AF_07/2019</t>
  </si>
  <si>
    <t>TRANSPORTE VERTICAL MANUAL, 1 PAVIMENTO, DE PORTA (UNIDADE: UNID). AF_07/2019</t>
  </si>
  <si>
    <t>TRANSPORTE HORIZONTAL MANUAL, DE PORTA (UNIDADE: UNIDXKM). AF_07/2019</t>
  </si>
  <si>
    <t>TRANSPORTE VERTICAL MANUAL, 1 PAVIMENTO, DE JANELA (UNIDADE: M2). AF_07/2019</t>
  </si>
  <si>
    <t>TRANSPORTE HORIZONTAL MANUAL, DE JANELA (UNIDADE: M2XKM). AF_07/2019</t>
  </si>
  <si>
    <t>TRANSPORTE HORIZONTAL MANUAL, DE VERGALHÕES DE AÇO COM DIÂMETRO DE 10 MM; 12,5 MM; 16 MM; 20 MM; 25 MM OU 32 MM (UNIDADE: KGXKM). AF_07/2019</t>
  </si>
  <si>
    <t>TRANSPORTE HORIZONTAL MANUAL, DE VERGALHÕES DE AÇO COM DIÂMETRO DE 8 MM (UNIDADE: KGXKM). AF_07/2019</t>
  </si>
  <si>
    <t>TRANSPORTE HORIZONTAL MANUAL, DE VERGALHÕES DE AÇO COM DIÂMETRO DE 6,3 MM (UNIDADE: KGXKM). AF_07/2019</t>
  </si>
  <si>
    <t>TRANSPORTE HORIZONTAL MANUAL, DE VERGALHÕES DE AÇO COM DIÂMETRO DE 5 MM (UNIDADE: KGXKM). AF_07/2019</t>
  </si>
  <si>
    <t>TRANSPORTE HORIZONTAL MANUAL, DE VIGAS DE MADEIRA COM SEÇÃO TRANSVERSAL DE 6 X 16 CM (UNIDADE: MXKM). AF_07/2019</t>
  </si>
  <si>
    <t>TRANSPORTE HORIZONTAL MANUAL, DE VIGAS DE MADEIRA COM SEÇÃO TRANSVERSAL DE 5 X 12 CM (UNIDADE: MXKM). AF_07/2019</t>
  </si>
  <si>
    <t>TRANSPORTE HORIZONTAL MANUAL, DE RIPAS DE MADEIRA COM SEÇÃO TRANSVERSAL DE 1 X 5 CM E 2 X 5 CM (UNIDADE: MXKM). AF_07/2019</t>
  </si>
  <si>
    <t>TRANSPORTE HORIZONTAL MANUAL, DE CAIBROS DE MADEIRA COM SEÇÃO TRANSVERSAL DE 7,5 X 6 CM E 6 X 8 CM (UNIDADE: MXKM). AF_07/2019</t>
  </si>
  <si>
    <t>TRANSPORTE HORIZONTAL MANUAL, DE TÁBUAS DE MADEIRA COM SEÇÃO TRANSVERSAL DE 2,5 X 25 CM E 2,5 X 30 CM (UNIDADE: MXKM).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</si>
  <si>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</si>
  <si>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</si>
  <si>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</si>
  <si>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</si>
  <si>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MENOR OU IGUAL A 20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</si>
  <si>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</si>
  <si>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</si>
  <si>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</si>
  <si>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TUBO DE COBRE - CLASSE E - COM DIÂMETRO MAIOR QUE 79 MM E MENOR OU IGUAL A 104 MM (UNIDADE: MXKM). AF_07/2019</t>
  </si>
  <si>
    <t>TRANSPORTE HORIZONTAL MANUAL, DE TUBO DE COBRE - CLASSE E - COM DIÂMETRO MAIOR QUE 54 MM E MENOR OU IGUAL A 79 MM (UNIDADE: MXKM). AF_07/2019</t>
  </si>
  <si>
    <t>TRANSPORTE HORIZONTAL MANUAL, DE TUBO DE COBRE - CLASSE E - COM DIÂMETRO MENOR OU IGUAL A 54 MM (UNIDADE: MXKM). AF_07/2019</t>
  </si>
  <si>
    <t>TRANSPORTE HORIZONTAL MANUAL, DE TUBO DE PPR - PN12 OU PN25 - COM DIÂMETRO MAIOR QUE 75 MM E MENOR OU IGUAL A 110 MM (UNIDADE: MXKM). AF_07/2019</t>
  </si>
  <si>
    <t>TRANSPORTE HORIZONTAL MANUAL, DE TUBO DE PPR - PN12 OU PN25 - COM DIÂMETRO MAIOR QUE 50 MM E MENOR OU IGUAL A 75 MM (UNIDADE: MXKM). AF_07/2019</t>
  </si>
  <si>
    <t>TRANSPORTE HORIZONTAL MANUAL, DE TUBO DE PPR - PN12 OU PN25 - COM DIÂMETRO MENOR OU IGUAL A 50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</si>
  <si>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</si>
  <si>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</si>
  <si>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</si>
  <si>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</si>
  <si>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VERTICAL MANUAL, 1 PAVIMENTO, DE LATA DE 18 LITROS (UNIDADE: L). AF_07/2019</t>
  </si>
  <si>
    <t>TRANSPORTE VERTICAL MANUAL, 1 PAVIMENTO, DE CAIXA COM REVESTIMENTO CERÂMICO (UNIDADE: M2).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</si>
  <si>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</si>
  <si>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</si>
  <si>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SACOS DE 20 KG (UNIDADE: KG). AF_07/2019</t>
  </si>
  <si>
    <t>TRANSPORTE VERTICAL MANUAL, 1 PAVIMENTO, DE SACOS DE 30 KG (UNIDADE: KG). AF_07/2019</t>
  </si>
  <si>
    <t>TRANSPORTE VERTICAL MANUAL, 1 PAVIMENTO, DE SACOS DE 50 KG (UNIDADE: KG). AF_07/2019</t>
  </si>
  <si>
    <t>LXKM</t>
  </si>
  <si>
    <t>TRANSPORTE HORIZONTAL COM MANIPULADOR TELESCÓPICO, DE LATA DE 18 LITROS (UNIDADE: LXKM). AF_07/2019</t>
  </si>
  <si>
    <t>TRANSPORTE HORIZONTAL COM CARRINHO RACIONAL, DE LATA DE 18 LITROS (UNIDADE: LXKM). AF_07/2019</t>
  </si>
  <si>
    <t>TRANSPORTE HORIZONTAL COM CARRINHO PLATAFORMA, DE LATA DE 18 LITROS (UNIDADE: LXKM). AF_07/2019</t>
  </si>
  <si>
    <t>TRANSPORTE HORIZONTAL MANUAL, DE LATA DE 18 LITROS (UNIDADE: LXKM). AF_07/2019</t>
  </si>
  <si>
    <t>TRANSPORTE HORIZONTAL COM MANIPULADOR TELESCÓPICO, DE CAIXA COM REVESTIMENTO CERÂMICO (UNIDADE: M2XKM). AF_07/2019</t>
  </si>
  <si>
    <t>TRANSPORTE HORIZONTAL COM CARRINHO MINI PÁLETES, DE CAIXA COM REVESTIMENTO CERÂMICO (UNIDADE: M2XKM). AF_07/2019</t>
  </si>
  <si>
    <t>TRANSPORTE HORIZONTAL COM CARRINHO PLATAFORMA, DE CAIXA COM REVESTIMENTO CERÂMICO (UNIDADE: M2XKM). AF_07/2019</t>
  </si>
  <si>
    <t>TRANSPORTE HORIZONTAL COM CARRINHO DE MÃO, DE CAIXA COM REVESTIMENTO CERÂMICO (UNIDADE: M2XKM). AF_07/2019</t>
  </si>
  <si>
    <t>TRANSPORTE HORIZONTAL MANUAL, DE CAIXA COM REVESTIMENTO CERÂMICO (UNIDADE: M2XKM).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</si>
  <si>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</si>
  <si>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</si>
  <si>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</si>
  <si>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</si>
  <si>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</si>
  <si>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</si>
  <si>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</si>
  <si>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</si>
  <si>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DE MÃO, DE BLOCOS CERÂMICOS FURADOS NA HORIZONTAL DE 9X19X19CM (UNIDADE: BLOCOXKM). AF_07/2019</t>
  </si>
  <si>
    <t>TRANSPORTE HORIZONTAL COM CARRINHO DE MÃO, DE BLOCOS VAZADOS DE CONCRETO OU CERÂMICO DE 19X19X39CM (UNIDADE: BLOCOXKM).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</si>
  <si>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</si>
  <si>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</si>
  <si>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COM CARREGADEIRA, DE MASSA/ GRANEL (UNIDADE: M3XKM). AF_07/2019</t>
  </si>
  <si>
    <t>TRANSPORTE HORIZONTAL COM JERICA DE 90 L, DE MASSA/ GRANEL (UNIDADE: M3XKM). AF_07/2019</t>
  </si>
  <si>
    <t>TRANSPORTE HORIZONTAL COM JERICA DE 60 L, DE MASSA/ GRANEL (UNIDADE: M3XKM). AF_07/2019</t>
  </si>
  <si>
    <t>TRANSPORTE HORIZONTAL COM MANIPULADOR TELESCÓPICO, DE PÁLETE DE SACOS (UNIDADE: KGXKM). AF_07/2019</t>
  </si>
  <si>
    <t>TRANSPORTE HORIZONTAL COM CARRINHO DE MÃO, DE SACOS DE 20 KG (UNIDADE: KGXKM). AF_07/2019</t>
  </si>
  <si>
    <t>TRANSPORTE HORIZONTAL COM CARRINHO DE MÃO, DE SACOS DE 30 KG (UNIDADE: KGXKM). AF_07/2019</t>
  </si>
  <si>
    <t>TRANSPORTE HORIZONTAL COM CARRINHO DE MÃO, DE SACOS DE 50 KG (UNIDADE: KGXKM). AF_07/2019</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</si>
  <si>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</si>
  <si>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</si>
  <si>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</si>
  <si>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MANUAL, DE SACOS DE 20 KG (UNIDADE: KGXKM). AF_07/2019</t>
  </si>
  <si>
    <t>TRANSPORTE HORIZONTAL MANUAL, DE SACOS DE 30 KG (UNIDADE: KGXKM). AF_07/2019</t>
  </si>
  <si>
    <t>TRANSPORTE HORIZONTAL MANUAL, DE SACOS DE 50 KG (UNIDADE: KGXKM). AF_07/2019</t>
  </si>
  <si>
    <t>ENSACAMENTO DE AREIA. AF_11/2015</t>
  </si>
  <si>
    <t>PENEIRAMENTO DE AREIA COM PENEIRA MANUAL. AF_11/2015</t>
  </si>
  <si>
    <t>PENEIRAMENTO DE AREIA COM PENEIRA ELÉTRICA. AF_11/2015</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</si>
  <si>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</si>
  <si>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600 L. AF_08/2019</t>
  </si>
  <si>
    <t>ARGAMASSA TRAÇO 1:4 (EM VOLUME DE CIMENTO E AREIA MÉDIA ÚMIDA), PREPARO MECÂNICO COM BETONEIRA 600 L. AF_08/2019</t>
  </si>
  <si>
    <t>ARGAMASSA TRAÇO 1:3 (EM VOLUME DE CIMENTO E AREIA MÉDIA ÚMIDA), PREPARO MECÂNICO COM BETONEIRA 600 L. AF_08/2019</t>
  </si>
  <si>
    <t>ARGAMASSA TRAÇO 1:0,5:4,5 (EM VOLUME DE CIMENTO, CAL E AREIA MÉDIA ÚMIDA), PREPARO MECÂNICO COM BETONEIRA 600 L. AF_08/2019</t>
  </si>
  <si>
    <t>ARGAMASSA TRAÇO 1:2:9 (EM VOLUME DE CIMENTO, CAL E AREIA MÉDIA ÚMIDA) PARA EMBOÇO/MASSA ÚNICA/ASSENTAMENTO DE ALVENARIA DE VEDAÇÃO,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</si>
  <si>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</si>
  <si>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</si>
  <si>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</si>
  <si>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</si>
  <si>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BETONEIRA 400 L. AF_08/2019</t>
  </si>
  <si>
    <t>ARGAMASSA TRAÇO 1:3 (EM VOLUME DE CIMENTO E AREIA MÉDIA ÚMIDA) COM ADIÇÃO DE IMPERMEABILIZANTE, PREPARO MANUAL.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</si>
  <si>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</si>
  <si>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</si>
  <si>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</si>
  <si>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BETONEIRA 400 L. AF_08/2019</t>
  </si>
  <si>
    <t>ARGAMASSA TRAÇO 1:4 (EM VOLUME DE CIMENTO E AREIA MÉDIA ÚMIDA), PREPARO MECÂNICO COM MISTURADOR DE EIXO HORIZONTAL DE 600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</si>
  <si>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</si>
  <si>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160 KG. AF_08/2019</t>
  </si>
  <si>
    <t>ARGAMASSA TRAÇO 1:3 (EM VOLUME DE CIMENTO E AREIA MÉDIA ÚMIDA), PREPARO MECÂNICO COM MISTURADOR DE EIXO HORIZONTAL DE 600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</si>
  <si>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</si>
  <si>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160 KG. AF_08/2019</t>
  </si>
  <si>
    <t>ARGAMASSA TRAÇO 1:0,5:4,5  (EM VOLUME DE CIMENTO, CAL E AREIA MÉDIA ÚMIDA), PREPARO MECÂNICO COM MISTURADOR DE EIXO HORIZONTAL DE 600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</si>
  <si>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</si>
  <si>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160 KG. AF_08/2019</t>
  </si>
  <si>
    <t>ARGAMASSA TRAÇO 1:1,93 (EM VOLUME DE CIMENTO E AREIA MÉDIA ÚMIDA), FCK 20 MPA, PREPARO MECÂNICO COM MISTURADOR DUPLO HORIZONTAL DE ALTA TURBULÊNCIA. AF_03/2020</t>
  </si>
  <si>
    <t>ARGAMASSA TRAÇO 1:2:9 (EM VOLUME DE CIMENTO, CAL E AREIA MÉDIA ÚMIDA) PARA EMBOÇO/MASSA ÚNICA/ASSENTAMENTO DE ALVENARIA DE VEDAÇÃO, PREPARO MECÂNICO COM BETONEIRA 400 L. AF_08/2019</t>
  </si>
  <si>
    <t>ARGAMASSA TRAÇO 1:4 (EM VOLUME DE CIMENTO E AREIA MÉDIA ÚMIDA), PREPARO MANUAL. AF_08/2019</t>
  </si>
  <si>
    <t>ARGAMASSA TRAÇO 1:4 (CIMENTO E AREIA MÉDIA), PREPARO MECÂNICO COM BETONEIRA 400 L. AF_08/2014</t>
  </si>
  <si>
    <t>ARGAMASSA TRAÇO 1:0,5:4,5 (EM VOLUME DE CIMENTO, CAL E AREIA MÉDIA ÚMIDA), PREPARO MECÂNICO COM BETONEIRA 400 L. AF_08/2019</t>
  </si>
  <si>
    <t>ARGAMASSA À BASE DE GESSO, MISTURA E PROJEÇÃO DE 1,5 M³/H DE ARGAMASSA. AF_08/2019</t>
  </si>
  <si>
    <t>ARGAMASSA INDUSTRIALIZADA PARA REVESTIMENTOS, MISTURA E PROJEÇÃO DE 2 M³/H DE ARGAMASSA. AF_06/2014</t>
  </si>
  <si>
    <t>ARGAMASSA INDUSTRIALIZADA PARA REVESTIMENTOS, MISTURA E PROJEÇÃO DE 1,5 M³/H DE ARGAMASSA. AF_08/2019</t>
  </si>
  <si>
    <t>ARGAMASSA PARA REVESTIMENTO DECORATIVO MONOCAMADA (MONOCAPA), MISTURA E PROJEÇÃO DE 2 M3/H DE ARGAMASSA. AF_06/2014</t>
  </si>
  <si>
    <t>ARGAMASSA PARA REVESTIMENTO DECORATIVO MONOCAMADA (MONOCAPA), MISTURA E PROJEÇÃO DE 1,5 M3/H DE ARGAMASSA. AF_08/2019</t>
  </si>
  <si>
    <t>ARGAMASSA INDUSTRIALIZADA PARA CHAPISCO COLANTE, PREPARO MANUAL. AF_08/2019</t>
  </si>
  <si>
    <t>ARGAMASSA INDUSTRIALIZADA PARA CHAPISCO ROLADO, PREPARO MANUAL. AF_08/2019</t>
  </si>
  <si>
    <t>ARGAMASSA PRONTA PARA CONTRAPISO, PREPARO MANUAL. AF_08/2019</t>
  </si>
  <si>
    <t>ARGAMASSA INDUSTRIALIZADA MULTIUSO PARA REVESTIMENTOS E ASSENTAMENTO DA ALVENARIA, PREPARO MANUAL. AF_08/2019</t>
  </si>
  <si>
    <t>ARGAMASSA INDUSTRIALIZADA PARA CHAPISCO COLANTE, PREPARO COM MISTURADOR DE EIXO HORIZONTAL DE 600 KG. AF_08/2019</t>
  </si>
  <si>
    <t>ARGAMASSA INDUSTRIALIZADA PARA CHAPISCO COLANTE, PREPARO COM MISTURADOR DE EIXO HORIZONTAL DE 300 KG. AF_08/2019</t>
  </si>
  <si>
    <t>ARGAMASSA INDUSTRIALIZADA PARA CHAPISCO COLANTE, PREPARO COM MISTURADOR DE EIXO HORIZONTAL DE 160 KG. AF_08/2019</t>
  </si>
  <si>
    <t>ARGAMASSA INDUSTRIALIZADA PARA CHAPISCO ROLADO, PREPARO COM MISTURADOR DE EIXO HORIZONTAL DE 600 KG. AF_08/2019</t>
  </si>
  <si>
    <t>ARGAMASSA INDUSTRIALIZADA PARA CHAPISCO ROLADO, PREPARO COM MISTURADOR DE EIXO HORIZONTAL DE 300 KG. AF_08/2019</t>
  </si>
  <si>
    <t>ARGAMASSA INDUSTRIALIZADA PARA CHAPISCO ROLADO, PREPARO COM MISTURADOR DE EIXO HORIZONTAL DE 160 KG. AF_08/2019</t>
  </si>
  <si>
    <t>ARGAMASSA PARA REVESTIMENTO DECORATIVO MONOCAMADA (MONOCAPA), PREPARO COM MISTURADOR DE EIXO HORIZONTAL DE 600 KG. AF_08/2019</t>
  </si>
  <si>
    <t>ARGAMASSA PARA REVESTIMENTO DECORATIVO MONOCAMADA (MONOCAPA), PREPARO COM MISTURADOR DE EIXO HORIZONTAL DE 300 KG. AF_08/2019</t>
  </si>
  <si>
    <t>ARGAMASSA PARA REVESTIMENTO DECORATIVO MONOCAMADA (MONOCAPA), PREPARO COM MISTURADOR DE EIXO HORIZONTAL DE 160 KG. AF_08/2019</t>
  </si>
  <si>
    <t>ARGAMASSA PRONTA PARA CONTRAPISO, PREPARO COM MISTURADOR DE EIXO HORIZONTAL DE 600 KG. AF_08/2019</t>
  </si>
  <si>
    <t>ARGAMASSA PRONTA PARA CONTRAPISO, PREPARO COM MISTURADOR DE EIXO HORIZONTAL DE 300 KG. AF_08/2019</t>
  </si>
  <si>
    <t>ARGAMASSA PRONTA PARA CONTRAPISO, PREPARO COM MISTURADOR DE EIXO HORIZONTAL DE 160 KG. AF_08/2019</t>
  </si>
  <si>
    <t>ARGAMASSA INDUSTRIALIZADA MULTIUSO PARA REVESTIMENTOS E ASSENTAMENTO DA ALVENARIA, PREPARO COM MISTURADOR DE EIXO HORIZONTAL DE 600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</si>
  <si>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</si>
  <si>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160 KG. AF_08/2019</t>
  </si>
  <si>
    <t>ARGAMASSA TRAÇO 1:4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</si>
  <si>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</si>
  <si>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1:5 (EM VOLUME DE CIMENTO E AREIA GROSSA ÚMIDA) COM ADIÇÃO DE EMULSÃO POLIMÉRICA PARA CHAPISCO ROLADO, PREPARO MANUAL. AF_08/2019</t>
  </si>
  <si>
    <t>ARGAMASSA TRAÇO 1:4 (EM VOLUME DE CIMENTO E AREIA GROSSA ÚMIDA) PARA CHAPISCO CONVENCIONAL, PREPARO MANUAL. AF_08/2019</t>
  </si>
  <si>
    <t>ARGAMASSA TRAÇO 1:3 (EM VOLUME DE CIMENTO E AREIA GROSSA ÚMIDA) PARA CHAPISCO CONVENCIONAL, PREPARO MANUAL. AF_08/2019</t>
  </si>
  <si>
    <t>ARGAMASSA TRAÇO 1:5 (EM VOLUME DE CIMENTO E AREIA GROSSA ÚMIDA) PARA CHAPISCO CONVENCIONAL, PREPARO MANUAL. AF_08/2019</t>
  </si>
  <si>
    <t>ARGAMASSA TRAÇO 1:6 (EM VOLUME DE CIMENTO E AREIA MÉDIA ÚMIDA) PARA CONTRAPISO, PREPARO MANUAL. AF_08/2019</t>
  </si>
  <si>
    <t>ARGAMASSA TRAÇO 1:5 (EM VOLUME DE CIMENTO E AREIA MÉDIA ÚMIDA) PARA CONTRAPISO, PREPARO MANUAL. AF_08/2019</t>
  </si>
  <si>
    <t>ARGAMASSA TRAÇO 1:4 (EM VOLUME DE CIMENTO E AREIA MÉDIA ÚMIDA) PARA CONTRAPISO, PREPARO MANUAL. AF_08/2019</t>
  </si>
  <si>
    <t>ARGAMASSA TRAÇO 1:3 (EM VOLUME DE CIMENTO E AREIA MÉDIA ÚMIDA) PARA CONTRAPISO, PREPARO MANUAL. AF_08/2019</t>
  </si>
  <si>
    <t>ARGAMASSA TRAÇO 1:3:12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</si>
  <si>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</si>
  <si>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</si>
  <si>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</si>
  <si>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</si>
  <si>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</si>
  <si>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MANUAL.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</si>
  <si>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</si>
  <si>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</si>
  <si>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</si>
  <si>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</si>
  <si>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160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</si>
  <si>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</si>
  <si>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</si>
  <si>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</si>
  <si>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</si>
  <si>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</si>
  <si>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</si>
  <si>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</si>
  <si>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160 KG. AF_08/2019</t>
  </si>
  <si>
    <t>ARGAMASSA TRAÇO 1:5 (EM VOLUME DE CIMENTO E AREIA GROSSA ÚMIDA) PARA CHAPISCO CONVENCIONAL, PREPARO MECÂNICO COM MISTURADOR DE EIXO HORIZONTAL DE 600 KG. AF_08/2019</t>
  </si>
  <si>
    <t>ARGAMASSA TRAÇO 1:5 (EM VOLUME DE CIMENTO E AREIA GROSSA ÚMIDA) PARA CHAPISCO CONVENCIONAL, PREPARO MECÂNICO COM MISTURADOR DE EIXO HORIZONTAL DE 300 KG. AF_08/2019</t>
  </si>
  <si>
    <t>ARGAMASSA TRAÇO 1:6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</si>
  <si>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</si>
  <si>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1:5 (EM VOLUME DE CIMENTO E AREIA MÉDIA ÚMIDA) PARA CONTRAPISO, PREPARO MECÂNICO COM MISTURADOR DE EIXO HORIZONTAL DE 600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</si>
  <si>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</si>
  <si>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160 KG. AF_08/2019</t>
  </si>
  <si>
    <t>ARGAMASSA TRAÇO 1:4 (EM VOLUME DE CIMENTO E AREIA MÉDIA ÚMIDA) PARA CONTRAPISO, PREPARO MECÂNICO COM MISTURADOR DE EIXO HORIZONTAL DE 600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</si>
  <si>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</si>
  <si>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160 KG. AF_08/2019</t>
  </si>
  <si>
    <t>ARGAMASSA TRAÇO 1:3 (EM VOLUME DE CIMENTO E AREIA MÉDIA ÚMIDA) PARA CONTRAPISO, PREPARO MECÂNICO COM MISTURADOR DE EIXO HORIZONTAL DE 600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</si>
  <si>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</si>
  <si>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160 KG. AF_08/2019</t>
  </si>
  <si>
    <t>ARGAMASSA TRAÇO 1:3:12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</si>
  <si>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</si>
  <si>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</si>
  <si>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</si>
  <si>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</si>
  <si>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</si>
  <si>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</si>
  <si>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</si>
  <si>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</si>
  <si>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</si>
  <si>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MECÂNICO COM MISTURADOR DE EIXO HORIZONTAL DE 300 KG.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</si>
  <si>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</si>
  <si>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</si>
  <si>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</si>
  <si>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</si>
  <si>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</si>
  <si>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BETONEIRA 400 L. AF_08/2019</t>
  </si>
  <si>
    <t>ARGAMASSA TRAÇO 1:4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</si>
  <si>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</si>
  <si>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</si>
  <si>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BETONEIRA 400 L. AF_08/2019</t>
  </si>
  <si>
    <t>ARGAMASSA TRAÇO 1:6 (EM VOLUME DE CIMENTO E AREIA MÉDIA ÚMIDA) PARA CONTRAPISO, PREPARO MECÂNICO COM BETONEIRA 600 L. AF_08/2019</t>
  </si>
  <si>
    <t>ARGAMASSA TRAÇO 1:5 (EM VOLUME DE CIMENTO E AREIA MÉDIA ÚMIDA) PARA CONTRAPISO, PREPARO MECÂNICO COM BETONEIRA 600 L. AF_08/2019</t>
  </si>
  <si>
    <t>ARGAMASSA TRAÇO 1:5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</si>
  <si>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</si>
  <si>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</si>
  <si>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</si>
  <si>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</si>
  <si>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</si>
  <si>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</si>
  <si>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</si>
  <si>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</si>
  <si>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</si>
  <si>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</si>
  <si>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</si>
  <si>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</si>
  <si>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</si>
  <si>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BETONEIRA 400 L. AF_08/2019</t>
  </si>
  <si>
    <t>ESTUCAMENTO DE DENSIDADE ALTA, NAS FACES INTERNAS DE PAREDES DO SISTEMA DE PAREDES DE CONCRETO. AF_06/2015</t>
  </si>
  <si>
    <t>ESTUCAMENTO, PARA QUALQUER REVESTIMENTO, EM TETO DO SISTEMA DE PAREDES DE CONCRETO. AF_06/2015</t>
  </si>
  <si>
    <t>ESTUCAMENTO DE DENSIDADE BAIXA NAS FACES INTERNAS DE PAREDES DO SISTEMA DE PAREDES DE CONCRETO. AF_06/2015</t>
  </si>
  <si>
    <t>ESTUCAMENTO DE PANOS DE FACHADA COM VÃOS DO SISTEMA DE PAREDES DE CONCRETO EM EDIFICAÇÕES DE PAVIMENTO ÚNICO. AF_06/2015</t>
  </si>
  <si>
    <t>ESTUCAMENTO DE PANOS DE FACHADA SEM VÃOS DO SISTEMA DE PAREDES DE CONCRETO EM EDIFICAÇÕES DE PAVIMENTO ÚNICO. AF_06/2015</t>
  </si>
  <si>
    <t>ESTUCAMENTO DE SUPERFÍCIE EXTERNA DA SACADA DO SISTEMA DE PAREDES DE CONCRETO EM EDIFICAÇÕES DE MÚLTIPLOS PAVIMENTOS. AF_06/2015</t>
  </si>
  <si>
    <t>ESTUCAMENTO DE PANOS DE FACHADA COM VÃOS DO SISTEMA DE PAREDES DE CONCRETO EM EDIFICAÇÕES DE MÚLTIPLOS PAVIMENTOS. AF_06/2015</t>
  </si>
  <si>
    <t>ESTUCAMENTO DE PANOS DE FACHADA SEM VÃOS DO SISTEMA DE PAREDES DE CONCRETO EM EDIFICAÇÕES DE MÚLTIPLOS PAVIMENTOS. AF_06/2015</t>
  </si>
  <si>
    <t>FORRO DE PVC, LISO, PARA AMBIENTES COMERCIAIS, INCLUSIVE ESTRUTURA DE FIXAÇÃO. AF_05/2017_P</t>
  </si>
  <si>
    <t>FORRO EM RÉGUAS DE PVC, LISO, PARA AMBIENTES RESIDENCIAIS, INCLUSIVE ESTRUTURA DE FIXAÇÃO. AF_05/2017_P</t>
  </si>
  <si>
    <t>ACABAMENTOS PARA FORRO (RODA-FORRO EM PERFIL METÁLICO E PLÁSTICO). AF_05/2017</t>
  </si>
  <si>
    <t>FORRO EM RÉGUAS DE PVC, FRISADO, PARA AMBIENTES RESIDENCIAIS, INCLUSIVE ESTRUTURA DE FIXAÇÃO. AF_05/2017_P</t>
  </si>
  <si>
    <t>ACABAMENTOS PARA FORRO (SANCA DE GESSO MONTADA NA OBRA). AF_05/2017_P</t>
  </si>
  <si>
    <t>ACABAMENTOS PARA FORRO (MOLDURA EM DRYWALL, COM LARGURA DE 15 CM). AF_05/2017_P</t>
  </si>
  <si>
    <t>ACABAMENTOS PARA FORRO (MOLDURA DE GESSO). AF_05/2017</t>
  </si>
  <si>
    <t>FORRO EM DRYWALL, PARA AMBIENTES COMERCIAIS, INCLUSIVE ESTRUTURA DE FIXAÇÃO. AF_05/2017_P</t>
  </si>
  <si>
    <t>FORRO EM PLACAS DE GESSO, PARA AMBIENTES COMERCIAIS. AF_05/2017_P</t>
  </si>
  <si>
    <t>FORRO EM DRYWALL, PARA AMBIENTES RESIDENCIAIS, INCLUSIVE ESTRUTURA DE FIXAÇÃO. AF_05/2017_P</t>
  </si>
  <si>
    <t>FORRO EM PLACAS DE GESSO, PARA AMBIENTES RESIDENCIAIS. AF_05/2017_P</t>
  </si>
  <si>
    <t>ACABAMENTOS PARA FORRO (RODA-FORRO EM MADEIRA PINUS). AF_05/2017</t>
  </si>
  <si>
    <t>FORRO EM MADEIRA PINUS, PARA AMBIENTES COMERCIAIS, INCLUSIVE ESTRUTURA DE FIXAÇÃO. AF_05/2017</t>
  </si>
  <si>
    <t>FORRO EM MADEIRA PINUS, PARA AMBIENTES RESIDENCIAIS, INCLUSIVE ESTRUTURA DE FIXAÇÃO. AF_05/2017</t>
  </si>
  <si>
    <t>CHAPIM (RUFO CAPA) EM AÇO GALVANIZADO, CORTE 33. AF_11/2020</t>
  </si>
  <si>
    <t>CHAPIM SOBRE MUROS LINEARES, EM GRANITO OU MÁRMORE, L = 25 CM, ASSENTADO COM ARGAMASSA 1:6 COM ADITIVO. AF_11/2020</t>
  </si>
  <si>
    <t>PEITORIL LINEAR EM GRANITO OU MÁRMORE, L = 15CM, COMPRIMENTO DE ATÉ 2M, ASSENTADO COM ARGAMASSA 1:6 COM ADITIVO. AF_11/2020</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</si>
  <si>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</si>
  <si>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</si>
  <si>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</si>
  <si>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</si>
  <si>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</si>
  <si>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</si>
  <si>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</si>
  <si>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NA ALTURA INTEIRA DAS PAREDES.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</si>
  <si>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</si>
  <si>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EXTERNAS EM PASTILHAS DE PORCELANA 2,5 X 2,5 CM (PLACAS DE 30 X 30 CM), ALINHADAS A PRUMO, APLICADO EM SUPERFÍCIES INTERNAS DA SACADA.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</si>
  <si>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</si>
  <si>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</si>
  <si>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PANOS COM VÃOS. AF_10/2014</t>
  </si>
  <si>
    <t>REVESTIMENTO CERÂMICO PARA PAREDES INTERNAS COM PLACAS TIPO ESMALTADA EXTRA  DE DIMENSÕES 33X45 CM APLICADAS EM AMBIENTES DE ÁREA MAIOR QUE 5 M² A MEIA ALTURA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</si>
  <si>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</si>
  <si>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</si>
  <si>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</si>
  <si>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</si>
  <si>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</si>
  <si>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</si>
  <si>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</si>
  <si>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</si>
  <si>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</si>
  <si>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</si>
  <si>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NA ALTURA INTEIRA DAS PAREDES. AF_06/2014</t>
  </si>
  <si>
    <t>REVESTIMENTO CERÂMICO PARA PAREDES EXTERNAS EM PASTILHAS DE PORCELANA 5 X 5 CM (PLACAS DE 30 X 30 CM), ALINHADAS A PRUMO, APLICADO EM SUPERFÍCIES INTERNAS DA SACADA.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</si>
  <si>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</si>
  <si>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</si>
  <si>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PANOS COM VÃOS. AF_06/2014</t>
  </si>
  <si>
    <t>MASSA ÚNICA, PARA RECEBIMENTO DE PINTURA, EM ARGAMASSA TRAÇO 1:2:8, PREPARO MANUAL, APLICADA MANUALMENTE EM TETO, ESPESSURA DE 10MM,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</si>
  <si>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</si>
  <si>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</si>
  <si>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20MM, COM EXECUÇÃO DE TALISCAS. AF_03/2015</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</si>
  <si>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</si>
  <si>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APLICAÇÃO MANUAL DE GESSO DESEMPENADO (SEM TALISCAS) EM TETO, ESPESSURA 0,5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</si>
  <si>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</si>
  <si>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REVESTIMENTO DECORATIVO MONOCAMADA APLICADO MANUALMENTE NAS PAREDES INTERNAS DA SACADA COM ACABAMENTO TRAVERTINO. AF_06/2014</t>
  </si>
  <si>
    <t>REVESTIMENTO DECORATIVO MONOCAMADA APLICADO MANUALMENTE NAS PAREDES INTERNAS DA SACADA COM ACABAMENTO RASPADO. AF_06/2014</t>
  </si>
  <si>
    <t>REVESTIMENTO DECORATIVO MONOCAMADA APLICADO COM EQUIPAMENTO DE PROJEÇÃO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</si>
  <si>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</si>
  <si>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</si>
  <si>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</si>
  <si>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</si>
  <si>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</si>
  <si>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</si>
  <si>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MANUALMENTE EM PANOS DA FACHADA COM PRESENÇA DE VÃOS, DE UM EDIFÍCIO DE ESTRUTURA CONVENCIONAL E ACABAMENTO TRAVERTINO. AF_06/2014</t>
  </si>
  <si>
    <t>REVESTIMENTO DECORATIVO MONOCAMADA APLICADO COM EQUIPAMENTO DE PROJEÇÃO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</si>
  <si>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</si>
  <si>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</si>
  <si>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MANUALMENTE EM PANOS CEGOS DA FACHADA DE UM EDIFÍCIO DE ESTRUTURA CONVENCIONAL, COM ACABAMENTO TRAVERTINO. AF_06/2014</t>
  </si>
  <si>
    <t>REVESTIMENTO DECORATIVO MONOCAMADA APLICADO COM EQUIPAMENTO DE PROJEÇÃO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</si>
  <si>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</si>
  <si>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</si>
  <si>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</si>
  <si>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</si>
  <si>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</si>
  <si>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</si>
  <si>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MANUALMENTE EM PANOS DA FACHADA COM PRESENÇA DE VÃOS, DE UM EDIFÍCIO DE ESTRUTURA CONVENCIONAL E ACABAMENTO RASPADO. AF_06/2014</t>
  </si>
  <si>
    <t>REVESTIMENTO DECORATIVO MONOCAMADA APLICADO COM EQUIPAMENTO DE PROJEÇÃO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</si>
  <si>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</si>
  <si>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</si>
  <si>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MANUALMENTE EM PANOS CEGOS DA FACHADA DE UM EDIFÍCIO DE ESTRUTURA CONVENCIONAL, COM ACABAMENTO RASPADO. AF_06/2014</t>
  </si>
  <si>
    <t>EMBOÇO OU MASSA ÚNICA EM ARGAMASSA INDUSTRIALIZADA, PREPARO MECÂNICO E APLICAÇÃO COM EQUIPAMENTO DE MISTURA E PROJEÇÃO DE 1,5 M3/H DE ARGAMASSA NAS PAREDES INTERNAS DA SACADA, ESPESSURA 35 MM, SEM USO DE TELA METÁLICA. AF_06/2014</t>
  </si>
  <si>
    <t>EMBOÇO OU MASSA ÚNICA EM ARGAMASSA TRAÇO 1:2:8, PREPARO MANUAL, APLICADA MANUALMENTE NAS PAREDES INTERNAS DA SACADA, ESPESSURA DE 35 MM, SEM USO DE TELA METÁLICA DE REFORÇO CONTRA FISSURAÇÃO.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</si>
  <si>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</si>
  <si>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</si>
  <si>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MANUAL, APLICADA MANUALMENTE NAS PAREDES INTERNAS DA SACADA, ESPESSURA DE 25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</si>
  <si>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</si>
  <si>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</si>
  <si>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</si>
  <si>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</si>
  <si>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</si>
  <si>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</si>
  <si>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</si>
  <si>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</si>
  <si>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MANUAL, APLICADA MANUALMENTE EM SUPERFÍCIES EXTERNAS DA SACADA, ESPESSURA DE 35 MM, SEM USO DE TELA METÁLICA DE REFORÇO CONTRA FISSURAÇÃO.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</si>
  <si>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</si>
  <si>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</si>
  <si>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MANUAL, APLICADA MANUALMENTE EM SUPERFÍCIES EXTERNAS DA SACADA, ESPESSURA DE 25 MM, SEM USO DE TELA METÁLICA DE REFORÇO CONTRA FISSURAÇÃO.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</si>
  <si>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</si>
  <si>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</si>
  <si>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</si>
  <si>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TRAÇO 1:2:8, PREPARO MECÂNICO COM BETONEIRA 400 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</si>
  <si>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</si>
  <si>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</si>
  <si>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TRAÇO 1:2:8, PREPARO MECÂNICO COM BETONEIRA 400 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</si>
  <si>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</si>
  <si>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</si>
  <si>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TRAÇO 1:2:8, PREPARO MECÂNICO COM BETONEIRA 400 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</si>
  <si>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</si>
  <si>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</si>
  <si>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</si>
  <si>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</si>
  <si>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</si>
  <si>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TRAÇO 1:2:8, PREPARO MECÂNICO COM BETONEIRA 400 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</si>
  <si>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</si>
  <si>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</si>
  <si>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TRAÇO 1:2:8, PREPARO MECÂNICO COM BETONEIRA 400 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</si>
  <si>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</si>
  <si>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</si>
  <si>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TRAÇO 1:2:8, PREPARO MECÂNICO COM BETONEIRA 400 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</si>
  <si>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</si>
  <si>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</si>
  <si>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TRAÇO 1:2:8, PREPARO MECÂNICO COM BETONEIRA 400 L, APLICADA MANUALMENTE EM PANOS DE FACHADA COM PRESENÇA DE VÃOS, ESPESSURA DE 25 MM.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</si>
  <si>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</si>
  <si>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</si>
  <si>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</si>
  <si>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</si>
  <si>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</si>
  <si>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</si>
  <si>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</si>
  <si>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</si>
  <si>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</si>
  <si>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</si>
  <si>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TRAÇO 1:2:8, PREPARO MECÂNICO COM BETONEIRA 400L, APLICADA MANUALMENTE EM FACES INTERNAS DE PAREDES,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</si>
  <si>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</si>
  <si>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</si>
  <si>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</si>
  <si>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</si>
  <si>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</si>
  <si>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</si>
  <si>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</si>
  <si>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</si>
  <si>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</si>
  <si>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</si>
  <si>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</si>
  <si>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</si>
  <si>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</si>
  <si>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MENOR QUE 5M2, ESPESSURA DE 20MM, COM EXECUÇÃO DE TALISCAS. AF_06/2014</t>
  </si>
  <si>
    <t>APLICAÇÃO DE GESSO PROJETADO COM EQUIPAMENTO DE PROJEÇÃO EM PAREDES DE AMBIENTES DE ÁREA MENOR QUE 5M²,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</si>
  <si>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</si>
  <si>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</si>
  <si>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</si>
  <si>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</si>
  <si>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</si>
  <si>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</si>
  <si>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</si>
  <si>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</si>
  <si>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</si>
  <si>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</si>
  <si>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MAIOR QUE 10M², DESEMPENADO (SEM TALISCAS), ESPESSURA DE 0,5CM. AF_06/2014</t>
  </si>
  <si>
    <t>APLICAÇÃO MANUAL DE GESSO SARRAFEADO (COM TALISCAS) EM PAREDES DE AMBIENTES DE ÁREA MENOR QUE 5M², ESPESSURA DE 1,5CM. AF_06/2014</t>
  </si>
  <si>
    <t>APLICAÇÃO MANUAL DE GESSO SARRAFEADO (COM TALISCAS) EM PAREDES DE AMBIENTES DE ÁREA ENTRE 5M² E 10M², ESPESSURA DE 1,5CM.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</si>
  <si>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</si>
  <si>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</si>
  <si>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</si>
  <si>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MAIOR QUE 10M², ESPESSURA DE 1,0CM. AF_06/2014</t>
  </si>
  <si>
    <t>APLICAÇÃO MANUAL DE GESSO DESEMPENADO (SEM TALISCAS) EM PAREDES DE AMBIENTES DE ÁREA MENOR QUE 5M², ESPESSURA DE 1,0CM. AF_06/2014</t>
  </si>
  <si>
    <t>APLICAÇÃO MANUAL DE GESSO DESEMPENADO (SEM TALISCAS) EM PAREDES DE AMBIENTES DE ÁREA ENTRE 5M² E 10M², ESPESSURA DE 1,0CM.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</si>
  <si>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</si>
  <si>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</si>
  <si>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ENTRE 5M² E 10M², ESPESSURA DE 0,5CM. AF_06/2014</t>
  </si>
  <si>
    <t>APLICAÇÃO MANUAL DE GESSO DESEMPENADO (SEM TALISCAS) EM PAREDES DE AMBIENTES DE ÁREA MAIOR QUE 10M², ESPESSURA DE 0,5CM. AF_06/2014</t>
  </si>
  <si>
    <t>APLICAÇÃO MANUAL DE GESSO DESEMPENADO (SEM TALISCAS) EM TETO DE AMBIENTES DE ÁREA MENOR QUE 5M², ESPESSURA DE 1,0CM. AF_06/2014</t>
  </si>
  <si>
    <t>APLICAÇÃO MANUAL DE GESSO DESEMPENADO (SEM TALISCAS) EM TETO DE AMBIENTES DE ÁREA ENTRE 5M² E 10M², ESPESSURA DE 1,0CM.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</si>
  <si>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</si>
  <si>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</si>
  <si>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ENTRE 5M² E 10M², ESPESSURA DE 0,5CM. AF_06/2014</t>
  </si>
  <si>
    <t>APLICAÇÃO MANUAL DE GESSO DESEMPENADO (SEM TALISCAS) EM TETO DE AMBIENTES DE ÁREA MAIOR QUE 10M², ESPESSURA DE 0,5CM. AF_06/2014</t>
  </si>
  <si>
    <t>CHAPISCO APLICADO SOMENTE NA ESTRUTURA DE CONCRETO DA FACHADA, COM DESEMPENADEIRA DENTADA. ARGAMASSA INDUSTRIALIZADA COM PREPARO EM MISTURADOR 300 KG. AF_06/2014</t>
  </si>
  <si>
    <t>CHAPISCO APLICADO SOMENTE NA ESTRUTURA DE CONCRETO DA FACHADA, COM DESEMPENADEIRA DENTADA. ARGAMASSA INDUSTRIALIZADA COM PREPARO MANUAL. AF_06/2014</t>
  </si>
  <si>
    <t>CHAPISCO APLICADO EM ALVENARIA (COM PRESENÇA DE VÃOS) E ESTRUTURAS DE CONCRETO DE FACHADA, COM EQUIPAMENTO DE PROJEÇÃO.  ARGAMASSA TRAÇO 1:3 COM PREPARO EM BETONEIRA 400 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</si>
  <si>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</si>
  <si>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</si>
  <si>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</si>
  <si>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</si>
  <si>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</si>
  <si>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TRAÇO 1:4 E EMULSÃO POLIMÉRICA (ADESIVO) COM PREPARO MANUAL. AF_06/2014</t>
  </si>
  <si>
    <t>CHAPISCO APLICADO EM ALVENARIA (SEM PRESENÇA DE VÃOS) E ESTRUTURAS DE CONCRETO DE FACHADA, COM EQUIPAMENTO DE PROJEÇÃO.  ARGAMASSA TRAÇO 1:3 COM PREPARO EM BETONEIRA 400 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</si>
  <si>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</si>
  <si>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</si>
  <si>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</si>
  <si>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</si>
  <si>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</si>
  <si>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</si>
  <si>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TRAÇO 1:4 E EMULSÃO POLIMÉRICA (ADESIVO) COM PREPARO MANUAL. AF_06/2014</t>
  </si>
  <si>
    <t>CHAPISCO APLICADO NO TETO, COM DESEMPENADEIRA DENTADA. ARGAMASSA INDUSTRIALIZADA COM PREPARO EM MISTURADOR 300 KG. AF_06/2014</t>
  </si>
  <si>
    <t>CHAPISCO APLICADO NO TETO, COM DESEMPENADEIRA DENTADA. ARGAMASSA INDUSTRIALIZADA COM PREPARO MANUAL. AF_06/2014</t>
  </si>
  <si>
    <t>CHAPISCO APLICADO NO TETO, COM ROLO PARA TEXTURA ACRÍLICA. ARGAMASSA INDUSTRIALIZADA COM PREPARO EM MISTURADOR 300 KG. AF_06/2014</t>
  </si>
  <si>
    <t>CHAPISCO APLICADO NO TETO, COM ROLO PARA TEXTURA ACRÍLICA. ARGAMASSA INDUSTRIALIZADA COM PREPARO MANUAL. AF_06/2014</t>
  </si>
  <si>
    <t>CHAPISCO APLICADO NO TETO, COM ROLO PARA TEXTURA ACRÍLICA. ARGAMASSA TRAÇO 1:4 E EMULSÃO POLIMÉRICA (ADESIVO) COM PREPARO EM BETONEIRA 400L. AF_06/2014</t>
  </si>
  <si>
    <t>CHAPISCO APLICADO NO TETO, COM ROLO PARA TEXTURA ACRÍLICA. ARGAMASSA TRAÇO 1:4 E EMULSÃO POLIMÉRICA (ADESIVO) COM PREPARO MANUAL. AF_06/2014</t>
  </si>
  <si>
    <t>CHAPISCO APLICADO EM ALVENARIAS E ESTRUTURAS DE CONCRETO INTERNAS, COM COLHER DE PEDREIRO.  ARGAMASSA TRAÇO 1:3 COM PREPARO EM BETONEIRA 400L. AF_06/2014</t>
  </si>
  <si>
    <t>CHAPISCO APLICADO EM ALVENARIAS E ESTRUTURAS DE CONCRETO INTERNAS, COM COLHER DE PEDREIRO.  ARGAMASSA TRAÇO 1:3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</si>
  <si>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</si>
  <si>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</si>
  <si>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</si>
  <si>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TRAÇO 1:4 E EMULSÃO POLIMÉRICA (ADESIVO) COM PREPARO MANUAL. AF_06/2014</t>
  </si>
  <si>
    <t>CHAPISCO APLICADO SOMENTE EM ESTRUTURAS DE CONCRETO EM ALVENARIAS INTERNAS, COM DESEMPENADEIRA DENTADA.  ARGAMASSA INDUSTRIALIZADA COM PREPARO EM MISTURADOR 300 KG. AF_06/2014</t>
  </si>
  <si>
    <t>CHAPISCO APLICADO SOMENTE EM ESTRUTURAS DE CONCRETO EM ALVENARIAS INTERNAS, COM DESEMPENADEIRA DENTADA. ARGAMASSA INDUSTRIALIZADA COM PREPARO MANUAL. AF_06/2014</t>
  </si>
  <si>
    <t>RODAPÉ BORRACHA LISO, ALTURA = 7CM, ESPESSURA = 2 MM, PARA ARGAMASSA. AF_09/2020</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</si>
  <si>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</si>
  <si>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3 CM ÁREAS SECAS E 3 CM ÁREAS MOLHADAS, PARA EDIFICAÇÃO HABITACIONAL UNIFAMILIAR (CASA) E EDIFICAÇÃO PÚBLICA PADRÃO. AF_11/2014</t>
  </si>
  <si>
    <t>PISO TÊXTIL (CARPETE) EM MANTA (ROLO) E = 9 A 10 MM. AF_09/2020</t>
  </si>
  <si>
    <t>PISO TÊXTIL (CARPETE) EM MANTA (ROLO) E = 6 A 7 MM. AF_09/2020</t>
  </si>
  <si>
    <t>PISO TÊXTIL (CARPETE) EM PLACA. AF_09/2020</t>
  </si>
  <si>
    <t>PISO EM CONCRETO 20 MPA PREPARO MECÂNICO, ESPESSURA 7CM. AF_09/2020</t>
  </si>
  <si>
    <t>EXECUÇÃO DE PASSEIO (CALÇADA) OU PISO DE CONCRETO COM CONCRETO MOLDADO IN LOCO, USINADO, ACABAMENTO CONVENCIONAL, ESPESSURA 12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</si>
  <si>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</si>
  <si>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</si>
  <si>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</si>
  <si>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</si>
  <si>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</si>
  <si>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</si>
  <si>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6 CM, ARMADO. AF_07/2016</t>
  </si>
  <si>
    <t>EXECUÇÃO DE PASSEIO (CALÇADA) OU PISO DE CONCRETO COM CONCRETO MOLDADO IN LOCO, FEITO EM OBRA, ACABAMENTO CONVENCIONAL, NÃO ARMADO. AF_07/2016</t>
  </si>
  <si>
    <t>RODAPÉ EM MARMORITE, ALTURA 10CM. AF_09/2020</t>
  </si>
  <si>
    <t>RODAPÉ EM ARDÓSIA ALTURA 10CM. AF_09/2020</t>
  </si>
  <si>
    <t>RODAPÉ CERÂMICO DE 7CM DE ALTURA COM PLACAS TIPO ESMALTADA COMERCIAL DE DIMENSÕES 35X35CM (PADRAO POPULAR). AF_06/2017</t>
  </si>
  <si>
    <t>RODAPÉ CERÂMICO DE 7CM DE ALTURA COM PLACAS TIPO ESMALTADA EXTRA DE DIMENSÕES 60X60CM. AF_06/2014</t>
  </si>
  <si>
    <t>RODAPÉ CERÂMICO DE 7CM DE ALTURA COM PLACAS TIPO ESMALTADA EXTRA DE DIMENSÕES 45X45CM. AF_06/2014</t>
  </si>
  <si>
    <t>RODAPÉ CERÂMICO DE 7CM DE ALTURA COM PLACAS TIPO ESMALTADA EXTRA  DE DIMENSÕES 35X35CM. AF_06/2014</t>
  </si>
  <si>
    <t>RODAPÉ EM MADEIRA, ALTURA 7CM, FIXADO COM COLA E PARAFUSOS. AF_09/2020</t>
  </si>
  <si>
    <t>RODAPÉ EM MADEIRA, ALTURA 7CM, FIXADO COM COLA. AF_09/2020</t>
  </si>
  <si>
    <t>RODAPÉ EM MÁRMORE, ALTURA 7 CM. AF_09/2020</t>
  </si>
  <si>
    <t>SOLEIRA EM MÁRMORE, LARGURA 15 CM, ESPESSURA 2,0 CM. AF_09/2020</t>
  </si>
  <si>
    <t>PISO EM MÁRMORE APLICADO EM CALÇADAS OU PISOS EXTERNOS. AF_05/2020</t>
  </si>
  <si>
    <t>PISO EM GRANITO APLICADO EM CALÇADAS OU PISOS EXTERNOS. AF_05/2020</t>
  </si>
  <si>
    <t>PREPARO DE CONTRAPISO COM POLITRIZ. AF_09/2020</t>
  </si>
  <si>
    <t>PISO DE BORRACHA CANELADO, ESPESSURA 3,5MM, FIXADO COM ADESIVO ACRÍLICO. AF_09/2020</t>
  </si>
  <si>
    <t>PISO DE BORRACHA PASTILHADO, ESPESSURA 3,5MM, FIXADO COM ADESIVO ACRÍLICO. AF_09/2020</t>
  </si>
  <si>
    <t>PISO DE BORRACHA ESPORTIVO, ESPESSURA 15MM, ASSENTADO COM ARGAMASSA. AF_09/2020</t>
  </si>
  <si>
    <t>PISO DE BORRACHA PASTILHADO, ESPESSURA 15MM, ASSENTADO COM ARGAMASSA. AF_09/2020</t>
  </si>
  <si>
    <t>PISO DE BORRACHA PASTILHADO/FRISADO, ESPESSURA 7MM, ASSENTADO COM ARGAMASSA. AF_09/2020</t>
  </si>
  <si>
    <t>PISO VINÍLICO SEMI-FLEXÍVEL EM PLACAS, PADRÃO LISO, ESPESSURA 3,2 MM, FIXADO COM COLA. AF_09/2020</t>
  </si>
  <si>
    <t>PISO PODOTÁTIL, DIRECIONAL OU ALERTA, ASSENTADO SOBRE ARGAMASSA. AF_05/2020</t>
  </si>
  <si>
    <t>PISO EM PEDRA ARDÓSIA ASSENTADO SOBRE ARGAMASSA 1:3 (CIMENTO E AREIA). AF_09/2020</t>
  </si>
  <si>
    <t>PISO EM PEDRA  ASSENTADO SOBRE ARGAMASSA 1:3 (CIMENTO E AREIA). AF_09/2020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</si>
  <si>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</si>
  <si>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</si>
  <si>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LADRILHO HIDRÁULICO APLICADO EM AMBIENTES EXTERNOS. AF_05/2020</t>
  </si>
  <si>
    <t>PISO EM PEDRA PORTUGUESA ASSENTADO SOBRE ARGAMASSA SECA DE CIMENTO E AREIA, TRAÇO 1:3, REJUNTADO COM CIMENTO COMUM. AF_05/2020</t>
  </si>
  <si>
    <t>SOLEIRA EM GRANITO, LARGURA 15 CM, ESPESSURA 2,0 CM. AF_09/2020</t>
  </si>
  <si>
    <t>RODAPÉ EM POLIESTIRENO, ALTURA 5 CM. AF_09/2020</t>
  </si>
  <si>
    <t>RODAPÉ EM LADRILHO HIDRÁULICO, ALTURA 7 CM. AF_09/2020</t>
  </si>
  <si>
    <t>RODAPÉ EM GRANITO, ALTURA 10 CM. AF_09/2020</t>
  </si>
  <si>
    <t>PISO CIMENTADO, TRAÇO 1:3 (CIMENTO E AREIA), ACABAMENTO RÚSTICO, ESPESSURA 3,0 CM, PREPARO MECÂNICO DA ARGAMASSA. AF_09/2020</t>
  </si>
  <si>
    <t>PISO CIMENTADO, TRAÇO 1:3 (CIMENTO E AREIA), ACABAMENTO RÚSTICO, ESPESSURA 2,0 CM, PREPARO MECÂNICO DA ARGAMASSA. AF_09/2020</t>
  </si>
  <si>
    <t>PISO CIMENTADO, TRAÇO 1:3 (CIMENTO E AREIA), ACABAMENTO LISO, ESPESSURA 3,0 CM, PREPARO MECÂNICO DA ARGAMASSA. AF_09/2020</t>
  </si>
  <si>
    <t>PISO CIMENTADO, TRAÇO 1:3 (CIMENTO E AREIA), ACABAMENTO LISO, ESPESSURA 2,0 CM, PREPARO MECÂNICO DA ARGAMASSA. AF_09/2020</t>
  </si>
  <si>
    <t>PISO ELEVADO COM ESTRUTURA EM AÇO, COMPOSTO POR PEDESTAIS E LONGARINAS. AF_09/2020</t>
  </si>
  <si>
    <t>PISO EM MÁRMORE APLICADO EM AMBIENTES INTERNOS. AF_09/2020</t>
  </si>
  <si>
    <t>PISO EM GRANITO APLICADO EM AMBIENTES INTERNOS. AF_09/2020</t>
  </si>
  <si>
    <t>REVESTIMENTO CERÂMICO PARA PISO COM PLACAS TIPO ESMALTADA PADRÃO POPULAR DE DIMENSÕES 35X35 CM APLICADA EM AMBIENTES DE ÁREA MAIOR QUE 10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</si>
  <si>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</si>
  <si>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MENOR QUE 5 M2. AF_06/2014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</si>
  <si>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</si>
  <si>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</si>
  <si>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REVESTIMENTO CERÂMICO PARA PISO COM PLACAS TIPO PORCELANATO DE DIMENSÕES 60X60 CM APLICADA EM AMBIENTES DE ÁREA MAIOR QUE 10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</si>
  <si>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</si>
  <si>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MENOR QUE 5 M². AF_06/2014</t>
  </si>
  <si>
    <t>REVESTIMENTO CERÂMICO PARA PISO COM PLACAS TIPO PORCELANATO DE DIMENSÕES 45X45 CM APLICADA EM AMBIENTES DE ÁREA MAIOR QUE 10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</si>
  <si>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</si>
  <si>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MENOR QUE 5 M². AF_06/2014</t>
  </si>
  <si>
    <t>REVESTIMENTO CERÂMICO PARA PISO COM PLACAS TIPO ESMALTADA EXTRA DE DIMENSÕES 60X60 CM APLICADA EM AMBIENTES DE ÁREA MAIOR QUE 10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</si>
  <si>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</si>
  <si>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MENOR QUE 5 M2. AF_06/2014</t>
  </si>
  <si>
    <t>REVESTIMENTO CERÂMICO PARA PISO COM PLACAS TIPO ESMALTADA EXTRA DE DIMENSÕES 45X45 CM APLICADA EM AMBIENTES DE ÁREA MAIOR QUE 10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</si>
  <si>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</si>
  <si>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MENOR QUE 5 M2. AF_06/2014</t>
  </si>
  <si>
    <t>REVESTIMENTO CERÂMICO PARA PISO COM PLACAS TIPO ESMALTADA EXTRA DE DIMENSÕES 35X35 CM APLICADA EM AMBIENTES DE ÁREA MAIOR QUE 10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</si>
  <si>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</si>
  <si>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MENOR QUE 5 M2. AF_06/2014</t>
  </si>
  <si>
    <t>PISO EM TACO DE MADEIRA 7X21CM, FIXADO COM COLA BASE DE PVA. AF_09/2020</t>
  </si>
  <si>
    <t>ASSOALHO DE MADEIRA. AF_09/2020</t>
  </si>
  <si>
    <t>PISO EM TACO DE MADEIRA 7X42CM, FIXADO COM COLA BASE DE PVA. AF_09/2020</t>
  </si>
  <si>
    <t>PISO CIMENTADO, TRAÇO 1:3 (CIMENTO E AREIA), ACABAMENTO RÚSTICO, ESPESSURA 4,0 CM, PREPARO MECÂNICO DA ARGAMASSA. AF_09/2020</t>
  </si>
  <si>
    <t>PISO CIMENTADO, TRAÇO 1:3 (CIMENTO E AREIA), ACABAMENTO LISO, ESPESSURA 4,0 CM, PREPARO MECÂNICO DA ARGAMASSA. AF_09/2020</t>
  </si>
  <si>
    <t>PINTURA COM TINTA ALQUÍDICA DE ACABAMENTO (ESMALTE SINTÉTICO FOSCO)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</si>
  <si>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</si>
  <si>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</si>
  <si>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ACRÍLICA DE ACABAMENTO APLICADA A ROLO OU PINCEL SOBRE SUPERFÍCIES METÁLICAS (EXCETO PERFIL) EXECUTADO EM OBRA (02 DEMÃOS). AF_01/2020</t>
  </si>
  <si>
    <t>PINTURA COM TINTA EPOXÍDICA DE ACABAMENTO APLICADA A ROLO OU PINCEL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</si>
  <si>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</si>
  <si>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</si>
  <si>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</si>
  <si>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</si>
  <si>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</si>
  <si>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</si>
  <si>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ACRÍLICA DE ACABAMENTO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</si>
  <si>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</si>
  <si>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EPOXÍDICA DE ACABAMENTO APLICADA A ROLO OU PINCEL SOBRE PERFIL METÁLICO EXECUTADO EM FÁBRICA (POR DEMÃO). AF_01/2020</t>
  </si>
  <si>
    <t>PINTURA COM TINTA EPOXÍDICA DE FUNDO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</si>
  <si>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</si>
  <si>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</si>
  <si>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</si>
  <si>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APLICADA A ROLO OU PINCEL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</si>
  <si>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</si>
  <si>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</si>
  <si>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</si>
  <si>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PINTURA IMUNIZANTE PARA MADEIRA, 2 DEMÃOS. AF_01/2021</t>
  </si>
  <si>
    <t>PINTURA IMUNIZANTE PARA MADEIRA, 1 DEMÃO. AF_01/2021</t>
  </si>
  <si>
    <t>PINTURA TINTA DE ACABAMENTO (PIGMENTADA) ESMALTE SINTÉTICO BRILHANTE EM MADEIRA, 3 DEMÃOS. AF_01/2021</t>
  </si>
  <si>
    <t>PINTURA TINTA DE ACABAMENTO (PIGMENTADA) ESMALTE SINTÉTICO ACETINADO EM MADEIRA, 3 DEMÃOS. AF_01/2021</t>
  </si>
  <si>
    <t>PINTURA TINTA DE ACABAMENTO (PIGMENTADA) ESMALTE SINTÉTICO FOSCO EM MADEIRA, 3 DEMÃOS. AF_01/2021</t>
  </si>
  <si>
    <t>PINTURA TINTA DE ACABAMENTO (PIGMENTADA) A ÓLEO EM MADEIRA, 3 DEMÃOS. AF_01/2021</t>
  </si>
  <si>
    <t>PINTURA VERNIZ (INCOLOR) POLIURETÂNICO (RESINA ALQUÍDICA MODIFICADA) EM MADEIRA, 3 DEMÃOS. AF_01/2021</t>
  </si>
  <si>
    <t>PINTURA VERNIZ (INCOLOR) ALQUÍDICO EM MADEIRA, USO INTERNO, 3 DEMÃOS. AF_01/2021</t>
  </si>
  <si>
    <t>PINTURA VERNIZ (INCOLOR) ALQUÍDICO EM MADEIRA, USO INTERNO E EXTERNO, 3 DEMÃOS. AF_01/2021</t>
  </si>
  <si>
    <t>PINTURA TINTA DE ACABAMENTO (PIGMENTADA) ESMALTE SINTÉTICO BRILHANTE EM MADEIRA, 2 DEMÃOS. AF_01/2021</t>
  </si>
  <si>
    <t>PINTURA TINTA DE ACABAMENTO (PIGMENTADA) ESMALTE SINTÉTICO ACETINADO EM MADEIRA, 2 DEMÃOS. AF_01/2021</t>
  </si>
  <si>
    <t>PINTURA TINTA DE ACABAMENTO (PIGMENTADA) ESMALTE SINTÉTICO FOSCO EM MADEIRA, 2 DEMÃOS. AF_01/2021</t>
  </si>
  <si>
    <t>PINTURA TINTA DE ACABAMENTO (PIGMENTADA) A ÓLEO EM MADEIRA, 2 DEMÃOS. AF_01/2021</t>
  </si>
  <si>
    <t>PINTURA VERNIZ (INCOLOR) POLIURETÂNICO (RESINA ALQUÍDICA MODIFICADA) EM MADEIRA, 2 DEMÃOS. AF_01/2021</t>
  </si>
  <si>
    <t>PINTURA VERNIZ (INCOLOR) ALQUÍDICO EM MADEIRA, USO INTERNO, 2 DEMÃOS. AF_01/2021</t>
  </si>
  <si>
    <t>PINTURA VERNIZ (INCOLOR) ALQUÍDICO EM MADEIRA, USO INTERNO E EXTERNO, 2 DEMÃOS. AF_01/2021</t>
  </si>
  <si>
    <t>PINTURA TINTA DE ACABAMENTO (PIGMENTADA) ESMALTE SINTÉTICO BRILHANTE EM MADEIRA, 1 DEMÃO. AF_01/2021</t>
  </si>
  <si>
    <t>PINTURA TINTA DE ACABAMENTO (PIGMENTADA) ESMALTE SINTÉTICO ACETINADO EM MADEIRA, 1 DEMÃO. AF_01/2021</t>
  </si>
  <si>
    <t>PINTURA TINTA DE ACABAMENTO (PIGMENTADA) ESMALTE SINTÉTICO FOSCO EM MADEIRA, 1 DEMÃO. AF_01/2021</t>
  </si>
  <si>
    <t>PINTURA TINTA DE ACABAMENTO (PIGMENTADA) A ÓLEO EM MADEIRA, 1 DEMÃO. AF_01/2021</t>
  </si>
  <si>
    <t>PINTURA VERNIZ (INCOLOR) POLIURETÂNICO (RESINA ALQUÍDICA MODIFICADA) EM MADEIRA, 1 DEMÃO. AF_01/2021</t>
  </si>
  <si>
    <t>PINTURA VERNIZ (INCOLOR) ALQUÍDICO EM MADEIRA, USO INTERNO, 1 DEMÃO. AF_01/2021</t>
  </si>
  <si>
    <t>PINTURA VERNIZ (INCOLOR) ALQUÍDICO EM MADEIRA, USO INTERNO E EXTERNO, 1 DEMÃO. AF_01/2021</t>
  </si>
  <si>
    <t>APLICAÇÃO MASSA EPÓXI PARA MADEIRA, PARA PINTURA COM TINTA PU DE ACABAMENTO (PIGMENTADA). AF_01/2021</t>
  </si>
  <si>
    <t>APLICAÇÃO MASSA ALQUÍDICA PARA MADEIRA, PARA PINTURA COM TINTA DE ACABAMENTO (PIGMENTADA). AF_01/2021</t>
  </si>
  <si>
    <t>PINTURA FUNDO NIVELADOR ALQUÍDICO BRANCO EM MADEIRA. AF_01/2021</t>
  </si>
  <si>
    <t>LIXAMENTO DE MASSA PARA MADEIRA. AF_01/2021</t>
  </si>
  <si>
    <t>LIXAMENTO DE MADEIRA PARA APLICAÇÃO DE FUNDO OU PINTURA. AF_01/2021</t>
  </si>
  <si>
    <t>APLICAÇÃO MANUAL DE MASSA ACRÍLICA EM PAREDES EXTERNAS DE CASAS, DUAS DEMÃOS. AF_05/2017</t>
  </si>
  <si>
    <t>APLICAÇÃO MANUAL DE MASSA ACRÍLICA EM SUPERFÍCIES INTERNAS DE SACADA DE EDIFÍCIOS DE MÚLTIPLOS PAVIMENTOS, DUAS DEMÃOS. AF_05/2017</t>
  </si>
  <si>
    <t>APLICAÇÃO MANUAL DE MASSA ACRÍLICA EM SUPERFÍCIES EXTERNAS DE SACADA DE EDIFÍCIOS DE MÚLTIPLOS PAVIMENTOS, DUAS DEMÃOS. AF_05/2017</t>
  </si>
  <si>
    <t>APLICAÇÃO MANUAL DE MASSA ACRÍLICA EM PANOS DE FACHADA SEM PRESENÇA DE VÃOS, DE EDIFÍCIOS DE MÚLTIPLOS PAVIMENTOS, DUAS DEMÃOS. AF_05/2017</t>
  </si>
  <si>
    <t>APLICAÇÃO MANUAL DE MASSA ACRÍLICA EM PANOS DE FACHADA COM PRESENÇA DE VÃOS, DE EDIFÍCIOS DE MÚLTIPLOS PAVIMENTOS, DUAS DEMÃOS. AF_05/2017</t>
  </si>
  <si>
    <t>APLICAÇÃO MANUAL DE MASSA ACRÍLICA EM PAREDES EXTERNAS DE CASAS, UMA DEMÃO. AF_05/2017</t>
  </si>
  <si>
    <t>APLICAÇÃO MANUAL DE MASSA ACRÍLICA EM SUPERFÍCIES INTERNAS DE SACADA DE EDIFÍCIOS DE MÚLTIPLOS PAVIMENTOS, UMA DEMÃO. AF_05/2017</t>
  </si>
  <si>
    <t>APLICAÇÃO MANUAL DE MASSA ACRÍLICA EM SUPERFÍCIES EXTERNAS DE SACADA DE EDIFÍCIOS DE MÚLTIPLOS PAVIMENTOS, UMA DEMÃO. AF_05/2017</t>
  </si>
  <si>
    <t>APLICAÇÃO MANUAL DE MASSA ACRÍLICA EM PANOS DE FACHADA SEM PRESENÇA DE VÃOS, DE EDIFÍCIOS DE MÚLTIPLOS PAVIMENTOS, UMA DEMÃO. AF_05/2017</t>
  </si>
  <si>
    <t>APLICAÇÃO MANUAL DE MASSA ACRÍLICA EM PANOS DE FACHADA COM PRESENÇA DE VÃOS, DE EDIFÍCIOS DE MÚLTIPLOS PAVIMENTOS, UMA DEMÃO. AF_05/2017</t>
  </si>
  <si>
    <t>APLICAÇÃO MANUAL DE TINTA LÁTEX ACRÍLICA EM PAREDE EXTERNAS DE CASAS, DUAS DEMÃOS. AF_11/2016</t>
  </si>
  <si>
    <t>APLICAÇÃO MANUAL DE TINTA LÁTEX ACRÍLICA EM SUPERFÍCIES INTERNAS DE SACADA DE EDIFÍCIOS DE MÚLTIPLOS PAVIMENTOS, DUAS DEMÃOS. AF_11/2016</t>
  </si>
  <si>
    <t>APLICAÇÃO MANUAL DE TINTA LÁTEX ACRÍLICA EM SUPERFÍCIES EXTERNAS DE SACADA DE EDIFÍCIOS DE MÚLTIPLOS PAVIMENTOS, DUAS DEMÃOS. AF_11/2016</t>
  </si>
  <si>
    <t>APLICAÇÃO MANUAL DE TINTA LÁTEX ACRÍLICA EM PANOS SEM PRESENÇA DE VÃOS DE EDIFÍCIOS DE MÚLTIPLOS PAVIMENTOS, DUAS DEMÃOS. AF_11/2016</t>
  </si>
  <si>
    <t>APLICAÇÃO MANUAL DE TINTA LÁTEX ACRÍLICA EM PANOS COM PRESENÇA DE VÃOS DE EDIFÍCIOS DE MÚLTIPLOS PAVIMENTOS, DUAS DEMÃOS. AF_11/2016</t>
  </si>
  <si>
    <t>TEXTURA ACRÍLICA, APLICAÇÃO MANUAL EM TETO, UMA DEMÃO. AF_09/2016</t>
  </si>
  <si>
    <t>TEXTURA ACRÍLICA, APLICAÇÃO MANUAL EM PAREDE, UMA DEMÃO. AF_09/2016</t>
  </si>
  <si>
    <t>APLICAÇÃO E LIXAMENTO DE MASSA LÁTEX EM PAREDES, DUAS DEMÃOS. AF_06/2014</t>
  </si>
  <si>
    <t>APLICAÇÃO E LIXAMENTO DE MASSA LÁTEX EM TETO, DUAS DEMÃOS. AF_06/2014</t>
  </si>
  <si>
    <t>APLICAÇÃO E LIXAMENTO DE MASSA LÁTEX EM PAREDES, UMA DEMÃO. AF_06/2014</t>
  </si>
  <si>
    <t>APLICAÇÃO E LIXAMENTO DE MASSA LÁTEX EM TETO, UMA DEMÃO. AF_06/2014</t>
  </si>
  <si>
    <t>APLICAÇÃO MANUAL DE PINTURA COM TINTA LÁTEX ACRÍLICA EM TETO, DUAS DEMÃOS. AF_06/2014</t>
  </si>
  <si>
    <t>APLICAÇÃO DE FUNDO SELADOR ACRÍLICO EM PAREDES, UMA DEMÃO. AF_06/2014</t>
  </si>
  <si>
    <t>APLICAÇÃO DE FUNDO SELADOR ACRÍLICO EM TETO, UMA DEMÃO. AF_06/2014</t>
  </si>
  <si>
    <t>APLICAÇÃO MANUAL DE PINTURA COM TINTA TEXTURIZADA ACRÍLICA EM MOLDURAS DE EPS, PRÉ-FABRICADOS, OU OUTROS. AF_06/2014</t>
  </si>
  <si>
    <t>APLICAÇÃO MANUAL DE PINTURA COM TINTA TEXTURIZADA ACRÍLICA EM PAREDES EXTERNAS DE CASAS, DUAS CORES. AF_06/2014</t>
  </si>
  <si>
    <t>APLICAÇÃO MANUAL DE PINTURA COM TINTA TEXTURIZADA ACRÍLICA EM SUPERFÍCIES INTERNAS DA SACADA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</si>
  <si>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</si>
  <si>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</si>
  <si>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PANOS COM PRESENÇA DE VÃOS DE EDIFÍCIOS DE MÚLTIPLOS PAVIMENTOS, DUAS CORES. AF_06/2014</t>
  </si>
  <si>
    <t>APLICAÇÃO MANUAL DE PINTURA COM TINTA TEXTURIZADA ACRÍLICA EM PAREDES EXTERNAS DE CASAS, UMA COR. AF_06/2014</t>
  </si>
  <si>
    <t>APLICAÇÃO MANUAL DE PINTURA COM TINTA TEXTURIZADA ACRÍLICA EM SUPERFÍCIES INTERNAS DA SACADA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</si>
  <si>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</si>
  <si>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</si>
  <si>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UMA COR. AF_06/2014</t>
  </si>
  <si>
    <t>APLICAÇÃO MANUAL DE FUNDO SELADOR ACRÍLICO EM SUPERFÍCIES INTERNAS DA SACADA DE EDIFÍCIOS DE MÚLTIPLOS PAVIMENTOS. AF_06/2014</t>
  </si>
  <si>
    <t>APLICAÇÃO MANUAL DE FUNDO SELADOR ACRÍLICO EM SUPERFÍCIES EXTERNAS DE SACADA DE EDIFÍCIOS DE MÚLTIPLOS PAVIMENTOS.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</si>
  <si>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</si>
  <si>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</si>
  <si>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</si>
  <si>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</si>
  <si>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</si>
  <si>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</si>
  <si>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</si>
  <si>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</si>
  <si>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</si>
  <si>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</si>
  <si>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EXECUÇÃO DE PAVIMENTO COM APLICAÇÃO DE PRÉ-MISTURADO A FRIO, CAMADA DE BINDER - EXCLUSIVE CARGA E TRANSPORTE. AF_11/2019</t>
  </si>
  <si>
    <t>EXECUÇÃO DE PAVIMENTO COM APLICAÇÃO DE PRÉ-MISTURADO A FRIO, CAMADA DE ROLAMENTO - EXCLUSIVE CARGA E TRANSPORTE. AF_11/2019</t>
  </si>
  <si>
    <t>USINAGEM DE CONCRETO PARA COMPACTAÇÃO COM ROLO. AF_03/2020</t>
  </si>
  <si>
    <t>USINAGEM DE BRITA GRADUADA TRATADA COM CIMENTO. AF_03/2020</t>
  </si>
  <si>
    <t>USINAGEM DE BRITA GRADUADA SIMPLES. AF_03/2020</t>
  </si>
  <si>
    <t>FRESAGEM DE PAVIMENTO ASFÁLTICO (PROFUNDIDADE ATÉ 5,0 CM) - EXCLUSIVE TRANSPORTE. AF_11/2019</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</si>
  <si>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</si>
  <si>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</si>
  <si>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EM PEDRAS POLIÉDRICAS, REJUNTAMENTO COM ARGAMASSA TRAÇO 1:3 (CIMENTO E AREIA). AF_05/2020</t>
  </si>
  <si>
    <t>EXECUÇÃO DE PAVIMENTO EM PEDRAS POLIÉDRICAS, REJUNTAMENTO COM PEDRISCO E EMULSÃO ASFÁLTICA. AF_05/2020_P</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</si>
  <si>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</si>
  <si>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</si>
  <si>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</si>
  <si>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</si>
  <si>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</si>
  <si>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</si>
  <si>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</si>
  <si>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</si>
  <si>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</si>
  <si>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</si>
  <si>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</si>
  <si>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</si>
  <si>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BARRAS DE LIGAÇÃO, AÇO CA-50 DE 10 MM, PARA EXECUÇÃO DE PAVIMENTO DE CONCRETO  FORNECIMENTO E INSTALAÇÃO. AF_11/2017</t>
  </si>
  <si>
    <t>BARRAS DE TRANSFERÊNCIA, AÇO CA-25 DE 32,0 MM, PARA EXECUÇÃO DE PAVIMENTO DE CONCRETO  FORNECIMENTO E INSTALAÇÃO. AF_11/2017</t>
  </si>
  <si>
    <t>BARRAS DE TRANSFERÊNCIA, AÇO CA-25 DE 25,0 MM, PARA EXECUÇÃO DE PAVIMENTO DE CONCRETO  FORNECIMENTO E INSTALAÇÃO. AF_11/2017</t>
  </si>
  <si>
    <t>BARRAS DE TRANSFERÊNCIA, AÇO CA-25 DE 20,0 MM, PARA EXECUÇÃO DE PAVIMENTO DE CONCRETO  FORNECIMENTO E INSTALAÇÃO. AF_11/2017</t>
  </si>
  <si>
    <t>BARRAS DE TRANSFERÊNCIA, AÇO CA-25 DE 16,0 MM, PARA EXECUÇÃO DE PAVIMENTO DE CONCRETO  FORNECIMENTO E INSTALAÇÃO. AF_11/2017</t>
  </si>
  <si>
    <t>APLICAÇÃO DE GRAXA EM BARRAS DE TRANSFERÊNCIA PARA EXECUÇÃO DE PAVIMENTO DE CONCRETO. AF_11/2017</t>
  </si>
  <si>
    <t>EXECUÇÃO DE JUNTAS DE CONTRAÇÃO PARA PAVIMENTOS DE CONCRETO. AF_11/2017</t>
  </si>
  <si>
    <t>APLICAÇÃO DE LONA PLÁSTICA PARA EXECUÇÃO DE PAVIMENTOS DE CONCRETO. AF_11/2017</t>
  </si>
  <si>
    <t>EXECUÇÃO DE PAVIMENTO DE CONCRETO ARMADO (PCA), FCK = 40 MPA, CAMADA COM ESPESSURA DE 17,5 CM. AF_11/2017</t>
  </si>
  <si>
    <t>EXECUÇÃO DE PAVIMENTO DE CONCRETO ARMADO (PCA), FCK = 40 MPA, CAMADA COM ESPESSURA DE 15,0 CM. AF_11/2017</t>
  </si>
  <si>
    <t>EXECUÇÃO DE PAVIMENTO DE CONCRETO ARMADO (PCA), FCK = 40 MPA, CAMADA COM ESPESSURA DE 12,5 CM. AF_11/2017</t>
  </si>
  <si>
    <t>EXECUÇÃO DE PAVIMENTO DE CONCRETO SIMPLES (PCS), FCK = 40 MPA, CAMADA COM ESPESSURA DE 27,5 CM. AF_11/2017</t>
  </si>
  <si>
    <t>EXECUÇÃO DE PAVIMENTO DE CONCRETO SIMPLES (PCS), FCK = 40 MPA, CAMADA COM ESPESSURA DE 25,0 CM. AF_11/2017</t>
  </si>
  <si>
    <t>EXECUÇÃO DE PAVIMENTO DE CONCRETO SIMPLES (PCS), FCK = 40 MPA, CAMADA COM ESPESSURA DE 22,5 CM. AF_11/2017</t>
  </si>
  <si>
    <t>EXECUÇÃO DE PAVIMENTO DE CONCRETO SIMPLES (PCS), FCK = 40 MPA, CAMADA COM ESPESSURA DE 20,0 CM. AF_11/2017</t>
  </si>
  <si>
    <t>EXECUÇÃO DE PAVIMENTO DE CONCRETO SIMPLES (PCS), FCK = 40 MPA, CAMADA COM ESPESSURA DE 17,5 CM. AF_11/2017</t>
  </si>
  <si>
    <t>EXECUÇÃO DE PAVIMENTO DE CONCRETO SIMPLES (PCS), FCK = 40 MPA, CAMADA COM ESPESSURA DE 15,0 CM. AF_11/2017</t>
  </si>
  <si>
    <t>EXECUÇÃO DE VIA EM PISO INTERTRAVADO, COM BLOCO RETANGULAR COLORIDO DE 20 X 10 CM, ESPESSURA 8 CM. AF_12/2015</t>
  </si>
  <si>
    <t>EXECUÇÃO DE PÁTIO/ESTACIONAMENTO EM PISO INTERTRAVADO, COM BLOCO RETANGULAR COLORIDO DE 20 X 10 CM, ESPESSURA 8 CM. AF_12/2015</t>
  </si>
  <si>
    <t>EXECUÇÃO DE PÁTIO/ESTACIONAMENTO EM PISO INTERTRAVADO, COM BLOCO RETANGULAR COLORIDO DE 20 X 10 CM, ESPESSURA 6 CM. AF_12/2015</t>
  </si>
  <si>
    <t>EXECUÇÃO DE PASSEIO EM PISO INTERTRAVADO, COM BLOCO RETANGULAR COLORIDO DE 20 X 10 CM, ESPESSURA 6 CM. AF_12/2015</t>
  </si>
  <si>
    <t>EXECUÇÃO DE VIA EM PISO INTERTRAVADO, COM BLOCO 16 FACES DE 22 X 11 CM, ESPESSURA 10 CM. AF_12/2015</t>
  </si>
  <si>
    <t>EXECUÇÃO DE PÁTIO/ESTACIONAMENTO EM PISO INTERTRAVADO, COM BLOCO 16 FACES DE 22 X 11 CM, ESPESSURA 10 CM. AF_12/2015</t>
  </si>
  <si>
    <t>EXECUÇÃO DE VIA EM PISO INTERTRAVADO, COM BLOCO 16 FACES DE 22 X 11 CM, ESPESSURA 8 CM. AF_12/2015</t>
  </si>
  <si>
    <t>EXECUÇÃO DE PÁTIO/ESTACIONAMENTO EM PISO INTERTRAVADO, COM BLOCO 16 FACES DE 22 X 11 CM, ESPESSURA 8 CM. AF_12/2015</t>
  </si>
  <si>
    <t>EXECUÇÃO DE PÁTIO/ESTACIONAMENTO EM PISO INTERTRAVADO, COM BLOCO 16 FACES DE 22 X 11 CM, ESPESSURA 6 CM. AF_12/2015</t>
  </si>
  <si>
    <t>EXECUÇÃO DE PASSEIO EM PISO INTERTRAVADO, COM BLOCO 16 FACES DE 22 X 11 CM, ESPESSURA 6 CM. AF_12/2015</t>
  </si>
  <si>
    <t>EXECUÇÃO DE VIA EM PISO INTERTRAVADO, COM BLOCO RETANGULAR DE 20 X 10 CM, ESPESSURA 10 CM. AF_12/2015</t>
  </si>
  <si>
    <t>EXECUÇÃO DE PÁTIO/ESTACIONAMENTO EM PISO INTERTRAVADO, COM BLOCO RETANGULAR DE 20 X 10 CM, ESPESSURA 10 CM. AF_12/2015</t>
  </si>
  <si>
    <t>EXECUÇÃO DE VIA EM PISO INTERTRAVADO, COM BLOCO RETANGULAR COR NATURAL DE 20 X 10 CM, ESPESSURA 8 CM. AF_12/2015</t>
  </si>
  <si>
    <t>EXECUÇÃO DE PÁTIO/ESTACIONAMENTO EM PISO INTERTRAVADO, COM BLOCO RETANGULAR COR NATURAL DE 20 X 10 CM, ESPESSURA 8 CM. AF_12/2015</t>
  </si>
  <si>
    <t>EXECUÇÃO DE PÁTIO/ESTACIONAMENTO EM PISO INTERTRAVADO, COM BLOCO RETANGULAR COR NATURAL DE 20 X 10 CM, ESPESSURA 6 CM. AF_12/2015</t>
  </si>
  <si>
    <t>EXECUÇÃO DE PASSEIO EM PISO INTERTRAVADO, COM BLOCO RETANGULAR COR NATURAL DE 20 X 10 CM, ESPESSURA 6 CM. AF_12/2015</t>
  </si>
  <si>
    <t>EXECUÇÃO DE PAVIMENTO EM PISO INTERTRAVADO, COM BLOCO SEXTAVADO DE 25 X 25 CM, ESPESSURA 10 CM. AF_12/2015</t>
  </si>
  <si>
    <t>EXECUÇÃO DE PAVIMENTO EM PISO INTERTRAVADO, COM BLOCO SEXTAVADO DE 25 X 25 CM, ESPESSURA 8 CM. AF_12/2015</t>
  </si>
  <si>
    <t>EXECUÇÃO DE PAVIMENTO EM PISO INTERTRAVADO, COM BLOCO SEXTAVADO DE 25 X 25 CM, ESPESSURA 6 CM. AF_12/2015</t>
  </si>
  <si>
    <t>EXECUÇÃO DE PAVIMENTO EM PISO INTERTRAVADO, COM BLOCO PISOGRAMA DE 35 X 25 CM, ESPESSURA 8 CM. AF_12/2015</t>
  </si>
  <si>
    <t>EXECUÇÃO DE PAVIMENTO EM PISO INTERTRAVADO, COM BLOCO PISOGRAMA DE 35 X 25 CM, ESPESSURA 6 CM. AF_12/2015</t>
  </si>
  <si>
    <t>EXECUÇÃO E COMPACTAÇÃO DE BASE E OU SUB BASE PARA PAVIMENTAÇÃO DE SOLO ESTABILIZADO GRANULOMETRICAMENTE SEM MISTURA DE SOLOS - EXCLUSIVE SOLO, ESCAVAÇÃO, CARGA E TRANSPORTE. AF_11/2019</t>
  </si>
  <si>
    <t>EXECUÇÃO E COMPACTAÇÃO DE BASE E OU SUB BASE PARA PAVIMENTAÇÃO DE SOLOS ESTABILIZADOS GRANULOMETRICAMENTE COM MISTURA DE SOLOS EM PISTA - EXCLUSIVE SOLO, ESCAVAÇÃO, CARGA E TRANSPORTE. AF_11/2019</t>
  </si>
  <si>
    <t>REGULARIZAÇÃO DE SUPERFÍCIES COM MOTONIVELADORA. AF_11/2019</t>
  </si>
  <si>
    <t>ESPALHAMENTO DE MATERIAL COM TRATOR DE ESTEIRAS. AF_11/2019</t>
  </si>
  <si>
    <t>EXECUÇÃO E COMPACTAÇÃO DE BASE E OU SUB-BASE PARA PAVIMENTAÇÃO DE SOLO (PREDOMINANTEMENTE ARGILOSO) BRITA - 50/50 -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</si>
  <si>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</si>
  <si>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</si>
  <si>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</si>
  <si>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</si>
  <si>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</si>
  <si>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</si>
  <si>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</si>
  <si>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</si>
  <si>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 EXCLUSIVE SOLO, ESCAVAÇÃO, CARGA E TRANSPORTE. AF_11/2019</t>
  </si>
  <si>
    <t>EXECUÇÃO DE PINTURA DE LIGAÇÃO COM EMULSÃO ASFÁLTICA RR-2C. AF_11/2019</t>
  </si>
  <si>
    <t>EXECUÇÃO E COMPACTAÇÃO DE BASE E OU SUB BASE PARA PAVIMENTAÇÃO DE MACADAME SECO - EXCLUSIVE CARGA E TRANSPORTE. AF_11/2019</t>
  </si>
  <si>
    <t>EXECUÇÃO E COMPACTAÇÃO DE BASE E OU SUB BASE PARA PAVIMENTAÇÃO DE PEDRA RACHÃO  - EXCLUSIVE CARGA E TRANSPORTE. AF_11/2019</t>
  </si>
  <si>
    <t>EXECUÇÃO E COMPACTAÇÃO DE BASE E OU SUB BASE PARA PAVIMENTAÇÃO DE CONCRETO COMPACTADO COM ROLO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</si>
  <si>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</si>
  <si>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BRITA GRADUADA SIMPLES - EXCLUSIVE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</si>
  <si>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</si>
  <si>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</si>
  <si>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</si>
  <si>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</si>
  <si>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SOLOS DE COMPORTAMENTO LATERÍTICO (ARENOSO) - EXCLUSIVE SOLO, ESCAVAÇÃO, CARGA E TRANSPORTE. AF_11/2019</t>
  </si>
  <si>
    <t>REGULARIZAÇÃO E COMPACTAÇÃO DE SUBLEITO DE SOLO PREDOMINANTEMENTE ARENOSO. AF_11/2019</t>
  </si>
  <si>
    <t>REGULARIZAÇÃO E COMPACTAÇÃO DE SUBLEITO DE SOLO  PREDOMINANTEMENTE ARGILOSO. AF_11/2019</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</si>
  <si>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</si>
  <si>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</si>
  <si>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PRÉ MISTURADO A FRIO (USINAGEM PRÓPRIA) E PINTURA DE LIGAÇÃO. AF_12/2020</t>
  </si>
  <si>
    <t>EXECUÇÃO DE TAPA BURACO COM APLICAÇÃO DE CONCRETO ASFÁLTICO (USINAGEM PRÓPRIA) E PINTURA DE LIGAÇÃO. AF_12/2020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</si>
  <si>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</si>
  <si>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</si>
  <si>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</si>
  <si>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TAPA VISTA DE MICTÓRIO EM PAINEL DE GRANILITE, ESP = 3CM, ASSENTADO COM ARGAMASSA COLANTE AC III-E . AF_01/2021</t>
  </si>
  <si>
    <t>DIVISORIA SANITÁRIA, TIPO CABINE, EM PAINEL DE GRANILITE, ESP = 3CM, ASSENTADO COM ARGAMASSA COLANTE AC III-E, EXCLUSIVE FERRAGENS. AF_01/2021</t>
  </si>
  <si>
    <t>TAPA VISTA DE MICTÓRIO EM MÁRMORE BRANCO POLIDO, ESP = 3CM, ASSENTADO COM ARGAMASSA COLANTE AC III-E . AF_01/2021</t>
  </si>
  <si>
    <t>TAPA VISTA DE MICTÓRIO EM GRANITO CINZA POLIDO, ESP = 3CM, ASSENTADO COM ARGAMASSA COLANTE AC III-E . AF_01/2021</t>
  </si>
  <si>
    <t>DIVISORIA SANITÁRIA, TIPO CABINE, EM MÁRMORE BRANCO POLIDO, ESP = 3CM, ASSENTADO COM ARGAMASSA COLANTE AC III-E, EXCLUSIVE FERRAGENS. AF_01/2021</t>
  </si>
  <si>
    <t>DIVISORIA SANITÁRIA, TIPO CABINE, EM GRANITO CINZA POLIDO, ESP = 3CM, ASSENTADO COM ARGAMASSA COLANTE AC III-E, EXCLUSIVE FERRAGENS. AF_01/2021</t>
  </si>
  <si>
    <t>DIVISÓRIA FIXA EM VIDRO TEMPERADO 10 MM, SEM ABERTURA. AF_01/2021</t>
  </si>
  <si>
    <t>INSTALAÇÃO DE REFORÇO DE MADEIRA EM PAREDE DRYWALL. AF_06/2017</t>
  </si>
  <si>
    <t>INSTALAÇÃO DE REFORÇO METÁLICO EM PAREDE DRYWALL. AF_06/2017</t>
  </si>
  <si>
    <t>PAREDE COM PLACAS DE GESSO ACARTONADO (DRYWALL), PARA USO INTERNO, COM UMA FACE SIMPLES E ESTRUTURA METÁLICA COM GUIAS SIMPLES, COM VÃOS. AF_06/2017_P</t>
  </si>
  <si>
    <t>PAREDE COM PLACAS DE GESSO ACARTONADO (DRYWALL), PARA USO INTERNO, COM UMA FACE SIMPLES E ESTRUTURA METÁLICA COM GUIAS SIMPLES, SEM VÃOS. AF_06/2017_P</t>
  </si>
  <si>
    <t>PAREDE COM PLACAS DE GESSO ACARTONADO (DRYWALL), PARA USO INTERNO, COM DUAS FACES DUPLAS E ESTRUTURA METÁLICA COM GUIAS DUPLAS,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</si>
  <si>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</si>
  <si>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</si>
  <si>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SIMPLES, SEM VÃOS. AF_06/2017_P</t>
  </si>
  <si>
    <t>PAREDE COM PLACAS DE GESSO ACARTONADO (DRYWALL), PARA USO INTERNO, COM UMA FACE SIMPLES E OUTRA FACE DUPLA E   ESTRUTURA METÁLICA COM GUIAS DUPLAS,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</si>
  <si>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</si>
  <si>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</si>
  <si>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SIMPLES, SEM VÃOS. AF_06/2017_P</t>
  </si>
  <si>
    <t>PAREDE COM PLACAS DE GESSO ACARTONADO (DRYWALL), PARA USO INTERNO, COM DUAS FACES SIMPLES E ESTRUTURA METÁLICA COM GUIAS DUPLAS,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</si>
  <si>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</si>
  <si>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</si>
  <si>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SIMPLES, SEM VÃOS. AF_06/2017_P</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</si>
  <si>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</si>
  <si>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</si>
  <si>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CONCRETO (COBOGÓ) DE 7X50X50CM E ARGAMASSA DE ASSENTAMENTO COM PREPARO EM BETONEIRA. AF_05/2020</t>
  </si>
  <si>
    <t>COMPOSIÇÃO REPRESENTATIVA DE SERVIÇOS DE ALVENARIA DE BLOCOS DE CONCRETO ESTRUTURAL 14X19X29 CM, (ESPESSURA 14 CM), FBK = 4,5 MPA, UTILIZANDO PALHETA, PARA EDIFICAÇÃO HABITACIONAL. AF_10/2015</t>
  </si>
  <si>
    <t>(COMPOSIÇÃO REPRESENTATIVA) DE ALVENARIA DE BLOCOS DE CONCRETO ESTRUTURAL 14X19X39 CM, (ESPESSURA 14 CM), FBK = 4,5 MPA, UTILIZANDO PALHETA, PARA EDIFICAÇÃO HABITACIONAL. AF_10/2015</t>
  </si>
  <si>
    <t>ALVENARIA DE BLOCOS DE CONCRETO ESTRUTURAL 14X19X29 CM, (ESPESSURA 14 CM) FBK = 14,0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</si>
  <si>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</si>
  <si>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</si>
  <si>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</si>
  <si>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</si>
  <si>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</si>
  <si>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</si>
  <si>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</si>
  <si>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</si>
  <si>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</si>
  <si>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</si>
  <si>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</si>
  <si>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</si>
  <si>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</si>
  <si>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</si>
  <si>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4,5 MPA, PARA PAREDES COM ÁREA LÍQUIDA MENOR QUE 6M², SEM VÃOS, UTILIZANDO COLHER DE PEDREIRO. AF_12/2014</t>
  </si>
  <si>
    <t>ALVENARIA DE BLOCOS DE CONCRETO ESTRUTURAL 14X19X29 CM, (ESPESSURA 14 CM) FBK = 14,0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</si>
  <si>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</si>
  <si>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</si>
  <si>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</si>
  <si>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</si>
  <si>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</si>
  <si>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</si>
  <si>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4,5 MPA, PARA PAREDES COM ÁREA LÍQUIDA MENOR QUE 6M², SEM VÃOS, UTILIZANDO PALHETA. AF_12/2014</t>
  </si>
  <si>
    <t>ALVENARIA DE BLOCOS DE CONCRETO ESTRUTURAL 14X19X39 CM, (ESPESSURA 14 CM) FBK = 14,0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</si>
  <si>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</si>
  <si>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</si>
  <si>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</si>
  <si>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</si>
  <si>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</si>
  <si>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</si>
  <si>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4,5 MPA, PARA PAREDES COM ÁREA LÍQUIDA MENOR QUE 6M², SEM VÃOS, UTILIZANDO PALHETA. AF_12/2014</t>
  </si>
  <si>
    <t>ALVENARIA DE VEDAÇÃO COM ELEMENTO VAZADO DE CERÂMICA (COBOGÓ) DE 7X20X20CM E ARGAMASSA DE ASSENTAMENTO COM PREPARO EM BETONEIRA. AF_05/2020</t>
  </si>
  <si>
    <t>ALVENARIA ESTRUTURAL DE BLOCOS CERÂMICOS 14X19X29,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</si>
  <si>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</si>
  <si>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</si>
  <si>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</si>
  <si>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</si>
  <si>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</si>
  <si>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</si>
  <si>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</si>
  <si>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</si>
  <si>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</si>
  <si>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</si>
  <si>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</si>
  <si>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</si>
  <si>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</si>
  <si>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</si>
  <si>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</si>
  <si>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</si>
  <si>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</si>
  <si>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</si>
  <si>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</si>
  <si>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</si>
  <si>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</si>
  <si>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</si>
  <si>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</si>
  <si>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</si>
  <si>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</si>
  <si>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</si>
  <si>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</si>
  <si>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</si>
  <si>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</si>
  <si>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MENOR QUE 6M², SEM VÃOS, UTILIZANDO PALHETA E ARGAMASSA DE ASSENTAMENTO COM PREPARO EM BETONEIRA. AF_12/2014</t>
  </si>
  <si>
    <t>ALVENARIA DE VEDAÇÃO DE BLOCOS CERÂMICOS MACIÇOS DE 5X10X20CM (ESPESSURA 10CM) E ARGAMASSA DE ASSENTAMENTO COM PREPARO EM BETONEIRA. AF_05/2020</t>
  </si>
  <si>
    <t>UMIDIFICAÇÃO DE MATERIAL PARA VALAS COM CAMINHÃO PIPA 10000L. AF_11/2016</t>
  </si>
  <si>
    <t>PREPARO DE FUNDO DE VALA COM LARGURA MAIOR OU IGUAL A 1,5 M E MENOR QUE 2,5 M, COM CAMADA DE AREIA, LANÇAMENTO MECANIZADO. AF_08/2020</t>
  </si>
  <si>
    <t>PREPARO DE FUNDO DE VALA COM LARGURA MAIOR OU IGUAL A 1,5 M E MENOR QUE 2,5 M, COM CAMADA DE BRITA, LANÇAMENTO MECANIZADO. AF_08/2020</t>
  </si>
  <si>
    <t>PREPARO DE FUNDO DE VALA COM LARGURA MENOR QUE 1,5 M, COM CAMADA DE BRITA, LANÇAMENTO MECANIZADO. AF_08/2020</t>
  </si>
  <si>
    <t>PREPARO DE FUNDO DE VALA COM LARGURA MENOR QUE 1,5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</si>
  <si>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</si>
  <si>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AREIA, LANÇAMENTO MANUAL. AF_08/2020</t>
  </si>
  <si>
    <t>PREPARO DE FUNDO DE VALA COM LARGURA MENOR QUE 1,5 M, COM CAMADA DE BRITA, LANÇAMENTO MANUAL. AF_08/2020</t>
  </si>
  <si>
    <t>PREPARO DE FUNDO DE VALA COM LARGURA MENOR QUE 1,5 M, COM CAMADA DE AREIA, LANÇAMENTO MANUAL. AF_08/2020</t>
  </si>
  <si>
    <t>PREPARO DE FUNDO DE VALA COM LARGURA MAIOR OU IGUAL A 1,5 M E MENOR QUE 2,5 M (ACERTO DO SOLO NATURAL). AF_08/2020</t>
  </si>
  <si>
    <t>PREPARO DE FUNDO DE VALA COM LARGURA MENOR QUE 1,5 M (ACERTO DO SOLO NATURAL). AF_08/2020</t>
  </si>
  <si>
    <t>TRANSPORTE COM CAMINHÃO BASCULANTE DE 6 M³, EM VIA URBANA PAVIMENTADA, ADICIONAL PARA DMT EXCEDENTE A 30 KM (UNIDADE: TXKM). AF_07/2020</t>
  </si>
  <si>
    <t>TRANSPORTE COM CAMINHÃO BASCULANTE DE 6 M³, EM VIA URBANA PAVIMENTADA, DMT ATÉ 30 KM (UNIDADE: TXKM). AF_07/2020</t>
  </si>
  <si>
    <t>TRANSPORTE COM CAMINHÃO BASCULANTE DE 6 M³, EM VIA URBANA EM REVESTIMENTO PRIMÁRIO (UNIDADE: TXKM). AF_07/2020</t>
  </si>
  <si>
    <t>TRANSPORTE COM CAMINHÃO BASCULANTE DE 6 M³, EM VIA URBANA EM LEITO NATURAL (UNIDADE: TXKM). AF_07/2020</t>
  </si>
  <si>
    <t>REATERRO MANUAL APILOADO COM SOQUETE. AF_10/2017</t>
  </si>
  <si>
    <t>REATERRO MANUAL DE VALAS COM COMPACTAÇÃO MECANIZADA.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</si>
  <si>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</si>
  <si>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</si>
  <si>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</si>
  <si>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</si>
  <si>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</si>
  <si>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</si>
  <si>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</si>
  <si>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</si>
  <si>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</si>
  <si>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</si>
  <si>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</si>
  <si>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</si>
  <si>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</si>
  <si>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</si>
  <si>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</si>
  <si>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</si>
  <si>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</si>
  <si>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</si>
  <si>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</si>
  <si>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</si>
  <si>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</si>
  <si>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ALTO NÍVEL DE INTERFERÊNCIA. AF_04/2016</t>
  </si>
  <si>
    <t>EXECUÇÃO E COMPACTAÇÃO DE ATERRO COM SOLO PREDOMINANTEMENTE ARENOSO - EXCLUSIVE SOLO, ESCAVAÇÃO, CARGA E TRANSPORTE. AF_11/2019</t>
  </si>
  <si>
    <t>EXECUÇÃO E COMPACTAÇÃO DE ATERRO COM SOLO PREDOMINANTEMENTE ARGILOSO - EXCLUSIVE SOLO, ESCAVAÇÃO, CARGA E TRANSPORTE. AF_11/2019</t>
  </si>
  <si>
    <t>ATERRO MANUAL DE VALAS COM AREIA PARA ATERRO E COMPACTAÇÃO MECANIZADA. AF_05/2016</t>
  </si>
  <si>
    <t>ATERRO MECANIZADO DE VALA COM RETROESCAVADEIRA (CAPACIDADE DA CAÇAMBA DA RETRO: 0,26 M³ / POTÊNCIA: 88 HP), LARGURA DE 0,8 A 1,5 M, PROFUNDIDADE DE 1,5 A 3,0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</si>
  <si>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</si>
  <si>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</si>
  <si>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ATÉ 1,5 M, COM AREIA PARA ATERRO. AF_05/2016</t>
  </si>
  <si>
    <t>ATERRO MECANIZADO DE VALA COM ESCAVADEIRA HIDRÁULICA (CAPACIDADE DA CAÇAMBA: 0,8 M³ / POTÊNCIA: 111 HP), LARGURA DE 1,5 A 2,5 M, PROFUNDIDADE DE 4,5 A 6,0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</si>
  <si>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</si>
  <si>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</si>
  <si>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</si>
  <si>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</si>
  <si>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</si>
  <si>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ATÉ 1,5 M, COM AREIA PARA ATERRO. AF_05/2016</t>
  </si>
  <si>
    <t>ATERRO MANUAL DE VALAS COM SOLO ARGILO-ARENOSO E COMPACTAÇÃO MECANIZADA. AF_05/2016</t>
  </si>
  <si>
    <t>ATERRO MECANIZADO DE VALA COM RETROESCAVADEIRA (CAPACIDADE DA CAÇAMBA DA RETRO: 0,26 M³ / POTÊNCIA: 88 HP), LARGURA DE 0,8 A 1,5 M, PROFUNDIDADE DE 1,5 A 3,0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</si>
  <si>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</si>
  <si>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</si>
  <si>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ATÉ 1,5 M, COM SOLO ARGILO-ARENOSO. AF_05/2016</t>
  </si>
  <si>
    <t>ATERRO MECANIZADO DE VALA COM ESCAVADEIRA HIDRÁULICA (CAPACIDADE DA CAÇAMBA: 0,8 M³ / POTÊNCIA: 111 HP), LARGURA DE 1,5 A 2,5 M, PROFUNDIDADE DE 4,5 A 6,0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</si>
  <si>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</si>
  <si>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</si>
  <si>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</si>
  <si>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</si>
  <si>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</si>
  <si>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ATÉ 1,5 M, COM SOLO ARGILO-ARENOSO. AF_05/2016</t>
  </si>
  <si>
    <t>ESCAVAÇÃO MANUAL DE VALA COM PROFUNDIDADE MENOR OU IGUAL A 1,30 M. AF_02/2021</t>
  </si>
  <si>
    <t>RETIRADA DE MATERIAL DE 3ª CATEGORIA (APÓS ESCAVAÇÃO/DESMONTE) EM VALAS, COM RETROESCAVADEIRA - EXCLUSIVE CARGA E TRANSPORTE. AF_03/2021</t>
  </si>
  <si>
    <t>RETIRADA DE MATERIAL DE 3ª CATEGORIA (APÓS ESCAVAÇÃO/DESMONTE) EM VALAS, COM ESCAVADEIRA HIDRÁULICA - EXCLUSIVE CARGA E TRANSPORTE. AF_03/2021</t>
  </si>
  <si>
    <t>DESMONTE DE MATERIAL DE 3ª CATEGORIA (BLOCOS DE ROCHAS OU MATACOS), EM VALA, COM MARTELETE PNEUMÁTICO MANUAL   EXCLUSIVE RETIRADA, CARGA E TRANSPORTE. AF_03/2021</t>
  </si>
  <si>
    <t>DESMONTE DE MATERIAL DE 3ª CATEGORIA (BLOCOS DE ROCHAS OU MATACOS), COM MARTELETE PNEUMÁTICO MANUAL  EXCLUSIVE CARGA E TRANSPORTE. AF_03/2021</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</si>
  <si>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</si>
  <si>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</si>
  <si>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</si>
  <si>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</si>
  <si>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</si>
  <si>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</si>
  <si>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</si>
  <si>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</si>
  <si>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</si>
  <si>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</si>
  <si>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</si>
  <si>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</si>
  <si>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</si>
  <si>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</si>
  <si>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</si>
  <si>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</si>
  <si>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</si>
  <si>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</si>
  <si>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</si>
  <si>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</si>
  <si>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</si>
  <si>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</si>
  <si>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</si>
  <si>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</si>
  <si>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</si>
  <si>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</si>
  <si>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</si>
  <si>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</si>
  <si>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</si>
  <si>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</si>
  <si>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</si>
  <si>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</si>
  <si>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</si>
  <si>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</si>
  <si>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</si>
  <si>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</si>
  <si>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</si>
  <si>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</si>
  <si>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</si>
  <si>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</si>
  <si>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</si>
  <si>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</si>
  <si>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</si>
  <si>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</si>
  <si>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</si>
  <si>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</si>
  <si>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</si>
  <si>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</si>
  <si>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</si>
  <si>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</si>
  <si>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</si>
  <si>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</si>
  <si>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</si>
  <si>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</si>
  <si>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</si>
  <si>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</si>
  <si>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</si>
  <si>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</si>
  <si>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</si>
  <si>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</si>
  <si>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</si>
  <si>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</si>
  <si>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</si>
  <si>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</si>
  <si>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</si>
  <si>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</si>
  <si>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</si>
  <si>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</si>
  <si>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</si>
  <si>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</si>
  <si>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</si>
  <si>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</si>
  <si>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</si>
  <si>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</si>
  <si>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</si>
  <si>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</si>
  <si>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</si>
  <si>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</si>
  <si>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</si>
  <si>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</si>
  <si>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</si>
  <si>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</si>
  <si>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</si>
  <si>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</si>
  <si>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</si>
  <si>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</si>
  <si>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</si>
  <si>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</si>
  <si>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</si>
  <si>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</si>
  <si>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</si>
  <si>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(100HP/LÂMINA: 2,19M3) E CAMINHÃO BASCULANTE DE 10M3, DMT ATÉ 200M.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</si>
  <si>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</si>
  <si>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</si>
  <si>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</si>
  <si>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</si>
  <si>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</si>
  <si>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</si>
  <si>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(347HP/LÂMINA: 8,70M3). AF_07/2020</t>
  </si>
  <si>
    <t>ESCAVAÇÃO HORIZONTAL, INCLUINDO CARGA E DESCARGA EM SOLO DE 1A CATEGORIA COM TRATOR DE ESTEIRAS (170HP/LÂMINA: 5,20M3). AF_07/2020</t>
  </si>
  <si>
    <t>ESCAVAÇÃO HORIZONTAL, INCLUINDO CARGA E DESCARGA EM SOLO DE 1A CATEGORIA COM TRATOR DE ESTEIRAS (150HP/LÂMINA: 3,18M3). AF_07/2020</t>
  </si>
  <si>
    <t>ESCAVAÇÃO HORIZONTAL, INCLUINDO CARGA E DESCARGA EM SOLO DE 1A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</si>
  <si>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</si>
  <si>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(347HP/LÂMINA: 8,70M3). AF_07/2020</t>
  </si>
  <si>
    <t>ESCAVAÇÃO HORIZONTAL, INCLUINDO ESCARIFICAÇÃO EM SOLO DE 2A CATEGORIA COM TRATOR DE ESTEIRAS (170HP/LÂMINA: 5,20M3). AF_07/2020</t>
  </si>
  <si>
    <t>ESCAVAÇÃO HORIZONTAL, INCLUINDO ESCARIFICAÇÃO EM SOLO DE 2A CATEGORIA COM TRATOR DE ESTEIRAS (150HP/LÂMINA: 3,18M3). AF_07/2020</t>
  </si>
  <si>
    <t>ESCAVAÇÃO HORIZONTAL, INCLUINDO ESCARIFICAÇÃO EM SOLO DE 2A CATEGORIA COM TRATOR DE ESTEIRAS (100HP/LÂMINA: 2,19M3). AF_07/2020</t>
  </si>
  <si>
    <t>ESCAVAÇÃO HORIZONTAL EM SOLO DE 1A CATEGORIA COM TRATOR DE ESTEIRAS (125HP/LÂMINA: 2,70M3). AF_07/2020</t>
  </si>
  <si>
    <t>ESCAVAÇÃO HORIZONTAL EM SOLO DE 1A CATEGORIA COM TRATOR DE ESTEIRAS (347HP/LÂMINA: 8,70M3). AF_07/2020</t>
  </si>
  <si>
    <t>ESCAVAÇÃO HORIZONTAL EM SOLO DE 1A CATEGORIA COM TRATOR DE ESTEIRAS (170HP/LÂMINA: 5,20M3). AF_07/2020</t>
  </si>
  <si>
    <t>ESCAVAÇÃO HORIZONTAL EM SOLO DE 1A CATEGORIA COM TRATOR DE ESTEIRAS (150HP/LÂMINA: 3,18M3). AF_07/2020</t>
  </si>
  <si>
    <t>ESCAVAÇÃO HORIZONTAL EM SOLO DE 1A CATEGORIA COM TRATOR DE ESTEIRAS (100HP/LÂMINA: 2,19M3). AF_07/2020</t>
  </si>
  <si>
    <t>FABRICAÇÃO, MONTAGEM E DESMONTAGEM DE FÔRMA PARA BLOCO DE COROAMENTO, EM MADEIRA SERRADA, E=25 MM, 1 UTILIZAÇÃO. AF_06/2017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</si>
  <si>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</si>
  <si>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</si>
  <si>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</si>
  <si>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</si>
  <si>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</si>
  <si>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</si>
  <si>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</si>
  <si>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</si>
  <si>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MOTO BOMBA HORIZONTAL DE 12,5 A 25 CV, HM 140 M (NÃO INCLUI O FORNECIMENTO DA BOMBA). AF_12/2020</t>
  </si>
  <si>
    <t>CHAVE DE BOIA AUTOMÁTICA SUPERIOR/INFERIOR 15A/250V - FORNECIMENTO E INSTALAÇÃO. AF_12/2020</t>
  </si>
  <si>
    <t>INSTALAÇÃO DE QUADRO ELÉTRICO PARA BOMBAS TRIFÁSICAS ATÉ 25 CV (NÃO INCLUI O FORNECIMENTO DO QUADRO). AF_12/2020</t>
  </si>
  <si>
    <t>BOMBA CENTRÍFUGA, TRIFÁSICA, 10 CV OU 9,86 HP, HM 85 A 140 M, Q 4,2 A 14,9 M3/H (NÃO INCLUI O FORNECIMENTO DA BOMBA). AF_12/2020</t>
  </si>
  <si>
    <t>BOMBA CENTRÍFUGA, TRIFÁSICA, 10 CV OU 9,86 HP, HM 85 A 140 M, Q 4,2 A 14,9 M3/H - FORNECIMENTO E INSTALAÇÃO. AF_12/2020</t>
  </si>
  <si>
    <t>MOTO BOMBA HORIZONTAL ATÉ 10 CV, HM 75 A 80 M, Q 25,4 A 48 (NÃO INCLUI O FORNECIMENTO DA BOMBA).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</si>
  <si>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</si>
  <si>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</si>
  <si>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</si>
  <si>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</si>
  <si>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70 M, Q 1,8 A 5,3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</si>
  <si>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</si>
  <si>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</si>
  <si>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MONOFÁSICA, 0,5 CV OU 0,49 HP, HM 6 A 20 M, Q 1,2 A 8,3 M3/H (NÃO INCLUI O FORNECIMENTO DA BOMBA). AF_12/2020</t>
  </si>
  <si>
    <t>BOMBA CENTRÍFUGA, MONOFÁSICA, 0,5 CV OU 0,49 HP, HM 6 A 20 M, Q 1,2 A 8,3 M3/H - FORNECIMENTO E INSTALAÇÃO. AF_12/2020</t>
  </si>
  <si>
    <t>CAIXA ENTERRADA SEPARADORA DE ÓLEO RETANGULAR, EM ALVENARIA COM BLOCOS DE CONCRETO, DIMENSÕES INTERNAS: 1,00 X 1,00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</si>
  <si>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</si>
  <si>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0,6 X 0,6 X 1,00 M, EXCLUINDO TAMPÃO. AF_12/2020</t>
  </si>
  <si>
    <t>CAIXA ENTERRADA RETENTORA DE AREIA RETANGULAR, EM ALVENARIA COM BLOCOS DE CONCRETO, DIMENSÕES INTERNAS: 1,00 X 1,00 X 1,20 M, EXCLUINDO TAMPÃO. AF_12/2020</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</si>
  <si>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</si>
  <si>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</si>
  <si>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</si>
  <si>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</si>
  <si>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FIXAÇÃO UTILIZANDO PARAFUSO E BUCHA DE NYLON, SOMENTE MÃO DE OBRA. AF_10/2016</t>
  </si>
  <si>
    <t>CONJUNTO HIDRÁULICO PARA INSTALAÇÃO DE BOMBA EM AÇO ROSCÁVEL, DN SUCÇÃO 32 (1 1/4) E DN RECALQUE 25 (1), PARA EDIFICAÇÃO ATÉ 4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</si>
  <si>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</si>
  <si>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</si>
  <si>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65 (2½) E DN RECALQUE 50 (2), PARA EDIFICAÇÃO ENTRE 12 E 18 PAVIMENTOS  FORNECIMENTO E INSTALAÇÃO. AF_06/2016</t>
  </si>
  <si>
    <t>RASGO EM ALVENARIA PARA RAMAIS/ DISTRIBUIÇÃO COM DIÂMETROS MAIORES QUE 40 MM E MENORES OU IGUAIS A 75 MM. AF_05/2015</t>
  </si>
  <si>
    <t>CHUMBAMENTO PONTUAL EM PASSAGEM DE TUBO COM DIÂMETRO MAIOR QUE 75 MM. AF_05/2015</t>
  </si>
  <si>
    <t>CHUMBAMENTO PONTUAL EM PASSAGEM DE TUBO COM DIÂMETROS ENTRE 40 MM E 75 MM. AF_05/2015</t>
  </si>
  <si>
    <t>CHUMBAMENTO PONTUAL EM PASSAGEM DE TUBO COM DIÂMETRO MENOR OU IGUAL A 40 MM. AF_05/2015</t>
  </si>
  <si>
    <t>CHUMBAMENTO PONTUAL DE ABERTURA EM LAJE COM PASSAGEM DE MAIS DE 1 TUBO DE  DIAMETRO EQUIVALENTE IGUAL À  50 MM. AF_05/2015</t>
  </si>
  <si>
    <t>CHUMBAMENTO PONTUAL DE ABERTURA EM LAJE COM PASSAGEM DE 1 TUBO DE DIAMETRO EQUIVALENTE IGUAL À  50 MM. AF_05/2015</t>
  </si>
  <si>
    <t>FIXAÇÃO DE TUBOS HORIZONTAIS DE PVC, CPVC OU COBRE DIÂMETROS MAIORES QUE 75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</si>
  <si>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</si>
  <si>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</si>
  <si>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</si>
  <si>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</si>
  <si>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MENORES OU IGUAIS A 40 MM COM ABRAÇADEIRA METÁLICA FLEXÍVEL 18 MM,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</si>
  <si>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</si>
  <si>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</si>
  <si>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MENORES OU IGUAIS A 40 MM COM ABRAÇADEIRA METÁLICA RÍGIDA TIPO  D  1/2" , FIXADA DIRETAMENTE NA LAJE. AF_05/2015</t>
  </si>
  <si>
    <t>FIXAÇÃO DE TUBOS HORIZONTAIS DE PPR DIÂMETROS MAIORES QUE 75 MM COM ABRAÇADEIRA METÁLICA RÍGIDA TIPO  D  3"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</si>
  <si>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</si>
  <si>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MENORES OU IGUAIS A 40 MM COM ABRAÇADEIRA METÁLICA RÍGIDA TIPO  D  1/2" , FIXADA DIRETAMENTE NA LAJE. AF_05/2015</t>
  </si>
  <si>
    <t>FIXAÇÃO DE TUBOS VERTICAIS DE PPR DIÂMETROS MAIORES QUE 75 MM COM ABRAÇADEIRA METÁLICA RÍGIDA TIPO D 3", FIXADA EM PERFILADO EM ALVENARIA. AF_05/2015</t>
  </si>
  <si>
    <t>FIXAÇÃO DE TUBOS VERTICAIS DE PPR DIÂMETROS MAIORES QUE 40 MM E MENORES OU IGUAIS A 75 MM COM ABRAÇADEIRA METÁLICA RÍGIDA TIPO D 1 1/2", FIXADA EM PERFILADO EM ALVENARIA. AF_05/2015</t>
  </si>
  <si>
    <t>FIXAÇÃO DE TUBOS HORIZONTAIS DE PVC, CPVC OU COBRE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</si>
  <si>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</si>
  <si>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</si>
  <si>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PPR DIÂMETROS MAIORES QUE 75 MM COM ABRAÇADEIRA METÁLICA RÍGIDA TIPO D 3",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</si>
  <si>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</si>
  <si>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MENORES OU IGUAIS A 40 MM COM ABRAÇADEIRA METÁLICA RÍGIDA TIPO D 1/2", FIXADA EM PERFILADO EM LAJE. AF_05/2015</t>
  </si>
  <si>
    <t>FIXAÇÃO DE TUBOS HORIZONTAIS DE PEX DIAMETROS IGUAIS OU INFERIORES A 40 MM COM ABRAÇADEIRA PLÁSTICA 390 MM, FIXADA EM LAJE. AF_05/2015</t>
  </si>
  <si>
    <t>CHUMBAMENTO LINEAR EM CONTRAPISO PARA RAMAIS/DISTRIBUIÇÃO COM DIÂMETROS MAIORES QUE 75 MM. AF_05/2015</t>
  </si>
  <si>
    <t>CHUMBAMENTO LINEAR EM CONTRAPISO PARA RAMAIS/DISTRIBUIÇÃO COM DIÂMETROS MAIORES QUE 40 MM E MENORES OU IGUAIS A 75 MM. AF_05/2015</t>
  </si>
  <si>
    <t>CHUMBAMENTO LINEAR EM CONTRAPISO PARA RAMAIS/DISTRIBUIÇÃO COM DIÂMETROS MENORES OU IGUAIS A 40 MM. AF_05/2015</t>
  </si>
  <si>
    <t>CHUMBAMENTO LINEAR EM ALVENARIA PARA RAMAIS/DISTRIBUIÇÃO COM DIÂMETROS MAIORES QUE 40 MM E MENORES OU IGUAIS A 75 MM. AF_05/2015</t>
  </si>
  <si>
    <t>CHUMBAMENTO LINEAR EM ALVENARIA PARA RAMAIS/DISTRIBUIÇÃO COM DIÂMETROS MENORES OU IGUAIS A 40 MM. AF_05/2015</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</si>
  <si>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</si>
  <si>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</si>
  <si>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</si>
  <si>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</si>
  <si>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QUEBRA EM ALVENARIA PARA INSTALAÇÃO DE ABRIGO PARA MANGUEIRAS (90X60 CM). AF_05/2015</t>
  </si>
  <si>
    <t>QUEBRA EM ALVENARIA PARA INSTALAÇÃO DE QUADRO DISTRIBUIÇÃO GRANDE (76X40 CM). AF_05/2015</t>
  </si>
  <si>
    <t>QUEBRA EM ALVENARIA PARA INSTALAÇÃO DE QUADRO DISTRIBUIÇÃO PEQUENO (19X25 CM). AF_05/2015</t>
  </si>
  <si>
    <t>QUEBRA EM ALVENARIA PARA INSTALAÇÃO DE CAIXA DE TOMADA (4X4 OU 4X2). AF_05/2015</t>
  </si>
  <si>
    <t>PASSANTE TIPO TUBO DE DIÂMETRO MAIOR QUE 75 MM, FIXADO EM LAJE. AF_05/2015</t>
  </si>
  <si>
    <t>PASSANTE TIPO TUBO DE DIÂMETRO MAIORES QUE 40 MM E MENORES OU IGUAIS A 75 MM, FIXADO EM LAJE. AF_05/2015</t>
  </si>
  <si>
    <t>PASSANTE TIPO TUBO DE DIÂMETRO MENOR OU IGUAL A 40 MM, FIXADO EM LAJE. AF_05/2015</t>
  </si>
  <si>
    <t>PASSANTE TIPO PEÇA EM POLIESTIRENO PARA ABERTURA PARA PASSAGEM DE MAIS DE 1 TUBO, FIXADO EM LAJE. AF_05/2015</t>
  </si>
  <si>
    <t>PASSANTE TIPO PEÇA EM POLIESTIRENO PARA ABERTURA PARA PASSAGEM DE 1 TUBO, FIXADO EM LAJE. AF_05/2015</t>
  </si>
  <si>
    <t>RASGO EM CONTRAPISO PARA RAMAIS/ DISTRIBUIÇÃO COM DIÂMETROS MAIORES QUE 75 MM. AF_05/2015</t>
  </si>
  <si>
    <t>RASGO EM CONTRAPISO PARA RAMAIS/ DISTRIBUIÇÃO COM DIÂMETROS MAIORES QUE 40 MM E MENORES OU IGUAIS A 75 MM. AF_05/2015</t>
  </si>
  <si>
    <t>RASGO EM ALVENARIA PARA RAMAIS/ DISTRIBUIÇÃO COM DIAMETROS MENORES OU IGUAIS A 40 MM. AF_05/2015</t>
  </si>
  <si>
    <t>FURO EM CONCRETO PARA DIÂMETROS MAIORES QUE 75 MM. AF_05/2015</t>
  </si>
  <si>
    <t>FURO EM CONCRETO PARA DIÂMETROS MAIORES QUE 40 MM E MENORES OU IGUAIS A 75 MM. AF_05/2015</t>
  </si>
  <si>
    <t>FURO EM CONCRETO PARA DIÂMETROS MENORES OU IGUAIS A 40 MM. AF_05/2015</t>
  </si>
  <si>
    <t>FURO EM ALVENARIA PARA DIÂMETROS MAIORES QUE 75 MM. AF_05/2015</t>
  </si>
  <si>
    <t>FURO EM ALVENARIA PARA DIÂMETROS MAIORES QUE 40 MM E MENORES OU IGUAIS A 75 MM. AF_05/2015</t>
  </si>
  <si>
    <t>FURO EM ALVENARIA PARA DIÂMETROS MENORES OU IGUAIS A 40 MM. AF_05/2015</t>
  </si>
  <si>
    <t>KIT CAVALETE PARA MEDIÇÃO DE ÁGUA - ENTRADA INDIVIDUALIZADA, EM PVC DN 25 (¾), PARA 1 MEDIDOR  FORNECIMENTO E INSTALAÇÃO (EXCLUSIVE HIDRÔMETRO). AF_11/2016</t>
  </si>
  <si>
    <t>CAIXA EM CONCRETO PRÉ-MOLDADO PARA ABRIGO DE HIDRÔMETRO COM DN 20 (½)  FORNECIMENTO E INSTALAÇÃO. AF_11/2016</t>
  </si>
  <si>
    <t>HIDRÔMETRO DN 25 (¾ ), 5,0 M³/H FORNECIMENTO E INSTALAÇÃO. AF_11/2016</t>
  </si>
  <si>
    <t>HIDRÔMETRO DN 20 (½), 3,0 M³/H  FORNECIMENTO E INSTALAÇÃO. AF_11/2016</t>
  </si>
  <si>
    <t>HIDRÔMETRO DN 20 (½), 1,5 M³/H  FORNECIMENTO E INSTALAÇÃO. AF_11/2016</t>
  </si>
  <si>
    <t>KIT CAVALETE PARA MEDIÇÃO DE ÁGUA - ENTRADA INDIVIDUALIZADA, EM PVC DN 32 (1), PARA 4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</si>
  <si>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</si>
  <si>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</si>
  <si>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</si>
  <si>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</si>
  <si>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</si>
  <si>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</si>
  <si>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PRINCIPAL, EM AÇO GALVANIZADO DN 50 (2)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</si>
  <si>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</si>
  <si>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</si>
  <si>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PVC SOLDÁVEL DN 25 (¾")   FORNECIMENTO E INSTALAÇÃO (EXCLUSIVE HIDRÔMETRO). AF_11/2016</t>
  </si>
  <si>
    <t>KIT CAVALETE PARA MEDIÇÃO DE ÁGUA - ENTRADA PRINCIPAL, EM PVC SOLDÁVEL DN 20 (½")   FORNECIMENTO E INSTALAÇÃO (EXCLUSIVE HIDRÔMETRO). AF_11/2016</t>
  </si>
  <si>
    <t>KIT DE TÊ MISTURADOR EM CPVC ¾" COM DUPLO COMANDO PARA CHUVEIRO, INCLUSIVE CONEXÕES, INSTALADO EM RAMAL DE ÁGUA - FORNECIMENTO E INSTALAÇÃO. AF_12/2014</t>
  </si>
  <si>
    <t>KIT DE MISTURADOR BASE BRUTA DE LATÃO ¾" MONOCOMANDO PARA CHUVEIRO, INCLUSIVE CONEXÕES, INSTALADO EM RAMAL DE ÁGUA - FORNECIMENTO E INSTALAÇÃO. AF_12/2014</t>
  </si>
  <si>
    <t>KIT DE REGISTRO DE GAVETA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</si>
  <si>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</si>
  <si>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PRESSÃO BRUTO DE LATÃO ½", INCLUSIVE CONEXÕES,  ROSCÁVEL, INSTALADO EM RAMAL DE ÁGUA FRIA - FORNECIMENTO E INSTALAÇÃO. AF_12/2014</t>
  </si>
  <si>
    <t>PONTO DE CONSUMO TERMINAL DE ÁGUA QUENTE (SUBRAMAL) COM TUBULAÇÃO DE CPVC, DN 22 MM, INSTALADO EM RAMAL DE ÁGUA, INCLUSOS RASGO E CHUMBAMENTO EM ALVENARIA. AF_12/2014</t>
  </si>
  <si>
    <t>PONTO DE CONSUMO TERMINAL DE ÁGUA FRIA (SUBRAMAL) COM TUBULAÇÃO DE PVC, DN 25 MM, INSTALADO EM RAMAL DE ÁGUA, INCLUSOS RASGO E CHUMBAMENTO EM ALVENARIA. AF_12/2014</t>
  </si>
  <si>
    <t>TAMPA CIRCULAR PARA ESGOTO E DRENAGEM, EM CONCRETO PRÉ-MOLDADO, DIÂMETRO INTERNO = 0,6 M. AF_12/2020</t>
  </si>
  <si>
    <t>TAMPA CIRCULAR PARA ESGOTO E DRENAGEM, EM FERRO FUNDIDO, DIÂMETRO INTERNO = 0,6 M. AF_12/2020</t>
  </si>
  <si>
    <t>TIL (TUBO DE INSPEÇÃO E LIMPEZA) CONDOMINIAL PARA ESGOTO, EM PVC, DN 100 X 100 MM. AF_12/2020</t>
  </si>
  <si>
    <t>CAIXA DE INSPEÇÃO PARA ATERRAMENTO, CIRCULAR, EM POLIETILENO, DIÂMETRO INTERNO = 0,3 M. AF_12/2020</t>
  </si>
  <si>
    <t>CAIXA DE GORDURA PEQUENA (CAPACIDADE: 19 L), CIRCULAR, EM PVC, DIÂMETRO INTERNO= 0,3 M. AF_12/2020</t>
  </si>
  <si>
    <t>CAIXA DE GORDURA ESPECIAL (CAPACIDADE: 312 L - PARA ATÉ 146 PESSOAS SERVIDAS NO PICO), RETANGULAR, EM ALVENARIA COM BLOCOS DE CONCRETO, DIMENSÕES INTERNAS = 0,4X1,2 M, ALTURA INTERNA = 1 M. AF_12/2020</t>
  </si>
  <si>
    <t>SUMIDOURO RETANGULAR, EM ALVENARIA COM BLOCOS DE CONCRETO, DIMENSÕES INTERNAS: 1,6 X 5,8 X 3,0 M, ÁREA DE INFILTRAÇÃO: 50 M² (PARA 20 CONTRIBUINTES). . AF_12/2020</t>
  </si>
  <si>
    <t>SUMIDOURO RETANGULAR, EM ALVENARIA COM BLOCOS DE CONCRETO, DIMENSÕES INTERNAS: 1,6 X 3,4 X 3,0 M, ÁREA DE INFILTRAÇÃO: 32,9 M² (PARA 13 CONTRIBUINTES). . AF_12/2020</t>
  </si>
  <si>
    <t>SUMIDOURO RETANGULAR, EM ALVENARIA COM BLOCOS DE CONCRETO, DIMENSÕES INTERNAS: 1,0 X 3,0 X 3,0 M, ÁREA DE INFILTRAÇÃO: 25 M² (PARA 10 CONTRIBUINTES). AF_12/2020</t>
  </si>
  <si>
    <t>SUMIDOURO RETANGULAR, EM ALVENARIA COM BLOCOS DE CONCRETO, DIMENSÕES INTERNAS: 0,8 X 1,4 X 3,0 M, ÁREA DE INFILTRAÇÃO: 13,2 M² (PARA 5 CONTRIBUINTES). AF_12/2020</t>
  </si>
  <si>
    <t>FILTRO ANAERÓBIO RETANGULAR, EM ALVENARIA COM BLOCOS DE CONCRETO, DIMENSÕES INTERNAS: 1,6 X 5,6 X 1,67 M, VOLUME ÚTIL: 10752 L (PARA 103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</si>
  <si>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</si>
  <si>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</si>
  <si>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</si>
  <si>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1,2 X 1,8 X 1,67 M, VOLUME ÚTIL: 2592 L (PARA 13 CONTRIBUINTES). AF_12/2020</t>
  </si>
  <si>
    <t>FILTRO ANAERÓBIO RETANGULAR, EM ALVENARIA COM BLOCOS DE CONCRETO, DIMENSÕES INTERNAS: 0,8 X 1,2 X 1,67 M, VOLUME ÚTIL: 1152 L (PARA 5 CONTRIBUINTES). AF_12/2020</t>
  </si>
  <si>
    <t>TANQUE SÉPTICO RETANGULAR, EM ALVENARIA COM BLOCOS DE CONCRETO, DIMENSÕES INTERNAS: 1,6 X 4,6 X 2,4 M, VOLUME ÚTIL: 14720 L (PARA 105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</si>
  <si>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</si>
  <si>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4,4 X 1,8 M, VOLUME ÚTIL: 9856 L (PARA 68 CONTRIBUINTES). AF_12/2020</t>
  </si>
  <si>
    <t>TANQUE SÉPTICO RETANGULAR, EM ALVENARIA COM BLOCOS DE CONCRETO, DIMENSÕES INTERNAS: 1,4 X 3,2 X 1,8 M, VOLUME ÚTIL: 6272 L (PARA 32 CONTRIBUINTES). AF_12/2020</t>
  </si>
  <si>
    <t>TANQUE SÉPTICO RETANGULAR, EM ALVENARIA COM BLOCOS DE CONCRETO, DIMENSÕES INTERNAS: 1,2 X 2,4 X 1,6 M, VOLUME ÚTIL: 3456 L (PARA 13 CONTRIBUINTES). AF_12/2020</t>
  </si>
  <si>
    <t>TANQUE SÉPTICO RETANGULAR, EM ALVENARIA COM BLOCOS DE CONCRETO, DIMENSÕES INTERNAS: 1,0 X 2,0 X 1,4 M, VOLUME ÚTIL: 2000 L (PARA 5 CONTRIBUINTES). AF_12/2020</t>
  </si>
  <si>
    <t>SUMIDOURO RETANGULAR, EM ALVENARIA COM TIJOLOS CERÂMICOS MACIÇOS, DIMENSÕES INTERNAS: 1,6 X 5,8 X 3,0 M, ÁREA DE INFILTRAÇÃO: 50 M² (PARA 20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</si>
  <si>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</si>
  <si>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</si>
  <si>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0,8 X 1,4 X 3,0 M, ÁREA DE INFILTRAÇÃO: 13,2 M² (PARA 5 CONTRIBUINTES). AF_12/2020</t>
  </si>
  <si>
    <t>FILTRO ANAERÓBIO RETANGULAR, EM ALVENARIA COM TIJOLOS CERÂMICOS MACIÇOS, DIMENSÕES INTERNAS: 1,6 X 5,6 X 1,67 M, VOLUME ÚTIL: 10752 L (PARA 103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</si>
  <si>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</si>
  <si>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</si>
  <si>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</si>
  <si>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</si>
  <si>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0,8 X 1,2 X 1,67 M, VOLUME ÚTIL: 1152 L (PARA 5 CONTRIBUINTES). AF_12/2020</t>
  </si>
  <si>
    <t>TANQUE SÉPTICO RETANGULAR, EM ALVENARIA COM TIJOLOS CERÂMICOS MACIÇOS, DIMENSÕES INTERNAS: 1,6 X 4,6 X 2,4 M, VOLUME ÚTIL: 14720 L (PARA 105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</si>
  <si>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</si>
  <si>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</si>
  <si>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</si>
  <si>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</si>
  <si>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1,0 X 2,0 X 1,4 M, VOLUME ÚTIL: 2000 L (PARA 5 CONTRIBUINTES). AF_12/2020</t>
  </si>
  <si>
    <t>SUMIDOURO CIRCULAR, EM CONCRETO PRÉ-MOLDADO, DIÂMETRO INTERNO = 2,88 M, ALTURA INTERNA = 3,0 M, ÁREA DE INFILTRAÇÃO: 31,4 M² (PARA 12 CONTRIBUINTES). AF_12/2020</t>
  </si>
  <si>
    <t>SUMIDOURO CIRCULAR, EM CONCRETO PRÉ-MOLDADO, DIÂMETRO INTERNO = 2,38 M, ALTURA INTERNA = 3,0 M, ÁREA DE INFILTRAÇÃO: 25 M² (PARA 10 CONTRIBUINTES). AF_12/2020</t>
  </si>
  <si>
    <t>SUMIDOURO CIRCULAR, EM CONCRETO PRÉ-MOLDADO, DIÂMETRO INTERNO = 2,38 M, ALTURA INTERNA = 2,50 M, ÁREA DE INFILTRAÇÃO: 21,3 M² (PARA 8 CONTRIBUINTES). AF_12/2020</t>
  </si>
  <si>
    <t>SUMIDOURO CIRCULAR, EM CONCRETO PRÉ-MOLDADO, DIÂMETRO INTERNO = 1,88 M, ALTURA INTERNA = 2,00 M, ÁREA DE INFILTRAÇÃO: 13,1 M² (PARA 5 CONTRIBUINTES). AF_12/2020</t>
  </si>
  <si>
    <t>FILTRO ANAERÓBIO CIRCULAR, EM CONCRETO PRÉ-MOLDADO, DIÂMETRO INTERNO = 2,88 M, ALTURA INTERNA = 1,50 M, VOLUME ÚTIL: 7817,3 L (PARA 75 CONTRIBUINTES). AF_12/2020</t>
  </si>
  <si>
    <t>FILTRO ANAERÓBIO CIRCULAR, EM CONCRETO PRÉ-MOLDADO, DIÂMETRO INTERNO = 2,38 M, ALTURA INTERNA = 1,50 M, VOLUME ÚTIL: 5338,6 L (PARA 34 CONTRIBUINTES). AF_12/2020</t>
  </si>
  <si>
    <t>FILTRO ANAERÓBIO CIRCULAR, EM CONCRETO PRÉ-MOLDADO, DIÂMETRO INTERNO = 1,88 M, ALTURA INTERNA = 1,50 M, VOLUME ÚTIL: 3331,1 L (PARA 19 CONTRIBUINTES). AF_12/2020</t>
  </si>
  <si>
    <t>FILTRO ANAERÓBIO CIRCULAR, EM CONCRETO PRÉ-MOLDADO, DIÂMETRO INTERNO = 1,10 M, ALTURA INTERNA = 1,50 M, VOLUME ÚTIL: 1140,4 L (PARA 5 CONTRIBUINTES). AF_12/2020</t>
  </si>
  <si>
    <t>TANQUE SÉPTICO CIRCULAR, EM CONCRETO PRÉ-MOLDADO, DIÂMETRO INTERNO = 2,88 M, ALTURA INTERNA = 2,50 M, VOLUME ÚTIL: 14657,4 L (PARA 105 CONTRIBUINTES). AF_12/2020</t>
  </si>
  <si>
    <t>TANQUE SÉPTICO CIRCULAR, EM CONCRETO PRÉ-MOLDADO, DIÂMETRO INTERNO = 2,38 M, ALTURA INTERNA = 3,0 M, VOLUME ÚTIL: 12234,2 L (PARA 86 CONTRIBUINTES). AF_12/2020</t>
  </si>
  <si>
    <t>TANQUE SÉPTICO CIRCULAR, EM CONCRETO PRÉ-MOLDADO, DIÂMETRO INTERNO = 2,38 M, ALTURA INTERNA = 2,50 M, VOLUME ÚTIL: 10009,8 L (PARA 69 CONTRIBUINTES). AF_12/2020</t>
  </si>
  <si>
    <t>TANQUE SÉPTICO CIRCULAR, EM CONCRETO PRÉ-MOLDADO, DIÂMETRO INTERNO = 1,88 M, ALTURA INTERNA = 2,50 M, VOLUME ÚTIL: 6245,8 L (PARA 32 CONTRIBUINTES). AF_12/2020</t>
  </si>
  <si>
    <t>TANQUE SÉPTICO CIRCULAR, EM CONCRETO PRÉ-MOLDADO, DIÂMETRO INTERNO = 1,40 M, ALTURA INTERNA = 2,50 M, VOLUME ÚTIL: 3463,6 L (PARA 13 CONTRIBUINTES). AF_12/2020</t>
  </si>
  <si>
    <t>TANQUE SÉPTICO CIRCULAR, EM CONCRETO PRÉ-MOLDADO, DIÂMETRO INTERNO = 1,10 M, ALTURA INTERNA = 2,50 M, VOLUME ÚTIL: 2138,2 L (PARA 5 CONTRIBUINTES). AF_12/2020</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</si>
  <si>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</si>
  <si>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</si>
  <si>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</si>
  <si>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</si>
  <si>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</si>
  <si>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</si>
  <si>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</si>
  <si>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</si>
  <si>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</si>
  <si>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</si>
  <si>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</si>
  <si>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</si>
  <si>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</si>
  <si>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</si>
  <si>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</si>
  <si>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</si>
  <si>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</si>
  <si>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</si>
  <si>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</si>
  <si>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</si>
  <si>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</si>
  <si>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</si>
  <si>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</si>
  <si>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</si>
  <si>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</si>
  <si>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</si>
  <si>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</si>
  <si>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</si>
  <si>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</si>
  <si>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</si>
  <si>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</si>
  <si>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</si>
  <si>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</si>
  <si>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INCLUSO CONJUNTO DE LIGAÇÃO PARA BACIA SANITÁRIA AJUSTÁVEL - FORNECIMENTO E INSTALAÇÃO. AF_10/2016</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</si>
  <si>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</si>
  <si>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</si>
  <si>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</si>
  <si>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</si>
  <si>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</si>
  <si>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</si>
  <si>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</si>
  <si>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</si>
  <si>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</si>
  <si>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</si>
  <si>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</si>
  <si>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</si>
  <si>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</si>
  <si>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</si>
  <si>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</si>
  <si>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</si>
  <si>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</si>
  <si>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</si>
  <si>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</si>
  <si>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</si>
  <si>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</si>
  <si>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</si>
  <si>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</si>
  <si>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</si>
  <si>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</si>
  <si>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</si>
  <si>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</si>
  <si>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</si>
  <si>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</si>
  <si>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</si>
  <si>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</si>
  <si>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</si>
  <si>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</si>
  <si>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</si>
  <si>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</si>
  <si>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</si>
  <si>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</si>
  <si>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</si>
  <si>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</si>
  <si>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</si>
  <si>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</si>
  <si>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</si>
  <si>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</si>
  <si>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</si>
  <si>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</si>
  <si>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</si>
  <si>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</si>
  <si>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</si>
  <si>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</si>
  <si>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</si>
  <si>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</si>
  <si>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</si>
  <si>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</si>
  <si>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</si>
  <si>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</si>
  <si>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</si>
  <si>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</si>
  <si>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</si>
  <si>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</si>
  <si>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</si>
  <si>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</si>
  <si>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</si>
  <si>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</si>
  <si>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</si>
  <si>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</si>
  <si>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</si>
  <si>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RALO SECO, PVC, DN 100 X 40 MM, JUNTA SOLDÁVEL, FORNECIDO E INSTALADO EM RAMAL DE DESCARGA OU EM RAMAL DE ESGOTO SANITÁRIO. AF_12/2014</t>
  </si>
  <si>
    <t>RALO SIFONADO, PVC, DN 100 X 40 MM, JUNTA SOLDÁVEL, FORNECIDO E INSTALADO EM RAMAL DE DESCARGA OU EM RAMAL DE ESGOTO SANITÁRIO. AF_12/2014</t>
  </si>
  <si>
    <t>CAIXA SIFONADA, PVC, DN 150 X 185 X 75 MM, JUNTA ELÁSTICA, FORNECIDA E INSTALADA EM RAMAL DE DESCARGA OU EM RAMAL DE ESGOTO SANITÁRIO. AF_12/2014</t>
  </si>
  <si>
    <t>CAIXA SIFONADA, PVC, DN 100 X 100 X 50 MM, JUNTA ELÁSTICA, FORNECIDA E INSTALADA EM RAMAL DE DESCARGA OU EM RAMAL DE ESGOTO SANITÁRIO. AF_12/2014</t>
  </si>
  <si>
    <t>RALO SIFONADO, PVC, DN 100 X 40 MM, JUNTA SOLDÁVEL, FORNECIDO E INSTALADO EM RAMAIS DE ENCAMINHAMENTO DE ÁGUA PLUVIAL. AF_12/2014</t>
  </si>
  <si>
    <t>CAIXA SIFONADA, PVC, DN 150 X 185 X 75 MM, FORNECIDA E INSTALADA EM RAMAIS DE ENCAMINHAMENTO DE ÁGUA PLUVIAL. AF_12/2014</t>
  </si>
  <si>
    <t>CAIXA SIFONADA, PVC, DN 100 X 100 X 50 MM, FORNECIDA E INSTALADA EM RAMAIS DE ENCAMINHAMENTO DE ÁGUA PLUVIAL. AF_12/2014</t>
  </si>
  <si>
    <t>CAIXA ENTERRADA HIDRÁULICA RETANGULAR, EM ALVENARIA COM BLOCOS DE CONCRETO, DIMENSÕES INTERNAS: 1X1X0,6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</si>
  <si>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</si>
  <si>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</si>
  <si>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0,4X0,4X0,4 M PARA REDE DE DRENAGEM. AF_12/2020</t>
  </si>
  <si>
    <t>CAIXA ENTERRADA HIDRÁULICA RETANGULAR EM ALVENARIA COM TIJOLOS CERÂMICOS MACIÇOS, DIMENSÕES INTERNAS: 1X1X0,6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</si>
  <si>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</si>
  <si>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</si>
  <si>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</si>
  <si>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0,3X0,3X0,3 M PARA REDE DE DRENAGEM. AF_12/2020</t>
  </si>
  <si>
    <t>CAIXA DE GORDURA DUPLA (CAPACIDADE: 126 L), RETANGULAR, EM ALVENARIA COM BLOCOS DE CONCRETO, DIMENSÕES INTERNAS = 0,4X0,7 M, ALTURA INTERNA = 0,8 M. AF_12/2020</t>
  </si>
  <si>
    <t>CAIXA DE GORDURA SIMPLES (CAPACIDADE: 36 L), RETANGULAR, EM ALVENARIA COM BLOCOS DE CONCRETO, DIMENSÕES INTERNAS = 0,2X0,4 M, ALTURA INTERNA = 0,8 M. AF_12/2020</t>
  </si>
  <si>
    <t>CAIXA DE GORDURA ESPECIAL (CAPACIDADE: 312 L - PARA ATÉ 146 PESSOAS SERVIDAS NO PICO), RETANGULAR, EM ALVENARIA COM TIJOLOS CERÂMICOS MACIÇOS, DIMENSÕES INTERNAS = 0,4X1,2 M, ALTURA INTERNA = 1 M. AF_12/2020</t>
  </si>
  <si>
    <t>CAIXA DE GORDURA DUPLA (CAPACIDADE: 126 L), RETANGULAR, EM ALVENARIA COM TIJOLOS CERÂMICOS MACIÇOS, DIMENSÕES INTERNAS = 0,4X0,7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</si>
  <si>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</si>
  <si>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</si>
  <si>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ENTERRADA HIDRÁULICA RETANGULAR, EM ALVENARIA COM BLOCOS DE CONCRETO, DIMENSÕES INTERNAS: 1X1X0,6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</si>
  <si>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</si>
  <si>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</si>
  <si>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0,4X0,4X0,4 M PARA REDE DE ESGOTO. AF_12/2020</t>
  </si>
  <si>
    <t>CAIXA ENTERRADA HIDRÁULICA RETANGULAR EM ALVENARIA COM TIJOLOS CERÂMICOS MACIÇOS, DIMENSÕES INTERNAS: 1X1X0,6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</si>
  <si>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</si>
  <si>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</si>
  <si>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</si>
  <si>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0,3X0,3X0,3 M PARA REDE DE ESGOTO. AF_12/2020</t>
  </si>
  <si>
    <t>CAIXA ENTERRADA HIDRÁULICA RETANGULAR, EM CONCRETO PRÉ-MOLDADO, DIMENSÕES INTERNAS: 0,8X0,8X0,5 M. AF_12/2020</t>
  </si>
  <si>
    <t>CAIXA ENTERRADA HIDRÁULICA RETANGULAR, EM CONCRETO PRÉ-MOLDADO, DIMENSÕES INTERNAS: 0,6X0,6X0,5 M. AF_12/2020</t>
  </si>
  <si>
    <t>CAIXA ENTERRADA HIDRÁULICA RETANGULAR, EM CONCRETO PRÉ-MOLDADO, DIMENSÕES INTERNAS: 0,4X0,4X0,4 M. AF_12/2020</t>
  </si>
  <si>
    <t>CAIXA ENTERRADA HIDRÁULICA RETANGULAR, EM CONCRETO PRÉ-MOLDADO, DIMENSÕES INTERNAS: 0,3X0,3X0,3 M. AF_12/2020</t>
  </si>
  <si>
    <t>CONECTOR EM BRONZE/LATÃO, DN 22 MM X 1/2", SEM ANEL DE SOLDA, BOLSA X ROSCA F, INSTALADO EM PRUMADA  FORNECIMENTO E INSTALAÇÃO. AF_01/2016</t>
  </si>
  <si>
    <t>TÊ, EM AÇO, CONEXÃO SOLDADA, DN 25 (1"), INSTALADO EM RAMAIS E SUB-RAMAIS DE GÁS - FORNECIMENTO E INSTALAÇÃO. AF_10/2020</t>
  </si>
  <si>
    <t>TÊ, EM AÇO, CONEXÃO SOLDADA, DN 20 (3/4"), INSTALADO EM RAMAIS E SUB-RAMAIS DE GÁS - FORNECIMENTO E INSTALAÇÃO. AF_10/2020</t>
  </si>
  <si>
    <t>TÊ, EM AÇO, CONEXÃO SOLDADA, DN 15 (1/2"), INSTALADO EM RAMAIS E SUB-RAMAIS DE GÁS - FORNECIMENTO E INSTALAÇÃO. AF_10/2020</t>
  </si>
  <si>
    <t>CURVA 90 GRAUS, EM AÇO, CONEXÃO SOLDADA, DN 25 (1"), INSTALADO EM RAMAIS E SUB-RAMAIS DE GÁS - FORNECIMENTO E INSTALAÇÃO. AF_10/2020</t>
  </si>
  <si>
    <t>CURVA 45 GRAUS, EM AÇO, CONEXÃO SOLDADA, DN 25 (1"), INSTALADO EM RAMAIS E SUB-RAMAIS DE GÁS - FORNECIMENTO E INSTALAÇÃO. AF_10/2020</t>
  </si>
  <si>
    <t>CURVA 90 GRAUS, EM AÇO, CONEXÃO SOLDADA, DN 20 (3/4"), INSTALADO EM RAMAIS E SUB-RAMAIS DE GÁS - FORNECIMENTO E INSTALAÇÃO. AF_10/2020</t>
  </si>
  <si>
    <t>CURVA 45 GRAUS, EM AÇO, CONEXÃO SOLDADA, DN 20 (3/4"), INSTALADO EM RAMAIS E SUB-RAMAIS DE GÁS - FORNECIMENTO E INSTALAÇÃO. AF_10/2020</t>
  </si>
  <si>
    <t>CURVA 90 GRAUS, EM AÇO, CONEXÃO SOLDADA, DN 15 (1/2"), INSTALADO EM RAMAIS E SUB-RAMAIS DE GÁS - FORNECIMENTO E INSTALAÇÃO. AF_10/2020</t>
  </si>
  <si>
    <t>CURVA 45 GRAUS, EM AÇO, CONEXÃO SOLDADA, DN 15 (1/2"), INSTALADO EM RAMAIS E SUB-RAMAIS DE GÁS - FORNECIMENTO E INSTALAÇÃO. AF_10/2020</t>
  </si>
  <si>
    <t>LUVA COM REDUÇÃO, EM AÇO, CONEXÃO SOLDADA, DN 25 X 20 MM (1" X 3/4"), INSTALADO EM RAMAIS E SUB-RAMAIS DE GÁS - FORNECIMENTO E INSTALAÇÃO. AF_10/2020</t>
  </si>
  <si>
    <t>LUVA, EM AÇO, CONEXÃO SOLDADA, DN 25 (1"), INSTALADO EM RAMAIS E SUB-RAMAIS DE GÁS - FORNECIMENTO E INSTALAÇÃO. AF_10/2020</t>
  </si>
  <si>
    <t>LUVA COM REDUÇÃO, EM AÇO, CONEXÃO SOLDADA, DN 20 X 15 MM (3/4" X 1/2"), INSTALADO EM RAMAIS E SUB-RAMAIS DE GÁS - FORNECIMENTO E INSTALAÇÃO. AF_10/2020</t>
  </si>
  <si>
    <t>LUVA, EM AÇO, CONEXÃO SOLDADA, DN 20 (3/4"), INSTALADO EM RAMAIS E SUB-RAMAIS DE GÁS - FORNECIMENTO E INSTALAÇÃO. AF_10/2020</t>
  </si>
  <si>
    <t>LUVA, EM AÇO, CONEXÃO SOLDADA, DN 15 (1/2"), INSTALADO EM RAMAIS E SUB-RAMAIS DE GÁS - FORNECIMENTO E INSTALAÇÃO. AF_10/2020</t>
  </si>
  <si>
    <t>TÊ, EM AÇO, CONEXÃO SOLDADA, DN 80 (3"), INSTALADO EM REDE DE ALIMENTAÇÃO PARA SPRINKLER - FORNECIMENTO E INSTALAÇÃO. AF_10/2020</t>
  </si>
  <si>
    <t>TÊ, EM AÇO, CONEXÃO SOLDADA, DN 65 (2 1/2"), INSTALADO EM REDE DE ALIMENTAÇÃO PARA SPRINKLER - FORNECIMENTO E INSTALAÇÃO. AF_10/2020</t>
  </si>
  <si>
    <t>TÊ, EM AÇO, CONEXÃO SOLDADA, DN 50 (2"), INSTALADO EM REDE DE ALIMENTAÇÃO PARA SPRINKLER - FORNECIMENTO E INSTALAÇÃO. AF_10/2020</t>
  </si>
  <si>
    <t>TÊ, EM AÇO, CONEXÃO SOLDADA, DN 40 (1 1/2"), INSTALADO EM REDE DE ALIMENTAÇÃO PARA SPRINKLER - FORNECIMENTO E INSTALAÇÃO. AF_10/2020</t>
  </si>
  <si>
    <t>TÊ, EM AÇO, CONEXÃO SOLDADA, DN 32 (1 1/4"), INSTALADO EM REDE DE ALIMENTAÇÃO PARA SPRINKLER - FORNECIMENTO E INSTALAÇÃO. AF_10/2020</t>
  </si>
  <si>
    <t>TÊ, EM AÇO, CONEXÃO SOLDADA, DN 25 (1"), INSTALADO EM REDE DE ALIMENTAÇÃO PARA SPRINKLER - FORNECIMENTO E INSTALAÇÃO. AF_10/2020</t>
  </si>
  <si>
    <t>CURVA 90 GRAUS, EM AÇO, CONEXÃO SOLDADA, DN 80 (3"),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</si>
  <si>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</si>
  <si>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</si>
  <si>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</si>
  <si>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</si>
  <si>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</si>
  <si>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</si>
  <si>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</si>
  <si>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</si>
  <si>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</si>
  <si>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</si>
  <si>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25 (1"), INSTALADO EM REDE DE ALIMENTAÇÃO PARA SPRINKLER - FORNECIMENTO E INSTALAÇÃO. AF_10/2020</t>
  </si>
  <si>
    <t>LUVA COM REDUÇÃO, EM AÇO, CONEXÃO SOLDADA, DN 80 X 65 MM (3" X 2 1/2"),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</si>
  <si>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</si>
  <si>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</si>
  <si>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</si>
  <si>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</si>
  <si>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</si>
  <si>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</si>
  <si>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</si>
  <si>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</si>
  <si>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</si>
  <si>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</si>
  <si>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25 (1"), INSTALADO EM REDE DE ALIMENTAÇÃO PARA SPRINKLER - FORNECIMENTO E INSTALAÇÃO. AF_10/2020</t>
  </si>
  <si>
    <t>TÊ, EM AÇO, CONEXÃO SOLDADA, DN 80 (3"), INSTALADO EM REDE DE ALIMENTAÇÃO PARA HIDRANTE - FORNECIMENTO E INSTALAÇÃO. AF_10/2020</t>
  </si>
  <si>
    <t>TÊ, EM AÇO, CONEXÃO SOLDADA, DN 65 (2 1/2"), INSTALADO EM REDE DE ALIMENTAÇÃO PARA HIDRANTE - FORNECIMENTO E INSTALAÇÃO. AF_10/2020</t>
  </si>
  <si>
    <t>TÊ, EM AÇO, CONEXÃO SOLDADA, DN 50 (2"), INSTALADO EM REDE DE ALIMENTAÇÃO PARA HIDRANTE - FORNECIMENTO E INSTALAÇÃO. AF_10/2020</t>
  </si>
  <si>
    <t>TÊ, EM AÇO, CONEXÃO SOLDADA, DN 40 (1 1/2"), INSTALADO EM REDE DE ALIMENTAÇÃO PARA HIDRANTE - FORNECIMENTO E INSTALAÇÃO. AF_10/2020</t>
  </si>
  <si>
    <t>TÊ, EM AÇO, CONEXÃO SOLDADA, DN 32 (1 1/4"), INSTALADO EM REDE DE ALIMENTAÇÃO PARA HIDRANTE - FORNECIMENTO E INSTALAÇÃO. AF_10/2020</t>
  </si>
  <si>
    <t>TÊ, EM AÇO, CONEXÃO SOLDADA, DN 25 (1"), INSTALADO EM REDE DE ALIMENTAÇÃO PARA HIDRANTE - FORNECIMENTO E INSTALAÇÃO. AF_10/2020</t>
  </si>
  <si>
    <t>CURVA 90 GRAUS, EM AÇO, CONEXÃO SOLDADA, DN 80 (3"),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</si>
  <si>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</si>
  <si>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</si>
  <si>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</si>
  <si>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</si>
  <si>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</si>
  <si>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</si>
  <si>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</si>
  <si>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</si>
  <si>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</si>
  <si>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</si>
  <si>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25 (1"), INSTALADO EM REDE DE ALIMENTAÇÃO PARA HIDRANTE - FORNECIMENTO E INSTALAÇÃO. AF_10/2020</t>
  </si>
  <si>
    <t>LUVA COM REDUÇÃO, EM AÇO, CONEXÃO SOLDADA, DN 80 X 65 MM (3" X 2 1/2"), INSTALADO EM REDE DE ALIMENTAÇÃO PARA HIDRANTE - FORNECIMENTO E INSTALAÇÃO. AF_10/2020</t>
  </si>
  <si>
    <t>LUVA, EM AÇO, CONEXÃO SOLDADA, DN 80 (3"),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</si>
  <si>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</si>
  <si>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</si>
  <si>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</si>
  <si>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</si>
  <si>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</si>
  <si>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</si>
  <si>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</si>
  <si>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</si>
  <si>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</si>
  <si>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25 (1"), INSTALADO EM REDE DE ALIMENTAÇÃO PARA HIDRANTE - FORNECIMENTO E INSTALAÇÃO. AF_10/2020</t>
  </si>
  <si>
    <t>TÊ, EM AÇO, CONEXÃO SOLDADA, DN 80 (3"), INSTALADO EM PRUMADAS - FORNECIMENTO E INSTALAÇÃO. AF_10/2020</t>
  </si>
  <si>
    <t>TÊ, EM AÇO, CONEXÃO SOLDADA, DN 65 (2 1/2"), INSTALADO EM PRUMADAS - FORNECIMENTO E INSTALAÇÃO. AF_10/2020</t>
  </si>
  <si>
    <t>TÊ, EM AÇO, CONEXÃO SOLDADA, DN 50 (2"), INSTALADO EM PRUMADAS - FORNECIMENTO E INSTALAÇÃO. AF_10/2020</t>
  </si>
  <si>
    <t>CURVA 90 GRAUS, EM AÇO, CONEXÃO SOLDADA, DN 80 (3"), INSTALADO EM PRUMADAS - FORNECIMENTO E INSTALAÇÃO. AF_10/2020</t>
  </si>
  <si>
    <t>CURVA 45 GRAUS, EM AÇO, CONEXÃO SOLDADA, DN 80 (3"), INSTALADO EM PRUMADAS - FORNECIMENTO E INSTALAÇÃO. AF_10/2020</t>
  </si>
  <si>
    <t>CURVA 90 GRAUS, EM AÇO, CONEXÃO SOLDADA, DN 65 (2 1/2"), INSTALADO EM PRUMADAS - FORNECIMENTO E INSTALAÇÃO. AF_10/2020</t>
  </si>
  <si>
    <t>CURVA 45 GRAUS, EM AÇO, CONEXÃO SOLDADA, DN 65 (2 1/2"), INSTALADO EM PRUMADAS - FORNECIMENTO E INSTALAÇÃO. AF_10/2020</t>
  </si>
  <si>
    <t>CURVA 90 GRAUS, EM AÇO, CONEXÃO SOLDADA, DN 50 (2"), INSTALADO EM PRUMADAS - FORNECIMENTO E INSTALAÇÃO. AF_10/2020</t>
  </si>
  <si>
    <t>CURVA 45 GRAUS, EM AÇO, CONEXÃO SOLDADA, DN 50 (2"), INSTALADO EM PRUMADAS - FORNECIMENTO E INSTALAÇÃO. AF_10/2020</t>
  </si>
  <si>
    <t>LUVA COM REDUÇÃO, EM AÇO, CONEXÃO SOLDADA, DN 80 X 65 MM (3" X 2 1/2"), INSTALADO EM PRUMADAS - FORNECIMENTO E INSTALAÇÃO. AF_10/2020</t>
  </si>
  <si>
    <t>LUVA, EM AÇO, CONEXÃO SOLDADA, DN 80 (3"), INSTALADO EM PRUMADAS - FORNECIMENTO E INSTALAÇÃO. AF_10/2020</t>
  </si>
  <si>
    <t>LUVA COM REDUÇÃO, EM AÇO, CONEXÃO SOLDADA, DN 65 X 50 MM (2 1/2" X 2"), INSTALADO EM PRUMADAS - FORNECIMENTO E INSTALAÇÃO. AF_10/2020</t>
  </si>
  <si>
    <t>LUVA, EM AÇO, CONEXÃO SOLDADA, DN 65 (2 1/2"), INSTALADO EM PRUMADAS - FORNECIMENTO E INSTALAÇÃO. AF_10/2020</t>
  </si>
  <si>
    <t>LUVA COM REDUÇÃO, EM AÇO, CONEXÃO SOLDADA, DN 50 X 40 MM (2  X 1 1/2"), INSTALADO EM PRUMADAS - FORNECIMENTO E INSTALAÇÃO. AF_10/2020</t>
  </si>
  <si>
    <t>LUVA, EM AÇO, CONEXÃO SOLDADA, DN 50 (2"), INSTALADO EM PRUMADAS - FORNECIMENTO E INSTALAÇÃO. AF_10/2020</t>
  </si>
  <si>
    <t>TÊ, EM AÇO, CONEXÃO RANHURADA, DN 80 (3"), INSTALADO EM PRUMADAS - FORNECIMENTO E INSTALAÇÃO. AF_10/2020</t>
  </si>
  <si>
    <t>TÊ, EM AÇO, CONEXÃO RANHURADA, DN 65 (2 1/2"), INSTALADO EM PRUMADAS - FORNECIMENTO E INSTALAÇÃO. AF_10/2020</t>
  </si>
  <si>
    <t>TÊ, EM AÇO, CONEXÃO RANHURADA, DN 50 (2"), INSTALADO EM PRUMADAS - FORNECIMENTO E INSTALAÇÃO. AF_10/2020</t>
  </si>
  <si>
    <t>CURVA 90 GRAUS, EM AÇO, CONEXÃO RANHURADA, DN 80 (3"), INSTALADO EM PRUMADAS - FORNECIMENTO E INSTALAÇÃO. AF_10/2020</t>
  </si>
  <si>
    <t>CURVA 45 GRAUS, EM AÇO, CONEXÃO RANHURADA, DN 80 (3), INSTALADO EM PRUMADAS - FORNECIMENTO E INSTALAÇÃO. AF_10/2020</t>
  </si>
  <si>
    <t>CURVA 90 GRAUS, EM AÇO, CONEXÃO RANHURADA, DN 65 (2 1/2"), INSTALADO EM PRUMADAS - FORNECIMENTO E INSTALAÇÃO. AF_10/2020</t>
  </si>
  <si>
    <t>CURVA 45 GRAUS, EM AÇO, CONEXÃO RANHURADA, DN 65 (2 1/2"), INSTALADO EM PRUMADAS - FORNECIMENTO E INSTALAÇÃO. AF_10/2020</t>
  </si>
  <si>
    <t>CURVA 90 GRAUS, EM AÇO, CONEXÃO RANHURADA, DN 50 (2"), INSTALADO EM PRUMADAS - FORNECIMENTO E INSTALAÇÃO. AF_10/2020</t>
  </si>
  <si>
    <t>CURVA 45 GRAUS, EM AÇO, CONEXÃO RANHURADA, DN 50 (2"), INSTALADO EM PRUMADAS - FORNECIMENTO E INSTALAÇÃO. AF_10/2020</t>
  </si>
  <si>
    <t>ACOPLAMENTO RÍGIDO EM AÇO, CONEXÃO RANHURADA, DN 80 (3"), INSTALADO EM PRUMADAS - FORNECIMENTO E INSTALAÇÃO. AF_10/2020</t>
  </si>
  <si>
    <t>ACOPLAMENTO RÍGIDO EM AÇO, CONEXÃO RANHURADA, DN 65 (2 1/2"), INSTALADO EM PRUMADAS - FORNECIMENTO E INSTALAÇÃO. AF_10/2020</t>
  </si>
  <si>
    <t>ACOPLAMENTO RÍGIDO EM AÇO, CONEXÃO RANHURADA, DN 50 (2"), INSTALADO EM PRUMADAS - FORNECIMENTO E INSTALAÇÃO. AF_10/2020</t>
  </si>
  <si>
    <t>FLANGE EM AÇO, DN 40 MM X 1 1/2'',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</si>
  <si>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</si>
  <si>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</si>
  <si>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</si>
  <si>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</si>
  <si>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DISTRIBUIDOR 3 SAÍDAS, PARA INSTALAÇÕES EM PEX, ENTRADA DE 32 MM X 3 SAÍDAS DE 25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</si>
  <si>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</si>
  <si>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16 MM, CONEXÃO POR CRIMPAGEM  FORNECIMENTO E INSTALAÇÃO. AF_06/2015</t>
  </si>
  <si>
    <t>DISTRIBUIDOR 2 SAÍDAS, PARA INSTALAÇÕES EM PEX, ENTRADA DE 32 MM X 2 SAÍDAS DE 25 MM, CONEXÃO POR CRIMPAGEM 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</si>
  <si>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</si>
  <si>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16 MM, CONEXÃO POR CRIMPAGEM FORNECIMENTO E INSTALAÇÃO. AF_06/2015</t>
  </si>
  <si>
    <t>DISTRIBUIDOR 3 SAÍDAS, METÁLICO, PARA INSTALAÇÕES EM PEX, ENTRADA DE 1 X 3 SAÍDAS DE 1/2, CONEXÃO POR ANEL DESLIZANTE   FORNECIMENTO E INSTALAÇÃO. AF_06/2015</t>
  </si>
  <si>
    <t>DISTRIBUIDOR 3 SAÍDAS, METÁLICO, PARA INSTALAÇÕES EM PEX, ENTRADA DE 3/4" X 3 SAÍDAS DE 1/2", CONEXÃO POR ANEL DESLIZANTE  FORNECIMENTO E INSTALAÇÃO . AF_06/2015</t>
  </si>
  <si>
    <t>DISTRIBUIDOR 2 SAÍDAS, METÁLICO, PARA INSTALAÇÕES EM PEX, ENTRADA DE 1" X 2 SAÍDAS DE 1/2", CONEXÃO POR ANEL DESLIZANTE  FORNECIMENTO E INSTALAÇÃO. AF_06/2015</t>
  </si>
  <si>
    <t>DISTRIBUIDOR 2 SAÍDAS, METÁLICO, PARA INSTALAÇÕES EM PEX, ENTRADA DE 3/4" X 2 SAÍDAS DE 1/2", CONEXÃO POR ANEL DESLIZANTE  FORNECIMENTO E INSTALAÇÃO. AF_06/2015</t>
  </si>
  <si>
    <t>TÊ, PARA INSTALAÇÕES EM PEX, DN 32 MM, CONEXÃO POR CRIMPAGEM  FORNECIMENTO E INSTALAÇÃO. AF_06/2015</t>
  </si>
  <si>
    <t>TÊ, PEX, DN 25 MM, CONEXÃO POR CRIMPAGEM  FORNECIMENTO E INSTALAÇÃO. AF_06/2015</t>
  </si>
  <si>
    <t>TÊ, PARA INSTALAÇÕES EM PEX, DN 20 MM, CONEXÃO POR CRIMPAGEM  FORNECIMENTO E INSTALAÇÃO. AF_06/2015</t>
  </si>
  <si>
    <t>TÊ, PARA INSTALAÇÕES EM PEX, DN 16 MM, CONEXÃO POR CRIMPAGEM  FORNECIMENTO E INSTALAÇÃO. AF_06/2015</t>
  </si>
  <si>
    <t>TÊ, ROSCA MACHO, METÁLICO, PARA INSTALAÇÕES EM PEX, DN 32 MM X 1", CONEXÃO POR ANEL DESLIZANTE  FORNECIMENTO E INSTALAÇÃO. AF_06/2015</t>
  </si>
  <si>
    <t>TÊ, METÁLICO, PARA INSTALAÇÕES EM PEX, DN 32 MM, CONEXÃO POR ANEL DESLIZANTE  FORNECIMENTO E INSTALAÇÃO. AF_06/2015</t>
  </si>
  <si>
    <t>TÊ, ROSCA FÊMEA, METÁLICO, PARA INSTALAÇÕES EM PEX, DN 25 MM X 3/4", CONEXÃO POR ANEL DESLIZANTE  FORNECIMENTO E INSTALAÇÃO. AF_06/2015</t>
  </si>
  <si>
    <t>TÊ, METÁLICO, PARA INSTALAÇÕES EM PEX, DN 25 MM, CONEXÃO POR ANEL DESLIZANTE  FORNECIMENTO E INSTALAÇÃO. AF_06/2015</t>
  </si>
  <si>
    <t>TÊ, ROSCA FÊMEA, METÁLICO, PARA INSTALAÇÕES EM PEX, DN 20 MM X ½, CONEXÃO POR ANEL DESLIZANTE   FORNECIMENTO E INSTALAÇÃO. AF_06/2015</t>
  </si>
  <si>
    <t>TÊ, METÁLICO, PARA INSTALAÇÕES EM PEX, DN 20 MM, CONEXÃO POR ANEL DESLIZANTE  FORNECIMENTO E INSTALAÇÃO. AF_06/2015</t>
  </si>
  <si>
    <t>TÊ, ROSCA FÊMEA, METÁLICO, PARA INSTALAÇÕES EM PEX, DN 16 MM X ½, CONEXÃO POR ANEL DESLIZANTE   FORNECIMENTO E INSTALAÇÃO. AF_06/2015</t>
  </si>
  <si>
    <t>TÊ, METÁLICO, PARA INSTALAÇÕES EM PEX, DN 16 MM, CONEXÃO POR ANEL DESLIZANTE  FORNECIMENTO E INSTALAÇÃO. AF_06/2015</t>
  </si>
  <si>
    <t>JOELHO 90 GRAUS, ROSCA FÊMEA TERMINAL, PARA INSTALAÇÕES EM PEX, DN 32 MM X 1", CONEXÃO POR CRIMPAGEM  FORNECIMENTO E INSTALAÇÃO. AF_06/2015</t>
  </si>
  <si>
    <t>JOELHO 90 GRAUS, PARA INSTALAÇÕES EM PEX, DN 32 MM, CONEXÃO POR CRIMPAGEM   FORNECIMENTO E INSTALAÇÃO. AF_06/2015</t>
  </si>
  <si>
    <t>JOELHO 90 GRAUS, ROSCA FÊMEA TERMINAL, PARA INSTALAÇÕES EM PEX, DN 25MM X 1, CONEXÃO POR CRIMPAGEM  FORNECIMENTO E INSTALAÇÃO. AF_06/2015</t>
  </si>
  <si>
    <t>JOELHO 90 GRAUS, ROSCA FÊMEA TERMINAL, PARA INSTALAÇÕES EM PEX, DN 25MM X 1/2", CONEXÃO POR CRIMPAGEM  FORNECIMENTO E INSTALAÇÃO. AF_06/2015</t>
  </si>
  <si>
    <t>JOELHO 90 GRAUS, PARA INSTALAÇÕES EM PEX, DN 25 MM, CONEXÃO POR CRIMPAGEM   FORNECIMENTO E INSTALAÇÃO. AF_06/2015</t>
  </si>
  <si>
    <t>JOELHO 90 GRAUS, ROSCA FÊMEA TERMINAL, PARA INSTALAÇÕES EM PEX, DN 20MM X 3/4", CONEXÃO POR CRIMPAGEM  FORNECIMENTO E INSTALAÇÃO. AF_06/2015</t>
  </si>
  <si>
    <t>JOELHO 90 GRAUS, ROSCA FÊMEA TERMINAL, PARA INSTALAÇÕES EM PEX, DN 20MM X 1/2", CONEXÃO POR CRIMPAGEM  FORNECIMENTO E INSTALAÇÃO. AF_06/2015</t>
  </si>
  <si>
    <t>JOELHO 90 GRAUS, PARA INSTALAÇÕES EM PEX, DN 20 MM, CONEXÃO POR CRIMPAGEM   FORNECIMENTO E INSTALAÇÃO. AF_06/2015</t>
  </si>
  <si>
    <t>JOELHO 90 GRAUS, ROSCA FÊMEA TERMINAL, PARA INSTALAÇÕES EM PEX, DN 16MM X 3/4", CONEXÃO POR CRIMPAGEM  FORNECIMENTO E INSTALAÇÃO. AF_06/2015</t>
  </si>
  <si>
    <t>JOELHO 90 GRAUS, ROSCA FÊMEA TERMINAL, PARA INSTALAÇÕES EM PEX, DN 16MM X 1/2", CONEXÃO POR CRIMPAGEM  FORNECIMENTO E INSTALAÇÃO. AF_06/2015</t>
  </si>
  <si>
    <t>JOELHO 90 GRAUS, PARA INSTALAÇÕES EM PEX, DN 16 MM, CONEXÃO POR CRIMPAGEM   FORNECIMENTO E INSTALAÇÃO. AF_06/2015</t>
  </si>
  <si>
    <t>JOELHO 90 GRAUS, METÁLICO, PARA INSTALAÇÕES EM PEX, DN 32 MM, CONEXÃO POR ANEL DESLIZANTE  FORNECIMENTO E INSTALAÇÃO . AF_06/2015</t>
  </si>
  <si>
    <t>JOELHO ROSCA FÊMEA, COM BASE FIXA, METÁLICO, PARA INSTALAÇÕES EM PEX, DN 25MM X 3/4", CONEXÃO POR ANEL DESLIZANTE  FORNECIMENTO E INSTALAÇÃO. AF_06/2015</t>
  </si>
  <si>
    <t>JOELHO 90 GRAUS, ROSCA FÊMEA TERMINAL, METÁLICO, PARA INSTALAÇÕES EM PEX, DN 25 MM X 3/4", CONEXÃO POR ANEL DESLIZANTE  FORNECIMENTO E INSTALAÇÃO. AF_06/2015</t>
  </si>
  <si>
    <t>JOELHO 90 GRAUS, METÁLICO, PARA INSTALAÇÕES EM PEX, DN 25 MM, CONEXÃO POR ANEL DESLIZANTE   FORNECIMENTO E INSTALAÇÃO. AF_06/2015</t>
  </si>
  <si>
    <t>JOELHO ROSCA FÊMEA, MÓVEL, METÁLICO, PARA INSTALAÇÕES EM PEX, DN 20MM X 3/4", CONEXÃO POR ANEL DESLIZANTE  FORNECIMENTO E INSTALAÇÃO. AF_06/2015</t>
  </si>
  <si>
    <t>JOELHO ROSCA FÊMEA, COM BASE FIXA, METÁLICO, PARA INSTALAÇÕES EM PEX, DN 20MM X 1/2", CONEXÃO POR ANEL DESLIZANTE  FORNECIMENTO E INSTALAÇÃO. AF_06/2015</t>
  </si>
  <si>
    <t>JOELHO 90 GRAUS, ROSCA FÊMEA TERMINAL, METÁLICO, PARA INSTALAÇÕES EM PEX, DN 20 MM X 3/4", CONEXÃO POR ANEL DESLIZANTE  FORNECIMENTO E INSTALAÇÃO. AF_06/2015</t>
  </si>
  <si>
    <t>JOELHO 90 GRAUS, ROSCA FÊMEA TERMINAL, METÁLICO, PARA INSTALAÇÕES EM PEX, DN 20 MM X 1/2", CONEXÃO POR ANEL DESLIZANTE  FORNECIMENTO E INSTALAÇÃO. AF_06/2015</t>
  </si>
  <si>
    <t>JOELHO 90 GRAUS, METÁLICO, PARA INSTALAÇÕES EM PEX, DN 20 MM, CONEXÃO POR ANEL DESLIZANTE  FORNECIMENTO E INSTALAÇÃO . AF_06/2015</t>
  </si>
  <si>
    <t>JOELHO, ROSCA FÊMEA, COM BASE FIXA, METÁLICO, PARA INSTALAÇÕES EM PEX, DN 16MM X 1/2", CONEXÃO POR ANEL DESLIZANTE  FORNECIMENTO E INSTALAÇÃO. AF_06/2015</t>
  </si>
  <si>
    <t>JOELHO 90 GRAUS, ROSCA FÊMEA TERMINAL, METÁLICO, PARA INSTALAÇÕES EM PEX, DN 16MM X 1/2", CONEXÃO POR ANEL DESLIZANTE  FORNECIMENTO E INSTALAÇÃO. AF_06/2015</t>
  </si>
  <si>
    <t>JOELHO 90 GRAUS, METÁLICO, PARA INSTALAÇÕES EM PEX, DN 16 MM, CONEXÃO POR ANEL DESLIZANTE   FORNECIMENTO E INSTALAÇÃO. AF_06/2015</t>
  </si>
  <si>
    <t>LUVA DE REDUÇÃO PARA INSTALAÇÕES EM PEX, DN 32 X 25 MM, CONEXÃO POR CRIMPAGEM  FORNECIMENTO E INSTALAÇÃO. AF_06/2015</t>
  </si>
  <si>
    <t>CONEXÃO FIXA, ROSCA FÊMEA, PARA INSTALAÇÕES EM PEX, DN 32 MM X 3/4", CONEXÃO POR CRIMPAGEM  FORNECIMENTO E INSTALAÇÃO. AF_06/2015</t>
  </si>
  <si>
    <t>LUVA PARA INSTALAÇÕES EM PEX, DN 32 MM, CONEXÃO POR CRIMPAGEM  FORNECIMENTO E INSTALAÇÃO . AF_06/2015</t>
  </si>
  <si>
    <t>LUVA DE REDUÇÃO PARA INSTALAÇÕES EM PEX, DN 25 X 16 MM, CONEXÃO POR CRIMPAGEM  FORNECIMENTO E INSTALAÇÃO. AF_06/2015</t>
  </si>
  <si>
    <t>CONEXÃO FIXA, ROSCA FÊMEA, PARA INSTALAÇÕES EM PEX, DN 25MM X 3/4", CONEXÃO POR CRIMPAGEM  FORNECIMENTO E INSTALAÇÃO. AF_06/2015</t>
  </si>
  <si>
    <t>CONEXÃO FIXA, ROSCA FÊMEA, PARA INSTALAÇÕES EM PEX, DN 25MM X 1/2", CONEXÃO POR CRIMPAGEM  FORNECIMENTO E INSTALAÇÃO. AF_06/2015</t>
  </si>
  <si>
    <t>LUVA PARA INSTALAÇÕES EM PEX, DN 25 MM, CONEXÃO POR CRIMPAGEM   FORNECIMENTO E INSTALAÇÃO. AF_06/2015</t>
  </si>
  <si>
    <t>LUVA DE REDUÇÃO PARA INSTALAÇÕES EM PEX, DN 20 X 16 MM, CONEXÃO POR CRIMPAGEM  FORNECIMENTO E INSTALAÇÃO. AF_06/2015</t>
  </si>
  <si>
    <t>CONEXÃO FIXA, ROSCA FÊMEA, PARA INSTALAÇÕES EM PEX, DN 20MM X 3/4", CONEXÃO POR CRIMPAGEM  FORNECIMENTO E INSTALAÇÃO. AF_06/2015</t>
  </si>
  <si>
    <t>CONEXÃO FIXA, ROSCA FÊMEA, PARA INSTALAÇÕES EM PEX, DN 20MM X 1/2", CONEXÃO POR CRIMPAGEM  FORNECIMENTO E INSTALAÇÃO. AF_06/2015</t>
  </si>
  <si>
    <t>LUVA PARA INSTALAÇÕES EM PEX, DN 20 MM, CONEXÃO POR CRIMPAGEM   FORNECIMENTO E INSTALAÇÃO. AF_06/2015</t>
  </si>
  <si>
    <t>CONEXÃO FIXA, ROSCA FÊMEA, PARA INSTALAÇÕES EM PEX, DN 16MM X 3/4", CONEXÃO POR CRIMPAGEM  FORNECIMENTO E INSTALAÇÃO. AF_06/2015</t>
  </si>
  <si>
    <t>CONEXÃO FIXA, ROSCA FÊMEA, PARA INSTALAÇÕES EM PEX, DN 16MM X 1/2", CONEXÃO POR CRIMPAGEM  FORNECIMENTO E INSTALAÇÃO. AF_06/2015</t>
  </si>
  <si>
    <t>LUVA PARA INSTALAÇÕES EM PEX, DN 16 MM, CONEXÃO POR CRIMPAGEM  FORNECIMENTO E INSTALAÇÃO . AF_06/2015</t>
  </si>
  <si>
    <t>UNIÃO DE REDUÇÃO, METÁLICA, PEX, DN 32 X 25 MM, CONEXÃO POR ANEL DESLIZANTE  FORNECIMENTO E INSTALAÇÃO. AF_06/2015</t>
  </si>
  <si>
    <t>CONEXÃO FIXA, ROSCA FÊMEA, METÁLICA, PARA INSTALAÇÕES EM PEX, DN 32 MM X 1", COM ANEL DESLIZANTE  FORNECIMENTO E INSTALAÇÃO. AF_06/2015</t>
  </si>
  <si>
    <t>UNIÃO METÁLICA PARA INSTALAÇÕES EM PEX, DN 32 MM, FIXAÇÃO DAS CONEXÕES POR ANEL DESLIZANTE   FORNECIMENTO E INSTALAÇÃO. AF_06/2015</t>
  </si>
  <si>
    <t>UNIÃO DE REDUÇÃO, METÁLICA, PEX, DN 25 X 20 MM, CONEXÃO POR ANEL DESLIZANTE  FORNECIMENTO E INSTALAÇÃO. AF_06/2015</t>
  </si>
  <si>
    <t>UNIÃO DE REDUÇÃO, METÁLICA, PEX, DN 25 X 16 MM, CONEXÃO POR ANEL DESLIZANTE  FORNECIMENTO E INSTALAÇÃO. AF_06/2015</t>
  </si>
  <si>
    <t>CONEXÃO FIXA, ROSCA FÊMEA, METÁLICA, PARA INSTALAÇÕES EM PEX, DN 25 MM X 1", COM ANEL DESLIZANTE. FORNECIMENTO E INSTALAÇÃO. AF_06/2015</t>
  </si>
  <si>
    <t>CONEXÃO FIXA, ROSCA FÊMEA, METÁLICA, PARA INSTALAÇÕES EM PEX, DN 25 MM X 3/4", COM ANEL DESLIZANTE. FORNECIMENTO E INSTALAÇÃO. AF_06/2015</t>
  </si>
  <si>
    <t>UNIÃO METÁLICA PARA INSTALAÇÕES EM PEX, DN 25 MM, FIXAÇÃO DAS CONEXÕES POR ANEL DESLIZANTE   FORNECIMENTO E INSTALAÇÃO. AF_06/2015</t>
  </si>
  <si>
    <t>UNIÃO DE REDUÇÃO, METÁLICA, PARA INSTALAÇÕES EM PEX, DN 20 X 16 MM, CONEXÃO POR ANEL DESLIZANTE  FORNECIMENTO E INSTALAÇÃO. AF_06/2015</t>
  </si>
  <si>
    <t>CONEXÃO FIXA, ROSCA FÊMEA, METÁLICA, PARA INSTALAÇÕES EM PEX, DN 20 MM X 3/4", COM ANEL DESLIZANTE. FORNECIMENTO E INSTALAÇÃO. AF_06/2015</t>
  </si>
  <si>
    <t>CONEXÃO FIXA, ROSCA FÊMEA, METÁLICA, PARA INSTALAÇÕES EM PEX, DN 20 MM X 1/2", COM ANEL DESLIZANTE. FORNECIMENTO E INSTALAÇÃO. AF_06/2015</t>
  </si>
  <si>
    <t>UNIÃO METÁLICA PARA INSTALAÇÕES EM PEX, DN 20 MM, FIXAÇÃO DAS CONEXÕES POR ANEL DESLIZANTE  FORNECIMENTO E INSTALAÇÃO . AF_06/2015</t>
  </si>
  <si>
    <t>CONEXÃO MÓVEL, ROSCA FÊMEA, METÁLICA, PARA INSTALAÇÕES EM PEX, DN 16 MM X 3/4", COM ANEL DESLIZANTE. FORNECIMENTO E INSTALAÇÃO. AF_06/2015</t>
  </si>
  <si>
    <t>CONEXÃO FIXA, ROSCA FÊMEA, METÁLICA, PARA INSTALAÇÕES EM PEX, DN 16 MM X 1/2", COM ANEL DESLIZANTE. FORNECIMENTO E INSTALAÇÃO. AF_06/2015</t>
  </si>
  <si>
    <t>UNIÃO METÁLICA PARA INSTALAÇÕES EM PEX, DN 16 MM, FIXAÇÃO DAS CONEXÕES POR ANEL DESLIZANTE  FORNECIMENTO E INSTALAÇÃO . AF_06/2015</t>
  </si>
  <si>
    <t>KIT CHASSI PEX, PRÉ-FABRICADO, PARA ÁREA DE SERVIÇO COM TANQUE E MÁQUINA DE LAVAR ROUPA, E CONEXÕES POR ANEL DESLIZANTE  FORNECIMENTO E INSTALAÇÃO. AF_06/2015</t>
  </si>
  <si>
    <t>KIT CHASSI PEX, PRÉ-FABRICADO, PARA COZINHA COM CUBA SIMPLES E CONEXÕES POR ANEL DESLIZANTE  FORNECIMENTO E INSTALAÇÃO. AF_06/2015</t>
  </si>
  <si>
    <t>KIT CHASSI PEX, PRÉ-FABRICADO, PARA CHUVEIRO COM REGISTROS DE PRESSÃO E CONEXÕES POR ANEL DESLIZANTE  FORNECIMENTO E INSTALAÇÃO. AF_06/2015</t>
  </si>
  <si>
    <t>KIT CHASSI PEX, PRÉ-FABRICADO, PARA ÁREA DE SERVIÇO COM TANQUE E MÁQUINA DE LAVAR ROUPA, E CONEXÕES POR CRIMPAGEM  FORNECIMENTO E INSTALAÇÃO. AF_06/2015</t>
  </si>
  <si>
    <t>KIT CHASSI PEX, PRÉ-FABRICADO, PARA COZINHA COM CUBA SIMPLES E CONEXÕES POR CRIMPAGEM  FORNECIMENTO E INSTALAÇÃO. AF_06/2015</t>
  </si>
  <si>
    <t>KIT CHASSI PEX, PRÉ-FABRICADO, PARA CHUVEIRO COM REGISTROS DE PRESSÃO E CONEXÕES POR CRIMPAGEM  FORNECIMENTO E INSTALAÇÃO. AF_06/2015</t>
  </si>
  <si>
    <t>TÊ, PPR, DN 110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</si>
  <si>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</si>
  <si>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</si>
  <si>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</si>
  <si>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</si>
  <si>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</si>
  <si>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</si>
  <si>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</si>
  <si>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</si>
  <si>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</si>
  <si>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</si>
  <si>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</si>
  <si>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</si>
  <si>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</si>
  <si>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</si>
  <si>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</si>
  <si>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</si>
  <si>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</si>
  <si>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</si>
  <si>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</si>
  <si>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</si>
  <si>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</si>
  <si>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</si>
  <si>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40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</si>
  <si>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</si>
  <si>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</si>
  <si>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</si>
  <si>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25 MM,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</si>
  <si>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</si>
  <si>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TÊ NORMAL, PPR, DN 110 MM, CLASSE PN 25, INSTALADO EM PRUMADA DE ÁGUA  FORNECIMENTO E INSTALAÇÃO . AF_06/2015</t>
  </si>
  <si>
    <t>TÊ NORMAL, PPR, DN 90 MM, CLASSE PN 25, INSTALADO EM PRUMADA DE ÁGUA  FORNECIMENTO E INSTALAÇÃO . AF_06/2015</t>
  </si>
  <si>
    <t>TÊ NORMAL, PPR, DN 75 MM, CLASSE PN 25, INSTALADO EM PRUMADA DE ÁGUA  FORNECIMENTO E INSTALAÇÃO . AF_06/2015</t>
  </si>
  <si>
    <t>TÊ NORMAL, PPR, DN 63 MM, CLASSE PN 25, INSTALADO EM PRUMADA DE ÁGUA  FORNECIMENTO E INSTALAÇÃO . AF_06/2015</t>
  </si>
  <si>
    <t>TÊ NORMAL, PPR, DN 50 MM, CLASSE PN 25, INSTALADO EM PRUMADA DE ÁGUA  FORNECIMENTO E INSTALAÇÃO . AF_06/2015</t>
  </si>
  <si>
    <t>TÊ NORMAL, PPR, DN 40 MM, CLASSE PN 25, INSTALADO EM PRUMADA DE ÁGUA  FORNECIMENTO E INSTALAÇÃO . AF_06/2015</t>
  </si>
  <si>
    <t>TÊ NORMAL, PPR, DN 32 MM, CLASSE PN 25, INSTALADO EM PRUMADA DE ÁGUA  FORNECIMENTO E INSTALAÇÃO . AF_06/2015</t>
  </si>
  <si>
    <t>TÊ NORMAL, PPR, DN 25 MM, CLASSE PN 25, INSTALADO EM PRUMADA DE ÁGUA  FORNECIMENTO E INSTALAÇÃO . AF_06/2015</t>
  </si>
  <si>
    <t>LUVA, PPR, DN 110 MM, CLASSE PN 25, INSTALADO EM PRUMADA DE ÁGUA  FORNECIMENTO E INSTALAÇÃO. AF_06/2015</t>
  </si>
  <si>
    <t>LUVA, PPR, DN 90 MM, CLASSE PN 25, INSTALADO EM PRUMADA DE ÁGUA  FORNECIMENTO E INSTALAÇÃO. AF_06/2015</t>
  </si>
  <si>
    <t>LUVA, PPR, DN 75 MM, CLASSE PN 25, INSTALADO EM PRUMADA DE ÁGUA  FORNECIMENTO E INSTALAÇÃO. AF_06/2015</t>
  </si>
  <si>
    <t>LUVA, PPR, DN 63 MM, CLASSE PN 25, INSTALADO EM PRUMADA DE ÁGUA  FORNECIMENTO E INSTALAÇÃO. AF_06/2015</t>
  </si>
  <si>
    <t>LUVA, PPR, DN 50 MM, CLASSE PN 25, INSTALADO EM PRUMADA DE ÁGUA  FORNECIMENTO E INSTALAÇÃO. AF_06/2015</t>
  </si>
  <si>
    <t>BUCHA DE REDUÇÃO, PPR, 40 X 25, CLASSE PN 25, INSTALADO EM PRUMADA DE ÁGUA  FORNECIMENTO E INSTALAÇÃO . AF_06/2015</t>
  </si>
  <si>
    <t>LUVA, PPR, DN 40 MM, CLASSE PN 25, INSTALADO EM PRUMADA DE ÁGUA  FORNECIMENTO E INSTALAÇÃO. AF_06/2015</t>
  </si>
  <si>
    <t>BUCHA DE REDUÇÃO, PPR, 32 X 25, CLASSE PN 25, INSTALADO EM PRUMADA DE ÁGUA  FORNECIMENTO E INSTALAÇÃO . AF_06/2015</t>
  </si>
  <si>
    <t>LUVA, PPR, DN 32 MM, CLASSE PN 25, INSTALADO EM PRUMADA DE ÁGUA  FORNECIMENTO E INSTALAÇÃO. AF_06/2015</t>
  </si>
  <si>
    <t>CONECTOR FÊMEA, PPR, 25 X 1/2'', CLASSE PN 25, INSTALADO EM PRUMADA DE ÁGUA   FORNECIMENTO E INSTALAÇÃO . AF_06/2015</t>
  </si>
  <si>
    <t>CONECTOR MACHO, PPR, 25 X 1/2'', CLASSE PN 25, INSTALADO EM PRUMADA DE ÁGUA   FORNECIMENTO E INSTALAÇÃO . AF_06/2015</t>
  </si>
  <si>
    <t>LUVA, PPR, DN 25 MM, CLASSE PN 25, INSTALADO EM PRUMADA DE ÁGUA  FORNECIMENTO E INSTALAÇÃO . AF_06/2015</t>
  </si>
  <si>
    <t>JOELHO 90 GRAUS, PPR, DN 110 MM, CLASSE PN 25, INSTALADO EM PRUMADA DE ÁGUA  FORNECIMENTO E INSTALAÇÃO . AF_06/2015</t>
  </si>
  <si>
    <t>JOELHO 90 GRAUS, PPR, DN 90 MM, CLASSE PN 25, INSTALADO EM PRUMADA DE ÁGUA  FORNECIMENTO E INSTALAÇÃO . AF_06/2015</t>
  </si>
  <si>
    <t>JOELHO 45 GRAUS, PPR, DN 75 MM, CLASSE PN 25, INSTALADO EM PRUMADA DE ÁGUA  FORNECIMENTO E INSTALAÇÃO . AF_06/2015</t>
  </si>
  <si>
    <t>JOELHO 90 GRAUS, PPR, DN 75 MM, CLASSE PN 25, INSTALADO EM PRUMADA DE ÁGUA  FORNECIMENTO E INSTALAÇÃO . AF_06/2015</t>
  </si>
  <si>
    <t>JOELHO 45 GRAUS, PPR, DN 63 MM, CLASSE PN 25, INSTALADO EM PRUMADA DE ÁGUA  FORNECIMENTO E INSTALAÇÃO . AF_06/2015</t>
  </si>
  <si>
    <t>JOELHO 90 GRAUS, PPR, DN 63 MM, CLASSE PN 25, INSTALADO EM PRUMADA DE ÁGUA  FORNECIMENTO E INSTALAÇÃO . AF_06/2015</t>
  </si>
  <si>
    <t>JOELHO 45 GRAUS, PPR, DN 50 MM, CLASSE PN 25, INSTALADO EM PRUMADA DE ÁGUA  FORNECIMENTO E INSTALAÇÃO . AF_06/2015</t>
  </si>
  <si>
    <t>JOELHO 90 GRAUS, PPR, DN 50 MM, CLASSE PN 25, INSTALADO EM PRUMADA DE ÁGUA  FORNECIMENTO E INSTALAÇÃO . AF_06/2015</t>
  </si>
  <si>
    <t>JOELHO 45 GRAUS, PPR, DN 40 MM, CLASSE PN 25, INSTALADO EM PRUMADA DE ÁGUA  FORNECIMENTO E INSTALAÇÃO . AF_06/2015</t>
  </si>
  <si>
    <t>JOELHO 90 GRAUS, PPR, DN 40 MM, CLASSE PN 25, INSTALADO EM PRUMADA DE ÁGUA  FORNECIMENTO E INSTALAÇÃO . AF_06/2015</t>
  </si>
  <si>
    <t>JOELHO 45 GRAUS, PPR, DN 32 MM, CLASSE PN 25, INSTALADO EM PRUMADA DE ÁGUA  FORNECIMENTO E INSTALAÇÃO . AF_06/2015</t>
  </si>
  <si>
    <t>JOELHO 90 GRAUS, PPR, DN 32 MM, CLASSE PN 25, INSTALADO EM PRUMADA DE ÁGUA  FORNECIMENTO E INSTALAÇÃO . AF_06/2015</t>
  </si>
  <si>
    <t>JOELHO 45 GRAUS, PPR, DN 25 MM, CLASSE PN 25, INSTALADO EM PRUMADA DE ÁGUA  FORNECIMENTO E INSTALAÇÃO . AF_06/2015</t>
  </si>
  <si>
    <t>JOELHO 90 GRAUS, PPR, DN 25 MM, CLASSE PN 25, INSTALADO EM PRUMADA DE ÁGUA  FORNECIMENTO E INSTALAÇÃO . AF_06/2015</t>
  </si>
  <si>
    <t>TÊ NORMAL, PPR, DN 40 MM, CLASSE PN 25, INSTALADO EM RAMAL DE DISTRIBUIÇÃO DE ÁGUA  FORNECIMENTO E INSTALAÇÃO . AF_06/2015</t>
  </si>
  <si>
    <t>TÊ NORMAL, PPR, DN 32 MM, CLASSE PN 25, INSTALADO EM RAMAL DE DISTRIBUIÇÃO DE ÁGUA  FORNECIMENTO E INSTALAÇÃO . AF_06/2015</t>
  </si>
  <si>
    <t>TÊ NORMAL, PPR, DN 25 MM, CLASSE PN 25, INSTALADO EM RAMAL DE DISTRIBUIÇÃO DE ÁGUA  FORNECIMENTO E INSTALAÇÃO . AF_06/2015</t>
  </si>
  <si>
    <t>BUCHA DE REDUÇÃO, PPR, 40 X 25, CLASSE PN 25, INSTALADO EM RAMAL DE DISTRIBUIÇÃO DE ÁGUA  FORNECIMENTO E INSTALAÇÃO . AF_06/2015</t>
  </si>
  <si>
    <t>LUVA, PPR, DN 40 MM, CLASSE PN 25, INSTALADO EM RAMAL DE DISTRIBUIÇÃO DE ÁGUA  FORNECIMENTO E INSTALAÇÃO. AF_06/2015</t>
  </si>
  <si>
    <t>BUCHA DE REDUÇÃO, PPR, 32 X 25, CLASSE PN 25, INSTALADO EM RAMAL DE DISTRIBUIÇÃO DE ÁGUA  FORNECIMENTO E INSTALAÇÃO . AF_06/2015</t>
  </si>
  <si>
    <t>CONECTOR FÊMEA, PPR, 32 X 3/4'', CLASSE PN 25, INSTALADO EM RAMAL DE DISTRIBUIÇÃO DE ÁGUA   FORNECIMENTO E INSTALAÇÃO . AF_06/2015</t>
  </si>
  <si>
    <t>CONECTOR MACHO, PPR, 32 X 3/4'', CLASSE PN 25, INSTALADO EM RAMAL DE DISTRIBUIÇÃO DE ÁGUA   FORNECIMENTO E INSTALAÇÃO. AF_06/2015</t>
  </si>
  <si>
    <t>LUVA, PPR, DN 32 MM, CLASSE PN 25, INSTALADO EM RAMAL DE DISTRIBUIÇÃO DE ÁGUA  FORNECIMENTO E INSTALAÇÃO. AF_06/2015</t>
  </si>
  <si>
    <t>CONECTOR FÊMEA, PPR, 25 X 1/2'', CLASSE PN 25, INSTALADO EM RAMAL DE DISTRIBUIÇÃO DE ÁGUA   FORNECIMENTO E INSTALAÇÃO . AF_06/2015</t>
  </si>
  <si>
    <t>CONECTOR MACHO, PPR, 25 X 1/2, CLASSE PN 25, INSTALADO EM RAMAL DE DISTRIBUIÇÃO DE ÁGUA  FORNECIMENTO E INSTALAÇÃO . AF_06/2015</t>
  </si>
  <si>
    <t>LUVA, PPR, DN 25 MM, CLASSE PN 25, INSTALADO EM RAMAL DE DISTRIBUIÇÃO DE ÁGUA  FORNECIMENTO E INSTALAÇÃO . AF_06/2015</t>
  </si>
  <si>
    <t>JOELHO 45 GRAUS, PPR, DN 40 MM, CLASSE PN 25, INSTALADO EM RAMAL DE DISTRIBUIÇÃO DE ÁGUA  FORNECIMENTO E INSTALAÇÃO . AF_06/2015</t>
  </si>
  <si>
    <t>JOELHO 90 GRAUS, PPR, DN 40 MM, CLASSE PN 25, INSTALADO EM RAMAL DE DISTRIBUIÇÃO  FORNECIMENTO E INSTALAÇÃO . AF_06/2015</t>
  </si>
  <si>
    <t>JOELHO 45 GRAUS, PPR, DN 32 MM, CLASSE PN 25, INSTALADO EM RAMAL DE DISTRIBUIÇÃO DE ÁGUA  FORNECIMENTO E INSTALAÇÃO . AF_06/2015</t>
  </si>
  <si>
    <t>JOELHO 90 GRAUS, PPR, DN 32 MM, CLASSE PN 25, INSTALADO EM RAMAL DE DISTRIBUIÇÃO  FORNECIMENTO E INSTALAÇÃO . AF_06/2015</t>
  </si>
  <si>
    <t>JOELHO 45 GRAUS, PPR, DN 25 MM, CLASSE PN 25, INSTALADO EM RAMAL DE DISTRIBUIÇÃO DE ÁGUA  FORNECIMENTO E INSTALAÇÃO . AF_06/2015</t>
  </si>
  <si>
    <t>JOELHO 90 GRAUS, PPR, DN 25 MM, CLASSE PN 25, INSTALADO EM RAMAL DE DISTRIBUIÇÃO  FORNECIMENTO E INSTALAÇÃO . AF_06/2015</t>
  </si>
  <si>
    <t>TÊ MISTURADOR, PPR, 25 X 3/4'' , CLASSE PN 25, INSTALADO EM RAMAL OU SUB-RAMAL DE ÁGUA  FORNECIMENTO E INSTALAÇÃO . AF_06/2015</t>
  </si>
  <si>
    <t>TÊ NORMAL, PPR, DN 25 MM, CLASSE PN 25, INSTALADO EM RAMAL OU SUB-RAMAL DE ÁGUA  FORNECIMENTO E INSTALAÇÃO . AF_06/2015</t>
  </si>
  <si>
    <t>CONECTOR FÊMEA, PPR, 25 X 1/2'', CLASSE PN 25, INSTALADO EM RAMAL OU SUB-RAMAL DE ÁGUA   FORNECIMENTO E INSTALAÇÃO . AF_06/2015</t>
  </si>
  <si>
    <t>CONECTOR MACHO, PPR, 25 X 1/2'', CLASSE PN 25, INSTALADO EM RAMAL OU SUB-RAMAL DE ÁGUA   FORNECIMENTO E INSTALAÇÃO . AF_06/2015</t>
  </si>
  <si>
    <t>LUVA, PPR, DN 25 MM, CLASSE PN 25, INSTALADO EM RAMAL OU SUB-RAMAL DE ÁGUA  FORNECIMENTO E INSTALAÇÃO . AF_06/2015</t>
  </si>
  <si>
    <t>JOELHO 45 GRAUS, PPR, DN 25 MM, CLASSE PN 25, INSTALADO EM RAMAL OU SUB-RAMAL DE ÁGUA  FORNECIMENTO E INSTALAÇÃO . AF_06/2015</t>
  </si>
  <si>
    <t>JOELHO 90 GRAUS, PPR, DN 25 MM, CLASSE PN 25, INSTALADO EM RAMAL OU SUB-RAMAL DE ÁGUA  FORNECIMENTO E INSTALAÇÃO . AF_06/2015</t>
  </si>
  <si>
    <t>SPRINKLER TIPO PENDENTE, 68 °C, UNIÃO POR ROSCA DN 15 (1/2") - FORNECIMENTO E INSTALAÇÃO. AF_10/2020</t>
  </si>
  <si>
    <t>CURVA 90 GRAUS, PVC, SERIE R, ÁGUA PLUVIAL, DN 100 MM, JUNTA ELÁSTICA, FORNECIDO E INSTALADO EM CONDUTORES VERTICAIS DE ÁGUAS PLUVIAIS. AF_12/2014</t>
  </si>
  <si>
    <t>CURVA 90 GRAUS, PVC, SERIE R, ÁGUA PLUVIAL, DN 100 MM, JUNTA ELÁSTICA, FORNECIDO E INSTALADO EM RAMAL DE ENCAMINHAMENTO. AF_12/2014</t>
  </si>
  <si>
    <t>LUVA SIMPLES, PVC, SÉRIE NORMAL, ESGOTO PREDIAL, DN 150 MM, JUNTA ELÁSTICA, FORNECIDO E INSTALADO EM SUBCOLETOR AÉREO DE ESGOTO SANITÁRIO. AF_12/2014</t>
  </si>
  <si>
    <t>LUVA COM BUCHA DE LATÃO, PVC, SOLDÁVEL, DN 32MM X 1 , INSTALADO EM RAMAL DE DISTRIBUIÇÃO DE ÁGUA   FORNECIMENTO E INSTALAÇÃO. AF_12/2014</t>
  </si>
  <si>
    <t>ADAPTADOR COM FLANGES LIVRES, PVC, SOLDÁVEL LONGO, DN  25 MM X 3/4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</si>
  <si>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</si>
  <si>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</si>
  <si>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</si>
  <si>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</si>
  <si>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</si>
  <si>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</si>
  <si>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</si>
  <si>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</si>
  <si>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</si>
  <si>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TE, CPVC, SOLDÁVEL, DN 89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</si>
  <si>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</si>
  <si>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</si>
  <si>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</si>
  <si>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</si>
  <si>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</si>
  <si>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</si>
  <si>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</si>
  <si>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</si>
  <si>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</si>
  <si>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</si>
  <si>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</si>
  <si>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</si>
  <si>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</si>
  <si>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</si>
  <si>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</si>
  <si>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</si>
  <si>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</si>
  <si>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</si>
  <si>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</si>
  <si>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</si>
  <si>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</si>
  <si>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</si>
  <si>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</si>
  <si>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</si>
  <si>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</si>
  <si>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</si>
  <si>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</si>
  <si>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</si>
  <si>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</si>
  <si>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</si>
  <si>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</si>
  <si>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</si>
  <si>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</si>
  <si>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</si>
  <si>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</si>
  <si>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</si>
  <si>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</si>
  <si>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</si>
  <si>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</si>
  <si>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</si>
  <si>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</si>
  <si>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</si>
  <si>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</si>
  <si>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</si>
  <si>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</si>
  <si>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</si>
  <si>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</si>
  <si>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</si>
  <si>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</si>
  <si>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</si>
  <si>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</si>
  <si>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</si>
  <si>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</si>
  <si>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</si>
  <si>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</si>
  <si>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</si>
  <si>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</si>
  <si>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</si>
  <si>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</si>
  <si>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</si>
  <si>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</si>
  <si>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</si>
  <si>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</si>
  <si>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</si>
  <si>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</si>
  <si>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</si>
  <si>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</si>
  <si>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</si>
  <si>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</si>
  <si>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</si>
  <si>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</si>
  <si>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</si>
  <si>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</si>
  <si>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</si>
  <si>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</si>
  <si>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</si>
  <si>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</si>
  <si>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</si>
  <si>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</si>
  <si>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</si>
  <si>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</si>
  <si>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</si>
  <si>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</si>
  <si>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</si>
  <si>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</si>
  <si>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TE EM COBRE, DN 104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</si>
  <si>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</si>
  <si>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</si>
  <si>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</si>
  <si>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</si>
  <si>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</si>
  <si>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</si>
  <si>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</si>
  <si>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</si>
  <si>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</si>
  <si>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</si>
  <si>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</si>
  <si>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</si>
  <si>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</si>
  <si>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</si>
  <si>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</si>
  <si>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</si>
  <si>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</si>
  <si>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</si>
  <si>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</si>
  <si>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</si>
  <si>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</si>
  <si>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</si>
  <si>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</si>
  <si>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</si>
  <si>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</si>
  <si>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</si>
  <si>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</si>
  <si>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</si>
  <si>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BUCHA DE REDUÇÃO EM COBRE, DN 28 MM X 22 MM, SEM ANEL DE SOLDA, INSTALADO EM RAMAL E SUB-RAMAL  FORNECIMENTO E INSTALAÇÃO. AF_01/2016</t>
  </si>
  <si>
    <t>CURVA EM COBRE, DN 66 MM, 45 GRAUS, SEM ANEL DE SOLDA, BOLSA X BOLSA, INSTALADO EM PRUMADA  FORNECIMENTO E INSTALAÇÃO. AF_01/2016</t>
  </si>
  <si>
    <t>CURVA EM COBRE, DN 54 MM, 45 GRAUS, SEM ANEL DE SOLDA, BOLSA X BOLSA, INSTALADO EM PRUMADA  FORNECIMENTO E INSTALAÇÃO. AF_01/2016</t>
  </si>
  <si>
    <t>CURVA EM COBRE, DN 42 MM, 45 GRAUS, SEM ANEL DE SOLDA, BOLSA X BOLSA, INSTALADO EM PRUMADA  FORNECIMENTO E INSTALAÇÃO. AF_01/2016</t>
  </si>
  <si>
    <t>CURVA EM COBRE, DN 35 MM, 45 GRAUS, SEM ANEL DE SOLDA, BOLSA X BOLSA, INSTALADO EM PRUMADA  FORNECIMENTO E INSTALAÇÃO. AF_01/2016</t>
  </si>
  <si>
    <t>CURVA EM COBRE, DN 28 MM, 45 GRAUS, SEM ANEL DE SOLDA, BOLSA X BOLSA, INSTALADO EM PRUMADA  FORNECIMENTO E INSTALAÇÃO. AF_01/2016</t>
  </si>
  <si>
    <t>COTOVELO EM BRONZE/LATÃO, DN 22 MM X 3/4", 90 GRAUS, SEM ANEL DE SOLDA, BOLSA X ROSCA F, INSTALADO EM PRUMADA  FORNECIMENTO E INSTALAÇÃO. AF_01/2016</t>
  </si>
  <si>
    <t>COTOVELO EM BRONZE/LATÃO, DN 22 MM X 1/2", 90 GRAUS, SEM ANEL DE SOLDA, BOLSA X ROSCA F, INSTALADO EM PRUMADA  FORNECIMENTO E INSTALAÇÃO. AF_01/2016</t>
  </si>
  <si>
    <t>CURVA EM COBRE, DN 22 MM, 45 GRAUS, SEM ANEL DE SOLDA, BOLSA X BOLSA, INSTALADO EM PRUMADA  FORNECIMENTO E INSTALAÇÃO. AF_01/2016</t>
  </si>
  <si>
    <t>TE DUPLA CURVA EM BRONZE/LATÃO, DN 3/4" X 22 MM X 3/4", SEM ANEL DE SOLDA, ROSCA F X BOLSA X ROSCA F, INSTALADO EM RAMAL E SUB-RAMAL  FORNECIMENTO E INSTALAÇÃO. AF_01/2016</t>
  </si>
  <si>
    <t>TE DUPLA CURVA EM BRONZE/LATÃO, DN 1/2" X 15 MM X 1/2", SEM ANEL DE SOLDA, ROSCA F X BOLSA X ROSCA F, INSTALADO EM RAMAL E SUB-RAMAL  FORNECIMENTO E INSTALAÇÃO. AF_01/2016</t>
  </si>
  <si>
    <t>JUNTA DE EXPANSÃO EM COBRE, DN 28 MM, PONTA X PONTA, INSTALADO EM RAMAL E SUB-RAMAL  FORNECIMENTO E INSTALAÇÃO. AF_01/2016</t>
  </si>
  <si>
    <t>CURVA DE TRANSPOSIÇÃO EM BRONZE/LATÃO, DN 28 MM, SEM ANEL DE SOLDA, BOLSA X BOLSA, INSTALADO EM RAMAL E SUB-RAMAL  FORNECIMENTO E INSTALAÇÃO. AF_01/2016</t>
  </si>
  <si>
    <t>CONECTOR EM BRONZE/LATÃO, DN 28 MM X 1/2", SEM ANEL DE SOLDA, BOLSA X ROSCA F, INSTALADO EM RAMAL E SUB-RAMAL  FORNECIMENTO E INSTALAÇÃO. AF_01/2016</t>
  </si>
  <si>
    <t>LUVA PASSANTE EM COBRE, DN 28 MM, SEM ANEL DE SOLDA, INSTALADO EM RAMAL E SUB-RAMAL  FORNECIMENTO E INSTALAÇÃO. AF_01/2016</t>
  </si>
  <si>
    <t>CURVA DE TRANSPOSIÇÃO EM BRONZE/LATÃO, DN 22 MM, SEM ANEL DE SOLDA, BOLSA X BOLSA, INSTALADO EM RAMAL E SUB-RAMAL  FORNECIMENTO E INSTALAÇÃO. AF_01/2016</t>
  </si>
  <si>
    <t>CONECTOR EM BRONZE/LATÃO, DN 22 MM X 3/4", SEM ANEL DE SOLDA, BOLSA X ROSCA F, INSTALADO EM RAMAL E SUB-RAMAL  FORNECIMENTO E INSTALAÇÃO. AF_01/2016</t>
  </si>
  <si>
    <t>CONECTOR EM BRONZE/LATÃO, DN 22 MM X 1/2", SEM ANEL DE SOLDA, BOLSA X ROSCA F, INSTALADO EM RAMAL E SUB-RAMAL  FORNECIMENTO E INSTALAÇÃO. AF_01/2016</t>
  </si>
  <si>
    <t>JUNTA DE EXPANSÃO EM COBRE, DN 22 MM, PONTA X PONTA, INSTALADO EM RAMAL E SUB-RAMAL  FORNECIMENTO E INSTALAÇÃO. AF_01/2016</t>
  </si>
  <si>
    <t>BUCHA DE REDUÇÃO EM COBRE, DN 22 MM X 15 MM, SEM ANEL DE SOLDA, PONTA X BOLSA, INSTALADO EM RAMAL E SUB-RAMAL  FORNECIMENTO E INSTALAÇÃO. AF_01/2016</t>
  </si>
  <si>
    <t>LUVA PASSANTE EM COBRE, DN 22 MM, SEM ANEL DE SOLDA, INSTALADO EM RAMAL E SUB-RAMAL  FORNECIMENTO E INSTALAÇÃO. AF_01/2016</t>
  </si>
  <si>
    <t>JUNTA DE EXPANSÃO EM COBRE, DN 15 MM, PONTA X PONTA, INSTALADO EM RAMAL E SUB-RAMAL  FORNECIMENTO E INSTALAÇÃO. AF_01/2016</t>
  </si>
  <si>
    <t>CURVA DE TRANSPOSIÇÃO EM BRONZE/LATÃO, DN 15 MM, SEM ANEL DE SOLDA, BOLSA X BOLSA, INSTALADO EM RAMAL E SUB-RAMAL  FORNECIMENTO E INSTALAÇÃO. AF_01/2016</t>
  </si>
  <si>
    <t>CONECTOR EM BRONZE/LATÃO, DN 15 MM X 1/2", SEM ANEL DE SOLDA, BOLSA X ROSCA F, INSTALADO EM RAMAL E SUB-RAMAL  FORNECIMENTO E INSTALAÇÃO. AF_01/2016</t>
  </si>
  <si>
    <t>LUVA PASSANTE EM COBRE, DN 15 MM, SEM ANEL DE SOLDA, INSTALADO EM RAMAL E SUB-RAMAL  FORNECIMENTO E INSTALAÇÃO. AF_01/2016</t>
  </si>
  <si>
    <t>CURVA EM COBRE, DN 28 MM, 45 GRAUS, SEM ANEL DE SOLDA, BOLSA X BOLSA, INSTALADO EM RAMAL E SUB-RAMAL  FORNECIMENTO E INSTALAÇÃO. AF_01/2016</t>
  </si>
  <si>
    <t>COTOVELO EM BRONZE/LATÃO, DN 22 MM X 3/4",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</si>
  <si>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</si>
  <si>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</si>
  <si>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</si>
  <si>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15 MM, 45 GRAUS, SEM ANEL DE SOLDA, BOLSA X BOLSA, INSTALADO EM RAMAL E SUB-RAMAL  FORNECIMENTO E INSTALAÇÃO. AF_01/2016</t>
  </si>
  <si>
    <t>TE DUPLA CURVA EM BRONZE/LATÃO, DN 3/4" X 22 MM X 3/4", SEM ANEL DE SOLDA, ROSCA F X BOLSA X ROSCA F, INSTALADO EM RAMAL DE DISTRIBUIÇÃO  FORNECIMENTO E INSTALAÇÃO. AF_01/2016</t>
  </si>
  <si>
    <t>TE DUPLA CURVA EM BRONZE/LATÃO, DN 1/2" X 15 MM X 1/2", SEM ANEL DE SOLDA, ROSCA F X BOLSA X ROSCA F, INSTALADO EM RAMAL DE DISTRIBUIÇÃO  FORNECIMENTO E INSTALAÇÃO. AF_01/2016</t>
  </si>
  <si>
    <t>CURVA DE TRANSPOSIÇÃO EM BRONZE/LATÃO, DN 28 MM, SEM ANEL DE SOLDA, BOLSA X BOLSA, INSTALADO EM RAMAL DE DISTRIBUIÇÃO  FORNECIMENTO E INSTALAÇÃO. AF_01/2016</t>
  </si>
  <si>
    <t>CONECTOR EM BRONZE/LATÃO, DN 28 MM X 1/2", SEM ANEL DE SOLDA, BOLSA X ROSCA F, INSTALADO EM RAMAL DE DISTRIBUIÇÃO  FORNECIMENTO E INSTALAÇÃO. AF_01/2016</t>
  </si>
  <si>
    <t>JUNTA DE EXPANSÃO EM COBRE, DN 28 MM, PONTA X PONTA, INSTALADO EM RAMAL DE DISTRIBUIÇÃO  FORNECIMENTO E INSTALAÇÃO. AF_01/2016</t>
  </si>
  <si>
    <t>BUCHA DE REDUÇÃO EM COBRE, DN 28 MM X 22 MM, SEM ANEL DE SOLDA, INSTALADO EM RAMAL DE DISTRIBUIÇÃO  FORNECIMENTO E INSTALAÇÃO. AF_01/2016</t>
  </si>
  <si>
    <t>LUVA PASSANTE EM COBRE, DN 28 MM, SEM ANEL DE SOLDA, INSTALADO EM RAMAL DE DISTRIBUIÇÃO  FORNECIMENTO E INSTALAÇÃO. AF_01/2016</t>
  </si>
  <si>
    <t>CURVA DE TRANSPOSIÇÃO EM BRONZE/LATÃO, DN 22 MM, SEM ANEL DE SOLDA, BOLSA X BOLSA, INSTALADO EM RAMAL DE DISTRIBUIÇÃO  FORNECIMENTO E INSTALAÇÃO. AF_01/2016</t>
  </si>
  <si>
    <t>CONECTOR EM BRONZE/LATÃO, DN 22 MM X 3/4", SEM ANEL DE SOLDA, BOLSA X ROSCA F, INSTALADO EM RAMAL DE DISTRIBUIÇÃO  FORNECIMENTO E INSTALAÇÃO. AF_01/2016</t>
  </si>
  <si>
    <t>CONECTOR EM BRONZE/LATÃO, DN 22 MM X 1/2", SEM ANEL DE SOLDA, BOLSA X ROSCA F, INSTALADO EM RAMAL DE DISTRIBUIÇÃO  FORNECIMENTO E INSTALAÇÃO. AF_01/2016</t>
  </si>
  <si>
    <t>JUNTA DE EXPANSÃO EM COBRE, DN 22 MM, PONTA X PONTA, INSTALADO EM RAMAL DE DISTRIBUIÇÃO  FORNECIMENTO E INSTALAÇÃO. AF_01/2016</t>
  </si>
  <si>
    <t>BUCHA DE REDUÇÃO EM COBRE, DN 22 MM X 15 MM, SEM ANEL DE SOLDA, PONTA X BOLSA, INSTALADO EM RAMAL DE DISTRIBUIÇÃO  FORNECIMENTO E INSTALAÇÃO. AF_01/2016</t>
  </si>
  <si>
    <t>LUVA PASSANTE EM COBRE, DN 22 MM, SEM ANEL DE SOLDA, INSTALADO EM RAMAL DE DISTRIBUIÇÃO  FORNECIMENTO E INSTALAÇÃO. AF_01/2016</t>
  </si>
  <si>
    <t>JUNTA DE EXPANSÃO EM COBRE, DN 15 MM, PONTA X PONTA, INSTALADO EM RAMAL DE DISTRIBUIÇÃO  FORNECIMENTO E INSTALAÇÃO. AF_01/2016</t>
  </si>
  <si>
    <t>CURVA DE TRANSPOSIÇÃO EM BRONZE/LATÃO, DN 15 MM, SEM ANEL DE SOLDA, BOLSA X BOLSA, INSTALADO EM RAMAL DE DISTRIBUIÇÃO  FORNECIMENTO E INSTALAÇÃO. AF_01/2016</t>
  </si>
  <si>
    <t>CONECTOR EM BRONZE/LATÃO, DN 15 MM X 1/2", SEM ANEL DE SOLDA, BOLSA X ROSCA F, INSTALADO EM RAMAL DE DISTRIBUIÇÃO  FORNECIMENTO E INSTALAÇÃO. AF_01/2016</t>
  </si>
  <si>
    <t>LUVA PASSANTE EM COBRE, DN 15 MM, SEM ANEL DE SOLDA, INSTALADO EM RAMAL DE DISTRIBUIÇÃO  FORNECIMENTO E INSTALAÇÃO. AF_01/2016</t>
  </si>
  <si>
    <t>CURVA EM COBRE, DN 28 MM, 45 GRAUS, SEM ANEL DE SOLDA, BOLSA X BOLSA, INSTALADO EM RAMAL DE DISTRIBUIÇÃO  FORNECIMENTO E INSTALAÇÃO. AF_01/2016</t>
  </si>
  <si>
    <t>COTOVELO EM BRONZE/LATÃO, DN 22 MM X 3/4",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</si>
  <si>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</si>
  <si>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</si>
  <si>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</si>
  <si>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15 MM, 45 GRAUS, SEM ANEL DE SOLDA, BOLSA X BOLSA, INSTALADO EM RAMAL DE DISTRIBUIÇÃO  FORNECIMENTO E INSTALAÇÃO. AF_01/2016</t>
  </si>
  <si>
    <t>TE DUPLA CURVA EM BRONZE/LATÃO, DN 3/4" X 22 MM X 3/4", SEM ANEL DE SOLDA, ROSCA F X BOLSA X ROSCA F, INSTALADO EM PRUMADA  FORNECIMENTO E INSTALAÇÃO. AF_01/2016</t>
  </si>
  <si>
    <t>JUNTA DE EXPANSÃO EM BRONZE/LATÃO, DN 66 MM, PONTA X PONTA, INSTALADO EM PRUMADA  FORNECIMENTO E INSTALAÇÃO. AF_01/2016</t>
  </si>
  <si>
    <t>BUCHA DE REDUÇÃO EM COBRE, DN 66 MM X 54 MM, SEM ANEL DE SOLDA, PONTA X BOLSA, INSTALADO EM PRUMADA  FORNECIMENTO E INSTALAÇÃO. AF_01/2016</t>
  </si>
  <si>
    <t>LUVA PASSANTE EM COBRE, DN 66 MM, SEM ANEL DE SOLDA, INSTALADO EM PRUMADA  FORNECIMENTO E INSTALAÇÃO. AF_01/2016</t>
  </si>
  <si>
    <t>JUNTA DE EXPANSÃO EM BRONZE/LATÃO, DN 54 MM, PONTA X PONTA, INSTALADO EM PRUMADA  FORNECIMENTO E INSTALAÇÃO. AF_01/2016</t>
  </si>
  <si>
    <t>BUCHA DE REDUÇÃO EM COBRE, DN 54 MM X 42 MM, SEM ANEL DE SOLDA, PONTA X BOLSA, INSTALADO EM PRUMADA  FORNECIMENTO E INSTALAÇÃO. AF_01/2016</t>
  </si>
  <si>
    <t>LUVA PASSANTE EM COBRE, DN 54 MM, SEM ANEL DE SOLDA, INSTALADO EM PRUMADA  FORNECIMENTO E INSTALAÇÃO. AF_01/2016</t>
  </si>
  <si>
    <t>JUNTA DE EXPANSÃO EM BRONZE/LATÃO, DN 42 MM, PONTA X PONTA, INSTALADO EM PRUMADA  FORNECIMENTO E INSTALAÇÃO. AF_01/2016</t>
  </si>
  <si>
    <t>BUCHA DE REDUÇÃO EM COBRE, DN 42 MM X 35 MM, SEM ANEL DE SOLDA, PONTA X BOLSA, INSTALADO EM PRUMADA  FORNECIMENTO E INSTALAÇÃO. AF_01/2016</t>
  </si>
  <si>
    <t>LUVA PASSANTE EM COBRE, DN 42 MM, SEM ANEL DE SOLDA, INSTALADO EM PRUMADA  FORNECIMENTO E INSTALAÇÃO. AF_01/2016</t>
  </si>
  <si>
    <t>JUNTA DE EXPANSÃO EM BRONZE/LATÃO, DN 35 MM, PONTA X PONTA, INSTALADO EM PRUMADA  FORNECIMENTO E INSTALAÇÃO. AF_01/2016</t>
  </si>
  <si>
    <t>BUCHA DE REDUÇÃO EM COBRE, DN 35 MM X 28 MM, SEM ANEL DE SOLDA, PONTA X BOLSA, INSTALADO EM PRUMADA  FORNECIMENTO E INSTALAÇÃO. AF_01/2016</t>
  </si>
  <si>
    <t>LUVA PASSANTE EM COBRE, DN 35 MM, SEM ANEL DE SOLDA, INSTALADO EM PRUMADA  FORNECIMENTO E INSTALAÇÃO. AF_01/2016</t>
  </si>
  <si>
    <t>CURVA DE TRANSPOSIÇÃO EM BRONZE/LATÃO, DN 28 MM, SEM ANEL DE SOLDA, BOLSA X BOLSA, INSTALADO EM PRUMADA  FORNECIMENTO E INSTALAÇÃO. AF_01/2016</t>
  </si>
  <si>
    <t>CONECTOR EM BRONZE/LATÃO, DN 28 MM X 1/2", SEM ANEL DE SOLDA, BOLSA X ROSCA F, INSTALADO EM PRUMADA  FORNECIMENTO E INSTALAÇÃO. AF_01/2016</t>
  </si>
  <si>
    <t>JUNTA DE EXPANSÃO EM COBRE, DN 28 MM, PONTA X PONTA, INSTALADO EM PRUMADA  FORNECIMENTO E INSTALAÇÃO. AF_01/2016</t>
  </si>
  <si>
    <t>BUCHA DE REDUÇÃO EM COBRE, DN 28 MM X 22 MM, SEM ANEL DE SOLDA, PONTA X BOLSA, INSTALADO EM PRUMADA  FORNECIMENTO E INSTALAÇÃO. AF_01/2016</t>
  </si>
  <si>
    <t>LUVA PASSANTE EM COBRE, DN 28 MM, SEM ANEL DE SOLDA, INSTALADO EM PRUMADA  FORNECIMENTO E INSTALAÇÃO. AF_01/2016</t>
  </si>
  <si>
    <t>CURVA DE TRANSPOSIÇÃO EM BRONZE/LATÃO, DN 22 MM, SEM ANEL DE SOLDA, BOLSA X BOLSA, INSTALADO EM PRUMADA  FORNECIMENTO E INSTALAÇÃO. AF_01/2016</t>
  </si>
  <si>
    <t>CONECTOR EM BRONZE/LATÃO, DN 22 MM X 3/4", SEM ANEL DE SOLDA, BOLSA X ROSCA F, INSTALADO EM PRUMADA  FORNECIMENTO E INSTALAÇÃO. AF_01/2016</t>
  </si>
  <si>
    <t>JUNTA DE EXPANSÃO EM COBRE, DN 22 MM, PONTA X PONTA, INSTALADO EM PRUMADA  FORNECIMENTO E INSTALAÇÃO. AF_01/2016</t>
  </si>
  <si>
    <t>BUCHA DE REDUÇÃO EM COBRE, DN 22 MM X 15 MM, SEM ANEL DE SOLDA, BOLSA X BOLSA, INSTALADO EM PRUMADA  FORNECIMENTO E INSTALAÇÃO. AF_01/2016</t>
  </si>
  <si>
    <t>LUVA PASSANTE EM COBRE, DN 22 MM, SEM ANEL DE SOLDA, INSTALADO EM PRUMADA  FORNECIMENTO E INSTALAÇÃO. AF_01/2016</t>
  </si>
  <si>
    <t>LUVA DE REDUÇÃO, EM FERRO GALVANIZADO, 3/4" X 1/2", CONEXÃO ROSQUEADA, INSTALADO EM RAMAIS E SUB-RAMAIS DE GÁS - FORNECIMENTO E INSTALAÇÃO. AF_10/2020</t>
  </si>
  <si>
    <t>LUVA DE REDUÇÃO, EM FERRO GALVANIZADO, 3"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</si>
  <si>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</si>
  <si>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</si>
  <si>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</si>
  <si>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</si>
  <si>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</si>
  <si>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</si>
  <si>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</si>
  <si>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</si>
  <si>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</si>
  <si>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</si>
  <si>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</si>
  <si>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</si>
  <si>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</si>
  <si>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</si>
  <si>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3"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</si>
  <si>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</si>
  <si>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</si>
  <si>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</si>
  <si>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</si>
  <si>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</si>
  <si>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</si>
  <si>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</si>
  <si>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</si>
  <si>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</si>
  <si>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</si>
  <si>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</si>
  <si>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</si>
  <si>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</si>
  <si>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</si>
  <si>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3" X 2", CONEXÃO ROSQUEADA, INSTALADO EM PRUMADAS - FORNECIMENTO E INSTALAÇÃO. AF_10/2020</t>
  </si>
  <si>
    <t>LUVA DE REDUÇÃO, EM FERRO GALVANIZADO, 3" X 2 1/2", CONEXÃO ROSQUEADA, INSTALADO EM PRUMADAS - FORNECIMENTO E INSTALAÇÃO. AF_10/2020</t>
  </si>
  <si>
    <t>LUVA DE REDUÇÃO, EM FERRO GALVANIZADO, 3" X 1 1/2", CONEXÃO ROSQUEADA, INSTALADO EM PRUMADAS - FORNECIMENTO E INSTALAÇÃO. AF_10/2020</t>
  </si>
  <si>
    <t>LUVA DE REDUÇÃO, EM FERRO GALVANIZADO, 2 1/2" X 2", CONEXÃO ROSQUEADA, INSTALADO EM PRUMADAS - FORNECIMENTO E INSTALAÇÃO. AF_10/2020</t>
  </si>
  <si>
    <t>LUVA DE REDUÇÃO, EM FERRO GALVANIZADO, 2 1/2" X 1 1/2", CONEXÃO ROSQUEADA, INSTALADO EM PRUMADAS - FORNECIMENTO E INSTALAÇÃO. AF_10/2020</t>
  </si>
  <si>
    <t>LUVA DE REDUÇÃO, EM FERRO GALVANIZADO, 2" X 1", CONEXÃO ROSQUEADA, INSTALADO EM PRUMADAS - FORNECIMENTO E INSTALAÇÃO. AF_10/2020</t>
  </si>
  <si>
    <t>LUVA DE REDUÇÃO, EM FERRO GALVANIZADO, 2" X 1 1/4", CONEXÃO ROSQUEADA, INSTALADO EM PRUMADAS - FORNECIMENTO E INSTALAÇÃO. AF_10/2020</t>
  </si>
  <si>
    <t>LUVA DE REDUÇÃO, EM FERRO GALVANIZADO, 2" X 1 1/2", CONEXÃO ROSQUEADA, INSTALADO EM PRUMADAS - FORNECIMENTO E INSTALAÇÃO. AF_10/2020</t>
  </si>
  <si>
    <t>UNIÃO, EM FERRO GALVANIZADO, CONEXÃO ROSQUEADA, DN 25 (1"),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</si>
  <si>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</si>
  <si>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</si>
  <si>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80 (3"),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</si>
  <si>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</si>
  <si>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</si>
  <si>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</si>
  <si>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</si>
  <si>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25 (1"), INSTALADO EM REDE DE ALIMENTAÇÃO PARA SPRINKLER - FORNECIMENTO E INSTALAÇÃO. AF_10/2020</t>
  </si>
  <si>
    <t>UNIÃO, EM FERRO GALVANIZADO, DN 80 (3"),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</si>
  <si>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</si>
  <si>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</si>
  <si>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</si>
  <si>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</si>
  <si>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</si>
  <si>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80 (3"), CONEXÃO ROSQUEADA, INSTALADO EM PRUMADAS - FORNECIMENTO E INSTALAÇÃO. AF_10/2020</t>
  </si>
  <si>
    <t>UNIÃO, EM FERRO GALVANIZADO, DN 65 (2 1/2"), CONEXÃO ROSQUEADA, INSTALADO EM PRUMADAS - FORNECIMENTO E INSTALAÇÃO. AF_10/2020</t>
  </si>
  <si>
    <t>UNIÃO, EM FERRO GALVANIZADO, DN 50 (2"), CONEXÃO ROSQUEADA, INSTALADO EM PRUMADAS - FORNECIMENTO E INSTALAÇÃO. AF_10/2020</t>
  </si>
  <si>
    <t>TÊ, EM FERRO GALVANIZADO, CONEXÃO ROSQUEADA, DN 25 (1"), INSTALADO EM RAMAIS E SUB-RAMAIS DE GÁS - FORNECIMENTO E INSTALAÇÃO. AF_10/2020</t>
  </si>
  <si>
    <t>TÊ, EM FERRO GALVANIZADO, CONEXÃO ROSQUEADA, DN 20 (3/4"), INSTALADO EM RAMAIS E SUB-RAMAIS DE GÁS - FORNECIMENTO E INSTALAÇÃO. AF_10/2020</t>
  </si>
  <si>
    <t>TÊ, EM FERRO GALVANIZADO, CONEXÃO ROSQUEADA, DN 15 (1/2"), INSTALADO EM RAMAIS E SUB-RAMAIS DE GÁS - FORNECIMENTO E INSTALAÇÃO. AF_10/2020</t>
  </si>
  <si>
    <t>JOELHO 90 GRAUS, EM FERRO GALVANIZADO, CONEXÃO ROSQUEADA, DN 25 (1"),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</si>
  <si>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</si>
  <si>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</si>
  <si>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</si>
  <si>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</si>
  <si>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15 (1/2"), INSTALADO EM RAMAIS E SUB-RAMAIS DE GÁS - FORNECIMENTO E INSTALAÇÃO. AF_10/2020</t>
  </si>
  <si>
    <t>LUVA, EM FERRO GALVANIZADO, CONEXÃO ROSQUEADA, DN 25 (1"), INSTALADO EM RAMAIS E SUB-RAMAIS DE GÁS - FORNECIMENTO E INSTALAÇÃO. AF_10/2020</t>
  </si>
  <si>
    <t>NIPLE, EM FERRO GALVANIZADO, CONEXÃO ROSQUEADA, DN 25 (1"), INSTALADO EM RAMAIS E SUB-RAMAIS DE GÁS - FORNECIMENTO E INSTALAÇÃO. AF_10/2020</t>
  </si>
  <si>
    <t>LUVA, EM FERRO GALVANIZADO, CONEXÃO ROSQUEADA, DN 20 (3/4"), INSTALADO EM RAMAIS E SUB-RAMAIS DE GÁS - FORNECIMENTO E INSTALAÇÃO. AF_10/2020</t>
  </si>
  <si>
    <t>NIPLE, EM FERRO GALVANIZADO, CONEXÃO ROSQUEADA, DN 20 (3/4"), INSTALADO EM RAMAIS E SUB-RAMAIS DE GÁS - FORNECIMENTO E INSTALAÇÃO. AF_10/2020</t>
  </si>
  <si>
    <t>LUVA, EM FERRO GALVANIZADO, CONEXÃO ROSQUEADA, DN 15 (1/2"), INSTALADO EM RAMAIS E SUB-RAMAIS DE GÁS - FORNECIMENTO E INSTALAÇÃO. AF_10/2020</t>
  </si>
  <si>
    <t>NIPLE, EM FERRO GALVANIZADO, CONEXÃO ROSQUEADA, DN 15 (1/2"), INSTALADO EM RAMAIS E SUB-RAMAIS DE GÁS - FORNECIMENTO E INSTALAÇÃO. AF_10/2020</t>
  </si>
  <si>
    <t>TÊ, EM FERRO GALVANIZADO, CONEXÃO ROSQUEADA, DN 80 (3"),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</si>
  <si>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</si>
  <si>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</si>
  <si>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</si>
  <si>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</si>
  <si>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25 (1"), INSTALADO EM REDE DE ALIMENTAÇÃO PARA SPRINKLER - FORNECIMENTO E INSTALAÇÃO. AF_10/2020</t>
  </si>
  <si>
    <t>JOELHO 90 GRAUS, EM FERRO GALVANIZADO, CONEXÃO ROSQUEADA, DN 80 (3"),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</si>
  <si>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</si>
  <si>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</si>
  <si>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</si>
  <si>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</si>
  <si>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</si>
  <si>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</si>
  <si>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</si>
  <si>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</si>
  <si>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</si>
  <si>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</si>
  <si>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25 (1"), INSTALADO EM REDE DE ALIMENTAÇÃO PARA SPRINKLER - FORNECIMENTO E INSTALAÇÃO. AF_10/2020</t>
  </si>
  <si>
    <t>LUVA, EM FERRO GALVANIZADO, CONEXÃO ROSQUEADA, DN 80 (3"),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</si>
  <si>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</si>
  <si>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</si>
  <si>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</si>
  <si>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</si>
  <si>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</si>
  <si>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</si>
  <si>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</si>
  <si>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</si>
  <si>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</si>
  <si>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</si>
  <si>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25 (1"),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</si>
  <si>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</si>
  <si>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</si>
  <si>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</si>
  <si>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</si>
  <si>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</si>
  <si>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25 (1"), INSTALADO EM REDE DE ALIMENTAÇÃO PARA HIDRANTE - FORNECIMENTO E INSTALAÇÃO. AF_10/2020</t>
  </si>
  <si>
    <t>JOELHO 90 GRAUS, EM FERRO GALVANIZADO, CONEXÃO ROSQUEADA, DN 80 (3"),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</si>
  <si>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</si>
  <si>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</si>
  <si>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</si>
  <si>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</si>
  <si>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</si>
  <si>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</si>
  <si>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</si>
  <si>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</si>
  <si>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</si>
  <si>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</si>
  <si>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25 (1"), CONEXÃO ROSQUEADA, INSTALADO EM REDE DE ALIMENTAÇÃO PARA HIDRANTE - FORNECIMENTO E INSTALAÇÃO. AF_10/2020</t>
  </si>
  <si>
    <t>LUVA, EM FERRO GALVANIZADO, DN 80 (3"),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</si>
  <si>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</si>
  <si>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</si>
  <si>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</si>
  <si>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</si>
  <si>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</si>
  <si>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</si>
  <si>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</si>
  <si>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</si>
  <si>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</si>
  <si>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</si>
  <si>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25 (1"), CONEXÃO ROSQUEADA, INSTALADO EM REDE DE ALIMENTAÇÃO PARA HIDRANTE - FORNECIMENTO E INSTALAÇÃO. AF_10/2020</t>
  </si>
  <si>
    <t>TÊ, EM FERRO GALVANIZADO, DN 80 (3"), CONEXÃO ROSQUEADA, INSTALADO EM PRUMADAS - FORNECIMENTO E INSTALAÇÃO. AF_10/2020</t>
  </si>
  <si>
    <t>TÊ, EM FERRO GALVANIZADO, DN 65 (2 1/2"), CONEXÃO ROSQUEADA, INSTALADO EM PRUMADAS - FORNECIMENTO E INSTALAÇÃO. AF_10/2020</t>
  </si>
  <si>
    <t>TÊ, EM FERRO GALVANIZADO, DN 50 (2"), CONEXÃO ROSQUEADA, INSTALADO EM PRUMADAS - FORNECIMENTO E INSTALAÇÃO. AF_10/2020</t>
  </si>
  <si>
    <t>JOELHO 90 GRAUS, EM FERRO GALVANIZADO, DN 80 (3"), CONEXÃO ROSQUEADA, INSTALADO EM PRUMADAS - FORNECIMENTO E INSTALAÇÃO. AF_10/2020</t>
  </si>
  <si>
    <t>JOELHO 45 GRAUS, EM FERRO GALVANIZADO, DN 80 (3"), CONEXÃO ROSQUEADA, INSTALADO EM PRUMADAS - FORNECIMENTO E INSTALAÇÃO. AF_10/2020</t>
  </si>
  <si>
    <t>JOELHO 90 GRAUS, EM FERRO GALVANIZADO, DN 65 (2 1/2"), CONEXÃO ROSQUEADA, INSTALADO EM PRUMADAS - FORNECIMENTO E INSTALAÇÃO. AF_10/2020</t>
  </si>
  <si>
    <t>JOELHO 45 GRAUS, EM FERRO GALVANIZADO, DN 65 (2 1/2"), CONEXÃO ROSQUEADA, INSTALADO EM PRUMADAS - FORNECIMENTO E INSTALAÇÃO. AF_10/2020</t>
  </si>
  <si>
    <t>JOELHO 90 GRAUS, EM FERRO GALVANIZADO, DN 50 (2"), CONEXÃO ROSQUEADA, INSTALADO EM PRUMADAS - FORNECIMENTO E INSTALAÇÃO. AF_10/2020</t>
  </si>
  <si>
    <t>JOELHO 45 GRAUS, EM FERRO GALVANIZADO, DN 50 (2"), CONEXÃO ROSQUEADA, INSTALADO EM PRUMADAS - FORNECIMENTO E INSTALAÇÃO. AF_10/2020</t>
  </si>
  <si>
    <t>LUVA, EM FERRO GALVANIZADO, DN 80 (3"), CONEXÃO ROSQUEADA, INSTALADO EM PRUMADAS - FORNECIMENTO E INSTALAÇÃO. AF_10/2020</t>
  </si>
  <si>
    <t>NIPLE, EM FERRO GALVANIZADO, DN 80 (3"), CONEXÃO ROSQUEADA, INSTALADO EM PRUMADAS - FORNECIMENTO E INSTALAÇÃO. AF_10/2020</t>
  </si>
  <si>
    <t>LUVA, EM FERRO GALVANIZADO, DN 65 (2 1/2"), CONEXÃO ROSQUEADA, INSTALADO EM PRUMADAS - FORNECIMENTO E INSTALAÇÃO. AF_10/2020</t>
  </si>
  <si>
    <t>NIPLE, EM FERRO GALVANIZADO, DN 65 (2 1/2"), CONEXÃO ROSQUEADA, INSTALADO EM PRUMADAS - FORNECIMENTO E INSTALAÇÃO. AF_10/2020</t>
  </si>
  <si>
    <t>LUVA, EM FERRO GALVANIZADO, DN 50 (2"), CONEXÃO ROSQUEADA, INSTALADO EM PRUMADAS - FORNECIMENTO E INSTALAÇÃO. AF_10/2020</t>
  </si>
  <si>
    <t>NIPLE, EM FERRO GALVANIZADO, DN 50 (2"), CONEXÃO ROSQUEADA, INSTALADO EM PRUMADAS - FORNECIMENTO E INSTALAÇÃO. AF_10/2020</t>
  </si>
  <si>
    <t>TE EM COBRE, DN 28 MM, SEM ANEL DE SOLDA, INSTALADO EM RAMAL E SUB-RAMAL  FORNECIMENTO E INSTALAÇÃO. AF_12/2015</t>
  </si>
  <si>
    <t>TE EM COBRE, DN 22 MM, SEM ANEL DE SOLDA, INSTALADO EM RAMAL E SUB-RAMAL  FORNECIMENTO E INSTALAÇÃO. AF_12/2015</t>
  </si>
  <si>
    <t>TE EM COBRE, DN 15 MM, SEM ANEL DE SOLDA, INSTALADO EM RAMAL E SUB-RAMAL  FORNECIMENTO E INSTALAÇÃO. AF_12/2015</t>
  </si>
  <si>
    <t>LUVA EM COBRE, DN 28 MM, SEM ANEL DE SOLDA, INSTALADO EM RAMAL E SUB-RAMAL  FORNECIMENTO E INSTALAÇÃO. AF_12/2015</t>
  </si>
  <si>
    <t>LUVA EM COBRE, DN 22 MM, SEM ANEL DE SOLDA, INSTALADO EM RAMAL E SUB-RAMAL  FORNECIMENTO E INSTALAÇÃO. AF_12/2015</t>
  </si>
  <si>
    <t>LUVA EM COBRE, DN 15 MM, SEM ANEL DE SOLDA, INSTALADO EM RAMAL E SUB-RAMAL  FORNECIMENTO E INSTALAÇÃO. AF_12/2015</t>
  </si>
  <si>
    <t>COTOVELO EM COBRE, DN 28 MM, 90 GRAUS, SEM ANEL DE SOLDA, INSTALADO EM RAMAL E SUB-RAMAL  FORNECIMENTO E INSTALAÇÃO. AF_12/2015</t>
  </si>
  <si>
    <t>COTOVELO EM COBRE, DN 22 MM, 90 GRAUS, SEM ANEL DE SOLDA, INSTALADO EM RAMAL E SUB-RAMAL  FORNECIMENTO E INSTALAÇÃO. AF_12/2015</t>
  </si>
  <si>
    <t>COTOVELO EM COBRE, DN 15 MM, 90 GRAUS, SEM ANEL DE SOLDA, INSTALADO EM RAMAL E SUB-RAMAL  FORNECIMENTO E INSTALAÇÃO. AF_12/2015</t>
  </si>
  <si>
    <t>TE EM COBRE, DN 28 MM, SEM ANEL DE SOLDA, INSTALADO EM RAMAL DE DISTRIBUIÇÃO  FORNECIMENTO E INSTALAÇÃO. AF_12/2015</t>
  </si>
  <si>
    <t>TE EM COBRE, DN 22 MM, SEM ANEL DE SOLDA, INSTALADO EM RAMAL DE DISTRIBUIÇÃO  FORNECIMENTO E INSTALAÇÃO. AF_12/2015</t>
  </si>
  <si>
    <t>TE EM COBRE, DN 15 MM, SEM ANEL DE SOLDA, INSTALADO EM RAMAL DE DISTRIBUIÇÃO  FORNECIMENTO E INSTALAÇÃO. AF_12/2015</t>
  </si>
  <si>
    <t>LUVA EM COBRE, DN 28 MM, SEM ANEL DE SOLDA, INSTALADO EM RAMAL DE DISTRIBUIÇÃO  FORNECIMENTO E INSTALAÇÃO. AF_12/2015</t>
  </si>
  <si>
    <t>LUVA EM COBRE, DN 22 MM, SEM ANEL DE SOLDA, INSTALADO EM RAMAL DE DISTRIBUIÇÃO  FORNECIMENTO E INSTALAÇÃO. AF_12/2015</t>
  </si>
  <si>
    <t>LUVA EM COBRE, DN 15 MM, SEM ANEL DE SOLDA, INSTALADO EM RAMAL DE DISTRIBUIÇÃO  FORNECIMENTO E INSTALAÇÃO. AF_12/2015</t>
  </si>
  <si>
    <t>COTOVELO EM COBRE, DN 28 MM, 90 GRAUS, SEM ANEL DE SOLDA, INSTALADO EM RAMAL DE DISTRIBUIÇÃO  FORNECIMENTO E INSTALAÇÃO. AF_12/2015</t>
  </si>
  <si>
    <t>COTOVELO EM COBRE, DN 22 MM, 90 GRAUS, SEM ANEL DE SOLDA, INSTALADO EM RAMAL DE DISTRIBUIÇÃO  FORNECIMENTO E INSTALAÇÃO. AF_12/2015</t>
  </si>
  <si>
    <t>COTOVELO EM COBRE, DN 15 MM, 90 GRAUS, SEM ANEL DE SOLDA, INSTALADO EM RAMAL DE DISTRIBUIÇÃO  FORNECIMENTO E INSTALAÇÃO. AF_12/2015</t>
  </si>
  <si>
    <t>TE EM COBRE, DN 66 MM, SEM ANEL DE SOLDA, INSTALADO EM PRUMADA  FORNECIMENTO E INSTALAÇÃO. AF_12/2015</t>
  </si>
  <si>
    <t>TE EM COBRE, DN 54 MM, SEM ANEL DE SOLDA, INSTALADO EM PRUMADA  FORNECIMENTO E INSTALAÇÃO. AF_12/2015</t>
  </si>
  <si>
    <t>TE EM COBRE, DN 42 MM, SEM ANEL DE SOLDA, INSTALADO EM PRUMADA  FORNECIMENTO E INSTALAÇÃO. AF_12/2015</t>
  </si>
  <si>
    <t>TE EM COBRE, DN 35 MM, SEM ANEL DE SOLDA, INSTALADO EM PRUMADA  FORNECIMENTO E INSTALAÇÃO. AF_12/2015</t>
  </si>
  <si>
    <t>TE EM COBRE, DN 28 MM, SEM ANEL DE SOLDA, INSTALADO EM PRUMADA  FORNECIMENTO E INSTALAÇÃO. AF_12/2015</t>
  </si>
  <si>
    <t>TE EM COBRE, DN 22 MM, SEM ANEL DE SOLDA, INSTALADO EM PRUMADA  FORNECIMENTO E INSTALAÇÃO. AF_12/2015</t>
  </si>
  <si>
    <t>LUVA EM COBRE, DN 66 MM, SEM ANEL DE SOLDA, INSTALADO EM PRUMADA  FORNECIMENTO E INSTALAÇÃO. AF_12/2015</t>
  </si>
  <si>
    <t>LUVA EM COBRE, DN 54 MM, SEM ANEL DE SOLDA, INSTALADO EM PRUMADA  FORNECIMENTO E INSTALAÇÃO. AF_12/2015</t>
  </si>
  <si>
    <t>LUVA EM COBRE, DN 42 MM, SEM ANEL DE SOLDA, INSTALADO EM PRUMADA  FORNECIMENTO E INSTALAÇÃO. AF_12/2015</t>
  </si>
  <si>
    <t>LUVA EM COBRE, DN 35 MM, SEM ANEL DE SOLDA, INSTALADO EM PRUMADA  FORNECIMENTO E INSTALAÇÃO. AF_12/2015</t>
  </si>
  <si>
    <t>LUVA EM COBRE, DN 28 MM, SEM ANEL DE SOLDA, INSTALADO EM PRUMADA  FORNECIMENTO E INSTALAÇÃO. AF_12/2015</t>
  </si>
  <si>
    <t>LUVA EM COBRE, DN 22 MM, SEM ANEL DE SOLDA, INSTALADO EM PRUMADA  FORNECIMENTO E INSTALAÇÃO. AF_12/2015</t>
  </si>
  <si>
    <t>COTOVELO EM COBRE, DN 66 MM, 90 GRAUS, SEM ANEL DE SOLDA, INSTALADO EM PRUMADA  FORNECIMENTO E INSTALAÇÃO. AF_12/2015</t>
  </si>
  <si>
    <t>COTOVELO EM COBRE, DN 54 MM, 90 GRAUS, SEM ANEL DE SOLDA, INSTALADO EM PRUMADA  FORNECIMENTO E INSTALAÇÃO. AF_12/2015</t>
  </si>
  <si>
    <t>COTOVELO EM COBRE, DN 42 MM, 90 GRAUS, SEM ANEL DE SOLDA, INSTALADO EM PRUMADA  FORNECIMENTO E INSTALAÇÃO. AF_12/2015</t>
  </si>
  <si>
    <t>COTOVELO EM COBRE, DN 35 MM, 90 GRAUS, SEM ANEL DE SOLDA, INSTALADO EM PRUMADA  FORNECIMENTO E INSTALAÇÃO. AF_12/2015</t>
  </si>
  <si>
    <t>COTOVELO EM COBRE, DN 28 MM, 90 GRAUS, SEM ANEL DE SOLDA, INSTALADO EM PRUMADA  FORNECIMENTO E INSTALAÇÃO. AF_12/2015</t>
  </si>
  <si>
    <t>COTOVELO EM COBRE, DN 22 MM, 90 GRAUS, SEM ANEL DE SOLDA, INSTALADO EM PRUMADA   FORNECIMENTO E INSTALAÇÃO. AF_12/2015</t>
  </si>
  <si>
    <t>BUCHA DE REDUÇÃO, PVC, SOLDÁVEL, DN 40MM X 32MM, INSTALADO EM RAMAL OU SUB-RAMAL DE ÁGUA - FORNECIMENTO E INSTALAÇÃO. AF_03/2015</t>
  </si>
  <si>
    <t>TÊ COM BUCHA DE LATÃO NA BOLSA CENTRAL, PVC, SOLDÁVEL, DN 25MM X 3/4, INSTALADO EM RAMAL OU SUB-RAMAL DE ÁGUA - FORNECIMENTO E INSTALAÇÃO. AF_03/2015</t>
  </si>
  <si>
    <t>JOELHO 90 GRAUS COM BUCHA DE LATÃO, PVC, SOLDÁVEL, DN 25MM, X 1/2 INSTALADO EM RAMAL OU SUB-RAMAL DE ÁGUA - FORNECIMENTO E INSTALAÇÃO. AF_12/2014</t>
  </si>
  <si>
    <t>LUVA SOLDÁVEL E COM BUCHA DE LATÃO, PVC, SOLDÁVEL, DN 32MM X 1 , INSTALADO EM PRUMADA DE ÁGUA   FORNECIMENTO E INSTALAÇÃO. AF_12/2014</t>
  </si>
  <si>
    <t>LUVA COM BUCHA DE LATÃO, PVC, SOLDÁVEL, DN 25MM X 3/4, INSTALADO EM PRUMADA DE ÁGUA - FORNECIMENTO E INSTALAÇÃO. AF_12/2014</t>
  </si>
  <si>
    <t>LUVA COM BUCHA DE LATÃO, PVC, SOLDÁVEL, DN 32MM X 1 , INSTALADO EM RAMAL OU SUB-RAMAL DE ÁGUA   FORNECIMENTO E INSTALAÇÃO. AF_12/2014</t>
  </si>
  <si>
    <t>TE, PVC, SOLDÁVEL, DN 25MM, INSTALADO EM DRENO DE AR-CONDICIONADO - FORNECIMENTO E INSTALAÇÃO. AF_12/2014</t>
  </si>
  <si>
    <t>LUVA, PVC, SOLDÁVEL, DN 25MM, INSTALADO EM DRENO DE AR-CONDICIONADO - FORNECIMENTO E INSTALAÇÃO. AF_12/2014</t>
  </si>
  <si>
    <t>JOELHO 45 GRAUS, PVC, SOLDÁVEL, DN 25MM, INSTALADO EM DRENO DE AR-CONDICIONADO - FORNECIMENTO E INSTALAÇÃO. AF_12/2014</t>
  </si>
  <si>
    <t>JOELHO 90 GRAUS, PVC, SOLDÁVEL, DN 25MM, INSTALADO EM DRENO DE AR-CONDICIONADO - FORNECIMENTO E INSTALAÇÃO. AF_12/2014</t>
  </si>
  <si>
    <t>JUNÇÃO SIMPLES, PVC, SERIE NORMAL, ESGOTO PREDIAL, DN 150 X 150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</si>
  <si>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</si>
  <si>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</si>
  <si>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100 X 100 MM, JUNTA ELÁSTICA, FORNECIDO E INSTALADO EM SUBCOLETOR AÉREO DE ESGOTO SANITÁRIO. AF_12/2014</t>
  </si>
  <si>
    <t>LUVA DE CORRER,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</si>
  <si>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</si>
  <si>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</si>
  <si>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</si>
  <si>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150 MM, JUNTA ELÁSTICA, FORNECIDO E INSTALADO EM SUBCOLETOR AÉREO DE ESGOTO SANITÁRIO. AF_12/2014</t>
  </si>
  <si>
    <t>CURVA LONGA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</si>
  <si>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</si>
  <si>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</si>
  <si>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JOELHO 90 GRAUS, PVC, SERIE NORMAL, ESGOTO PREDIAL, DN 100 MM, JUNTA ELÁSTICA, FORNECIDO E INSTALADO EM SUBCOLETOR AÉREO DE ESGOTO SANITÁRIO. AF_12/2014</t>
  </si>
  <si>
    <t>TÊ, CPVC, SOLDÁVEL, DN 89MM, INSTALADO EM PRUMADA DE ÁGUA  FORNECIMENTO E INSTALAÇÃO. AF_12/2014</t>
  </si>
  <si>
    <t>TÊ, CPVC, SOLDÁVEL, DN 73MM, INSTALADO EM PRUMADA DE ÁGUA  FORNECIMENTO E INSTALAÇÃO. AF_12/2014</t>
  </si>
  <si>
    <t>TÊ, CPVC, SOLDÁVEL, DN 54 MM, INSTALADO EM PRUMADA DE ÁGUA  FORNECIMENTO E INSTALAÇÃO. AF_12/2014</t>
  </si>
  <si>
    <t>TE, CPVC, SOLDÁVEL, DN  42MM, INSTALADO EM PRUMADA DE ÁGUA  FORNECIMENTO E INSTALAÇÃO. AF_12/2014</t>
  </si>
  <si>
    <t>TÊ, CPVC, SOLDÁVEL, DN 35MM, INSTALADO EM PRUMADA DE ÁGUA  FORNECIMENTO E INSTALAÇÃO. AF_12/2014</t>
  </si>
  <si>
    <t>UNIÃO, CPVC, SOLDÁVEL, DN 89MM, INSTALADO EM PRUMADA DE ÁGUA  FORNECIMENTO E INSTALAÇÃO. AF_12/2014</t>
  </si>
  <si>
    <t>LUVA, CPVC, SOLDÁVEL, DN 89MM, INSTALADO EM PRUMADA DE ÁGUA  FORNECIMENTO E INSTALAÇÃO. AF_12/2014</t>
  </si>
  <si>
    <t>UNIÃO, CPVC, SOLDÁVEL, DN 73MM, INSTALADO EM PRUMADA DE ÁGUA  FORNECIMENTO E INSTALAÇÃO. AF_12/2014</t>
  </si>
  <si>
    <t>LUVA, CPVC, SOLDÁVEL, DN 73MM, INSTALADO EM PRUMADA DE ÁGUA  FORNECIMENTO E INSTALAÇÃO. AF_12/2014</t>
  </si>
  <si>
    <t>UNIÃO, CPVC, SOLDÁVEL, DN 54MM, INSTALADO EM PRUMADA DE ÁGUA  FORNECIMENTO E INSTALAÇÃO. AF_12/2014</t>
  </si>
  <si>
    <t>LUVA DE TRANSIÇÃO, CPVC, SOLDÁVEL, DN 54MM X 2, INSTALADO EM PRUMADA DE ÁGUA  FORNECIMENTO E INSTALAÇÃO. AF_12/2014</t>
  </si>
  <si>
    <t>LUVA, CPVC, SOLDÁVEL, DN 54MM, INSTALADO EM PRUMADA DE ÁGUA  FORNECIMENTO E INSTALAÇÃO. AF_12/2014</t>
  </si>
  <si>
    <t>JUNÇÃO SIMPLES, PVC, SERIE NORMAL, ESGOTO PREDIAL, DN 100 X 100 MM, JUNTA ELÁSTICA, FORNECIDO E INSTALADO EM PRUMADA DE ESGOTO SANITÁRIO OU VENTILAÇÃO. AF_12/2014</t>
  </si>
  <si>
    <t>TE, PVC, SERIE NORMAL, ESGOTO PREDIAL, DN 100 X 100 MM, JUNTA ELÁSTICA, FORNECIDO E INSTALADO EM PRUMADA DE ESGOTO SANITÁRIO OU VENTILAÇÃO. AF_12/2014</t>
  </si>
  <si>
    <t>BUCHA DE REDUÇÃO, CPVC, SOLDÁVEL, DN 42MM X 22MM, INSTALADO EM RAMAL DE DISTRIBUIÇÃO DE ÁGUA - FORNECIMENTO E INSTALAÇÃO. AF_12/2014</t>
  </si>
  <si>
    <t>CONECTOR, CPVC, SOLDÁVEL, DN 42MM X 1.1/2, INSTALADO EM PRUMADA DE ÁGUA  FORNECIMENTO E INSTALAÇÃO. AF_12/2014</t>
  </si>
  <si>
    <t>JUNÇÃO SIMPLES, PVC, SERIE NORMAL, ESGOTO PREDIAL, DN 75 X 75 MM, JUNTA ELÁSTICA, FORNECIDO E INSTALADO EM PRUMADA DE ESGOTO SANITÁRIO OU VENTILAÇÃO. AF_12/2014</t>
  </si>
  <si>
    <t>TE, PVC, SERIE NORMAL, ESGOTO PREDIAL, DN 75 X 75 MM, JUNTA ELÁSTICA, FORNECIDO E INSTALADO EM PRUMADA DE ESGOTO SANITÁRIO OU VENTILAÇÃO. AF_12/2014</t>
  </si>
  <si>
    <t>UNIÃO, CPVC, SOLDÁVEL, DN42MM, INSTALADO EM PRUMADA DE ÁGUA  FORNECIMENTO E INSTALAÇÃO. AF_12/2014</t>
  </si>
  <si>
    <t>JUNÇÃO SIMPLES, PVC, SERIE NORMAL, ESGOTO PREDIAL, DN 50 X 50 MM, JUNTA ELÁSTICA, FORNECIDO E INSTALADO EM PRUMADA DE ESGOTO SANITÁRIO OU VENTILAÇÃO. AF_12/2014</t>
  </si>
  <si>
    <t>LUVA DE TRANSIÇÃO, CPVC, SOLDÁVEL, DN42MM X 1.1/2, INSTALADO EM PRUMADA DE ÁGUA  FORNECIMENTO E INSTALAÇÃO. AF_12/2014</t>
  </si>
  <si>
    <t>TE, PVC, SERIE NORMAL, ESGOTO PREDIAL, DN 50 X 50 MM, JUNTA ELÁSTICA, FORNECIDO E INSTALADO EM PRUMADA DE ESGOTO SANITÁRIO OU VENTILAÇÃO. AF_12/2014</t>
  </si>
  <si>
    <t>LUVA DE CORRER, CPVC, SOLDÁVEL, DN 42MM, INSTALADO EM PRUMADA DE ÁGUA  FORNECIMENTO E INSTALAÇÃO. AF_12/2014</t>
  </si>
  <si>
    <t>LUVA DE CORRER, PVC, SERIE NORMAL, ESGOTO PREDIAL, DN 100 MM, JUNTA ELÁSTICA, FORNECIDO E INSTALADO EM PRUMADA DE ESGOTO SANITÁRIO OU VENTILAÇÃO. AF_12/2014</t>
  </si>
  <si>
    <t>LUVA, CPVC, SOLDÁVEL, DN 42MM, INSTALADO EM PRUMADA DE ÁGUA  FORNECIMENTO E INSTALAÇÃO. AF_12/2014</t>
  </si>
  <si>
    <t>LUVA SIMPLES, PVC, SERIE NORMAL, ESGOTO PREDIAL, DN 100 MM, JUNTA ELÁSTICA, FORNECIDO E INSTALADO EM PRUMADA DE ESGOTO SANITÁRIO OU VENTILAÇÃO. AF_12/2014</t>
  </si>
  <si>
    <t>BUCHA DE REDUÇÃO, CPVC, SOLDÁVEL, DN35MM X 28MM, INSTALADO EM PRUMADA DE ÁGUA  FORNECIMENTO E INSTALAÇÃO. AF_12/2014</t>
  </si>
  <si>
    <t>LUVA DE CORRER, PVC, SERIE NORMAL, ESGOTO PREDIAL, DN 75 MM, JUNTA ELÁSTICA, FORNECIDO E INSTALADO EM PRUMADA DE ESGOTO SANITÁRIO OU VENTILAÇÃO. AF_12/2014</t>
  </si>
  <si>
    <t>CONECTOR, CPVC, SOLDÁVEL, DN 35MM X 1 1/4, INSTALADO EM PRUMADA DE ÁGUA  FORNECIMENTO E INSTALAÇÃO. AF_12/2014</t>
  </si>
  <si>
    <t>LUVA SIMPLES, PVC, SERIE NORMAL, ESGOTO PREDIAL, DN 75 MM, JUNTA ELÁSTICA, FORNECIDO E INSTALADO EM PRUMADA DE ESGOTO SANITÁRIO OU VENTILAÇÃO. AF_12/2014</t>
  </si>
  <si>
    <t>UNIÃO, CPVC, SOLDÁVEL, DN35MM, INSTALADO EM PRUMADA DE ÁGUA  FORNECIMENTO E INSTALAÇÃO. AF_12/2014</t>
  </si>
  <si>
    <t>LUVA DE CORRER, CPVC, SOLDÁVEL, DN 35MM, INSTALADO EM PRUMADA DE ÁGUA  FORNECIMENTO E INSTALAÇÃO. AF_12/2014</t>
  </si>
  <si>
    <t>LUVA DE CORRER, PVC, SERIE NORMAL, ESGOTO PREDIAL, DN 50 MM, JUNTA ELÁSTICA, FORNECIDO E INSTALADO EM PRUMADA DE ESGOTO SANITÁRIO OU VENTILAÇÃO. AF_12/2014</t>
  </si>
  <si>
    <t>LUVA SIMPLES, PVC, SERIE NORMAL, ESGOTO PREDIAL, DN 50 MM, JUNTA ELÁSTICA, FORNECIDO E INSTALADO EM PRUMADA DE ESGOTO SANITÁRIO OU VENTILAÇÃO. AF_12/2014</t>
  </si>
  <si>
    <t>CURVA LONGA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</si>
  <si>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</si>
  <si>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</si>
  <si>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100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</si>
  <si>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</si>
  <si>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</si>
  <si>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</si>
  <si>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</si>
  <si>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</si>
  <si>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</si>
  <si>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</si>
  <si>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JOELHO 90 GRAUS, PVC, SERIE NORMAL, ESGOTO PREDIAL, DN 50 MM, JUNTA ELÁSTICA, FORNECIDO E INSTALADO EM PRUMADA DE ESGOTO SANITÁRIO OU VENTILAÇÃO. AF_12/2014</t>
  </si>
  <si>
    <t>JUNÇÃO SIMPLES, PVC, SERIE NORMAL, ESGOTO PREDIAL, DN 100 X 100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</si>
  <si>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</si>
  <si>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</si>
  <si>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LUVA, CPVC, SOLDÁVEL, DN 35MM, INSTALADO EM PRUMADA DE ÁGUA  FORNECIMENTO E INSTALAÇÃO. AF_12/2014</t>
  </si>
  <si>
    <t>JOELHO 45 GRAUS, CPVC, SOLDÁVEL, DN 89MM, INSTALADO EM PRUMADA DE ÁGUA  FORNECIMENTO E INSTALAÇÃO. AF_12/2014</t>
  </si>
  <si>
    <t>JOELHO 90 GRAUS, CPVC, SOLDÁVEL, DN 89MM, INSTALADO EM PRUMADA DE ÁGUA  FORNECIMENTO E INSTALAÇÃO. AF_12/2014</t>
  </si>
  <si>
    <t>JOELHO 45 GRAUS, CPVC, SOLDÁVEL, DN 73MM, INSTALADO EM PRUMADA DE ÁGUA  FORNECIMENTO E INSTALAÇÃO. AF_12/2014</t>
  </si>
  <si>
    <t>JOELHO 90 GRAUS, CPVC, SOLDÁVEL, DN 73MM, INSTALADO EM PRUMADA DE ÁGUA  FORNECIMENTO E INSTALAÇÃO. AF_12/2014</t>
  </si>
  <si>
    <t>JOELHO 45 GRAUS, CPVC, SOLDÁVEL, DN 54MM, INSTALADO EM PRUMADA DE ÁGUA  FORNECIMENTO E INSTALAÇÃO. AF_12/2014</t>
  </si>
  <si>
    <t>JOELHO 90 GRAUS, CPVC, SOLDÁVEL, DN 54MM, INSTALADO EM PRUMADA DE ÁGUA  FORNECIMENTO E INSTALAÇÃO. AF_12/2014</t>
  </si>
  <si>
    <t>JOELHO 45 GRAUS, CPVC, SOLDÁVEL, DN 42MM, INSTALADO EM PRUMADA DE ÁGUA  FORNECIMENTO E INSTALAÇÃO. AF_12/2014</t>
  </si>
  <si>
    <t>TE, PVC, SERIE NORMAL, ESGOTO PREDIAL, DN 75 X 75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</si>
  <si>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</si>
  <si>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</si>
  <si>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</si>
  <si>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40 X 40 MM, JUNTA SOLDÁVEL, FORNECIDO E INSTALADO EM RAMAL DE DESCARGA OU RAMAL DE ESGOTO SANITÁRIO. AF_12/2014</t>
  </si>
  <si>
    <t>JOELHO 90 GRAUS, CPVC, SOLDÁVEL, DN 42MM, INSTALADO EM PRUMADA DE ÁGUA  FORNECIMENTO E INSTALAÇÃO. AF_12/2014</t>
  </si>
  <si>
    <t>JOELHO 45 GRAUS, CPVC, SOLDÁVEL, DN 35MM, INSTALADO EM PRUMADA DE ÁGUA - FORNECIMENTO E INSTALAÇÃO. AF_12/2014</t>
  </si>
  <si>
    <t>LUVA DE CORRER,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</si>
  <si>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</si>
  <si>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JOELHO 90 GRAUS, CPVC, SOLDÁVEL, DN 35MM, INSTALADO EM PRUMADA DE ÁGUA  FORNECIMENTO E INSTALAÇÃO. AF_12/2014</t>
  </si>
  <si>
    <t>LUVA DE CORRER,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</si>
  <si>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</si>
  <si>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TUBO, CPVC, SOLDÁVEL, DN 54MM, INSTALADO EM PRUMADA DE ÁGUA  FORNECIMENTO E INSTALAÇÃO. AF_12/2014</t>
  </si>
  <si>
    <t>TÊ, CPVC, SOLDÁVEL, DN35MM, INSTALADO EM RAMAL DE DISTRIBUIÇÃO DE ÁGUA - FORNECIMENTO E INSTALAÇÃO. AF_12/2014</t>
  </si>
  <si>
    <t>TÊ, CPVC, SOLDÁVEL, DN 28MM, INSTALADO EM RAMAL DE DISTRIBUIÇÃO DE ÁGUA - FORNECIMENTO E INSTALAÇÃO. AF_12/2014</t>
  </si>
  <si>
    <t>TÊ MISTURADOR, CPVC, SOLDÁVEL, DN 22MM, INSTALADO EM RAMAL DE DISTRIBUIÇÃO DE ÁGUA - FORNECIMENTO E INSTALAÇÃO. AF_12/2014</t>
  </si>
  <si>
    <t>TE DE TRANSIÇÃO, CPVC, SOLDÁVEL, DN 22MM X 1/2 , INSTALADO EM RAMAL DE DISTRIBUIÇÃO DE ÁGUA   FORNECIMENTO E INSTALAÇÃO. AF_12/2014</t>
  </si>
  <si>
    <t>TE, CPVC, SOLDÁVEL, DN 22MM, INSTALADO EM RAMAL DE DISTRIBUIÇÃO DE ÁGUA - FORNECIMENTO E INSTALAÇÃO. AF_12/2014</t>
  </si>
  <si>
    <t>BUCHA DE REDUÇÃO, CPVC, SOLDÁVEL, DN35MM X 28MM, INSTALADO EM RAMAL DE DISTRIBUIÇÃO DE ÁGUA - FORNECIMENTO E INSTALAÇÃO. AF_12/2014</t>
  </si>
  <si>
    <t>CONECTOR, CPVC, SOLDÁVEL, DN 35MM X 1 1/4 , INSTALADO EM RAMAL DE DISTRIBUIÇÃO DE ÁGUA - FORNECIMENTO E INSTALAÇÃO. AF_12/2014</t>
  </si>
  <si>
    <t>UNIÃO, CPVC, SOLDÁVEL, DN35MM, INSTALADO EM RAMAL DE DISTRIBUIÇÃO DE ÁGUA - FORNECIMENTO E INSTALAÇÃO. AF_12/2014</t>
  </si>
  <si>
    <t>LUVA DE CORRER, CPVC, SOLDÁVEL, DN 35MM, INSTALADO EM RAMAL DE DISTRIBUIÇÃO DE ÁGUA - FORNECIMENTO E INSTALAÇÃO. AF_12/2014</t>
  </si>
  <si>
    <t>LUVA, CPVC, SOLDÁVEL, DN 35MM, INSTALADO EM RAMAL DE DISTRIBUIÇÃO DE ÁGUA - FORNECIMENTO E INSTALAÇÃO. AF_12/2014</t>
  </si>
  <si>
    <t>BUCHA DE REDUÇÃO, CPVC, SOLDÁVEL, DN 28MM X 22MM, INSTALADO EM RAMAL DE DISTRIBUIÇÃO DE ÁGUA - FORNECIMENTO E INSTALAÇÃO. AF_12/2014</t>
  </si>
  <si>
    <t>CONECTOR, CPVC, SOLDÁVEL, DN 28MM X 1 , INSTALADO EM RAMAL DE DISTRIBUIÇÃO DE ÁGUA   FORNECIMENTO E INSTALAÇÃO. AF_12/2014</t>
  </si>
  <si>
    <t>UNIÃO, CPVC, SOLDÁVEL, DN 28MM, INSTALADO EM RAMAL DE DISTRIBUIÇÃO DE ÁGUA   FORNECIMENTO E INSTALAÇÃO. AF_12/2014</t>
  </si>
  <si>
    <t>LUVA DE CORRER, CPVC, SOLDÁVEL, DN 28MM, INSTALADO EM RAMAL DE DISTRIBUIÇÃO DE ÁGUA   FORNECIMENTO E INSTALAÇÃO. AF_12/2014</t>
  </si>
  <si>
    <t>LUVA, CPVC, SOLDÁVEL, DN 28MM, INSTALADO EM RAMAL DE DISTRIBUIÇÃO DE ÁGUA   FORNECIMENTO E INSTALAÇÃO. AF_12/2014</t>
  </si>
  <si>
    <t>LUVA DE CORRER,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</si>
  <si>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</si>
  <si>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40 MM, JUNTA SOLDÁVEL, FORNECIDO E INSTALADO EM RAMAL DE DESCARGA OU RAMAL DE ESGOTO SANITÁRIO. AF_12/2014</t>
  </si>
  <si>
    <t>BUCHA DE REDUÇÃO, CPVC, SOLDÁVEL, DN 22MM X 15MM, INSTALADO EM RAMAL DE DISTRIBUIÇÃO DE ÁGUA   FORNECIMENTO E INSTALAÇÃO. AF_12/2014</t>
  </si>
  <si>
    <t>CURVA LONGA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</si>
  <si>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</si>
  <si>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</si>
  <si>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</si>
  <si>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JOELHO 45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</si>
  <si>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</si>
  <si>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90 GRAUS, PVC, SERIE NORMAL, ESGOTO PREDIAL, DN 100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</si>
  <si>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</si>
  <si>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</si>
  <si>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UNIÃO, CPVC, SOLDÁVEL, DN 22MM, INSTALADO EM RAMAL DE DISTRIBUIÇÃO DE ÁGUA   FORNECIMENTO E INSTALAÇÃO. AF_12/2014</t>
  </si>
  <si>
    <t>LUVA DE TRANSIÇÃO, CPVC, SOLDÁVEL, DN 22MM X 25MM, INSTALADO EM RAMAL DE DISTRIBUIÇÃO DE ÁGUA   FORNECIMENTO E INSTALAÇÃO. AF_12/2014</t>
  </si>
  <si>
    <t>JOELHO 45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</si>
  <si>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</si>
  <si>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</si>
  <si>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CPVC, SOLDÁVEL, DN 22MM, INSTALADO EM RAMAL DE DISTRIBUIÇÃO DE ÁGUA   FORNECIMENTO E INSTALAÇÃO. AF_12/2014</t>
  </si>
  <si>
    <t>CURVA LONGA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</si>
  <si>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</si>
  <si>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CURTA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</si>
  <si>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</si>
  <si>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JOELHO 90 GRAUS, PVC, SERIE NORMAL, ESGOTO PREDIAL, DN 50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</si>
  <si>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</si>
  <si>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</si>
  <si>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CURTA 90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</si>
  <si>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</si>
  <si>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</si>
  <si>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</si>
  <si>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</si>
  <si>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90 GRAUS, CPVC, SOLDÁVEL, DN 28MM, INSTALADO EM RAMAL DE DISTRIBUIÇÃO DE ÁGUA   FORNECIMENTO E INSTALAÇÃO. AF_12/2014</t>
  </si>
  <si>
    <t>JOELHO DE TRANSIÇÃO, 90 GRAUS, CPVC, SOLDÁVEL, DN 22MM X 1/2", INSTALADO EM RAMAL DE ALIMENTAÇAÕ DE ÁGUA - FORNECIMENTO E INSTALAÇÃO. AF_12/2014</t>
  </si>
  <si>
    <t>CURVA 90 GRAUS, CPVC, SOLDÁVEL, DN 22MM, INSTALADO EM RAMAL DE DISTRIBUIÇÃO DE ÁGUA - FORNECIMENTO E INSTALAÇÃO. AF_12/2014</t>
  </si>
  <si>
    <t>JOELHO 45 GRAUS, CPVC, SOLDÁVEL, DN 22MM, INSTALADO EM RAMAL DE DISTRIBUIÇÃO DE ÁGUA   FORNECIMENTO E INSTALAÇÃO. AF_12/2014</t>
  </si>
  <si>
    <t>JOELHO 90 GRAUS, CPVC, SOLDÁVEL, DN 22MM, INSTALADO EM RAMAL DE DISTRIBUIÇÃO DE ÁGUA   FORNECIMENTO E INSTALAÇÃO. AF_12/2014</t>
  </si>
  <si>
    <t>TUBO, CPVC, SOLDÁVEL, DN 35MM, INSTALADO EM RAMAL DE DISTRIBUIÇÃO DE ÁGUA   FORNECIMENTO E INSTALAÇÃO. AF_12/2014</t>
  </si>
  <si>
    <t>TÊ, CPVC, SOLDÁVEL, DN35MM, INSTALADO EM RAMAL OU SUB-RAMAL DE ÁGUA  FORNECIMENTO E INSTALAÇÃO. AF_12/2014</t>
  </si>
  <si>
    <t>TÊ, CPVC, SOLDÁVEL, DN28MM, INSTALADO EM RAMAL OU SUB-RAMAL DE ÁGUA   FORNECIMENTO E INSTALAÇÃO. AF_12/2014</t>
  </si>
  <si>
    <t>TÊ, PVC, SERIE R, ÁGUA PLUVIAL, DN 150 X 100 MM, JUNTA ELÁSTICA, FORNECIDO E INSTALADO EM CONDUTORES VERTICAIS DE ÁGUAS PLUVIAIS. AF_12/2014</t>
  </si>
  <si>
    <t>TE MISTURADOR DE TRANSIÇÃO, CPVC, SOLDÁVEL, DN 22MM X 3/4", INSTALADO EM RAMAL OU SUB-RAMAL DE ÁGUA - FORNECIMENTO E INSTALAÇÃO. AF_12/2014</t>
  </si>
  <si>
    <t>TÊ MISTURADOR, CPVC, SOLDÁVEL, DN22MM, INSTALADO EM RAMAL OU SUB-RAMAL DE ÁGUA  FORNECIMENTO E INSTALAÇÃO. AF_12/2014</t>
  </si>
  <si>
    <t>TÊ, PVC, SERIE R, ÁGUA PLUVIAL, DN 150 X 150 MM, JUNTA ELÁSTICA, FORNECIDO E INSTALADO EM CONDUTORES VERTICAIS DE ÁGUAS PLUVIAIS. AF_12/2014</t>
  </si>
  <si>
    <t>TE DE TRANSIÇÃO, CPVC, SOLDÁVEL, DN 22MM X 1/2, INSTALADO EM RAMAL OU SUB-RAMAL DE ÁGUA  FORNECIMENTO E INSTALAÇÃO. AF_12/2014</t>
  </si>
  <si>
    <t>JUNÇÃO SIMPLES, PVC, SERIE R, ÁGUA PLUVIAL, DN 150 X 100 MM, JUNTA ELÁSTICA, FORNECIDO E INSTALADO EM CONDUTORES VERTICAIS DE ÁGUAS PLUVIAIS. AF_12/2014</t>
  </si>
  <si>
    <t>JUNÇÃO SIMPLES, PVC, SERIE R, ÁGUA PLUVIAL, DN 150 X 150 MM, JUNTA ELÁSTICA, FORNECIDO E INSTALADO EM CONDUTORES VERTICAIS DE ÁGUAS PLUVIAIS. AF_12/2014</t>
  </si>
  <si>
    <t>TE, CPVC, SOLDÁVEL, DN 22MM, INSTALADO EM RAMAL OU SUB-RAMAL DE ÁGUA - FORNECIMENTO E INSTALAÇÃO. AF_12/2014</t>
  </si>
  <si>
    <t>TÊ, PVC, SERIE R, ÁGUA PLUVIAL, DN 100 X 75 MM, JUNTA ELÁSTICA, FORNECIDO E INSTALADO EM CONDUTORES VERTICAIS DE ÁGUAS PLUVIAIS. AF_12/2014</t>
  </si>
  <si>
    <t>TÊ MISTURADOR, CPVC, SOLDÁVEL, DN15MM, INSTALADO EM RAMAL OU SUB-RAMAL DE ÁGUA  FORNECIMENTO E INSTALAÇÃO. AF_12/2014</t>
  </si>
  <si>
    <t>TE DE TRANSIÇÃO, CPVC, SOLDÁVEL, DN 15MM X 1/2, INSTALADO EM RAMAL OU SUB-RAMAL DE ÁGUA  FORNECIMENTO E INSTALAÇÃO. AF_12/2014</t>
  </si>
  <si>
    <t>TÊ,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</si>
  <si>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</si>
  <si>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TE, CPVC, SOLDÁVEL, DN 15MM, INSTALADO EM RAMAL OU SUB-RAMAL DE ÁGUA - FORNECIMENTO E INSTALAÇÃO. AF_12/2014</t>
  </si>
  <si>
    <t>JUNÇÃO SIMPLES, PVC, SERIE R, ÁGUA PLUVIAL, DN 100 X 100 MM, JUNTA ELÁSTICA, FORNECIDO E INSTALADO EM CONDUTORES VERTICAIS DE ÁGUAS PLUVIAIS. AF_12/2014</t>
  </si>
  <si>
    <t>BUCHA DE REDUÇÃO, CPVC, SOLDÁVEL, DN35MM X 28MM, INSTALADO EM RAMAL OU SUB-RAMAL DE ÁGUA  FORNECIMENTO E INSTALAÇÃO. AF_12/2014</t>
  </si>
  <si>
    <t>TÊ, PVC, SERIE R, ÁGUA PLUVIAL, DN 75 X 75 MM, JUNTA ELÁSTICA, FORNECIDO E INSTALADO EM CONDUTORES VERTICAIS DE ÁGUAS PLUVIAIS. AF_12/2014</t>
  </si>
  <si>
    <t>CONECTOR, CPVC, SOLDÁVEL, DN 35MM X 1 1/4, INSTALADO EM RAMAL OU SUB-RAMAL DE ÁGUA  FORNECIMENTO E INSTALAÇÃO. AF_12/2014</t>
  </si>
  <si>
    <t>JUNÇÃO SIMPLES, PVC, SERIE R, ÁGUA PLUVIAL, DN 75 X 75 MM, JUNTA ELÁSTICA, FORNECIDO E INSTALADO EM CONDUTORES VERTICAIS DE ÁGUAS PLUVIAIS. AF_12/2014</t>
  </si>
  <si>
    <t>UNIÃO, CPVC, SOLDÁVEL, DN35MM, INSTALADO EM RAMAL OU SUB-RAMAL DE ÁGUA  FORNECIMENTO E INSTALAÇÃO. AF_12/2014</t>
  </si>
  <si>
    <t>LUVA DE CORRER, CPVC, SOLDÁVEL, DN 35MM, INSTALADO EM RAMAL OU SUB-RAMAL DE ÁGUA  FORNECIMENTO E INSTALAÇÃO. AF_12/2014</t>
  </si>
  <si>
    <t>REDUÇÃO EXCÊNTRICA, PVC, SERIE R, ÁGUA PLUVIAL, DN 150 X 100 MM, JUNTA ELÁSTICA, FORNECIDO E INSTALADO EM CONDUTORES VERTICAIS DE ÁGUAS PLUVIAIS. AF_12/2014</t>
  </si>
  <si>
    <t>LUVA, CPVC, SOLDÁVEL, DN 35MM, INSTALADO EM RAMAL OU SUB-RAMAL DE ÁGUA  FORNECIMENTO E INSTALAÇÃO. AF_12/2014</t>
  </si>
  <si>
    <t>LUVA DE CORRER, PVC, SERIE R, ÁGUA PLUVIAL, DN 150 MM, JUNTA ELÁSTICA, FORNECIDO E INSTALADO EM CONDUTORES VERTICAIS DE ÁGUAS PLUVIAIS. AF_12/2014</t>
  </si>
  <si>
    <t>BUCHA DE REDUÇÃO, CPVC, SOLDÁVEL, DN28MM X 22MM, INSTALADO EM RAMAL OU SUB-RAMAL DE ÁGUA  FORNECIMENTO E INSTALAÇÃO. AF_12/2014</t>
  </si>
  <si>
    <t>LUVA SIMPLES, PVC, SERIE R, ÁGUA PLUVIAL, DN 150 MM, JUNTA ELÁSTICA, FORNECIDO E INSTALADO EM CONDUTORES VERTICAIS DE ÁGUAS PLUVIAIS. AF_12/2014</t>
  </si>
  <si>
    <t>CONECTOR, CPVC, SOLDÁVEL, DN 28MM X 1, INSTALADO EM RAMAL OU SUB-RAMAL DE ÁGUA  FORNECIMENTO E INSTALAÇÃO. AF_12/2014</t>
  </si>
  <si>
    <t>TÊ DE INSPEÇÃO, PVC, SERIE R, ÁGUA PLUVIAL, DN 100 MM, JUNTA ELÁSTICA, FORNECIDO E INSTALADO EM CONDUTORES VERTICAIS DE ÁGUAS PLUVIAIS. AF_12/2014</t>
  </si>
  <si>
    <t>UNIÃO, CPVC, SOLDÁVEL, DN28MM, INSTALADO EM RAMAL OU SUB-RAMAL DE ÁGUA  FORNECIMENTO E INSTALAÇÃO. AF_12/2014</t>
  </si>
  <si>
    <t>REDUÇÃO EXCÊNTRICA, PVC, SERIE R, ÁGUA PLUVIAL, DN 100 X 75 MM, JUNTA ELÁSTICA, FORNECIDO E INSTALADO EM CONDUTORES VERTICAIS DE ÁGUAS PLUVIAIS. AF_12/2014</t>
  </si>
  <si>
    <t>LUVA DE CORRER, CPVC, SOLDÁVEL, DN 28MM, INSTALADO EM RAMAL OU SUB-RAMAL DE ÁGUA  FORNECIMENTO E INSTALAÇÃO. AF_12/2014</t>
  </si>
  <si>
    <t>LUVA DE CORRER, PVC, SERIE R, ÁGUA PLUVIAL, DN 100 MM, JUNTA ELÁSTICA, FORNECIDO E INSTALADO EM CONDUTORES VERTICAIS DE ÁGUAS PLUVIAIS. AF_12/2014</t>
  </si>
  <si>
    <t>LUVA, CPVC, SOLDÁVEL, DN 28MM, INSTALADO EM RAMAL OU SUB-RAMAL DE ÁGUA  FORNECIMENTO E INSTALAÇÃO. AF_12/2014</t>
  </si>
  <si>
    <t>LUVA SIMPLES, PVC, SERIE R, ÁGUA PLUVIAL, DN 100 MM, JUNTA ELÁSTICA, FORNECIDO E INSTALADO EM CONDUTORES VERTICAIS DE ÁGUAS PLUVIAIS. AF_12/2014</t>
  </si>
  <si>
    <t>CONECTOR, CPVC, SOLDÁVEL, DN22MM X 3/4", INSTALADO EM RAMAL OU SUB-RAMAL DE ÁGUA - FORNECIMENTO E INSTALAÇÃO. AF_12/2014</t>
  </si>
  <si>
    <t>TÊ DE INSPEÇÃO, PVC, SERIE R, ÁGUA PLUVIAL, DN 75 MM, JUNTA ELÁSTICA, FORNECIDO E INSTALADO EM CONDUTORES VERTICAIS DE ÁGUAS PLUVIAIS. AF_12/2014</t>
  </si>
  <si>
    <t>BUCHA DE REDUÇÃO, CPVC, SOLDÁVEL, DN22MM X 15MM, INSTALADO EM RAMAL OU SUB-RAMAL DE ÁGUA  FORNECIMENTO E INSTALAÇÃO. AF_12/2014</t>
  </si>
  <si>
    <t>REDUÇÃO EXCÊNTRICA, PVC, SERIE R, ÁGUA PLUVIAL, DN 75 X 50 MM, JUNTA ELÁSTICA, FORNECIDO E INSTALADO EM CONDUTORES VERTICAIS DE ÁGUAS PLUVIAIS. AF_12/2014</t>
  </si>
  <si>
    <t>CURVA DE TRANSPOSIÇÃO, CPVC, SOLDÁVEL, DN22MM, INSTALADO EM RAMAL OU SUB-RAMAL DE ÁGUA  FORNECIMENTO E INSTALAÇÃO. AF_12/2014</t>
  </si>
  <si>
    <t>ADAPTADOR, CPVC, SOLDÁVEL, DN22MM, INSTALADO EM RAMAL OU SUB-RAMAL DE ÁGUA  FORNECIMENTO E INSTALAÇÃO. AF_12/2014</t>
  </si>
  <si>
    <t>CONECTOR, CPVC, SOLDÁVEL, DN 22MM X 1/2, INSTALADO EM RAMAL OU SUB-RAMAL DE ÁGUA  FORNECIMENTO E INSTALAÇÃO. AF_12/2014</t>
  </si>
  <si>
    <t>UNIÃO, CPVC, SOLDÁVEL, DN22MM, INSTALADO EM RAMAL OU SUB-RAMAL DE ÁGUA  FORNECIMENTO E INSTALAÇÃO. AF_12/2014</t>
  </si>
  <si>
    <t>LUVA DE TRANSIÇÃO, CPVC, SOLDÁVEL, DN22MM X 25MM, INSTALADO EM RAMAL OU SUB-RAMAL DE ÁGUA - FORNECIMENTO E INSTALAÇÃO. AF_12/2014</t>
  </si>
  <si>
    <t>LUVA DE CORRER, CPVC, SOLDÁVEL, DN 22MM, INSTALADO EM RAMAL OU SUB-RAMAL DE ÁGUA  FORNECIMENTO E INSTALAÇÃO. AF_12/2014</t>
  </si>
  <si>
    <t>LUVA, CPVC, SOLDÁVEL, DN 22MM, INSTALADO EM RAMAL OU SUB-RAMAL DE ÁGUA  FORNECIMENTO E INSTALAÇÃO. AF_12/2014</t>
  </si>
  <si>
    <t>CURVA DE TRANSPOSIÇÃO, CPVC, SOLDÁVEL, DN15MM, INSTALADO EM RAMAL OU SUB-RAMAL DE ÁGUA  FORNECIMENTO E INSTALAÇÃO. AF_12/2014</t>
  </si>
  <si>
    <t>ADAPTADOR, CPVC, SOLDÁVEL, DN15MM, INSTALADO EM RAMAL OU SUB-RAMAL DE ÁGUA  FORNECIMENTO E INSTALAÇÃO. AF_12/2014</t>
  </si>
  <si>
    <t>CONECTOR, CPVC, SOLDÁVEL, DN 15MM X 1/2, INSTALADO EM RAMAL OU SUB-RAMAL DE ÁGUA  FORNECIMENTO E INSTALAÇÃO. AF_12/2014</t>
  </si>
  <si>
    <t>UNIÃO, CPVC, SOLDÁVEL, DN15MM, INSTALADO EM RAMAL OU SUB-RAMAL DE ÁGUA  FORNECIMENTO E INSTALAÇÃO. AF_12/2014</t>
  </si>
  <si>
    <t>LUVA DE TRANSIÇÃO, CPVC, SOLDÁVEL, DN15MM X 1/2", INSTALADO EM RAMAL OU SUB-RAMAL DE ÁGUA - FORNECIMENTO E INSTALAÇÃO. AF_12/2014</t>
  </si>
  <si>
    <t>LUVA DE CORRER, CPVC, SOLDÁVEL, DN 15MM, INSTALADO EM RAMAL OU SUB-RAMAL DE ÁGUA  FORNECIMENTO E INSTALAÇÃO. AF_12/2014</t>
  </si>
  <si>
    <t>LUVA, CPVC, SOLDÁVEL, DN 15MM, INSTALADO EM RAMAL OU SUB-RAMAL DE ÁGUA - FORNECIMENTO E INSTALAÇÃO. AF_12/2014</t>
  </si>
  <si>
    <t>JOELHO 45 GRAUS, CPVC, SOLDÁVEL, DN 35MM, INSTALADO EM RAMAL OU SUB-RAMAL DE ÁGUA  FORNECIMENTO E INSTALAÇÃO. AF_12/2014</t>
  </si>
  <si>
    <t>JOELHO 90 GRAUS, CPVC, SOLDÁVEL, DN 35MM, INSTALADO EM RAMAL OU SUB-RAMAL DE ÁGUA  FORNECIMENTO E INSTALAÇÃO. AF_12/2014</t>
  </si>
  <si>
    <t>CURVA 90 GRAUS, CPVC, SOLDÁVEL, DN 28MM, INSTALADO EM RAMAL OU SUB-RAMAL DE ÁGUA  FORNECIMENTO E INSTALAÇÃO. AF_12/2014</t>
  </si>
  <si>
    <t>JOELHO 45 GRAUS, CPVC, SOLDÁVEL, DN 28MM, INSTALADO EM RAMAL OU SUB-RAMAL DE ÁGUA  FORNECIMENTO E INSTALAÇÃO. AF_12/2014</t>
  </si>
  <si>
    <t>JOELHO 90 GRAUS, CPVC, SOLDÁVEL, DN 28MM, INSTALADO EM RAMAL OU SUB-RAMAL DE ÁGUA - FORNECIMENTO E INSTALAÇÃO. AF_12/2014</t>
  </si>
  <si>
    <t>JOELHO DE TRANSIÇÃO, 90 GRAUS, CPVC, SOLDÁVEL, DN 22MM X 3/4", INSTALADO EM RAMAL OU SUB-RAMAL DE ÁGUA - FORNECIMENTO E INSTALAÇÃO. AF_12/2014</t>
  </si>
  <si>
    <t>JOELHO DE TRANSIÇÃO, 90 GRAUS, CPVC, SOLDÁVEL, DN 22MM X 1/2", INSTALADO EM RAMAL OU SUB-RAMAL DE ÁGUA - FORNECIMENTO E INSTALAÇÃO. AF_12/2014</t>
  </si>
  <si>
    <t>CURVA 90 GRAUS, CPVC, SOLDÁVEL, DN 22MM, INSTALADO EM RAMAL OU SUB-RAMAL DE ÁGUA - FORNECIMENTO E INSTALAÇÃO. AF_12/2014</t>
  </si>
  <si>
    <t>JOELHO 45 GRAUS, CPVC, SOLDÁVEL, DN 22MM, INSTALADO EM RAMAL OU SUB-RAMAL DE ÁGUA - FORNECIMENTO E INSTALAÇÃO. AF_12/2014</t>
  </si>
  <si>
    <t>JOELHO 90 GRAUS, CPVC, SOLDÁVEL, DN 22MM, INSTALADO EM RAMAL OU SUB-RAMAL DE ÁGUA - FORNECIMENTO E INSTALAÇÃO. AF_12/2014</t>
  </si>
  <si>
    <t>JOELHO DE TRANSIÇÃO, 90 GRAUS, CPVC, SOLDÁVEL, DN 15MM X 1/2", INSTALADO EM RAMAL OU SUB-RAMAL DE ÁGUA - FORNECIMENTO E INSTALAÇÃO. AF_12/2014</t>
  </si>
  <si>
    <t>CURVA 90 GRAUS, CPVC, SOLDÁVEL, DN 15MM, INSTALADO EM RAMAL OU SUB-RAMAL DE ÁGUA - FORNECIMENTO E INSTALAÇÃO. AF_12/2014</t>
  </si>
  <si>
    <t>JOELHO 45 GRAUS, CPVC, SOLDÁVEL, DN 15MM, INSTALADO EM RAMAL OU SUB-RAMAL DE ÁGUA - FORNECIMENTO E INSTALAÇÃO. AF_12/2014</t>
  </si>
  <si>
    <t>JOELHO 90 GRAUS, CPVC, SOLDÁVEL, DN 15MM, INSTALADO EM RAMAL OU SUB-RAMAL DE ÁGUA - FORNECIMENTO E INSTALAÇÃO. AF_12/2014</t>
  </si>
  <si>
    <t>TE DE REDUÇÃO, PVC, SOLDÁVEL, DN 85MM X 60MM, INSTALADO EM PRUMADA DE ÁGUA - FORNECIMENTO E INSTALAÇÃO. AF_12/2014</t>
  </si>
  <si>
    <t>TE, PVC, SOLDÁVEL, DN 85MM, INSTALADO EM PRUMADA DE ÁGUA - FORNECIMENTO E INSTALAÇÃO. AF_12/2014</t>
  </si>
  <si>
    <t>TE DE REDUÇÃO, PVC, SOLDÁVEL, DN 75MM X 50MM, INSTALADO EM PRUMADA DE ÁGUA - FORNECIMENTO E INSTALAÇÃO. AF_12/2014</t>
  </si>
  <si>
    <t>TE, PVC, SOLDÁVEL, DN 75MM, INSTALADO EM PRUMADA DE ÁGUA - FORNECIMENTO E INSTALAÇÃO. AF_12/2014</t>
  </si>
  <si>
    <t>TE, PVC, SOLDÁVEL, DN 60MM, INSTALADO EM PRUMADA DE ÁGUA - FORNECIMENTO E INSTALAÇÃO. AF_12/2014</t>
  </si>
  <si>
    <t>TÊ DE REDUÇÃO, PVC, SOLDÁVEL, DN 50MM X 25MM, INSTALADO EM PRUMADA DE ÁGUA - FORNECIMENTO E INSTALAÇÃO. AF_12/2014</t>
  </si>
  <si>
    <t>TÊ DE REDUÇÃO, PVC, SOLDÁVEL, DN 50MM X 40MM, INSTALADO EM PRUMADA DE ÁGUA - FORNECIMENTO E INSTALAÇÃO. AF_12/2014</t>
  </si>
  <si>
    <t>TE, PVC, SOLDÁVEL, DN 50MM, INSTALADO EM PRUMADA DE ÁGUA - FORNECIMENTO E INSTALAÇÃO. AF_12/2014</t>
  </si>
  <si>
    <t>TÊ DE REDUÇÃO, PVC, SOLDÁVEL, DN 40MM X 32MM, INSTALADO EM PRUMADA DE ÁGUA - FORNECIMENTO E INSTALAÇÃO. AF_12/2014</t>
  </si>
  <si>
    <t>TE, PVC, SOLDÁVEL, DN 40MM, INSTALADO EM PRUMADA DE ÁGUA - FORNECIMENTO E INSTALAÇÃO. AF_12/2014</t>
  </si>
  <si>
    <t>TÊ DE REDUÇÃO, PVC, SOLDÁVEL, DN 32MM X 25MM, INSTALADO EM PRUMADA DE ÁGUA - FORNECIMENTO E INSTALAÇÃO. AF_12/2014</t>
  </si>
  <si>
    <t>TÊ COM BUCHA DE LATÃO NA BOLSA CENTRAL, PVC, SOLDÁVEL, DN 32MM X 3/4, INSTALADO EM PRUMADA DE ÁGUA - FORNECIMENTO E INSTALAÇÃO. AF_12/2014</t>
  </si>
  <si>
    <t>TE, PVC, SOLDÁVEL, DN 32MM, INSTALADO EM PRUMADA DE ÁGUA - FORNECIMENTO E INSTALAÇÃO. AF_12/2014</t>
  </si>
  <si>
    <t>TÊ DE REDUÇÃO, PVC, SOLDÁVEL, DN 25MM X 20MM, INSTALADO EM PRUMADA DE ÁGUA - FORNECIMENTO E INSTALAÇÃO. AF_12/2014</t>
  </si>
  <si>
    <t>TÊ COM BUCHA DE LATÃO NA BOLSA CENTRAL, PVC, SOLDÁVEL, DN 25MM X 1/2, INSTALADO EM PRUMADA DE ÁGUA - FORNECIMENTO E INSTALAÇÃO. AF_12/2014</t>
  </si>
  <si>
    <t>TE, PVC, SOLDÁVEL, DN 25MM, INSTALADO EM PRUMADA DE ÁGUA - FORNECIMENTO E INSTALAÇÃO. AF_12/2014</t>
  </si>
  <si>
    <t>ADAPTADOR CURTO COM BOLSA E ROSCA PARA REGISTRO, PVC, SOLDÁVEL, DN 85MM X 3, INSTALADO EM PRUMADA DE ÁGUA - FORNECIMENTO E INSTALAÇÃO. AF_12/2014</t>
  </si>
  <si>
    <t>UNIÃO, PVC, SOLDÁVEL, DN 85MM, INSTALADO EM PRUMADA DE ÁGUA - FORNECIMENTO E INSTALAÇÃO. AF_12/2014</t>
  </si>
  <si>
    <t>LUVA, PVC, SOLDÁVEL, DN 85MM, INSTALADO EM PRUMADA DE ÁGUA - FORNECIMENTO E INSTALAÇÃO. AF_12/2014</t>
  </si>
  <si>
    <t>ADAPTADOR CURTO COM BOLSA E ROSCA PARA REGISTRO, PVC, SOLDÁVEL, DN 75MM X 2.1/2, INSTALADO EM PRUMADA DE ÁGUA - FORNECIMENTO E INSTALAÇÃO. AF_12/2014</t>
  </si>
  <si>
    <t>UNIÃO, PVC, SOLDÁVEL, DN 75MM, INSTALADO EM PRUMADA DE ÁGUA - FORNECIMENTO E INSTALAÇÃO. AF_12/2014</t>
  </si>
  <si>
    <t>LUVA, PVC, SOLDÁVEL, DN 75MM, INSTALADO EM PRUMADA DE ÁGUA - FORNECIMENTO E INSTALAÇÃO. AF_12/2014</t>
  </si>
  <si>
    <t>ADAPTADOR CURTO COM BOLSA E ROSCA PARA REGISTRO, PVC, SOLDÁVEL, DN 60MM X 2, INSTALADO EM PRUMADA DE ÁGUA - FORNECIMENTO E INSTALAÇÃO. AF_12/2014</t>
  </si>
  <si>
    <t>UNIÃO, PVC, SOLDÁVEL, DN 60MM, INSTALADO EM PRUMADA DE ÁGUA - FORNECIMENTO E INSTALAÇÃO. AF_12/2014</t>
  </si>
  <si>
    <t>LUVA DE REDUÇÃO, PVC, SOLDÁVEL, DN 60MM X 50MM, INSTALADO EM PRUMADA DE ÁGUA - FORNECIMENTO E INSTALAÇÃO. AF_12/2014</t>
  </si>
  <si>
    <t>LUVA DE CORRER,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</si>
  <si>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</si>
  <si>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LUVA DE CORRER, PVC, SOLDÁVEL, DN 60MM, INSTALADO EM PRUMADA DE ÁGUA   FORNECIMENTO E INSTALAÇÃO. AF_12/2014</t>
  </si>
  <si>
    <t>LUVA, PVC, SOLDÁVEL, DN 60MM,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</si>
  <si>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</si>
  <si>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50MM X 1.1/4, INSTALADO EM PRUMADA DE ÁGUA - FORNECIMENTO E INSTALAÇÃO. AF_12/2014</t>
  </si>
  <si>
    <t>UNIÃO, PVC, SOLDÁVEL, DN 50MM, INSTALADO EM PRUMADA DE ÁGUA - FORNECIMENTO E INSTALAÇÃO. AF_12/2014</t>
  </si>
  <si>
    <t>LUVA COM ROSCA, PVC, SOLDÁVEL, DN 50MM X 1.1/2, INSTALADO EM PRUMADA DE ÁGUA - FORNECIMENTO E INSTALAÇÃO. AF_12/2014</t>
  </si>
  <si>
    <t>CURVA 87 GRAUS E 30 MINUTOS,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</si>
  <si>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</si>
  <si>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150 MM, JUNTA ELÁSTICA, FORNECIDO E INSTALADO EM CONDUTORES VERTICAIS DE ÁGUAS PLUVIAIS. AF_12/2014</t>
  </si>
  <si>
    <t>CURVA 87 GRAUS E 30 MINUTOS,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</si>
  <si>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</si>
  <si>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</si>
  <si>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90 GRAUS, PVC, SERIE R, ÁGUA PLUVIAL, DN 100 MM, JUNTA ELÁSTICA, FORNECIDO E INSTALADO EM CONDUTORES VERTICAIS DE ÁGUAS PLUVIAIS. AF_12/2014</t>
  </si>
  <si>
    <t>CURVA 87 GRAUS E 30 MINUTOS,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</si>
  <si>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</si>
  <si>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JOELHO 90 GRAUS, PVC, SERIE R, ÁGUA PLUVIAL, DN 75 MM, JUNTA ELÁSTICA, FORNECIDO E INSTALADO EM CONDUTORES VERTICAIS DE ÁGUAS PLUVIAIS. AF_12/2014</t>
  </si>
  <si>
    <t>LUVA DE REDUÇÃO, PVC, SOLDÁVEL, DN 50MM X 25MM, INSTALADO EM PRUMADA DE ÁGUA   FORNECIMENTO E INSTALAÇÃO. AF_12/2014</t>
  </si>
  <si>
    <t>LUVA DE CORRER, PVC, SOLDÁVEL, DN 50MM, INSTALADO EM PRUMADA DE ÁGUA - FORNECIMENTO E INSTALAÇÃO. AF_12/2014</t>
  </si>
  <si>
    <t>LUVA, PVC, SOLDÁVEL, DN 50MM, INSTALADO EM PRUMADA DE ÁGUA - FORNECIMENTO E INSTALAÇÃO. AF_12/2014</t>
  </si>
  <si>
    <t>JUNÇÃO DUPLA, PVC, SERIE R, ÁGUA PLUVIAL, DN 100 X 100 X 100 MM, JUNTA ELÁSTICA, FORNECIDO E INSTALADO EM RAMAL DE ENCAMINHAMENTO. AF_12/2014</t>
  </si>
  <si>
    <t>TÊ, PVC, SERIE R, ÁGUA PLUVIAL, DN 100 X 75 MM, JUNTA ELÁSTICA, FORNECIDO E INSTALADO EM RAMAL DE ENCAMINHAMENTO. AF_12/2014</t>
  </si>
  <si>
    <t>ADAPTADOR CURTO COM BOLSA E ROSCA PARA REGISTRO, PVC, SOLDÁVEL, DN 40MM X 1.1/4,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</si>
  <si>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</si>
  <si>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1.1/2, INSTALADO EM PRUMADA DE ÁGUA - FORNECIMENTO E INSTALAÇÃO. AF_12/2014</t>
  </si>
  <si>
    <t>JUNÇÃO SIMPLES, PVC, SERIE R, ÁGUA PLUVIAL, DN 100 X 75 MM, JUNTA ELÁSTICA, FORNECIDO E INSTALADO EM RAMAL DE ENCAMINHAMENTO. AF_12/2014</t>
  </si>
  <si>
    <t>UNIÃO, PVC, SOLDÁVEL, DN 40MM, INSTALADO EM PRUMADA DE ÁGUA - FORNECIMENTO E INSTALAÇÃO. AF_12/2014</t>
  </si>
  <si>
    <t>JUNÇÃO SIMPLES, PVC, SERIE R, ÁGUA PLUVIAL, DN 100 X 100 MM, JUNTA ELÁSTICA, FORNECIDO E INSTALADO EM RAMAL DE ENCAMINHAMENTO. AF_12/2014</t>
  </si>
  <si>
    <t>TÊ, PVC, SERIE R, ÁGUA PLUVIAL, DN 75 MM, JUNTA ELÁSTICA, FORNECIDO E INSTALADO EM RAMAL DE ENCAMINHAMENTO. AF_12/2014</t>
  </si>
  <si>
    <t>JUNÇÃO SIMPLES, PVC, SERIE R, ÁGUA PLUVIAL, DN 75 X 75 MM, JUNTA ELÁSTICA, FORNECIDO E INSTALADO EM RAMAL DE ENCAMINHAMENTO. AF_12/2014</t>
  </si>
  <si>
    <t>LUVA COM ROSCA, PVC, SOLDÁVEL, DN 40MM X 1.1/4, INSTALADO EM PRUMADA DE ÁGUA - FORNECIMENTO E INSTALAÇÃO. AF_12/2014</t>
  </si>
  <si>
    <t>JUNÇÃO SIMPLES, PVC, SERIE R, ÁGUA PLUVIAL, DN 50 MM, JUNTA ELÁSTICA, FORNECIDO E INSTALADO EM RAMAL DE ENCAMINHAMENTO. AF_12/2014</t>
  </si>
  <si>
    <t>LUVA DE REDUÇÃO, PVC, SOLDÁVEL, DN 40MM X 32MM, INSTALADO EM PRUMADA DE ÁGUA - FORNECIMENTO E INSTALAÇÃO. AF_12/2014</t>
  </si>
  <si>
    <t>JUNÇÃO SIMPLES, PVC, SERIE R, ÁGUA PLUVIAL, DN 40 MM, JUNTA SOLDÁVEL, FORNECIDO E INSTALADO EM RAMAL DE ENCAMINHAMENTO. AF_12/2014</t>
  </si>
  <si>
    <t>TÊ DE INSPEÇÃO, PVC, SERIE R, ÁGUA PLUVIAL, DN 100 MM, JUNTA ELÁSTICA, FORNECIDO E INSTALADO EM RAMAL DE ENCAMINHAMENTO. AF_12/2014</t>
  </si>
  <si>
    <t>LUVA, PVC, SOLDÁVEL, DN 40MM, INSTALADO EM PRUMADA DE ÁGUA - FORNECIMENTO E INSTALAÇÃO. AF_12/2014</t>
  </si>
  <si>
    <t>REDUÇÃO EXCÊNTRICA, PVC, SERIE R, ÁGUA PLUVIAL, DN 100 X 75 MM, JUNTA ELÁSTICA, FORNECIDO E INSTALADO EM RAMAL DE ENCAMINHAMENTO. AF_12/2014</t>
  </si>
  <si>
    <t>LUVA DE CORRER, PVC, SERIE R, ÁGUA PLUVIAL, DN 100 MM, JUNTA ELÁSTICA, FORNECIDO E INSTALADO EM RAMAL DE ENCAMINHAMENTO. AF_12/2014</t>
  </si>
  <si>
    <t>CURVA DE TRANSPOSIÇÃO, PVC, SOLDÁVEL, DN 32MM, INSTALADO EM PRUMADA DE ÁGUA   FORNECIMENTO E INSTALAÇÃO. AF_12/2014</t>
  </si>
  <si>
    <t>LUVA SIMPLES, PVC, SERIE R, ÁGUA PLUVIAL, DN 100 MM, JUNTA ELÁSTICA, FORNECIDO E INSTALADO EM RAMAL DE ENCAMINHAMENTO. AF_12/2014</t>
  </si>
  <si>
    <t>ADAPTADOR CURTO COM BOLSA E ROSCA PARA REGISTRO, PVC, SOLDÁVEL, DN 32MM X 1, INSTALADO EM PRUMADA DE ÁGUA - FORNECIMENTO E INSTALAÇÃO. AF_12/2014</t>
  </si>
  <si>
    <t>UNIÃO, PVC, SOLDÁVEL, DN 32MM, INSTALADO EM PRUMADA DE ÁGUA - FORNECIMENTO E INSTALAÇÃO. AF_12/2014</t>
  </si>
  <si>
    <t>LUVA SOLDÁVEL E COM ROSCA, PVC, SOLDÁVEL, DN 32MM X 1, INSTALADO EM PRUMADA DE ÁGUA - FORNECIMENTO E INSTALAÇÃO. AF_12/2014</t>
  </si>
  <si>
    <t>TÊ DE INSPEÇÃO, PVC, SERIE R, ÁGUA PLUVIAL, DN 75 MM, JUNTA ELÁSTICA, FORNECIDO E INSTALADO EM RAMAL DE ENCAMINHAMENTO. AF_12/2014</t>
  </si>
  <si>
    <t>REDUÇÃO EXCÊNTRICA, PVC, SERIE R, ÁGUA PLUVIAL, DN 75 X 50 MM, JUNTA ELÁSTICA, FORNECIDO E INSTALADO EM RAMAL DE ENCAMINHAMENTO. AF_12/2014</t>
  </si>
  <si>
    <t>LUVA DE CORRER, PVC, SERIE R, ÁGUA PLUVIAL, DN 75 MM, JUNTA ELÁSTICA, FORNECIDO E INSTALADO EM RAMAL DE ENCAMINHAMENTO. AF_12/2014</t>
  </si>
  <si>
    <t>LUVA SIMPLES, PVC, SERIE R, ÁGUA PLUVIAL, DN 75 MM, JUNTA ELÁSTICA, FORNECIDO E INSTALADO EM RAMAL DE ENCAMINHAMENTO. AF_12/2014</t>
  </si>
  <si>
    <t>BUCHA DE REDUÇÃO LONGA, PVC, SERIE R, ÁGUA PLUVIAL, DN 50 X 40 MM, JUNTA ELÁSTICA, FORNECIDO E INSTALADO EM RAMAL DE ENCAMINHAMENTO. AF_12/2014</t>
  </si>
  <si>
    <t>LUVA SIMPLES, PVC, SERIE R, ÁGUA PLUVIAL, DN 50 MM, JUNTA ELÁSTICA, FORNECIDO E INSTALADO EM RAMAL DE ENCAMINHAMENTO. AF_12/2014</t>
  </si>
  <si>
    <t>LUVA SIMPLES, PVC, SERIE R, ÁGUA PLUVIAL, DN 40 MM, JUNTA SOLDÁVEL, FORNECIDO E INSTALADO EM RAMAL DE ENCAMINHAMENTO. AF_12/2014</t>
  </si>
  <si>
    <t>LUVA DE CORRER, PVC, SOLDÁVEL, DN 32MM, INSTALADO EM PRUMADA DE ÁGUA - FORNECIMENTO E INSTALAÇÃO. AF_12/2014</t>
  </si>
  <si>
    <t>LUVA, PVC, SOLDÁVEL, DN 32MM, INSTALADO EM PRUMADA DE ÁGUA - FORNECIMENTO E INSTALAÇÃO. AF_12/2014</t>
  </si>
  <si>
    <t>CURVA DE TRANSPOSIÇÃO, PVC, SOLDÁVEL, DN 25MM, INSTALADO EM PRUMADA DE ÁGUA  - FORNECIMENTO E INSTALAÇÃO. AF_12/2014</t>
  </si>
  <si>
    <t>ADAPTADOR CURTO COM BOLSA E ROSCA PARA REGISTRO, PVC, SOLDÁVEL, DN 25MM X 3/4, INSTALADO EM PRUMADA DE ÁGUA - FORNECIMENTO E INSTALAÇÃO. AF_12/2014</t>
  </si>
  <si>
    <t>UNIÃO, PVC, SOLDÁVEL, DN 25MM, INSTALADO EM PRUMADA DE ÁGUA - FORNECIMENTO E INSTALAÇÃO. AF_12/2014</t>
  </si>
  <si>
    <t>CURVA 87 GRAUS E 30 MINUTOS, PVC, SERIE R, ÁGUA PLUVIAL, DN 100 MM, JUNTA ELÁSTICA, FORNECIDO E INSTALADO EM RAMAL DE ENCAMINHAMENTO. AF_12/2014</t>
  </si>
  <si>
    <t>LUVA SOLDÁVEL E COM ROSCA, PVC, SOLDÁVEL, DN 25MM X 3/4, INSTALADO EM PRUMADA DE ÁGUA - FORNECIMENTO E INSTALAÇÃO. AF_12/2014</t>
  </si>
  <si>
    <t>JOELHO 45 GRAUS PARA PÉ DE COLUNA, PVC, SERIE R, ÁGUA PLUVIAL, DN 100 MM, JUNTA ELÁSTICA, FORNECIDO E INSTALADO EM RAMAL DE ENCAMINHAMENTO. AF_12/2014</t>
  </si>
  <si>
    <t>LUVA DE REDUÇÃO, PVC, SOLDÁVEL, DN 32MM X 25MM, INSTALADO EM PRUMADA DE ÁGUA - FORNECIMENTO E INSTALAÇÃO. AF_12/2014</t>
  </si>
  <si>
    <t>JOELHO 45 GRAUS, PVC, SERIE R, ÁGUA PLUVIAL, DN 100 MM, JUNTA ELÁSTICA, FORNECIDO E INSTALADO EM RAMAL DE ENCAMINHAMENTO. AF_12/2014</t>
  </si>
  <si>
    <t>LUVA DE CORRER, PVC, SOLDÁVEL, DN 25MM, INSTALADO EM PRUMADA DE ÁGUA - FORNECIMENTO E INSTALAÇÃO. AF_12/2014</t>
  </si>
  <si>
    <t>JOELHO 90 GRAUS, PVC, SERIE R, ÁGUA PLUVIAL, DN 100 MM, JUNTA ELÁSTICA, FORNECIDO E INSTALADO EM RAMAL DE ENCAMINHAMENTO. AF_12/2014</t>
  </si>
  <si>
    <t>LUVA, PVC, SOLDÁVEL, DN 25MM, INSTALADO EM PRUMADA DE ÁGUA - FORNECIMENTO E INSTALAÇÃO. AF_12/2014</t>
  </si>
  <si>
    <t>CURVA 45 GRAUS, PVC, SOLDÁVEL, DN 85MM, INSTALADO EM PRUMADA DE ÁGUA - FORNECIMENTO E INSTALAÇÃO. AF_12/2014</t>
  </si>
  <si>
    <t>CURVA 87 GRAUS E 30 MINUTOS, PVC, SERIE R, ÁGUA PLUVIAL, DN 75 MM, JUNTA ELÁSTICA, FORNECIDO E INSTALADO EM RAMAL DE ENCAMINHAMENTO. AF_12/2014</t>
  </si>
  <si>
    <t>CURVA 90 GRAUS, PVC, SOLDÁVEL, DN 85MM, INSTALADO EM PRUMADA DE ÁGUA - FORNECIMENTO E INSTALAÇÃO. AF_12/2014</t>
  </si>
  <si>
    <t>JOELHO 45 GRAUS, PVC, SERIE R, ÁGUA PLUVIAL, DN 75 MM, JUNTA ELÁSTICA, FORNECIDO E INSTALADO EM RAMAL DE ENCAMINHAMENTO. AF_12/2014</t>
  </si>
  <si>
    <t>JOELHO 45 GRAUS, PVC, SOLDÁVEL, DN 85MM, INSTALADO EM PRUMADA DE ÁGUA - FORNECIMENTO E INSTALAÇÃO. AF_12/2014</t>
  </si>
  <si>
    <t>JOELHO 90 GRAUS, PVC, SERIE R, ÁGUA PLUVIAL, DN 75 MM, JUNTA ELÁSTICA, FORNECIDO E INSTALADO EM RAMAL DE ENCAMINHAMENTO. AF_12/2014</t>
  </si>
  <si>
    <t>JOELHO 90 GRAUS, PVC, SOLDÁVEL, DN 85MM, INSTALADO EM PRUMADA DE ÁGUA - FORNECIMENTO E INSTALAÇÃO. AF_12/2014</t>
  </si>
  <si>
    <t>JOELHO 45 GRAUS, PVC, SERIE R, ÁGUA PLUVIAL, DN 50 MM, JUNTA ELÁSTICA, FORNECIDO E INSTALADO EM RAMAL DE ENCAMINHAMENTO. AF_12/2014</t>
  </si>
  <si>
    <t>CURVA 45 GRAUS, PVC, SOLDÁVEL, DN 75MM, INSTALADO EM PRUMADA DE ÁGUA - FORNECIMENTO E INSTALAÇÃO. AF_12/2014</t>
  </si>
  <si>
    <t>JOELHO 90 GRAUS, PVC, SERIE R, ÁGUA PLUVIAL, DN 50 MM, JUNTA ELÁSTICA, FORNECIDO E INSTALADO EM RAMAL DE ENCAMINHAMENTO. AF_12/2014</t>
  </si>
  <si>
    <t>CURVA 90 GRAUS, PVC, SOLDÁVEL, DN 75MM, INSTALADO EM PRUMADA DE ÁGUA - FORNECIMENTO E INSTALAÇÃO. AF_12/2014</t>
  </si>
  <si>
    <t>JOELHO 45 GRAUS, PVC, SERIE R, ÁGUA PLUVIAL, DN 40 MM, JUNTA SOLDÁVEL, FORNECIDO E INSTALADO EM RAMAL DE ENCAMINHAMENTO. AF_12/2014</t>
  </si>
  <si>
    <t>JOELHO 45 GRAUS, PVC, SOLDÁVEL, DN 75MM, INSTALADO EM PRUMADA DE ÁGUA - FORNECIMENTO E INSTALAÇÃO. AF_12/2014</t>
  </si>
  <si>
    <t>JOELHO 90 GRAUS, PVC, SERIE R, ÁGUA PLUVIAL, DN 40 MM, JUNTA SOLDÁVEL, FORNECIDO E INSTALADO EM RAMAL DE ENCAMINHAMENTO. AF_12/2014</t>
  </si>
  <si>
    <t>JOELHO 90 GRAUS, PVC, SOLDÁVEL, DN 75MM, INSTALADO EM PRUMADA DE ÁGUA - FORNECIMENTO E INSTALAÇÃO. AF_12/2014</t>
  </si>
  <si>
    <t>CURVA 45 GRAUS, PVC, SOLDÁVEL, DN 60MM, INSTALADO EM PRUMADA DE ÁGUA - FORNECIMENTO E INSTALAÇÃO. AF_12/2014</t>
  </si>
  <si>
    <t>CURVA 90 GRAUS, PVC, SOLDÁVEL, DN 60MM, INSTALADO EM PRUMADA DE ÁGUA - FORNECIMENTO E INSTALAÇÃO. AF_12/2014</t>
  </si>
  <si>
    <t>JOELHO 45 GRAUS, PVC, SOLDÁVEL, DN 60MM, INSTALADO EM PRUMADA DE ÁGUA - FORNECIMENTO E INSTALAÇÃO. AF_12/2014</t>
  </si>
  <si>
    <t>JOELHO 90 GRAUS, PVC, SOLDÁVEL, DN 60MM, INSTALADO EM PRUMADA DE ÁGUA - FORNECIMENTO E INSTALAÇÃO. AF_12/2014</t>
  </si>
  <si>
    <t>CURVA 45 GRAUS, PVC, SOLDÁVEL, DN 50MM, INSTALADO EM PRUMADA DE ÁGUA - FORNECIMENTO E INSTALAÇÃO. AF_12/2014</t>
  </si>
  <si>
    <t>CURVA 90 GRAUS, PVC, SOLDÁVEL, DN 50MM, INSTALADO EM PRUMADA DE ÁGUA - FORNECIMENTO E INSTALAÇÃO. AF_12/2014</t>
  </si>
  <si>
    <t>JOELHO 45 GRAUS, PVC, SOLDÁVEL, DN 50MM, INSTALADO EM PRUMADA DE ÁGUA - FORNECIMENTO E INSTALAÇÃO. AF_12/2014</t>
  </si>
  <si>
    <t>JOELHO 90 GRAUS, PVC, SOLDÁVEL, DN 50MM, INSTALADO EM PRUMADA DE ÁGUA - FORNECIMENTO E INSTALAÇÃO. AF_12/2014</t>
  </si>
  <si>
    <t>CURVA 45 GRAUS, PVC, SOLDÁVEL, DN 40MM, INSTALADO EM PRUMADA DE ÁGUA - FORNECIMENTO E INSTALAÇÃO. AF_12/2014</t>
  </si>
  <si>
    <t>CURVA 90 GRAUS, PVC, SOLDÁVEL, DN 40MM, INSTALADO EM PRUMADA DE ÁGUA - FORNECIMENTO E INSTALAÇÃO. AF_12/2014</t>
  </si>
  <si>
    <t>JOELHO 45 GRAUS, PVC, SOLDÁVEL, DN 40MM, INSTALADO EM PRUMADA DE ÁGUA - FORNECIMENTO E INSTALAÇÃO. AF_12/2014</t>
  </si>
  <si>
    <t>JOELHO 90 GRAUS, PVC, SOLDÁVEL, DN 40MM, INSTALADO EM PRUMADA DE ÁGUA - FORNECIMENTO E INSTALAÇÃO. AF_12/2014</t>
  </si>
  <si>
    <t>CURVA 45 GRAUS, PVC, SOLDÁVEL, DN 32MM, INSTALADO EM PRUMADA DE ÁGUA - FORNECIMENTO E INSTALAÇÃO. AF_12/2014</t>
  </si>
  <si>
    <t>CURVA 90 GRAUS, PVC, SOLDÁVEL, DN 32MM, INSTALADO EM PRUMADA DE ÁGUA - FORNECIMENTO E INSTALAÇÃO. AF_12/2014</t>
  </si>
  <si>
    <t>JOELHO 45 GRAUS, PVC, SOLDÁVEL, DN 32MM, INSTALADO EM PRUMADA DE ÁGUA - FORNECIMENTO E INSTALAÇÃO. AF_12/2014</t>
  </si>
  <si>
    <t>JOELHO 90 GRAUS, PVC, SOLDÁVEL, DN 32MM, INSTALADO EM PRUMADA DE ÁGUA - FORNECIMENTO E INSTALAÇÃO. AF_12/2014</t>
  </si>
  <si>
    <t>CURVA 45 GRAUS, PVC, SOLDÁVEL, DN 25MM, INSTALADO EM PRUMADA DE ÁGUA - FORNECIMENTO E INSTALAÇÃO. AF_12/2014</t>
  </si>
  <si>
    <t>CURVA 90 GRAUS, PVC, SOLDÁVEL, DN 25MM, INSTALADO EM PRUMADA DE ÁGUA - FORNECIMENTO E INSTALAÇÃO. AF_12/2014</t>
  </si>
  <si>
    <t>JOELHO 45 GRAUS, PVC, SOLDÁVEL, DN 25MM, INSTALADO EM PRUMADA DE ÁGUA - FORNECIMENTO E INSTALAÇÃO. AF_12/2014</t>
  </si>
  <si>
    <t>JOELHO 90 GRAUS, PVC, SOLDÁVEL, DN 25MM, INSTALADO EM PRUMADA DE ÁGUA - FORNECIMENTO E INSTALAÇÃO. AF_12/2014</t>
  </si>
  <si>
    <t>TÊ DE REDUÇÃO, PVC, SOLDÁVEL, DN 32MM X 25MM, INSTALADO EM RAMAL DE DISTRIBUIÇÃO DE ÁGUA - FORNECIMENTO E INSTALAÇÃO. AF_12/2014</t>
  </si>
  <si>
    <t>TÊ COM BUCHA DE LATÃO NA BOLSA CENTRAL, PVC, SOLDÁVEL, DN 32MM X 3/4,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</si>
  <si>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</si>
  <si>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</si>
  <si>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25MM X 1/2, INSTALADO EM RAMAL DE DISTRIBUIÇÃO DE ÁGUA - FORNECIMENTO E INSTALAÇÃO. AF_12/2014</t>
  </si>
  <si>
    <t>TE, PVC, SOLDÁVEL, DN 25MM,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</si>
  <si>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</si>
  <si>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20MM, INSTALADO EM RAMAL DE DISTRIBUIÇÃO DE ÁGUA - FORNECIMENTO E INSTALAÇÃO. AF_12/2014</t>
  </si>
  <si>
    <t>CURVA DE TRANSPOSIÇÃO, PVC, SOLDÁVEL, DN 32MM, INSTALADO EM RAMAL DE DISTRIBUIÇÃO DE ÁGUA   FORNECIMENTO E INSTALAÇÃO. AF_12/2014</t>
  </si>
  <si>
    <t>ADAPTADOR CURTO COM BOLSA E ROSCA PARA REGISTRO, PVC, SOLDÁVEL, DN 32MM X 1, INSTALADO EM RAMAL DE DISTRIBUIÇÃO DE ÁGUA - FORNECIMENTO E INSTALAÇÃO. AF_12/2014</t>
  </si>
  <si>
    <t>UNIÃO, PVC, SOLDÁVEL, DN 32MM, INSTALADO EM RAMAL DE DISTRIBUIÇÃO DE ÁGUA - FORNECIMENTO E INSTALAÇÃO. AF_12/2014</t>
  </si>
  <si>
    <t>LUVA SOLDÁVEL E COM ROSCA, PVC, SOLDÁVEL, DN 32MM X 1, INSTALADO EM RAMAL DE DISTRIBUIÇÃO DE ÁGUA - FORNECIMENTO E INSTALAÇÃO. AF_12/2014</t>
  </si>
  <si>
    <t>LUVA DE REDUÇÃO, PVC, SOLDÁVEL, DN 40MM X 32MM, INSTALADO EM RAMAL DE DISTRIBUIÇÃO DE ÁGUA - FORNECIMENTO E INSTALAÇÃO. AF_12/2014</t>
  </si>
  <si>
    <t>LUVA DE CORRER, PVC, SOLDÁVEL, DN 32MM, INSTALADO EM RAMAL DE DISTRIBUIÇÃO DE ÁGUA   FORNECIMENTO E INSTALAÇÃO. AF_12/2014</t>
  </si>
  <si>
    <t>LUVA, PVC, SOLDÁVEL, DN 32MM, INSTALADO EM RAMAL DE DISTRIBUIÇÃO DE ÁGUA - FORNECIMENTO E INSTALAÇÃO. AF_12/2014</t>
  </si>
  <si>
    <t>CURVA DE TRANSPOSIÇÃO, PVC, SOLDÁVEL, DN 25MM, INSTALADO EM RAMAL DE DISTRIBUIÇÃO DE ÁGUA   FORNECIMENTO E INSTALAÇÃO. AF_12/2014</t>
  </si>
  <si>
    <t>ADAPTADOR CURTO COM BOLSA E ROSCA PARA REGISTRO, PVC, SOLDÁVEL, DN 25MM X 3/4, INSTALADO EM RAMAL DE DISTRIBUIÇÃO DE ÁGUA - FORNECIMENTO E INSTALAÇÃO. AF_12/2014</t>
  </si>
  <si>
    <t>UNIÃO, PVC, SOLDÁVEL, DN 25MM, INSTALADO EM RAMAL DE DISTRIBUIÇÃO DE ÁGUA - FORNECIMENTO E INSTALAÇÃO. AF_12/2014</t>
  </si>
  <si>
    <t>LUVA COM BUCHA DE LATÃO, PVC, SOLDÁVEL, DN 25MM X 3/4, INSTALADO EM RAMAL DE DISTRIBUIÇÃO DE ÁGUA - FORNECIMENTO E INSTALAÇÃO. AF_12/2014</t>
  </si>
  <si>
    <t>LUVA DE REDUÇÃO, PVC, SOLDÁVEL, DN 32MM X 25MM, INSTALADO EM RAMAL DE DISTRIBUIÇÃO DE ÁGUA - FORNECIMENTO E INSTALAÇÃO. AF_12/2014</t>
  </si>
  <si>
    <t>LUVA DE CORRER, PVC, SOLDÁVEL, DN 25MM, INSTALADO EM RAMAL DE DISTRIBUIÇÃO DE ÁGUA - FORNECIMENTO E INSTALAÇÃO. AF_12/2014</t>
  </si>
  <si>
    <t>LUVA, PVC, SOLDÁVEL, DN 25MM, INSTALADO EM RAMAL DE DISTRIBUIÇÃO DE ÁGUA - FORNECIMENTO E INSTALAÇÃO. AF_12/2014</t>
  </si>
  <si>
    <t>CURVA DE TRANSPOSIÇÃO, PVC, SOLDÁVEL, DN 20MM, INSTALADO EM RAMAL DE DISTRIBUIÇÃO DE ÁGUA   FORNECIMENTO E INSTALAÇÃO. AF_12/2014</t>
  </si>
  <si>
    <t>ADAPTADOR CURTO COM BOLSA E ROSCA PARA REGISTRO, PVC, SOLDÁVEL, DN 20MM X 1/2, INSTALADO EM RAMAL DE DISTRIBUIÇÃO DE ÁGUA - FORNECIMENTO E INSTALAÇÃO. AF_12/2014</t>
  </si>
  <si>
    <t>UNIÃO, PVC, SOLDÁVEL, DN 20MM, INSTALADO EM RAMAL DE DISTRIBUIÇÃO DE ÁGUA - FORNECIMENTO E INSTALAÇÃO. AF_12/2014</t>
  </si>
  <si>
    <t>LUVA COM BUCHA DE LATÃO, PVC, SOLDÁVEL, DN 20MM X 1/2, INSTALADO EM RAMAL DE DISTRIBUIÇÃO DE ÁGUA - FORNECIMENTO E INSTALAÇÃO. AF_12/2014</t>
  </si>
  <si>
    <t>LUVA DE REDUÇÃO, PVC, SOLDÁVEL, DN 25MM X 20MM, INSTALADO EM RAMAL DE DISTRIBUIÇÃO DE ÁGUA - FORNECIMENTO E INSTALAÇÃO. AF_12/2014</t>
  </si>
  <si>
    <t>LUVA DE CORRER, PVC, SOLDÁVEL, DN 20MM, INSTALADO EM RAMAL DE DISTRIBUIÇÃO DE ÁGUA - FORNECIMENTO E INSTALAÇÃO. AF_12/2014</t>
  </si>
  <si>
    <t>LUVA, PVC, SOLDÁVEL, DN 20MM, INSTALADO EM RAMAL DE DISTRIBUIÇÃO DE ÁGUA - FORNECIMENTO E INSTALAÇÃO. AF_12/2014</t>
  </si>
  <si>
    <t>CURVA 45 GRAUS, PVC, SOLDÁVEL, DN 32MM, INSTALADO EM RAMAL DE DISTRIBUIÇÃO DE ÁGUA - FORNECIMENTO E INSTALAÇÃO. AF_12/2014</t>
  </si>
  <si>
    <t>CURVA 90 GRAUS, PVC, SOLDÁVEL, DN 32MM, INSTALADO EM RAMAL DE DISTRIBUIÇÃO DE ÁGUA - FORNECIMENTO E INSTALAÇÃO. AF_12/2014</t>
  </si>
  <si>
    <t>JOELHO 45 GRAUS, PVC, SOLDÁVEL, DN 32MM, INSTALADO EM RAMAL DE DISTRIBUIÇÃO DE ÁGUA - FORNECIMENTO E INSTALAÇÃO. AF_12/2014</t>
  </si>
  <si>
    <t>JOELHO 90 GRAUS, PVC, SOLDÁVEL, DN 32MM, INSTALADO EM RAMAL DE DISTRIBUIÇÃO DE ÁGUA - FORNECIMENTO E INSTALAÇÃO. AF_12/2014</t>
  </si>
  <si>
    <t>JOELHO 90 GRAUS, PVC, SOLDÁVEL, DN 25MM, X 3/4 INSTALADO EM RAMAL DE DISTRIBUIÇÃO DE ÁGUA - FORNECIMENTO E INSTALAÇÃO. AF_12/2014</t>
  </si>
  <si>
    <t>CURVA 45 GRAUS, PVC, SOLDÁVEL, DN 25MM, INSTALADO EM RAMAL DE DISTRIBUIÇÃO DE ÁGUA - FORNECIMENTO E INSTALAÇÃO. AF_12/2014</t>
  </si>
  <si>
    <t>CURVA 90 GRAUS, PVC, SOLDÁVEL, DN 25MM, INSTALADO EM RAMAL DE DISTRIBUIÇÃO DE ÁGUA - FORNECIMENTO E INSTALAÇÃO. AF_12/2014</t>
  </si>
  <si>
    <t>JOELHO 45 GRAUS, PVC, SOLDÁVEL, DN 25MM, INSTALADO EM RAMAL DE DISTRIBUIÇÃO DE ÁGUA - FORNECIMENTO E INSTALAÇÃO. AF_12/2014</t>
  </si>
  <si>
    <t>JOELHO 90 GRAUS, PVC, SOLDÁVEL, DN 25MM, INSTALADO EM RAMAL DE DISTRIBUIÇÃO DE ÁGUA - FORNECIMENTO E INSTALAÇÃO. AF_12/2014</t>
  </si>
  <si>
    <t>CURVA 45 GRAUS, PVC, SOLDÁVEL, DN 20MM, INSTALADO EM RAMAL DE DISTRIBUIÇÃO DE ÁGUA - FORNECIMENTO E INSTALAÇÃO. AF_12/2014</t>
  </si>
  <si>
    <t>CURVA 90 GRAUS, PVC, SOLDÁVEL, DN 20MM, INSTALADO EM RAMAL DE DISTRIBUIÇÃO DE ÁGUA - FORNECIMENTO E INSTALAÇÃO. AF_12/2014</t>
  </si>
  <si>
    <t>JOELHO 45 GRAUS, PVC, SOLDÁVEL, DN 20MM, INSTALADO EM RAMAL DE DISTRIBUIÇÃO DE ÁGUA - FORNECIMENTO E INSTALAÇÃO. AF_12/2014</t>
  </si>
  <si>
    <t>JOELHO 90 GRAUS, PVC, SOLDÁVEL, DN 20MM, INSTALADO EM RAMAL DE DISTRIBUIÇÃO DE ÁGUA - FORNECIMENTO E INSTALAÇÃO. AF_12/2014</t>
  </si>
  <si>
    <t>TÊ DE REDUÇÃO, PVC, SOLDÁVEL, DN 32MM X 25MM, INSTALADO EM RAMAL OU SUB-RAMAL DE ÁGUA - FORNECIMENTO E INSTALAÇÃO. AF_12/2014</t>
  </si>
  <si>
    <t>TÊ COM BUCHA DE LATÃO NA BOLSA CENTRAL, PVC, SOLDÁVEL, DN 32MM X 3/4, INSTALADO EM RAMAL OU SUB-RAMAL DE ÁGUA - FORNECIMENTO E INSTALAÇÃO. AF_12/2014</t>
  </si>
  <si>
    <t>TE, PVC, SOLDÁVEL, DN 32MM, INSTALADO EM RAMAL OU SUB-RAMAL DE ÁGUA - FORNECIMENTO E INSTALAÇÃO. AF_12/2014</t>
  </si>
  <si>
    <t>TÊ DE REDUÇÃO, PVC, SOLDÁVEL, DN 25MM X 20MM, INSTALADO EM RAMAL OU SUB-RAMAL DE ÁGUA - FORNECIMENTO E INSTALAÇÃO. AF_12/2014</t>
  </si>
  <si>
    <t>TÊ COM BUCHA DE LATÃO NA BOLSA CENTRAL, PVC, SOLDÁVEL, DN 25MM X 1/2, INSTALADO EM RAMAL OU SUB-RAMAL DE ÁGUA - FORNECIMENTO E INSTALAÇÃO. AF_12/2014</t>
  </si>
  <si>
    <t>TE, PVC, SOLDÁVEL, DN 25MM, INSTALADO EM RAMAL OU SUB-RAMAL DE ÁGUA - FORNECIMENTO E INSTALAÇÃO. AF_12/2014</t>
  </si>
  <si>
    <t>TÊ COM BUCHA DE LATÃO NA BOLSA CENTRAL, PVC, SOLDÁVEL, DN 20MM X 1/2, INSTALADO EM RAMAL OU SUB-RAMAL DE ÁGUA - FORNECIMENTO E INSTALAÇÃO. AF_12/2014</t>
  </si>
  <si>
    <t>TE, PVC, SOLDÁVEL, DN 20MM, INSTALADO EM RAMAL OU SUB-RAMAL DE ÁGUA - FORNECIMENTO E INSTALAÇÃO. AF_12/2014</t>
  </si>
  <si>
    <t>CURVA DE TRANSPOSIÇÃO, PVC, SOLDÁVEL, DN 32MM, INSTALADO EM RAMAL OU SUB-RAMAL DE ÁGUA   FORNECIMENTO E INSTALAÇÃO. AF_12/2014</t>
  </si>
  <si>
    <t>ADAPTADOR CURTO COM BOLSA E ROSCA PARA REGISTRO, PVC, SOLDÁVEL, DN 32MM X 1, INSTALADO EM RAMAL OU SUB-RAMAL DE ÁGUA - FORNECIMENTO E INSTALAÇÃO. AF_12/2014</t>
  </si>
  <si>
    <t>UNIÃO, PVC, SOLDÁVEL, DN 32MM, INSTALADO EM RAMAL OU SUB-RAMAL DE ÁGUA - FORNECIMENTO E INSTALAÇÃO. AF_12/2014</t>
  </si>
  <si>
    <t>LUVA SOLDÁVEL E COM ROSCA, PVC, SOLDÁVEL, DN 32MM X 1, INSTALADO EM RAMAL OU SUB-RAMAL DE ÁGUA - FORNECIMENTO E INSTALAÇÃO. AF_12/2014</t>
  </si>
  <si>
    <t>LUVA DE REDUÇÃO, PVC, SOLDÁVEL, DN 40MM X 32MM, INSTALADO EM RAMAL OU SUB-RAMAL DE ÁGUA - FORNECIMENTO E INSTALAÇÃO. AF_12/2014</t>
  </si>
  <si>
    <t>LUVA DE CORRER, PVC, SOLDÁVEL, DN 32MM, INSTALADO EM RAMAL OU SUB-RAMAL DE ÁGUA   FORNECIMENTO E INSTALAÇÃO. AF_12/2014</t>
  </si>
  <si>
    <t>LUVA, PVC, SOLDÁVEL, DN 32MM, INSTALADO EM RAMAL OU SUB-RAMAL DE ÁGUA - FORNECIMENTO E INSTALAÇÃO. AF_12/2014</t>
  </si>
  <si>
    <t>LUVA SOLDÁVEL E COM ROSCA, PVC, SOLDÁVEL, DN 25MM X 3/4, INSTALADO EM RAMAL OU SUB-RAMAL DE ÁGUA - FORNECIMENTO E INSTALAÇÃO. AF_12/2014</t>
  </si>
  <si>
    <t>CURVA DE TRANSPOSIÇÃO, PVC, SOLDÁVEL, DN 25MM, INSTALADO EM RAMAL OU SUB-RAMAL DE ÁGUA   FORNECIMENTO E INSTALAÇÃO. AF_12/2014</t>
  </si>
  <si>
    <t>UNIÃO, PVC, SOLDÁVEL, DN 25MM, INSTALADO EM RAMAL OU SUB-RAMAL DE ÁGUA - FORNECIMENTO E INSTALAÇÃO. AF_12/2014</t>
  </si>
  <si>
    <t>LUVA COM BUCHA DE LATÃO, PVC, SOLDÁVEL, DN 25MM X 3/4, INSTALADO EM RAMAL OU SUB-RAMAL DE ÁGUA - FORNECIMENTO E INSTALAÇÃO. AF_12/2014</t>
  </si>
  <si>
    <t>LUVA DE REDUÇÃO, PVC, SOLDÁVEL, DN 32MM X 25MM, INSTALADO EM RAMAL OU SUB-RAMAL DE ÁGUA - FORNECIMENTO E INSTALAÇÃO. AF_12/2014</t>
  </si>
  <si>
    <t>LUVA DE CORRER, PVC, SOLDÁVEL, DN 25MM, INSTALADO EM RAMAL OU SUB-RAMAL DE ÁGUA - FORNECIMENTO E INSTALAÇÃO. AF_12/2014</t>
  </si>
  <si>
    <t>LUVA, PVC, SOLDÁVEL, DN 25MM, INSTALADO EM RAMAL OU SUB-RAMAL DE ÁGUA - FORNECIMENTO E INSTALAÇÃO. AF_12/2014</t>
  </si>
  <si>
    <t>CURVA DE TRANSPOSIÇÃO, PVC, SOLDÁVEL, DN 20MM, INSTALADO EM RAMAL OU SUB-RAMAL DE ÁGUA - FORNECIMENTO E INSTALAÇÃO. AF_12/2014</t>
  </si>
  <si>
    <t>ADAPTADOR CURTO COM BOLSA E ROSCA PARA REGISTRO, PVC, SOLDÁVEL, DN 20MM X 1/2, INSTALADO EM RAMAL OU SUB-RAMAL DE ÁGUA - FORNECIMENTO E INSTALAÇÃO. AF_12/2014</t>
  </si>
  <si>
    <t>UNIÃO, PVC, SOLDÁVEL, DN 20MM, INSTALADO EM RAMAL OU SUB-RAMAL DE ÁGUA - FORNECIMENTO E INSTALAÇÃO. AF_12/2014</t>
  </si>
  <si>
    <t>LUVA COM BUCHA DE LATÃO, PVC, SOLDÁVEL, DN 20MM X 1/2, INSTALADO EM RAMAL OU SUB-RAMAL DE ÁGUA - FORNECIMENTO E INSTALAÇÃO. AF_12/2014</t>
  </si>
  <si>
    <t>LUVA DE REDUÇÃO, PVC, SOLDÁVEL, DN 25MM X 20MM, INSTALADO EM RAMAL OU SUB-RAMAL DE ÁGUA - FORNECIMENTO E INSTALAÇÃO. AF_12/2014</t>
  </si>
  <si>
    <t>LUVA DE CORRER, PVC, SOLDÁVEL, DN 20MM, INSTALADO EM RAMAL OU SUB-RAMAL DE ÁGUA - FORNECIMENTO E INSTALAÇÃO. AF_12/2014</t>
  </si>
  <si>
    <t>LUVA, PVC, SOLDÁVEL, DN 20MM, INSTALADO EM RAMAL OU SUB-RAMAL DE ÁGUA - FORNECIMENTO E INSTALAÇÃO. AF_12/2014</t>
  </si>
  <si>
    <t>CURVA 45 GRAUS, PVC, SOLDÁVEL, DN 32MM, INSTALADO EM RAMAL OU SUB-RAMAL DE ÁGUA - FORNECIMENTO E INSTALAÇÃO. AF_12/2014</t>
  </si>
  <si>
    <t>CURVA 90 GRAUS, PVC, SOLDÁVEL, DN 32MM, INSTALADO EM RAMAL OU SUB-RAMAL DE ÁGUA - FORNECIMENTO E INSTALAÇÃO. AF_12/2014</t>
  </si>
  <si>
    <t>JOELHO 45 GRAUS, PVC, SOLDÁVEL, DN 32MM,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</si>
  <si>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</si>
  <si>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</si>
  <si>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CURVA 45 GRAUS, PVC, SOLDÁVEL, DN 25MM, INSTALADO EM RAMAL OU SUB-RAMAL DE ÁGUA - FORNECIMENTO E INSTALAÇÃO. AF_12/2014</t>
  </si>
  <si>
    <t>CURVA 90 GRAUS, PVC, SOLDÁVEL, DN 25MM, INSTALADO EM RAMAL OU SUB-RAMAL DE ÁGUA - FORNECIMENTO E INSTALAÇÃO. AF_12/2014</t>
  </si>
  <si>
    <t>JOELHO 45 GRAUS, PVC, SOLDÁVEL, DN 25MM, INSTALADO EM RAMAL OU SUB-RAMAL DE ÁGUA - FORNECIMENTO E INSTALAÇÃO. AF_12/2014</t>
  </si>
  <si>
    <t>JOELHO 90 GRAUS, PVC, SOLDÁVEL, DN 25MM, INSTALADO EM RAMAL OU SUB-RAMAL DE ÁGUA - FORNECIMENTO E INSTALAÇÃO. AF_12/2014</t>
  </si>
  <si>
    <t>CURVA 45 GRAUS, PVC, SOLDÁVEL, DN 20MM, INSTALADO EM RAMAL OU SUB-RAMAL DE ÁGUA - FORNECIMENTO E INSTALAÇÃO. AF_12/2014</t>
  </si>
  <si>
    <t>CURVA 90 GRAUS, PVC, SOLDÁVEL, DN 20MM, INSTALADO EM RAMAL OU SUB-RAMAL DE ÁGUA - FORNECIMENTO E INSTALAÇÃO. AF_12/2014</t>
  </si>
  <si>
    <t>JOELHO 45 GRAUS, PVC, SOLDÁVEL, DN 20MM, INSTALADO EM RAMAL OU SUB-RAMAL DE ÁGUA - FORNECIMENTO E INSTALAÇÃO. AF_12/2014</t>
  </si>
  <si>
    <t>JOELHO 90 GRAUS, PVC, SOLDÁVEL, DN 20MM, INSTALADO EM RAMAL OU SUB-RAMAL DE ÁGUA - FORNECIMENTO E INSTALAÇÃO. AF_12/2014</t>
  </si>
  <si>
    <t>TÊ,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</si>
  <si>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</si>
  <si>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</si>
  <si>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LUVA DE REDUÇÃO, EM FERRO GALVANIZADO, 4" X 3",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</si>
  <si>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</si>
  <si>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</si>
  <si>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EM FERRO GALVANIZADO, 4", CONEXÃO ROSQUEADA, INSTALADO EM REDE DE ALIMENTAÇÃO PARA HIDRANTE - FORNECIMENTO E INSTALAÇÃO. AF_10/2020</t>
  </si>
  <si>
    <t>UNIÃO, EM FERRO GALVANIZADO, 4",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</si>
  <si>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</si>
  <si>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TÊ, EM FERRO GALVANIZADO, 4", CONEXÃO ROSQUEADA, INSTALADO EM PRUMADAS - FORNECIMENTO E INSTALAÇÃO. AF_10/2020</t>
  </si>
  <si>
    <t>JOELHO 90°, EM FERRO GALVANIZADO, 4", CONEXÃO ROSQUEADA, INSTALADO EM PRUMADAS - FORNECIMENTO E INSTALAÇÃO. AF_10/2020</t>
  </si>
  <si>
    <t>NIPLE, EM FERRO GALVANIZADO, 4", CONEXÃO ROSQUEADA, INSTALADO EM PRUMADAS - FORNECIMENTO E INSTALAÇÃO. AF_10/2020</t>
  </si>
  <si>
    <t>LUVA DE REDUÇÃO, EM FERRO GALVANIZADO, 4" X 3", CONEXÃO ROSQUEADA, INSTALADO EM PRUMADAS - FORNECIMENTO E INSTALAÇÃO. AF_10/2020</t>
  </si>
  <si>
    <t>LUVA DE REDUÇÃO, EM FERRO GALVANIZADO, 4" X 2", CONEXÃO ROSQUEADA, INSTALADO EM PRUMADAS - FORNECIMENTO E INSTALAÇÃO. AF_10/2020</t>
  </si>
  <si>
    <t>LUVA DE REDUÇÃO, EM FERRO GALVANIZADO, 4" X 2 1/2", CONEXÃO ROSQUEADA, INSTALADO EM PRUMADAS - FORNECIMENTO E INSTALAÇÃO. AF_10/2020</t>
  </si>
  <si>
    <t>LUVA, EM FERRO GALVANIZADO, 4", CONEXÃO ROSQUEADA, INSTALADO EM PRUMADAS - FORNECIMENTO E INSTALAÇÃO. AF_10/2020</t>
  </si>
  <si>
    <t>UNIÃO, EM FERRO GALVANIZADO, 4", CONEXÃO ROSQUEADA, INSTALADO EM PRUMADAS - FORNECIMENTO E INSTALAÇÃO. AF_10/2020</t>
  </si>
  <si>
    <t>TUBO DE AÇO GALVANIZADO COM COSTURA, CLASSE MÉDIA, DN 100 (4"), CONEXÃO ROSQUEADA, INSTALADO EM PRUMADAS - FORNECIMENTO E INSTALAÇÃO. AF_10/2020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</si>
  <si>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</si>
  <si>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</si>
  <si>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</si>
  <si>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</si>
  <si>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</si>
  <si>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</si>
  <si>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</si>
  <si>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</si>
  <si>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</si>
  <si>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</si>
  <si>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</si>
  <si>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DN 25 (1"), CONEXÃO ROSQUEADA, INSTALADO EM REDE DE ALIMENTAÇÃO PARA HIDRANTE - FORNECIMENTO E INSTALAÇÃO. AF_10/2020</t>
  </si>
  <si>
    <t>TUBO EM COBRE RÍGIDO, DN 28 MM, CLASSE I, SEM ISOLAMENTO, INSTALADO EM RAMAL E SUB-RAMAL  FORNECIMENTO E INSTALAÇÃO. AF_12/2015</t>
  </si>
  <si>
    <t>TUBO EM COBRE RÍGIDO, DN 22 MM, CLASSE I, SEM ISOLAMENTO, INSTALADO EM RAMAL E SUB-RAMAL  FORNECIMENTO E INSTALAÇÃO. AF_12/2015</t>
  </si>
  <si>
    <t>TUBO EM COBRE RÍGIDO, DN 15 MM, CLASSE I, SEM ISOLAMENTO, INSTALADO EM RAMAL E SUB-RAMAL  FORNECIMENTO E INSTALAÇÃO. AF_12/2015</t>
  </si>
  <si>
    <t>TUBO EM COBRE RÍGIDO, DN 28 MM, CLASSE I, SEM ISOLAMENTO, INSTALADO EM RAMAL DE DISTRIBUIÇÃO FORNECIMENTO E INSTALAÇÃO. AF_12/2015</t>
  </si>
  <si>
    <t>TUBO EM COBRE RÍGIDO, DN 22 MM, CLASSE I, SEM ISOLAMENTO, INSTALADO EM RAMAL DE DISTRIBUIÇÃO FORNECIMENTO E INSTALAÇÃO. AF_12/2015</t>
  </si>
  <si>
    <t>TUBO EM COBRE RÍGIDO, DN 15 MM, CLASSE I, SEM ISOLAMENTO, INSTALADO EM RAMAL DE DISTRIBUIÇÃO  FORNECIMENTO E INSTALAÇÃO. AF_12/2015</t>
  </si>
  <si>
    <t>TUBO EM COBRE RÍGIDO, DN 66 MM, CLASSE I, SEM ISOLAMENTO, INSTALADO EM PRUMADA  FORNECIMENTO E INSTALAÇÃO. AF_12/2015</t>
  </si>
  <si>
    <t>TUBO EM COBRE RÍGIDO, DN 54 MM, CLASSE I, SEM ISOLAMENTO, INSTALADO EM PRUMADA  FORNECIMENTO E INSTALAÇÃO. AF_12/2015</t>
  </si>
  <si>
    <t>TUBO EM COBRE RÍGIDO, DN 42 MM, CLASSE I, SEM ISOLAMENTO, INSTALADO EM PRUMADA  FORNECIMENTO E INSTALAÇÃO. AF_12/2015</t>
  </si>
  <si>
    <t>TUBO EM COBRE RÍGIDO, DN 35 MM, CLASSE I, SEM ISOLAMENTO, INSTALADO EM PRUMADA  FORNECIMENTO E INSTALAÇÃO. AF_12/2015</t>
  </si>
  <si>
    <t>TUBO EM COBRE RÍGIDO, DN 28 MM, CLASSE I, SEM ISOLAMENTO, INSTALADO EM PRUMADA  FORNECIMENTO E INSTALAÇÃO. AF_12/2015</t>
  </si>
  <si>
    <t>TUBO EM COBRE RÍGIDO, DN 22 MM, CLASSE I, SEM ISOLAMENTO, INSTALADO EM PRUMADA  FORNECIMENTO E INSTALAÇÃO. AF_12/2015</t>
  </si>
  <si>
    <t>TUBO EM COBRE RÍGIDO, DN 28 MM, CLASSE A, SEM ISOLAMENTO, INSTALADO EM RAMAL E SUB-RAMAL  FORNECIMENTO E INSTALAÇÃO. AF_12/2015</t>
  </si>
  <si>
    <t>TUBO EM COBRE RÍGIDO, DN 22 MM, CLASSE A, SEM ISOLAMENTO, INSTALADO EM RAMAL E SUB-RAMAL  FORNECIMENTO E INSTALAÇÃO. AF_12/2015</t>
  </si>
  <si>
    <t>TUBO EM COBRE RÍGIDO, DN 15 MM, CLASSE A, SEM ISOLAMENTO, INSTALADO EM RAMAL E SUB-RAMAL  FORNECIMENTO E INSTALAÇÃO. AF_12/2015</t>
  </si>
  <si>
    <t>TUBO EM COBRE RÍGIDO, DN 28 MM, CLASSE A, SEM ISOLAMENTO, INSTALADO EM RAMAL DE DISTRIBUIÇÃO FORNECIMENTO E INSTALAÇÃO. AF_12/2015</t>
  </si>
  <si>
    <t>TUBO EM COBRE RÍGIDO, DN 22 MM, CLASSE A, SEM ISOLAMENTO, INSTALADO EM RAMAL DE DISTRIBUIÇÃO FORNECIMENTO E INSTALAÇÃO. AF_12/2015</t>
  </si>
  <si>
    <t>TUBO EM COBRE RÍGIDO, DN 15 MM, CLASSE A, SEM ISOLAMENTO, INSTALADO EM RAMAL DE DISTRIBUIÇÃO  FORNECIMENTO E INSTALAÇÃO. AF_12/2015</t>
  </si>
  <si>
    <t>TUBO EM COBRE RÍGIDO, DN 66 MM, CLASSE A, SEM ISOLAMENTO, INSTALADO EM PRUMADA  FORNECIMENTO E INSTALAÇÃO. AF_12/2015</t>
  </si>
  <si>
    <t>TUBO EM COBRE RÍGIDO, DN 54 MM, CLASSE A, SEM ISOLAMENTO, INSTALADO EM PRUMADA  FORNECIMENTO E INSTALAÇÃO. AF_12/2015</t>
  </si>
  <si>
    <t>TUBO EM COBRE RÍGIDO, DN 42 MM, CLASSE A, SEM ISOLAMENTO, INSTALADO EM PRUMADA  FORNECIMENTO E INSTALAÇÃO. AF_12/2015</t>
  </si>
  <si>
    <t>TUBO EM COBRE RÍGIDO, DN 35 MM, CLASSE A, SEM ISOLAMENTO, INSTALADO EM PRUMADA  FORNECIMENTO E INSTALAÇÃO. AF_12/2015</t>
  </si>
  <si>
    <t>TUBO EM COBRE RÍGIDO, DN 28 MM, CLASSE A, SEM ISOLAMENTO, INSTALADO EM PRUMADA  FORNECIMENTO E INSTALAÇÃO. AF_12/2015</t>
  </si>
  <si>
    <t>TUBO EM COBRE RÍGIDO, DN 22 MM, CLASSE A, SEM ISOLAMENTO, INSTALADO EM PRUMADA  FORNECIMENTO E INSTALAÇÃO. AF_12/2015</t>
  </si>
  <si>
    <t>TUBO EM COBRE FLEXÍVEL, DN 5/8, COM ISOLAMENTO, INSTALADO EM RAMAL DE ALIMENTAÇÃO DE AR CONDICIONADO COM CONDENSADORA CENTRAL   FORNECIMENTO E INSTALAÇÃO. AF_12/2015</t>
  </si>
  <si>
    <t>TUBO EM COBRE FLEXÍVEL, DN 1/2",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</si>
  <si>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</si>
  <si>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1/4", COM ISOLAMENTO, INSTALADO EM RAMAL DE ALIMENTAÇÃO DE AR CONDICIONADO COM CONDENSADORA CENTRAL  FORNECIMENTO E INSTALAÇÃO. AF_12/2015</t>
  </si>
  <si>
    <t>TUBO EM COBRE FLEXÍVEL, DN 5/8",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</si>
  <si>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</si>
  <si>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3/8", COM ISOLAMENTO, INSTALADO EM RAMAL DE ALIMENTAÇÃO DE AR CONDICIONADO COM CONDENSADORA INDIVIDUAL  FORNECIMENTO E INSTALAÇÃO. AF_12/2015</t>
  </si>
  <si>
    <t>TUBO EM COBRE FLEXÍVEL, DN 1/4, COM ISOLAMENTO, INSTALADO EM RAMAL DE ALIMENTAÇÃO DE AR CONDICIONADO COM CONDENSADORA INDIVIDUAL   FORNECIMENTO E INSTALAÇÃO. AF_12/2015</t>
  </si>
  <si>
    <t>TUBO, PEX, MONOCAMADA, DN 32, INSTALADO EM RAMAL DE DISTRIBUIÇÃO DE ÁGUA  FORNECIMENTO E INSTALAÇÃO. AF_06/2015</t>
  </si>
  <si>
    <t>TUBO, PEX, MONOCAMADA, DN 25, INSTALADO EM RAMAL DE DISTRIBUIÇÃO DE ÁGUA  FORNECIMENTO E INSTALAÇÃO. AF_06/2015</t>
  </si>
  <si>
    <t>TUBO, PEX, MONOCAMADA, DN 20, INSTALADO EM RAMAL DE DISTRIBUIÇÃO DE ÁGUA  FORNECIMENTO E INSTALAÇÃO. AF_06/2015</t>
  </si>
  <si>
    <t>TUBO, PEX, MONOCAMADA, DN 16, INSTALADO EM RAMAL DE DISTRIBUIÇÃO DE ÁGUA  FORNECIMENTO E INSTALAÇÃO. AF_06/2015</t>
  </si>
  <si>
    <t>TUBO, PEX, MONOCAMADA, DN 32, INSTALADO EM RAMAL OU SUB-RAMAL DE ÁGUA  FORNECIMENTO E INSTALAÇÃO. AF_06/2015</t>
  </si>
  <si>
    <t>TUBO, PEX, MONOCAMADA, DN 25, INSTALADO EM RAMAL OU SUB-RAMAL DE ÁGUA  FORNECIMENTO E INSTALAÇÃO. AF_06/2015</t>
  </si>
  <si>
    <t>TUBO, PEX, MONOCAMADA, DN 20, INSTALADO EM RAMAL OU SUB-RAMAL DE ÁGUA  FORNECIMENTO E INSTALAÇÃO. AF_06/2015</t>
  </si>
  <si>
    <t>TUBO, PEX, MONOCAMADA, DN 16, INSTALADO EM RAMAL OU SUB-RAMAL DE ÁGUA  FORNECIMENTO E INSTALAÇÃO. AF_06/2015</t>
  </si>
  <si>
    <t>TUBO, PPR, DN 110,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</si>
  <si>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</si>
  <si>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</si>
  <si>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</si>
  <si>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</si>
  <si>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</si>
  <si>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</si>
  <si>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</si>
  <si>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</si>
  <si>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</si>
  <si>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</si>
  <si>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</si>
  <si>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</si>
  <si>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</si>
  <si>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</si>
  <si>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</si>
  <si>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</si>
  <si>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</si>
  <si>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110, CLASSE PN 25,  INSTALADO EM PRUMADA DE ÁGUA  FORNECIMENTO E INSTALAÇÃO. AF_06/2015</t>
  </si>
  <si>
    <t>TUBO, PPR, DN 90, CLASSE PN 25,  INSTALADO EM PRUMADA DE ÁGUA  FORNECIMENTO E INSTALAÇÃO. AF_06/2015</t>
  </si>
  <si>
    <t>TUBO, PPR, DN 75, CLASSE PN 25,  INSTALADO EM PRUMADA DE ÁGUA  FORNECIMENTO E INSTALAÇÃO. AF_06/2015</t>
  </si>
  <si>
    <t>TUBO, PPR, DN 63, CLASSE PN 25,  INSTALADO EM PRUMADA DE ÁGUA  FORNECIMENTO E INSTALAÇÃO. AF_06/2015</t>
  </si>
  <si>
    <t>TUBO, PPR, DN 50, CLASSE PN 25,  INSTALADO EM PRUMADA DE ÁGUA  FORNECIMENTO E INSTALAÇÃO. AF_06/2015</t>
  </si>
  <si>
    <t>TUBO, PPR, DN 40, CLASSE PN 25,  INSTALADO EM PRUMADA DE ÁGUA  FORNECIMENTO E INSTALAÇÃO. AF_06/2015</t>
  </si>
  <si>
    <t>TUBO, PPR, DN 32, CLASSE PN 25,  INSTALADO EM PRUMADA DE ÁGUA  FORNECIMENTO E INSTALAÇÃO. AF_06/2015</t>
  </si>
  <si>
    <t>TUBO, PPR, DN 25, CLASSE PN 25,  INSTALADO EM PRUMADA DE ÁGUA  FORNECIMENTO E INSTALAÇÃO. AF_06/2015</t>
  </si>
  <si>
    <t>TUBO, PPR, DN 110, CLASSE PN 12,  INSTALADO EM PRUMADA DE ÁGUA  FORNECIMENTO E INSTALAÇÃO. AF_06/2015</t>
  </si>
  <si>
    <t>TUBO, PPR, DN 90, CLASSE PN 12,  INSTALADO EM PRUMADA DE ÁGUA  FORNECIMENTO E INSTALAÇÃO. AF_06/2015</t>
  </si>
  <si>
    <t>TUBO, PPR, DN 75, CLASSE PN 12,  INSTALADO EM PRUMADA DE ÁGUA  FORNECIMENTO E INSTALAÇÃO. AF_06/2015</t>
  </si>
  <si>
    <t>TUBO, PPR, DN 63, CLASSE PN 12,  INSTALADO EM PRUMADA DE ÁGUA  FORNECIMENTO E INSTALAÇÃO. AF_06/2015</t>
  </si>
  <si>
    <t>TUBO, PPR, DN 50, CLASSE PN 12,  INSTALADO EM PRUMADA DE ÁGUA  FORNECIMENTO E INSTALAÇÃO. AF_06/2015</t>
  </si>
  <si>
    <t>TUBO, PPR, DN 40, CLASSE PN 12,  INSTALADO EM PRUMADA DE ÁGUA  FORNECIMENTO E INSTALAÇÃO. AF_06/2015</t>
  </si>
  <si>
    <t>TUBO, PPR, DN 32, CLASSE PN 12,  INSTALADO EM PRUMADA DE ÁGUA  FORNECIMENTO E INSTALAÇÃO. AF_06/2015</t>
  </si>
  <si>
    <t>TUBO, PPR, DN 25, CLASSE PN 20,  INSTALADO EM PRUMADA DE ÁGUA  FORNECIMENTO E INSTALAÇÃO. AF_06/2015</t>
  </si>
  <si>
    <t>TUBO, PPR, DN 40, CLASSE PN 25,  INSTALADO EM RAMAL DE DISTRIBUIÇÃO DE ÁGUA  FORNECIMENTO E INSTALAÇÃO. AF_06/2015</t>
  </si>
  <si>
    <t>TUBO, PPR, DN 32, CLASSE PN 25,  INSTALADO EM RAMAL DE DISTRIBUIÇÃO DE ÁGUA  FORNECIMENTO E INSTALAÇÃO. AF_06/2015</t>
  </si>
  <si>
    <t>TUBO, PPR, DN 25, CLASSE PN 25,  INSTALADO EM RAMAL DE DISTRIBUIÇÃO DE ÁGUA  FORNECIMENTO E INSTALAÇÃO. AF_06/2015</t>
  </si>
  <si>
    <t>TUBO, PPR, DN 40, CLASSE PN 12,  INSTALADO EM RAMAL DE DISTRIBUIÇÃO DE ÁGUA  FORNECIMENTO E INSTALAÇÃO. AF_06/2015</t>
  </si>
  <si>
    <t>TUBO, PPR, DN 32, CLASSE PN 12,  INSTALADO EM RAMAL DE DISTRIBUIÇÃO DE ÁGUA  FORNECIMENTO E INSTALAÇÃO. AF_06/2015</t>
  </si>
  <si>
    <t>TUBO, PPR, DN 25, CLASSE PN 20,  INSTALADO EM RAMAL DE DISTRIBUIÇÃO DE ÁGUA  FORNECIMENTO E INSTALAÇÃO. AF_06/2015</t>
  </si>
  <si>
    <t>TUBO, PPR, DN 25, CLASSE PN 25 INSTALADO EM RAMAL OU SUB-RAMAL DE ÁGUA  FORNECIMENTO E INSTALAÇÃO. AF_06/2015</t>
  </si>
  <si>
    <t>TUBO, PPR, DN 25, CLASSE PN 20,  INSTALADO EM RAMAL OU SUB-RAMAL DE ÁGUA  FORNECIMENTO E INSTALAÇÃO. AF_06/2015</t>
  </si>
  <si>
    <t>TUBO DE AÇO PRETO SEM COSTURA, CONEXÃO SOLDADA, DN 40 (1 1/2"), INSTALADO EM REDE DE ALIMENTAÇÃO PARA HIDRANTE - FORNECIMENTO E INSTALAÇÃO. AF_10/2020</t>
  </si>
  <si>
    <t>TUBO, CPVC, SOLDÁVEL, DN 89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</si>
  <si>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</si>
  <si>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</si>
  <si>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</si>
  <si>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</si>
  <si>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</si>
  <si>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</si>
  <si>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PVC, SOLDÁVEL, DN 110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</si>
  <si>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</si>
  <si>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</si>
  <si>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</si>
  <si>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</si>
  <si>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</si>
  <si>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</si>
  <si>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25 MM, INSTALADO EM RESERVAÇÃO DE ÁGUA DE EDIFICAÇÃO QUE POSSUA RESERVATÓRIO DE FIBRA/FIBROCIMENTO   FORNECIMENTO E INSTALAÇÃO. AF_06/2016</t>
  </si>
  <si>
    <t>TUBO EM COBRE RÍGIDO, DN 104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</si>
  <si>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</si>
  <si>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</si>
  <si>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</si>
  <si>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</si>
  <si>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</si>
  <si>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50 (2), CONEXÃO ROSQUEADA, INSTALADO EM RESERVAÇÃO DE ÁGUA DE EDIFICAÇÃO QUE POSSUA RESERVATÓRIO DE FIBRA/FIBROCIMENTO  FORNECIMENTO E INSTALAÇÃO. AF_06/2016</t>
  </si>
  <si>
    <t>TUBO DE AÇO PRETO SEM COSTURA, CLASSE MÉDIA, CONEXÃO SOLDADA, DN 25 (1"),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</si>
  <si>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</si>
  <si>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</si>
  <si>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</si>
  <si>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</si>
  <si>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</si>
  <si>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</si>
  <si>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</si>
  <si>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</si>
  <si>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</si>
  <si>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</si>
  <si>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</si>
  <si>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</si>
  <si>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</si>
  <si>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25 (1"), INSTALADO EM REDE DE ALIMENTAÇÃO PARA SPRINKLER - FORNECIMENTO E INSTALAÇÃO. AF_10/2020</t>
  </si>
  <si>
    <t>TUBO DE AÇO GALVANIZADO COM COSTURA, CLASSE MÉDIA, DN 80 (3"),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</si>
  <si>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</si>
  <si>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</si>
  <si>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</si>
  <si>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</si>
  <si>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</si>
  <si>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</si>
  <si>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</si>
  <si>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</si>
  <si>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</si>
  <si>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</si>
  <si>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50 (2"), CONEXÃO ROSQUEADA, INSTALADO EM PRUMADAS - FORNECIMENTO E INSTALAÇÃO. AF_10/2020</t>
  </si>
  <si>
    <t>TUBO DE AÇO PRETO SEM COSTURA, CONEXÃO SOLDADA, DN 65 (2 1/2"), INSTALADO EM PRUMADAS - FORNECIMENTO E INSTALAÇÃO. AF_10/2020</t>
  </si>
  <si>
    <t>TUBO DE AÇO PRETO SEM COSTURA, CONEXÃO SOLDADA, DN 50 (2"), INSTALADO EM PRUMADAS - FORNECIMENTO E INSTALAÇÃO. AF_10/2020</t>
  </si>
  <si>
    <t>TUBO DE AÇO GALVANIZADO COM COSTURA, CLASSE MÉDIA, CONEXÃO RANHURADA, DN 80 (3"),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</si>
  <si>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</si>
  <si>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50 (2"), INSTALADO EM PRUMADAS - FORNECIMENTO E INSTALAÇÃO. AF_10/2020</t>
  </si>
  <si>
    <t>TUBO EM COBRE RÍGIDO, DN 28 MM, CLASSE E, COM ISOLAMENTO, INSTALADO EM RAMAL E SUB-RAMAL  FORNECIMENTO E INSTALAÇÃO. AF_12/2015</t>
  </si>
  <si>
    <t>TUBO EM COBRE RÍGIDO, DN 22 MM, CLASSE E, COM ISOLAMENTO, INSTALADO EM RAMAL E SUB-RAMAL  FORNECIMENTO E INSTALAÇÃO. AF_12/2015</t>
  </si>
  <si>
    <t>TUBO EM COBRE RÍGIDO, DN 15 MM, CLASSE E, COM ISOLAMENTO, INSTALADO EM RAMAL E SUB-RAMAL  FORNECIMENTO E INSTALAÇÃO. AF_12/2015</t>
  </si>
  <si>
    <t>TUBO EM COBRE RÍGIDO, DN 28 MM, CLASSE E, SEM ISOLAMENTO, INSTALADO EM RAMAL E SUB-RAMAL  FORNECIMENTO E INSTALAÇÃO. AF_12/2015</t>
  </si>
  <si>
    <t>TUBO EM COBRE RÍGIDO, DN 22 MM, CLASSE E, SEM ISOLAMENTO, INSTALADO EM RAMAL E SUB-RAMAL  FORNECIMENTO E INSTALAÇÃO. AF_12/2015</t>
  </si>
  <si>
    <t>TUBO EM COBRE RÍGIDO, DN 15 MM, CLASSE E, SEM ISOLAMENTO, INSTALADO EM RAMAL E SUB-RAMAL  FORNECIMENTO E INSTALAÇÃO. AF_12/2015</t>
  </si>
  <si>
    <t>TUBO EM COBRE RÍGIDO, DN 28 MM, CLASSE E, COM ISOLAMENTO, INSTALADO EM RAMAL DE DISTRIBUIÇÃO  FORNECIMENTO E INSTALAÇÃO. AF_12/2015</t>
  </si>
  <si>
    <t>TUBO EM COBRE RÍGIDO, DN 22 MM, CLASSE E, COM ISOLAMENTO, INSTALADO EM RAMAL DE DISTRIBUIÇÃO  FORNECIMENTO E INSTALAÇÃO. AF_12/2015</t>
  </si>
  <si>
    <t>TUBO EM COBRE RÍGIDO, DN 15 MM, CLASSE E, COM ISOLAMENTO, INSTALADO EM RAMAL DE DISTRIBUIÇÃO  FORNECIMENTO E INSTALAÇÃO. AF_12/2015</t>
  </si>
  <si>
    <t>TUBO EM COBRE RÍGIDO, DN 28 MM, CLASSE E, SEM ISOLAMENTO, INSTALADO EM RAMAL DE DISTRIBUIÇÃO  FORNECIMENTO E INSTALAÇÃO. AF_12/2015</t>
  </si>
  <si>
    <t>TUBO EM COBRE RÍGIDO, DN 22 MM, CLASSE E, SEM ISOLAMENTO, INSTALADO EM RAMAL DE DISTRIBUIÇÃO  FORNECIMENTO E INSTALAÇÃO. AF_12/2015</t>
  </si>
  <si>
    <t>TUBO EM COBRE RÍGIDO, DN 15 MM, CLASSE E, SEM ISOLAMENTO, INSTALADO EM RAMAL DE DISTRIBUIÇÃO  FORNECIMENTO E INSTALAÇÃO. AF_12/2015</t>
  </si>
  <si>
    <t>TUBO EM COBRE RÍGIDO, DN 66 MM, CLASSE E, COM ISOLAMENTO, INSTALADO EM PRUMADA  FORNECIMENTO E INSTALAÇÃO. AF_12/2015</t>
  </si>
  <si>
    <t>TUBO EM COBRE RÍGIDO, DN 54 MM, CLASSE E, COM ISOLAMENTO, INSTALADO EM PRUMADA  FORNECIMENTO E INSTALAÇÃO. AF_12/2015</t>
  </si>
  <si>
    <t>TUBO EM COBRE RÍGIDO, DN 42 MM, CLASSE E, COM ISOLAMENTO, INSTALADO EM PRUMADA  FORNECIMENTO E INSTALAÇÃO. AF_12/2015</t>
  </si>
  <si>
    <t>TUBO EM COBRE RÍGIDO, DN 35 MM, CLASSE E, COM ISOLAMENTO, INSTALADO EM PRUMADA  FORNECIMENTO E INSTALAÇÃO. AF_12/2015</t>
  </si>
  <si>
    <t>TUBO EM COBRE RÍGIDO, DN 28 MM, CLASSE E, COM ISOLAMENTO, INSTALADO EM PRUMADA  FORNECIMENTO E INSTALAÇÃO. AF_12/2015</t>
  </si>
  <si>
    <t>TUBO EM COBRE RÍGIDO, DN 22 MM, CLASSE E, COM ISOLAMENTO, INSTALADO EM PRUMADA  FORNECIMENTO E INSTALAÇÃO. AF_12/2015</t>
  </si>
  <si>
    <t>TUBO EM COBRE RÍGIDO, DN 66 MM, CLASSE E, SEM ISOLAMENTO, INSTALADO EM PRUMADA  FORNECIMENTO E INSTALAÇÃO. AF_12/2015</t>
  </si>
  <si>
    <t>TUBO EM COBRE RÍGIDO, DN 54 MM, CLASSE E, SEM ISOLAMENTO, INSTALADO EM PRUMADA  FORNECIMENTO E INSTALAÇÃO. AF_12/2015</t>
  </si>
  <si>
    <t>TUBO EM COBRE RÍGIDO, DN 42 MM, CLASSE E, SEM ISOLAMENTO, INSTALADO EM PRUMADA  FORNECIMENTO E INSTALAÇÃO. AF_12/2015</t>
  </si>
  <si>
    <t>TUBO EM COBRE RÍGIDO, DN 35 MM, CLASSE E, SEM ISOLAMENTO, INSTALADO EM PRUMADA  FORNECIMENTO E INSTALAÇÃO. AF_12/2015</t>
  </si>
  <si>
    <t>TUBO EM COBRE RÍGIDO, DN 28 MM, CLASSE E, SEM ISOLAMENTO, INSTALADO EM PRUMADA  FORNECIMENTO E INSTALAÇÃO. AF_12/2015</t>
  </si>
  <si>
    <t>TUBO EM COBRE RÍGIDO, DN 22 MM, CLASSE E, SEM ISOLAMENTO, INSTALADO EM PRUMADA  FORNECIMENTO E INSTALAÇÃO. AF_12/2015</t>
  </si>
  <si>
    <t>(COMPOSIÇÃO REPRESENTATIVA) DO SERVIÇO DE INSTALAÇÃO DE TUBO DE PVC, SÉRIE NORMAL, ESGOTO PREDIAL, DN 150 MM (INSTALADO EM SUB-COLETOR AÉREO), INCLUSIVE CONEXÕES, CORTES E FIXAÇÕES, PARA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</si>
  <si>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</si>
  <si>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</si>
  <si>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</si>
  <si>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</si>
  <si>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</si>
  <si>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</si>
  <si>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</si>
  <si>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</si>
  <si>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</si>
  <si>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</si>
  <si>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</si>
  <si>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SOLDÁVEL, ÁGUA FRIA, DN 20 MM (INSTALADO EM RAMAL, SUB-RAMAL OU RAMAL DE DISTRIBUIÇÃO), INCLUSIVE CONEXÕES, CORTES E FIXAÇÕES, PARA PRÉDIOS. AF_10/2015</t>
  </si>
  <si>
    <t>TUBO, PVC, SOLDÁVEL, DN 25MM, INSTALADO EM DRENO DE AR-CONDICIONADO - FORNECIMENTO E INSTALAÇÃO. AF_12/2014</t>
  </si>
  <si>
    <t>TUBO PVC, SERIE NORMAL, ESGOTO PREDIAL, DN 150 MM, FORNECIDO E INSTALADO EM SUBCOLETOR AÉREO DE ESGOTO SANITÁRIO. AF_12/2014</t>
  </si>
  <si>
    <t>TUBO PVC, SERIE NORMAL, ESGOTO PREDIAL, DN 100 MM, FORNECIDO E INSTALADO EM SUBCOLETOR AÉREO DE ESGOTO SANITÁRIO. AF_12/2014</t>
  </si>
  <si>
    <t>TUBO PVC, SERIE NORMAL, ESGOTO PREDIAL, DN 100 MM, FORNECIDO E INSTALADO EM PRUMADA DE ESGOTO SANITÁRIO OU VENTILAÇÃO. AF_12/2014</t>
  </si>
  <si>
    <t>TUBO PVC, SERIE NORMAL, ESGOTO PREDIAL, DN 75 MM, FORNECIDO E INSTALADO EM PRUMADA DE ESGOTO SANITÁRIO OU VENTILAÇÃO. AF_12/2014</t>
  </si>
  <si>
    <t>TUBO PVC, SERIE NORMAL, ESGOTO PREDIAL, DN 50 MM, FORNECIDO E INSTALADO EM PRUMADA DE ESGOTO SANITÁRIO OU VENTILAÇÃO. AF_12/2014</t>
  </si>
  <si>
    <t>TUBO, CPVC, SOLDÁVEL, DN 89MM, INSTALADO EM PRUMADA DE ÁGUA  FORNECIMENTO E INSTALAÇÃO. AF_12/2014</t>
  </si>
  <si>
    <t>TUBO, CPVC, SOLDÁVEL, DN 73MM, INSTALADO EM PRUMADA DE ÁGUA  FORNECIMENTO E INSTALAÇÃO. AF_12/2014</t>
  </si>
  <si>
    <t>TUBO, CPVC, SOLDÁVEL, DN 42MM, INSTALADO EM PRUMADA DE ÁGUA  FORNECIMENTO E INSTALAÇÃO. AF_12/2014</t>
  </si>
  <si>
    <t>TUBO, CPVC, SOLDÁVEL, DN 35MM, INSTALADO EM PRUMADA DE ÁGUA  FORNECIMENTO E INSTALAÇÃO. AF_12/2014</t>
  </si>
  <si>
    <t>TUBO, CPVC, SOLDÁVEL, DN 28MM, INSTALADO EM RAMAL DE DISTRIBUIÇÃO DE ÁGUA - FORNECIMENTO E INSTALAÇÃO. AF_12/2014</t>
  </si>
  <si>
    <t>TUBO, CPVC, SOLDÁVEL, DN 22MM, INSTALADO EM RAMAL DE DISTRIBUIÇÃO DE ÁGUA - FORNECIMENTO E INSTALAÇÃO. AF_12/2014</t>
  </si>
  <si>
    <t>TUBO PVC, SERIE NORMAL, ESGOTO PREDIAL, DN 100 MM, FORNECIDO E INSTALADO EM RAMAL DE DESCARGA OU RAMAL DE ESGOTO SANITÁRIO. AF_12/2014</t>
  </si>
  <si>
    <t>TUBO PVC, SERIE NORMAL, ESGOTO PREDIAL, DN 75 MM, FORNECIDO E INSTALADO EM RAMAL DE DESCARGA OU RAMAL DE ESGOTO SANITÁRIO. AF_12/2014</t>
  </si>
  <si>
    <t>TUBO PVC, SERIE NORMAL, ESGOTO PREDIAL, DN 50 MM, FORNECIDO E INSTALADO EM RAMAL DE DESCARGA OU RAMAL DE ESGOTO SANITÁRIO. AF_12/2014</t>
  </si>
  <si>
    <t>TUBO PVC, SERIE NORMAL, ESGOTO PREDIAL, DN 40 MM, FORNECIDO E INSTALADO EM RAMAL DE DESCARGA OU RAMAL DE ESGOTO SANITÁRIO. AF_12/2014</t>
  </si>
  <si>
    <t>TUBO, CPVC, SOLDÁVEL, DN 35MM, INSTALADO EM RAMAL OU SUB-RAMAL DE ÁGUA  FORNECIMENTO E INSTALAÇÃO. AF_12/2014</t>
  </si>
  <si>
    <t>TUBO, CPVC, SOLDÁVEL, DN 28MM, INSTALADO EM RAMAL OU SUB-RAMAL DE ÁGUA - FORNECIMENTO E INSTALAÇÃO. AF_12/2014</t>
  </si>
  <si>
    <t>TUBO, CPVC, SOLDÁVEL, DN 22MM, INSTALADO EM RAMAL OU SUB-RAMAL DE ÁGUA - FORNECIMENTO E INSTALAÇÃO. AF_12/2014</t>
  </si>
  <si>
    <t>TUBO, CPVC, SOLDÁVEL, DN 15MM, INSTALADO EM RAMAL OU SUB-RAMAL DE ÁGUA - FORNECIMENTO E INSTALAÇÃO. AF_12/2014</t>
  </si>
  <si>
    <t>TUBO PVC, SÉRIE R, ÁGUA PLUVIAL, DN 100 MM, FORNECIDO E INSTALADO EM CONDUTORES VERTICAIS DE ÁGUAS PLUVIAIS. AF_12/2014</t>
  </si>
  <si>
    <t>TUBO PVC, SÉRIE R, ÁGUA PLUVIAL, DN 75 MM, FORNECIDO E INSTALADO EM CONDUTORES VERTICAIS DE ÁGUAS PLUVIAIS. AF_12/2014</t>
  </si>
  <si>
    <t>TUBO PVC, SÉRIE R, ÁGUA PLUVIAL, DN 100 MM, FORNECIDO E INSTALADO EM RAMAL DE ENCAMINHAMENTO. AF_12/2014</t>
  </si>
  <si>
    <t>TUBO PVC, SÉRIE R, ÁGUA PLUVIAL, DN 75 MM, FORNECIDO E INSTALADO EM RAMAL DE ENCAMINHAMENTO. AF_12/2014</t>
  </si>
  <si>
    <t>TUBO PVC, SÉRIE R, ÁGUA PLUVIAL, DN 50 MM, FORNECIDO E INSTALADO EM RAMAL DE ENCAMINHAMENTO. AF_12/2014</t>
  </si>
  <si>
    <t>TUBO PVC, SÉRIE R, ÁGUA PLUVIAL, DN 40 MM, FORNECIDO E INSTALADO EM RAMAL DE ENCAMINHAMENTO. AF_12/2014</t>
  </si>
  <si>
    <t>TUBO, PVC, SOLDÁVEL, DN 85MM, INSTALADO EM PRUMADA DE ÁGUA - FORNECIMENTO E INSTALAÇÃO. AF_12/2014</t>
  </si>
  <si>
    <t>TUBO, PVC, SOLDÁVEL, DN 75MM, INSTALADO EM PRUMADA DE ÁGUA - FORNECIMENTO E INSTALAÇÃO. AF_12/2014</t>
  </si>
  <si>
    <t>TUBO, PVC, SOLDÁVEL, DN 60MM, INSTALADO EM PRUMADA DE ÁGUA - FORNECIMENTO E INSTALAÇÃO. AF_12/2014</t>
  </si>
  <si>
    <t>TUBO, PVC, SOLDÁVEL, DN 50MM, INSTALADO EM PRUMADA DE ÁGUA - FORNECIMENTO E INSTALAÇÃO. AF_12/2014</t>
  </si>
  <si>
    <t>TUBO, PVC, SOLDÁVEL, DN 40MM, INSTALADO EM PRUMADA DE ÁGUA - FORNECIMENTO E INSTALAÇÃO. AF_12/2014</t>
  </si>
  <si>
    <t>TUBO, PVC, SOLDÁVEL, DN 32MM, INSTALADO EM PRUMADA DE ÁGUA - FORNECIMENTO E INSTALAÇÃO. AF_12/2014</t>
  </si>
  <si>
    <t>TUBO, PVC, SOLDÁVEL, DN 25MM, INSTALADO EM PRUMADA DE ÁGUA - FORNECIMENTO E INSTALAÇÃO. AF_12/2014</t>
  </si>
  <si>
    <t>TUBO, PVC, SOLDÁVEL, DN 32MM, INSTALADO EM RAMAL DE DISTRIBUIÇÃO DE ÁGUA - FORNECIMENTO E INSTALAÇÃO. AF_12/2014</t>
  </si>
  <si>
    <t>TUBO, PVC, SOLDÁVEL, DN 25MM, INSTALADO EM RAMAL DE DISTRIBUIÇÃO DE ÁGUA - FORNECIMENTO E INSTALAÇÃO. AF_12/2014</t>
  </si>
  <si>
    <t>TUBO, PVC, SOLDÁVEL, DN 20MM, INSTALADO EM RAMAL DE DISTRIBUIÇÃO DE ÁGUA - FORNECIMENTO E INSTALAÇÃO. AF_12/2014</t>
  </si>
  <si>
    <t>TUBO, PVC, SOLDÁVEL, DN 32MM, INSTALADO EM RAMAL OU SUB-RAMAL DE ÁGUA - FORNECIMENTO E INSTALAÇÃO. AF_12/2014</t>
  </si>
  <si>
    <t>TUBO, PVC, SOLDÁVEL, DN 25MM, INSTALADO EM RAMAL OU SUB-RAMAL DE ÁGUA - FORNECIMENTO E INSTALAÇÃO. AF_12/2014</t>
  </si>
  <si>
    <t>TUBO, PVC, SOLDÁVEL, DN 20MM, INSTALADO EM RAMAL OU SUB-RAMAL DE ÁGUA - FORNECIMENTO E INSTALAÇÃO. AF_12/2014</t>
  </si>
  <si>
    <t>PATCH PANEL 48 PORTAS, CATEGORIA 5E - FORNECIMENTO E INSTALAÇÃO. AF_11/2019</t>
  </si>
  <si>
    <t>TOMADA PARA TELEFONE RJ11 - FORNECIMENTO E INSTALAÇÃO. AF_11/2019</t>
  </si>
  <si>
    <t>TOMADA DE REDE RJ45 - FORNECIMENTO E INSTALAÇÃO. AF_11/2019</t>
  </si>
  <si>
    <t>PATCH PANEL 48 PORTAS, CATEGORIA 6 - FORNECIMENTO E INSTALAÇÃO. AF_11/2019</t>
  </si>
  <si>
    <t>PATCH PANEL 24 PORTAS, CATEGORIA 6 - FORNECIMENTO E INSTALAÇÃO. AF_11/2019</t>
  </si>
  <si>
    <t>PATCH PANEL 24 PORTAS, CATEGORIA 5E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</si>
  <si>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</si>
  <si>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</si>
  <si>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</si>
  <si>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</si>
  <si>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INSTALAÇÃO DE TUBOS E CONEXÕES, EM AÇO/FERRO GALVANIZADO, PARA O CENTRO DE MEDIÇÃO DE GÁS DE EDIFÍCIO RESIDENCIAL, COM 4 PAVIMENTOS, 16 UNIDADES HABITACIONAIS, DN 50 (2) - FORNECIMENTO E INSTALAÇÃO. AF_10/2020</t>
  </si>
  <si>
    <t>INSTALAÇÃO DE TUBOS E CONEXÕES, EM AÇO/FERRO GALVANIZADO, PARA O CENTRO DE MEDIÇÃO DE GÁS DE EDIFÍCIO RESIDENCIAL, COM 4 PAVIMENTOS, 16 UNIDADES HABITACIONAIS, DN 32 (1 1/4) - FORNECIMENTO E INSTALAÇÃO. AF_10/2020</t>
  </si>
  <si>
    <t>PINTURA ANTICORROSIVA DE DUTO METÁLICO. AF_04/2018</t>
  </si>
  <si>
    <t>TAMPA PARA CAIXA TIPO R2 E R3, EM FERRO FUNDIDO, DIMENSÕES INTERNAS: 0,55 X 1,10 M - FORNECIMENTO E INSTALAÇÃO. AF_12/2020</t>
  </si>
  <si>
    <t>TAMPA PARA CAIXA TIPO R1, EM FERRO FUNDIDO, DIMENSÕES INTERNAS: 0,40 X 0,60 M - FORNECIMENTO E INSTALAÇÃO. AF_12/2020</t>
  </si>
  <si>
    <t>CAIXA ENTERRADA PARA INSTALAÇÕES TELEFÔNICAS TIPO R1, EM ALVENARIA COM BLOCOS DE CONCRETO, DIMENSÕES INTERNAS: 0,35X0,60X0,60 M, EXCLUINDO TAMPÃO. AF_12/2020</t>
  </si>
  <si>
    <t>QUADRO DE DISTRIBUIÇÃO PARA TELEFONE N.5, 80X80X12CM EM CHAPA METALICA, SEM ACESSORIOS, PADRAO TELEBRAS, FORNECIMENTO E INSTALAÇÃO. AF_11/2019</t>
  </si>
  <si>
    <t>QUADRO DE DISTRIBUICAO PARA TELEFONE N.4, 60X60X12CM EM CHAPA METALICA, DE EMBUTIR, SEM ACESSORIOS, PADRAO TELEBRAS, FORNECIMENTO E INSTALAÇÃO. AF_11/2019</t>
  </si>
  <si>
    <t>QUADRO DE DISTRIBUICAO PARA TELEFONE N.3, 40X40X12CM EM CHAPA METALICA, DE EMBUTIR, SEM ACESSORIOS, PADRAO TELEBRAS, FORNECIMENTO E INSTALAÇÃO. AF_11/2019</t>
  </si>
  <si>
    <t>QUADRO DE DISTRIBUIÇÃO PARA TELEFONE N.2, 20X20X12CM EM CHAPA METALICA, DE EMBUTIR, SEM ACESSORIOS, PADRÃO TELEBRAS, FORNECIMENTO E INSTALAÇÃO. AF_11/2019</t>
  </si>
  <si>
    <t>CAIXA DE PASSAGEM PARA TELEFONE 80X80X15CM (SOBREPOR) FORNECIMENTO E INSTALACAO. AF_11/2019</t>
  </si>
  <si>
    <t>CAIXA DE PASSAGEM PARA TELEFONE 15X15X10CM (SOBREPOR), FORNECIMENTO E INSTALACAO. AF_11/2019</t>
  </si>
  <si>
    <t>CABO TELEFÔNICO CTP-APL-50 30 PARES INSTALADO EM ENTRADA DE EDIFICAÇÃO - FORNECIMENTO E INSTALAÇÃO. AF_11/2019</t>
  </si>
  <si>
    <t>CABO TELEFÔNICO CTP-APL-50 20 PARES INSTALADO EM ENTRADA DE EDIFICAÇÃO - FORNECIMENTO E INSTALAÇÃO. AF_11/2019</t>
  </si>
  <si>
    <t>CABO TELEFÔNICO CTP-APL-50 10 PARES INSTALADO EM ENTRADA DE EDIFICAÇÃO - FORNECIMENTO E INSTALAÇÃO. AF_11/2019</t>
  </si>
  <si>
    <t>CABO TELEFÔNICO CI-50 10 PARES INSTALADO EM DISTRIBUIÇÃO DE EDIFICAÇÃO INSTITUCIONAL - FORNECIMENTO E INSTALAÇÃO. AF_11/2019</t>
  </si>
  <si>
    <t>CABO TELEFÔNICO CCI-50 6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</si>
  <si>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</si>
  <si>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</si>
  <si>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</si>
  <si>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</si>
  <si>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1 PAR, SEM BLINDAGEM, INSTALADO EM DISTRIBUIÇÃO DE EDIFICAÇÃO INSTITUCIONAL - FORNECIMENTO E INSTALAÇÃO. AF_11/2019</t>
  </si>
  <si>
    <t>CABO TELEFÔNICO CI-50 10 PARES INSTALADO EM DISTRIBUIÇÃO DE EDIFICAÇÃO RESIDENCIAL - FORNECIMENTO E INSTALAÇÃO. AF_11/2019</t>
  </si>
  <si>
    <t>CABO TELEFÔNICO CCI-50 6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</si>
  <si>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</si>
  <si>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</si>
  <si>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</si>
  <si>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</si>
  <si>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1 PAR, SEM BLINDAGEM, INSTALADO EM DISTRIBUIÇÃO DE EDIFICAÇÃO RESIDENCIAL - FORNECIMENTO E INSTALAÇÃO. AF_11/2019</t>
  </si>
  <si>
    <t>CABO TELEFÔNICO CI-50 50 PARES INSTALADO EM PRUMADA - FORNECIMENTO E INSTALAÇÃO. AF_11/2019</t>
  </si>
  <si>
    <t>CABO TELEFÔNICO CI-50 30 PARES INSTALADO EM PRUMADA - FORNECIMENTO E INSTALAÇÃO. AF_11/2019</t>
  </si>
  <si>
    <t>CABO TELEFÔNICO CI-50 20 PARES INSTALADO EM PRUMADA - FORNECIMENTO E INSTALAÇÃO. AF_11/2019</t>
  </si>
  <si>
    <t>CABO TELEFÔNICO CI-50 10 PARES INSTALADO EM PRUMADA - FORNECIMENTO E INSTALAÇÃO. AF_11/2019</t>
  </si>
  <si>
    <t>CABO TELEFÔNICO CCI-50 6 PARES, SEM BLINDAGEM, INSTALADO EM PRUMADA - FORNECIMENTO E INSTALAÇÃO. AF_11/2019</t>
  </si>
  <si>
    <t>CABO TELEFÔNICO CCI-50 5 PARES, SEM BLINDAGEM, INSTALADO EM PRUMADA - FORNECIMENTO E INSTALAÇÃO. AF_11/2019</t>
  </si>
  <si>
    <t>CABO TELEFÔNICO CCI-50 4 PARES, SEM BLINDAGEM, INSTALADO EM PRUMADA - FORNECIMENTO E INSTALAÇÃO. AF_11/2019</t>
  </si>
  <si>
    <t>CABO TELEFÔNICO CI-50 200 PARES INSTALADO EM ENTRADA DE EDIFICAÇÃO - FORNECIMENTO E INSTALAÇÃO. AF_11/2019</t>
  </si>
  <si>
    <t>CABO TELEFÔNICO CI-50 75 PARES INSTALADO EM ENTRADA DE EDIFICAÇÃO - FORNECIMENTO E INSTALAÇÃO. AF_11/2019</t>
  </si>
  <si>
    <t>CABO TELEFÔNICO CI-50 50 PARES INSTALADO EM ENTRADA DE EDIFICAÇÃO - FORNECIMENTO E INSTALAÇÃO. AF_11/2019</t>
  </si>
  <si>
    <t>CABO TELEFÔNICO CI-50 30 PARES INSTALADO EM ENTRADA DE EDIFICAÇÃO - FORNECIMENTO E INSTALAÇÃO. AF_11/2019</t>
  </si>
  <si>
    <t>CABO TELEFÔNICO CI-50 20 PARES INSTALADO EM ENTRADA DE EDIFICAÇÃO - FORNECIMENTO E INSTALAÇÃO. AF_11/2019</t>
  </si>
  <si>
    <t>CABO TELEFÔNICO CI-50 10 PARES INSTALADO EM ENTRADA DE EDIFICAÇÃO - FORNECIMENTO E INSTALAÇÃO. AF_11/2019</t>
  </si>
  <si>
    <t>CABO TELEFÔNICO CCI-50 6 PARES, SEM BLINDAGEM, INSTALADO EM ENTRADA DE EDIFICAÇÃO - FORNECIMENTO E INSTALAÇÃO. AF_11/2019</t>
  </si>
  <si>
    <t>CABO TELEFÔNICO CCI-50 5 PARES, SEM BLINDAGEM, INSTALADO EM ENTRADA DE EDIFICAÇÃO - FORNECIMENTO E INSTALAÇÃO. AF_11/2019</t>
  </si>
  <si>
    <t>CABO TELEFÔNICO CCI-50 4 PARES, SEM BLINDAGEM, INSTALADO EM ENTRADA DE EDIFICAÇÃO - FORNECIMENTO E INSTALAÇÃO. AF_11/2019</t>
  </si>
  <si>
    <t>CABO TELEFÔNICO CCI-50 3 PARES, SEM BLINDAGEM, INSTALADO EM ENTRADA DE EDIFICAÇÃO - FORNECIMENTO E INSTALAÇÃO. AF_11/2019</t>
  </si>
  <si>
    <t>CABO TELEFÔNICO CCI-50 2 PARES, SEM BLINDAGEM, INSTALADO EM ENTRADA DE EDIFICAÇÃO - FORNECIMENTO E INSTALAÇÃO. AF_11/2019</t>
  </si>
  <si>
    <t>CABO TELEFÔNICO CCI-50 1 PAR, INSTALADO EM ENTRADA DE EDIFICAÇÃO - FORNECIMENTO E INSTALAÇÃO. AF_11/2019</t>
  </si>
  <si>
    <t>MANÔMETRO 0 A 200 PSI (0 A 14 KGF/CM2), D = 50MM - FORNECIMENTO E INSTALAÇÃO. AF_10/2020</t>
  </si>
  <si>
    <t>HIDRANTE SUBTERRÂNEO PREDIAL (COM CURVA LONGA E CAIXA), DN 75 MM - FORNECIMENTO E INSTALAÇÃO. AF_10/2020</t>
  </si>
  <si>
    <t>CONJUNTO DE MANGUEIRA PARA COMBATE A INCÊNDIO EM FIBRA DE POLIESTER PURA, COM 1.1/2", REVESTIDA INTERNAMENTE, COMPRIMENTO DE 15M - FORNECIMENTO E INSTALAÇÃO. AF_10/2020</t>
  </si>
  <si>
    <t>CAIXA DE INCÊNDIO 60X90X17CM - FORNECIMENTO E INSTALAÇÃO. AF_10/2020</t>
  </si>
  <si>
    <t>CAIXA DE INCÊNDIO 45X75X17CM - FORNECIMENTO E INSTALAÇÃO. AF_10/2020</t>
  </si>
  <si>
    <t>ABRIGO PARA HIDRANTE, 75X45X17CM, COM REGISTRO GLOBO ANGULAR 45 GRAUS 2 1/2", ADAPTADOR STORZ 2 1/2", MANGUEIRA DE INCÊNDIO 15M 2 1/2" E ESGUICHO EM LATÃO 2 1/2" - FORNECIMENTO E INSTALAÇÃO. AF_10/2020</t>
  </si>
  <si>
    <t>EXTINTOR DE INCÊNDIO PORTÁTIL COM CARGA DE PQS DE 12 KG, CLASSE BC - FORNECIMENTO E INSTALAÇÃO. AF_10/2020_P</t>
  </si>
  <si>
    <t>EXTINTOR DE INCÊNDIO PORTÁTIL COM CARGA DE PQS DE 8 KG, CLASSE BC - FORNECIMENTO E INSTALAÇÃO. AF_10/2020_P</t>
  </si>
  <si>
    <t>EXTINTOR DE INCÊNDIO PORTÁTIL COM CARGA DE PQS DE 6 KG, CLASSE BC - FORNECIMENTO E INSTALAÇÃO. AF_10/2020_P</t>
  </si>
  <si>
    <t>EXTINTOR DE INCÊNDIO PORTÁTIL COM CARGA DE PQS DE 4 KG, CLASSE BC - FORNECIMENTO E INSTALAÇÃO. AF_10/2020_P</t>
  </si>
  <si>
    <t>EXTINTOR DE INCÊNDIO PORTÁTIL COM CARGA DE CO2 DE 6 KG, CLASSE BC - FORNECIMENTO E INSTALAÇÃO. AF_10/2020_P</t>
  </si>
  <si>
    <t>EXTINTOR DE INCÊNDIO PORTÁTIL COM CARGA DE CO2 DE 4 KG, CLASSE BC - FORNECIMENTO E INSTALAÇÃO. AF_10/2020_P</t>
  </si>
  <si>
    <t>EXTINTOR DE INCÊNDIO PORTÁTIL COM CARGA DE ÁGUA PRESSURIZADA DE 10 L, CLASSE A - FORNECIMENTO E INSTALAÇÃO. AF_10/2020_P</t>
  </si>
  <si>
    <t>ABRIGO PARA HIDRANTE, 90X60X17CM, COM REGISTRO GLOBO ANGULAR 45 GRAUS 2 1/2", ADAPTADOR STORZ 2 1/2", MANGUEIRA DE INCÊNDIO 20M, REDUÇÃO 2 1/2" X 1 1/2" E ESGUICHO EM LATÃO 1 1/2" - FORNECIMENTO E INSTALAÇÃO. AF_10/2020</t>
  </si>
  <si>
    <t>HASTE DE ATERRAMENTO 3/4  PARA SPDA - FORNECIMENTO E INSTALAÇÃO. AF_12/2017</t>
  </si>
  <si>
    <t>CORDOALHA DE COBRE NU 95 MM², ENTERRADA, SEM ISOLADOR - FORNECIMENTO E INSTALAÇÃO. AF_12/2017</t>
  </si>
  <si>
    <t>CORDOALHA DE COBRE NU 70 MM², ENTERRADA, SEM ISOLADOR - FORNECIMENTO E INSTALAÇÃO. AF_12/2017</t>
  </si>
  <si>
    <t>CORDOALHA DE COBRE NU 50 MM², ENTERRADA, SEM ISOLADOR - FORNECIMENTO E INSTALAÇÃO. AF_12/2017</t>
  </si>
  <si>
    <t>CORDOALHA DE COBRE NU 95 MM², NÃO ENTERRADA, COM ISOLADOR - FORNECIMENTO E INSTALAÇÃO. AF_12/2017</t>
  </si>
  <si>
    <t>CORDOALHA DE COBRE NU 70 MM², NÃO ENTERRADA, COM ISOLADOR - FORNECIMENTO E INSTALAÇÃO. AF_12/2017</t>
  </si>
  <si>
    <t>CORDOALHA DE COBRE NU 50 MM², NÃO ENTERRADA, COM ISOLADOR - FORNECIMENTO E INSTALAÇÃO. AF_12/2017</t>
  </si>
  <si>
    <t>CORDOALHA DE COBRE NU 25 MM², NÃO ENTERRADA, COM ISOLADOR - FORNECIMENTO E INSTALAÇÃO. AF_12/2017</t>
  </si>
  <si>
    <t>CORDOALHA DE COBRE NU 16 MM², NÃO ENTERRADA, COM ISOLADOR - FORNECIMENTO E INSTALAÇÃO. AF_12/2017</t>
  </si>
  <si>
    <t>PONTO DE ILUMINAÇÃO E TOMADA, RESIDENCIAL, INCLUINDO INTERRUPTOR SIMPLES, INTERRUPTOR PARALELO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</si>
  <si>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</si>
  <si>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E TOMADA 10A/250V, CAIXA ELÉTRICA, ELETRODUTO, CABO, RASGO, QUEBRA E CHUMBAMENTO (EXCLUINDO LUMINÁRIA E LÂMPADA). AF_01/2016</t>
  </si>
  <si>
    <t>PONTO DE UTILIZAÇÃO DE EQUIPAMENTOS ELÉTRICOS, RESIDENCIAL, INCLUINDO SUPORTE E PLACA, CAIXA ELÉTRICA, ELETRODUTO, CABO, RASGO, QUEBRA E CHUMBAMENTO. AF_01/2016</t>
  </si>
  <si>
    <t>PONTO DE TOMADA RESIDENCIAL INCLUINDO TOMADA 20A/250V, CAIXA ELÉTRICA, ELETRODUTO, CABO, RASGO, QUEBRA E CHUMBAMENTO. AF_01/2016</t>
  </si>
  <si>
    <t>PONTO DE TOMADA RESIDENCIAL INCLUINDO TOMADA (2 MÓDULOS) 10A/250V, CAIXA ELÉTRICA, ELETRODUTO, CABO, RASGO, QUEBRA E CHUMBAMENTO. AF_01/2016</t>
  </si>
  <si>
    <t>PONTO DE TOMADA RESIDENCIAL INCLUINDO TOMADA 10A/250V, CAIXA ELÉTRICA, ELETRODUTO, CABO, RASGO, QUEBRA E CHUMBAMENTO. AF_01/2016</t>
  </si>
  <si>
    <t>PONTO DE ILUMINAÇÃO RESIDENCIAL INCLUINDO INTERRUPTOR SIMPLES CONJUGADO COM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</si>
  <si>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</si>
  <si>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</si>
  <si>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</si>
  <si>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SIMPLES, CAIXA ELÉTRICA, ELETRODUTO, CABO, RASGO, QUEBRA E CHUMBAMENTO (EXCLUINDO LUMINÁRIA E LÂMPADA). AF_01/2016</t>
  </si>
  <si>
    <t>SUPORTE PARA TRANSFORMADOR EM POSTE DE CONCRETO DUPLO T - FORNECIMENTO E INSTALAÇÃO. AF_12/2020</t>
  </si>
  <si>
    <t>SUPORTE PARA TRANSFORMADOR EM POSTE DE CONCRETO CIRCULAR - FORNECIMENTO E INSTALAÇÃO. AF_12/2020</t>
  </si>
  <si>
    <t>TRANSFORMADOR DE DISTRIBUIÇÃO, 300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</si>
  <si>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</si>
  <si>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</si>
  <si>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</si>
  <si>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</si>
  <si>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</si>
  <si>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</si>
  <si>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</si>
  <si>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</si>
  <si>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</si>
  <si>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</si>
  <si>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</si>
  <si>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</si>
  <si>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POSTE DE AÇO CONICO CONTÍNUO CURVO DUPLO, ENGASTADO, H=9M, INCLUSIVE LUMINÁRIAS, SEM LÂMPADAS - FORNECIMENTO E INSTALACAO. AF_11/2019</t>
  </si>
  <si>
    <t>POSTE DE AÇO CONICO CONTÍNUO CURVO SIMPLES, ENGASTADO, H=9M, INCLUSIVE LUMINÁRIA, SEM LÂMPADA - FORNECIMENTO E INSTALACAO. AF_11/2019</t>
  </si>
  <si>
    <t>POSTE DE AÇO CONICO CONTÍNUO CURVO DUPLO, FLANGEADO, H=9M, INCLUSIVE LUMINÁRIAS, SEM LÂMPADAS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</si>
  <si>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</si>
  <si>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</si>
  <si>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</si>
  <si>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</si>
  <si>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</si>
  <si>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</si>
  <si>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</si>
  <si>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</si>
  <si>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</si>
  <si>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</si>
  <si>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</si>
  <si>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</si>
  <si>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</si>
  <si>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</si>
  <si>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</si>
  <si>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</si>
  <si>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</si>
  <si>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</si>
  <si>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</si>
  <si>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</si>
  <si>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</si>
  <si>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</si>
  <si>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</si>
  <si>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</si>
  <si>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</si>
  <si>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</si>
  <si>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</si>
  <si>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</si>
  <si>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</si>
  <si>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</si>
  <si>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</si>
  <si>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</si>
  <si>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</si>
  <si>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</si>
  <si>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</si>
  <si>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</si>
  <si>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</si>
  <si>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</si>
  <si>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</si>
  <si>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</si>
  <si>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</si>
  <si>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</si>
  <si>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9 M, CARGA NOMINAL MENOR OU IGUAL A 1000 DAN, ENGASTAMENTO SIMPLES COM 1,5 M DE SOLO (NÃO INCLUI FORNECIMENTO). AF_11/2019</t>
  </si>
  <si>
    <t>LUMINÁRIA ESTANQUE COM PROTEÇÃO CONTRA ÁGUA, POEIRA OU IMPACTOS - FORNECIMENTO E INSTALAÇÃO. AF_08/2020</t>
  </si>
  <si>
    <t>REFLETOR RETANGULAR FECHADO, COM LÂMPADA VAPOR METÁLICO 400 W - FORNECIMENTO E INSTALAÇÃO. AF_08/2020</t>
  </si>
  <si>
    <t>ABRAÇADEIRA DE FIXAÇÃO DE BRAÇOS DE LUMINÁRIAS DE 4" - FORNECIMENTO E INSTALAÇÃO. AF_08/2020</t>
  </si>
  <si>
    <t>ABRAÇADEIRA DE FIXAÇÃO DE BRAÇOS DE LUMINÁRIAS DE 3" - FORNECIMENTO E INSTALAÇÃO. AF_08/2020</t>
  </si>
  <si>
    <t>ABRAÇADEIRA DE FIXAÇÃO DE BRAÇOS DE LUMINÁRIAS DE 2"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</si>
  <si>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</si>
  <si>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</si>
  <si>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LUMINÁRIA DE LED PARA ILUMINAÇÃO PÚBLICA, DE 240 W ATÉ 350 W - FORNECIMENTO E INSTALAÇÃO. AF_08/2020</t>
  </si>
  <si>
    <t>LUMINÁRIA DE LED PARA ILUMINAÇÃO PÚBLICA, DE 181 W ATÉ 239 W - FORNECIMENTO E INSTALAÇÃO. AF_08/2020</t>
  </si>
  <si>
    <t>LUMINÁRIA DE LED PARA ILUMINAÇÃO PÚBLICA, DE 138 W ATÉ 180 W - FORNECIMENTO E INSTALAÇÃO. AF_08/2020</t>
  </si>
  <si>
    <t>LUMINÁRIA DE LED PARA ILUMINAÇÃO PÚBLICA, DE 98 W ATÉ 137 W - FORNECIMENTO E INSTALAÇÃO. AF_08/2020</t>
  </si>
  <si>
    <t>LUMINÁRIA DE LED PARA ILUMINAÇÃO PÚBLICA, DE 68 W ATÉ 97 W - FORNECIMENTO E INSTALAÇÃO. AF_08/2020</t>
  </si>
  <si>
    <t>LUMINÁRIA DE LED PARA ILUMINAÇÃO PÚBLICA, DE 51 W ATÉ 67 W - FORNECIMENTO E INSTALAÇÃO. AF_08/2020</t>
  </si>
  <si>
    <t>LUMINÁRIA DE LED PARA ILUMINAÇÃO PÚBLICA, DE 33 W ATÉ 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</si>
  <si>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</si>
  <si>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FECHADA, PARA ILUMINAÇÃO PÚBLICA, PARA LÂMPADA DE VAPOR - FORNECIMENTO E INSTALAÇÃO (EXCLUSIVE LÂMPADA E REATOR). AF_08/2020</t>
  </si>
  <si>
    <t>SUBSTITUIÇÃO DE LÂMPADA PARA ILUMINAÇÃO PÚBLICA (NÃO INCLUI FORNECIMENTO). AF_08/2020</t>
  </si>
  <si>
    <t>LÂMPADA VAPOR DE SÓDIO 400 W - FORNECIMENTO E INSTALAÇÃO. AF_08/2020</t>
  </si>
  <si>
    <t>LÂMPADA VAPOR DE SÓDIO 250 W - FORNECIMENTO E INSTALAÇÃO. AF_08/2020</t>
  </si>
  <si>
    <t>LÂMPADA VAPOR DE SÓDIO 150 W - FORNECIMENTO E INSTALAÇÃO. AF_08/2020</t>
  </si>
  <si>
    <t>LÂMPADA MISTA 500 W - FORNECIMENTO E INSTALAÇÃO. AF_08/2020</t>
  </si>
  <si>
    <t>LÂMPADA MISTA 250 W - FORNECIMENTO E INSTALAÇÃO. AF_08/2020</t>
  </si>
  <si>
    <t>LÂMPADA MISTA 160 W - FORNECIMENTO E INSTALAÇÃO. AF_08/2020</t>
  </si>
  <si>
    <t>LÂMPADA VAPOR DE MERCÚRIO 400 W - FORNECIMENTO E INSTALAÇÃO. AF_08/2020</t>
  </si>
  <si>
    <t>LÂMPADA VAPOR DE MERCÚRIO 250 W - FORNECIMENTO E INSTALAÇÃO. AF_08/2020</t>
  </si>
  <si>
    <t>LÂMPADA VAPOR DE MERCÚRIO 125 W - FORNECIMENTO E INSTALAÇÃO. AF_08/2020</t>
  </si>
  <si>
    <t>LÂMPADA VAPOR METÁLICO 150 W - FORNECIMENTO E INSTALAÇÃO. AF_08/2020</t>
  </si>
  <si>
    <t>LÂMPADA VAPOR METÁLICO 400 W - FORNECIMENTO E INSTALAÇÃO. AF_08/2020</t>
  </si>
  <si>
    <t>BRAÇO PARA ILUMINAÇÃO PÚBLICA, EM TUBO DE AÇO GALVANIZADO, COMPRIMENTO DE 1,50 M, PARA FIXAÇÃO EM POSTE METÁLICO - FORNECIMENTO E INSTALAÇÃO. AF_08/2020</t>
  </si>
  <si>
    <t>BRAÇO PARA ILUMINAÇÃO PÚBLICA, EM TUBO DE AÇO GALVANIZADO, COMPRIMENTO DE 1,50 M, PARA FIXAÇÃO EM POSTE DE CONCRETO - FORNECIMENTO E INSTALAÇÃO. AF_08/2020</t>
  </si>
  <si>
    <t>SUBSTITUIÇÃO DE RELÉ FOTOELÉTRICO PARA COMANDO DE ILUMINAÇÃO EXTERNA 1000 W - FORNECIMENTO E INSTALAÇÃO. AF_08/2020</t>
  </si>
  <si>
    <t>RELÉ FOTOELÉTRICO PARA COMANDO DE ILUMINAÇÃO EXTERNA 1000 W - FORNECIMENTO E INSTALAÇÃO. AF_08/2020</t>
  </si>
  <si>
    <t>IGNITOR PARA PARTIDA LÂMPADA VAPOR SÓDIO / VAPOR METÁLICO ATÉ 400 W - FORNECIMENTO E INSTALAÇÃO. AF_08/2020</t>
  </si>
  <si>
    <t>SUBSTITUIÇÃO DE REATOR PARA ILUMINAÇÃO PÚBLICA (NÃO INCLUI FORNECIMENTO). AF_08/2020</t>
  </si>
  <si>
    <t>REATOR PARA LÂMPADA VAPOR DE MERCÚRIO 250 W, USO EXTERNO - FORNECIMENTO E INSTALAÇÃO. AF_08/2020</t>
  </si>
  <si>
    <t>REATOR PARA LÂMPADA VAPOR DE MERCÚRIO 125 W, USO EXTERNO - FORNECIMENTO E INSTALAÇÃO. AF_08/2020</t>
  </si>
  <si>
    <t>REATOR PARA LÂMPADA VAPOR DE SÓDIO 250 W, USO EXTERNO - FORNECIMENTO E INSTALAÇÃO. AF_08/2020</t>
  </si>
  <si>
    <t>REATOR PARA LÂMPADA VAPOR DE MERCÚRIO 400 W, USO EXTERNO - FORNECIMENTO E INSTALAÇÃO. AF_08/2020</t>
  </si>
  <si>
    <t>CABO DE COBRE FLEXÍVEL ISOLADO, 120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</si>
  <si>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</si>
  <si>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</si>
  <si>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</si>
  <si>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</si>
  <si>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</si>
  <si>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</si>
  <si>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10 MM², 0,6/1,0 KV, PARA REDE AÉREA DE DISTRIBUIÇÃO DE ENERGIA ELÉTRICA DE BAIXA TENSÃO - FORNECIMENTO E INSTALAÇÃO. AF_07/2020</t>
  </si>
  <si>
    <t>ALÇA PREFORMADA DE DISTRIBUIÇÃO, EM  AÇO GALVANIZADO, AWG 6 - FORNECIMENTO E INSTALAÇÃO. AF_07/2020</t>
  </si>
  <si>
    <t>ALÇA PREFORMADA DE DISTRIBUIÇÃO, EM  AÇO GALVANIZADO, AWG 4 - FORNECIMENTO E INSTALAÇÃO. AF_07/2020</t>
  </si>
  <si>
    <t>ALÇA PREFORMADA DE DISTRIBUIÇÃO, EM  AÇO GALVANIZADO, AWG 2 - FORNECIMENTO E INSTALAÇÃO. AF_07/2020</t>
  </si>
  <si>
    <t>ALÇA PREFORMADA DE DISTRIBUIÇÃO, EM  AÇO GALVANIZADO, AWG 1 - FORNECIMENTO E INSTALAÇÃO. AF_07/2020</t>
  </si>
  <si>
    <t>GRAMPO PARALELO METÁLICO, PARA REDES AÉREAS DE DISTRIBUIÇÃO DE ENERGIA ELÉTRICA DE BAIXA TENSÃO - FORNECIMENTO E INSTALAÇÃO. AF_07/2020</t>
  </si>
  <si>
    <t>ISOLADOR, TIPO ROLDANA, PARA BAIXA TENSÃO - FORNECIMENTO E INSTALAÇÃO. AF_07/2020</t>
  </si>
  <si>
    <t>ISOLADOR, TIPO DISCO, PARA TENSÃO 15 KV - FORNECIMENTO E INSTALAÇÃO. AF_07/2020</t>
  </si>
  <si>
    <t>ISOLADOR, TIPO PINO, PARA TENSÃO 15 KV - FORNECIMENTO E INSTALAÇÃO. AF_07/2020</t>
  </si>
  <si>
    <t>ARMAÇÃO SECUNDÁRIA, COM 4 ESTRIBOS, SEM ISOLADOR - FORNECIMENTO E INSTALAÇÃO. AF_07/2020</t>
  </si>
  <si>
    <t>ARMAÇÃO SECUNDÁRIA, COM 3 ESTRIBOS, SEM ISOLADOR - FORNECIMENTO E INSTALAÇÃO. AF_07/2020</t>
  </si>
  <si>
    <t>ARMAÇÃO SECUNDÁRIA, COM 2 ESTRIBOS, SEM ISOLADOR - FORNECIMENTO E INSTALAÇÃO. AF_07/2020</t>
  </si>
  <si>
    <t>ARMAÇÃO SECUNDÁRIA, COM 1 ESTRIBO, SEM ISOLADOR - FORNECIMENTO E INSTALAÇÃO. AF_07/2020</t>
  </si>
  <si>
    <t>ARMAÇÃO SECUNDÁRIA, COM 4 ESTRIBOS E 4 ISOLADORES - FORNECIMENTO E INSTALAÇÃO. AF_07/2020</t>
  </si>
  <si>
    <t>ARMAÇÃO SECUNDÁRIA, COM 3 ESTRIBOS E 3 ISOLADORES - FORNECIMENTO E INSTALAÇÃO. AF_07/2020</t>
  </si>
  <si>
    <t>ARMAÇÃO SECUNDÁRIA, COM 2 ESTRIBOS E 2 ISOLADORES - FORNECIMENTO E INSTALAÇÃO. AF_07/2020</t>
  </si>
  <si>
    <t>ARMAÇÃO SECUNDÁRIA, COM 1 ESTRIBO E 1 ISOLADOR - FORNECIMENTO E INSTALAÇÃO. AF_07/2020</t>
  </si>
  <si>
    <t>APARELHO SINALIZADOR DE SAÍDA DE GARAGEM, COM CÉLULA FOTOELÉTRICA - FORNECIMENTO E INSTALAÇÃO. AF_07/2020</t>
  </si>
  <si>
    <t>ENTRADA DE ENERGIA ELÉTRICA, SUBTERRÂNEA, TRIFÁSICA, COM CAIXA DE EMBUTIR, CABO DE 35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</si>
  <si>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</si>
  <si>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</si>
  <si>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10 MM2 E DISJUNTOR DIN 50A (NÃO INCLUSA MURETA DE ALVENARIA). AF_07/2020</t>
  </si>
  <si>
    <t>ENTRADA DE ENERGIA ELÉTRICA, SUBTERRÂNEA, TRIFÁSICA, COM CAIXA DE SOBREPOR, CABO DE 35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</si>
  <si>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</si>
  <si>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</si>
  <si>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</si>
  <si>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</si>
  <si>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</si>
  <si>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</si>
  <si>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</si>
  <si>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</si>
  <si>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</si>
  <si>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</si>
  <si>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</si>
  <si>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</si>
  <si>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</si>
  <si>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</si>
  <si>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</si>
  <si>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</si>
  <si>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</si>
  <si>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</si>
  <si>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10 MM2 E DISJUNTOR DIN 50A (NÃO INCLUSA MURETA DE ALVENARIA). AF_07/2020_P</t>
  </si>
  <si>
    <t>ENTRADA DE ENERGIA ELÉTRICA, AÉREA, TRIFÁSICA, COM CAIXA DE EMBUTIR, CABO DE 35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</si>
  <si>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</si>
  <si>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</si>
  <si>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10 MM2 E DISJUNTOR DIN 50A (NÃO INCLUSO O POSTE DE CONCRETO). AF_07/2020</t>
  </si>
  <si>
    <t>ENTRADA DE ENERGIA ELÉTRICA, AÉREA, TRIFÁSICA, COM CAIXA DE SOBREPOR, CABO DE 35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</si>
  <si>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</si>
  <si>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</si>
  <si>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10 MM2 E DISJUNTOR DIN 50A (NÃO INCLUSO O POSTE DE CONCRETO). AF_07/2020_P</t>
  </si>
  <si>
    <t>ENTRADA DE ENERGIA ELÉTRICA, AÉREA, BIFÁSICA, COM CAIXA DE EMBUTIR, CABO DE 35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</si>
  <si>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</si>
  <si>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</si>
  <si>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</si>
  <si>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</si>
  <si>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</si>
  <si>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</si>
  <si>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10 MM2 E DISJUNTOR DIN 50A (NÃO INCLUSO O POSTE DE CONCRETO). AF_07/2020_P</t>
  </si>
  <si>
    <t>ENTRADA DE ENERGIA ELÉTRICA, AÉREA, MONOFÁSICA, COM CAIXA DE EMBUTIR, CABO DE 35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</si>
  <si>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</si>
  <si>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</si>
  <si>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</si>
  <si>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</si>
  <si>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</si>
  <si>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</si>
  <si>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10 MM2 E DISJUNTOR DIN 50A (NÃO INCLUSO O POSTE DE CONCRETO). AF_07/2020_P</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</si>
  <si>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</si>
  <si>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</si>
  <si>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</si>
  <si>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</si>
  <si>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</si>
  <si>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</si>
  <si>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</si>
  <si>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</si>
  <si>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</si>
  <si>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</si>
  <si>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</si>
  <si>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</si>
  <si>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</si>
  <si>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</si>
  <si>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</si>
  <si>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</si>
  <si>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</si>
  <si>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</si>
  <si>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</si>
  <si>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</si>
  <si>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</si>
  <si>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</si>
  <si>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</si>
  <si>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</si>
  <si>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</si>
  <si>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</si>
  <si>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</si>
  <si>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</si>
  <si>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</si>
  <si>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</si>
  <si>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</si>
  <si>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</si>
  <si>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</si>
  <si>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</si>
  <si>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</si>
  <si>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</si>
  <si>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INTERRUPTOR SIMPLES (1 MÓDULO), INTERRUPTOR PARALELO (1 MÓDULO) E 1 TOMADA DE EMBUTIR 2P+T 10 A,  INCLUINDO SUPORTE E PLACA - FORNECIMENTO E INSTALAÇÃO. AF_12/2015</t>
  </si>
  <si>
    <t>INTERRUPTOR SIMPLES (1 MÓDULO), INTERRUPTOR PARALELO (1 MÓDULO) E 1 TOMADA DE EMBUTIR 2P+T 10 A,  SEM SUPORTE E SEM PLACA - FORNECIMENTO E INSTALAÇÃO. AF_12/2015</t>
  </si>
  <si>
    <t>INTERRUPTOR PARALELO (2 MÓDULOS) COM 1 TOMADA DE EMBUTIR 2P+T 10 A,  INCLUINDO SUPORTE E PLACA - FORNECIMENTO E INSTALAÇÃO. AF_12/2015</t>
  </si>
  <si>
    <t>INTERRUPTOR PARALELO (2 MÓDULOS) COM 1 TOMADA DE EMBUTIR 2P+T 10 A,  SEM SUPORTE E SEM PLACA - FORNECIMENTO E INSTALAÇÃO. AF_12/2015</t>
  </si>
  <si>
    <t>INTERRUPTOR PARALELO (1 MÓDULO) COM 2 TOMADAS DE EMBUTIR 2P+T 10 A,  INCLUINDO SUPORTE E PLACA - FORNECIMENTO E INSTALAÇÃO. AF_12/2015</t>
  </si>
  <si>
    <t>INTERRUPTOR PARALELO (1 MÓDULO) COM 2 TOMADAS DE EMBUTIR 2P+T 10 A,  SEM SUPORTE E SEM PLACA - FORNECIMENTO E INSTALAÇÃO. AF_12/2015</t>
  </si>
  <si>
    <t>INTERRUPTOR PARALELO (1 MÓDULO) COM 1 TOMADA DE EMBUTIR 2P+T 10 A,  INCLUINDO SUPORTE E PLACA - FORNECIMENTO E INSTALAÇÃO. AF_12/2015</t>
  </si>
  <si>
    <t>INTERRUPTOR PARALELO (1 MÓDULO) COM 1 TOMADA DE EMBUTIR 2P+T 10 A,  SEM SUPORTE E SEM PLACA - FORNECIMENTO E INSTALAÇÃO. AF_12/2015</t>
  </si>
  <si>
    <t>INTERRUPTOR SIMPLES (2 MÓDULOS) COM 1 TOMADA DE EMBUTIR 2P+T 10 A,  INCLUINDO SUPORTE E PLACA - FORNECIMENTO E INSTALAÇÃO. AF_12/2015</t>
  </si>
  <si>
    <t>INTERRUPTOR SIMPLES (2 MÓDULOS) COM 1 TOMADA DE EMBUTIR 2P+T 10 A,  SEM SUPORTE E SEM PLACA - FORNECIMENTO E INSTALAÇÃO. AF_12/2015</t>
  </si>
  <si>
    <t>INTERRUPTOR SIMPLES (1 MÓDULO) COM 2 TOMADAS DE EMBUTIR 2P+T 10 A,  INCLUINDO SUPORTE E PLACA - FORNECIMENTO E INSTALAÇÃO. AF_12/2015</t>
  </si>
  <si>
    <t>INTERRUPTOR SIMPLES (1 MÓDULO) COM 2 TOMADAS DE EMBUTIR 2P+T 10 A,  SEM SUPORTE E SEM PLACA - FORNECIMENTO E INSTALAÇÃO. AF_12/2015</t>
  </si>
  <si>
    <t>INTERRUPTOR SIMPLES (1 MÓDULO) COM 1 TOMADA DE EMBUTIR 2P+T 10 A,  INCLUINDO SUPORTE E PLACA - FORNECIMENTO E INSTALAÇÃO. AF_12/2015</t>
  </si>
  <si>
    <t>INTERRUPTOR SIMPLES (1 MÓDULO) COM 1 TOMADA DE EMBUTIR 2P+T 10 A,  SEM SUPORTE E SEM PLACA - FORNECIMENTO E INSTALAÇÃO. AF_12/2015</t>
  </si>
  <si>
    <t>TOMADA BAIXA DE EMBUTIR (6 MÓDULOS), 2P+T 10 A, INCLUINDO SUPORTE E PLACA - FORNECIMENTO E INSTALAÇÃO. AF_12/2015</t>
  </si>
  <si>
    <t>TOMADA BAIXA DE EMBUTIR (6 MÓDULOS), 2P+T 10 A, SEM SUPORTE E SEM PLACA - FORNECIMENTO E INSTALAÇÃO. AF_12/2015</t>
  </si>
  <si>
    <t>TOMADA BAIXA DE EMBUTIR (4 MÓDULOS), 2P+T 10 A, INCLUINDO SUPORTE E PLACA - FORNECIMENTO E INSTALAÇÃO. AF_12/2015</t>
  </si>
  <si>
    <t>TOMADA BAIXA DE EMBUTIR (4 MÓDULOS), 2P+T 10 A, SEM SUPORTE E SEM PLACA - FORNECIMENTO E INSTALAÇÃO. AF_12/2015</t>
  </si>
  <si>
    <t>TOMADA BAIXA DE EMBUTIR (3 MÓDULOS), 2P+T 20 A, INCLUINDO SUPORTE E PLACA - FORNECIMENTO E INSTALAÇÃO. AF_12/2015</t>
  </si>
  <si>
    <t>TOMADA BAIXA DE EMBUTIR (3 MÓDULOS), 2P+T 10 A, INCLUINDO SUPORTE E PLACA - FORNECIMENTO E INSTALAÇÃO. AF_12/2015</t>
  </si>
  <si>
    <t>TOMADA BAIXA DE EMBUTIR (3 MÓDULOS), 2P+T 20 A, SEM SUPORTE E SEM PLACA - FORNECIMENTO E INSTALAÇÃO. AF_12/2015</t>
  </si>
  <si>
    <t>TOMADA BAIXA DE EMBUTIR (3 MÓDULOS), 2P+T 10 A, SEM SUPORTE E SEM PLACA - FORNECIMENTO E INSTALAÇÃO. AF_12/2015</t>
  </si>
  <si>
    <t>TOMADA MÉDIA DE EMBUTIR (3 MÓDULOS), 2P+T 20 A, INCLUINDO SUPORTE E PLACA - FORNECIMENTO E INSTALAÇÃO. AF_12/2015</t>
  </si>
  <si>
    <t>TOMADA MÉDIA DE EMBUTIR (3 MÓDULOS), 2P+T 10 A, INCLUINDO SUPORTE E PLACA - FORNECIMENTO E INSTALAÇÃO. AF_12/2015</t>
  </si>
  <si>
    <t>TOMADA MÉDIA DE EMBUTIR (3 MÓDULOS), 2P+T 20 A, SEM SUPORTE E SEM PLACA - FORNECIMENTO E INSTALAÇÃO. AF_12/2015</t>
  </si>
  <si>
    <t>TOMADA MÉDIA DE EMBUTIR (3 MÓDULOS), 2P+T 10 A, SEM SUPORTE E SEM PLACA - FORNECIMENTO E INSTALAÇÃO. AF_12/2015</t>
  </si>
  <si>
    <t>TOMADA BAIXA DE EMBUTIR (2 MÓDULOS), 2P+T 20 A, INCLUINDO SUPORTE E PLACA - FORNECIMENTO E INSTALAÇÃO. AF_12/2015</t>
  </si>
  <si>
    <t>TOMADA BAIXA DE EMBUTIR (2 MÓDULOS), 2P+T 10 A, INCLUINDO SUPORTE E PLACA - FORNECIMENTO E INSTALAÇÃO. AF_12/2015</t>
  </si>
  <si>
    <t>TOMADA BAIXA DE EMBUTIR (2 MÓDULOS), 2P+T 20 A, SEM SUPORTE E SEM PLACA - FORNECIMENTO E INSTALAÇÃO. AF_12/2015</t>
  </si>
  <si>
    <t>TOMADA BAIXA DE EMBUTIR (2 MÓDULOS), 2P+T 10 A, SEM SUPORTE E SEM PLACA - FORNECIMENTO E INSTALAÇÃO. AF_12/2015</t>
  </si>
  <si>
    <t>TOMADA MÉDIA DE EMBUTIR (2 MÓDULOS), 2P+T 20 A, INCLUINDO SUPORTE E PLACA - FORNECIMENTO E INSTALAÇÃO. AF_12/2015</t>
  </si>
  <si>
    <t>TOMADA MÉDIA DE EMBUTIR (2 MÓDULOS), 2P+T 10 A, INCLUINDO SUPORTE E PLACA - FORNECIMENTO E INSTALAÇÃO. AF_12/2015</t>
  </si>
  <si>
    <t>TOMADA MÉDIA DE EMBUTIR (2 MÓDULOS), 2P+T 20 A, SEM SUPORTE E SEM PLACA - FORNECIMENTO E INSTALAÇÃO. AF_12/2015</t>
  </si>
  <si>
    <t>TOMADA MÉDIA DE EMBUTIR (2 MÓDULOS), 2P+T 10 A, SEM SUPORTE E SEM PLACA - FORNECIMENTO E INSTALAÇÃO. AF_12/2015</t>
  </si>
  <si>
    <t>TOMADA BAIXA DE EMBUTIR (1 MÓDULO), 2P+T 20 A, INCLUINDO SUPORTE E PLACA - FORNECIMENTO E INSTALAÇÃO. AF_12/2015</t>
  </si>
  <si>
    <t>TOMADA BAIXA DE EMBUTIR (1 MÓDULO), 2P+T 10 A, INCLUINDO SUPORTE E PLACA - FORNECIMENTO E INSTALAÇÃO. AF_12/2015</t>
  </si>
  <si>
    <t>TOMADA BAIXA DE EMBUTIR (1 MÓDULO), 2P+T 20 A, SEM SUPORTE E SEM PLACA - FORNECIMENTO E INSTALAÇÃO. AF_12/2015</t>
  </si>
  <si>
    <t>TOMADA BAIXA DE EMBUTIR (1 MÓDULO), 2P+T 10 A, SEM SUPORTE E SEM PLACA - FORNECIMENTO E INSTALAÇÃO. AF_12/2015</t>
  </si>
  <si>
    <t>TOMADA MÉDIA DE EMBUTIR (1 MÓDULO), 2P+T 20 A, INCLUINDO SUPORTE E PLACA - FORNECIMENTO E INSTALAÇÃO. AF_12/2015</t>
  </si>
  <si>
    <t>TOMADA MÉDIA DE EMBUTIR (1 MÓDULO), 2P+T 10 A, INCLUINDO SUPORTE E PLACA - FORNECIMENTO E INSTALAÇÃO. AF_12/2015</t>
  </si>
  <si>
    <t>TOMADA MÉDIA DE EMBUTIR (1 MÓDULO), 2P+T 20 A, SEM SUPORTE E SEM PLACA - FORNECIMENTO E INSTALAÇÃO. AF_12/2015</t>
  </si>
  <si>
    <t>TOMADA MÉDIA DE EMBUTIR (1 MÓDULO), 2P+T 10 A, SEM SUPORTE E SEM PLACA - FORNECIMENTO E INSTALAÇÃO. AF_12/2015</t>
  </si>
  <si>
    <t>TOMADA ALTA DE EMBUTIR (1 MÓDULO), 2P+T 20 A, INCLUINDO SUPORTE E PLACA - FORNECIMENTO E INSTALAÇÃO. AF_12/2015</t>
  </si>
  <si>
    <t>TOMADA ALTA DE EMBUTIR (1 MÓDULO), 2P+T 10 A, INCLUINDO SUPORTE E PLACA - FORNECIMENTO E INSTALAÇÃO. AF_12/2015</t>
  </si>
  <si>
    <t>TOMADA ALTA DE EMBUTIR (1 MÓDULO), 2P+T 20 A, SEM SUPORTE E SEM PLACA - FORNECIMENTO E INSTALAÇÃO. AF_12/2015</t>
  </si>
  <si>
    <t>TOMADA ALTA DE EMBUTIR (1 MÓDULO), 2P+T 10 A, SEM SUPORTE E SEM PLACA - FORNECIMENTO E INSTALAÇÃO. AF_12/2015</t>
  </si>
  <si>
    <t>INTERRUPTOR PULSADOR MINUTERIA (1 MÓDULO), 10A/250V, INCLUINDO SUPORTE E PLACA - FORNECIMENTO E INSTALAÇÃO. AF_09/2017</t>
  </si>
  <si>
    <t>INTERRUPTOR PULSADOR MINUTERIA (1 MÓDULO), 10A/250V, SEM SUPORTE E SEM PLACA - FORNECIMENTO E INSTALAÇÃO. AF_09/2017</t>
  </si>
  <si>
    <t>CAMPAINHA CIGARRA (1 MÓDULO), 10A/250V, INCLUINDO SUPORTE E PLACA - FORNECIMENTO E INSTALAÇÃO. AF_09/2017</t>
  </si>
  <si>
    <t>CAMPAINHA CIGARRA (1 MÓDULO), 10A/250V, SEM SUPORTE E SEM PLACA - FORNECIMENTO E INSTALAÇÃO. AF_09/2017</t>
  </si>
  <si>
    <t>INTERRUPTOR PULSADOR CAMPAINHA (1 MÓDULO), 10A/250V, INCLUINDO SUPORTE E PLACA - FORNECIMENTO E INSTALAÇÃO. AF_09/2017</t>
  </si>
  <si>
    <t>INTERRUPTOR PULSADOR CAMPAINHA (1 MÓDULO), 10A/250V, SEM SUPORTE E SEM PLACA - FORNECIMENTO E INSTALAÇÃO. AF_09/2017</t>
  </si>
  <si>
    <t>DIMMER ROTATIVO (1 MÓDULO), 220V/600W, INCLUINDO SUPORTE E PLACA - FORNECIMENTO E INSTALAÇÃO. AF_09/2017</t>
  </si>
  <si>
    <t>DIMMER ROTATIVO (1 MÓDULO), 220V/600W, SEM SUPORTE E SEM PLACA - FORNECIMENTO E INSTALAÇÃO. AF_09/2017</t>
  </si>
  <si>
    <t>INTERRUPTOR BIPOLAR (1 MÓDULO), 10A/250V, INCLUINDO SUPORTE E PLACA - FORNECIMENTO E INSTALAÇÃO. AF_09/2017</t>
  </si>
  <si>
    <t>INTERRUPTOR BIPOLAR (1 MÓDULO), 10A/250V, SEM SUPORTE E SEM PLACA - FORNECIMENTO E INSTALAÇÃO. AF_09/2017</t>
  </si>
  <si>
    <t>INTERRUPTOR INTERMEDIÁRIO (1 MÓDULO), 10A/250V, INCLUINDO SUPORTE E PLACA - FORNECIMENTO E INSTALAÇÃO. AF_09/2017</t>
  </si>
  <si>
    <t>INTERRUPTOR INTERMEDIÁRIO (1 MÓDULO), 10A/250V, SEM SUPORTE E SEM PLACA - FORNECIMENTO E INSTALAÇÃO. AF_09/2017</t>
  </si>
  <si>
    <t>INTERRUPTOR SIMPLES (6 MÓDULOS), 10A/250V, INCLUINDO SUPORTE E PLACA - FORNECIMENTO E INSTALAÇÃO. AF_12/2015</t>
  </si>
  <si>
    <t>INTERRUPTOR SIMPLES (6 MÓDULOS), 10A/250V, SEM SUPORTE E SEM PLACA - FORNECIMENTO E INSTALAÇÃO. AF_12/2015</t>
  </si>
  <si>
    <t>INTERRUPTOR SIMPLES (4 MÓDULOS), 10A/250V, INCLUINDO SUPORTE E PLACA - FORNECIMENTO E INSTALAÇÃO. AF_12/2015</t>
  </si>
  <si>
    <t>INTERRUPTOR SIMPLES (4 MÓDULOS), 10A/250V, SEM SUPORTE E SEM PLACA - FORNECIMENTO E INSTALAÇÃO. AF_12/2015</t>
  </si>
  <si>
    <t>INTERRUPTOR SIMPLES (2 MÓDULOS) COM INTERRUPTOR PARALELO (2 MÓDULOS), 10A/250V, INCLUINDO SUPORTE E PLACA - FORNECIMENTO E INSTALAÇÃO. AF_12/2015</t>
  </si>
  <si>
    <t>INTERRUPTOR SIMPLES (2 MÓDULOS) COM INTERRUPTOR PARALELO (2 MÓDULOS), 10A/250V, SEM SUPORTE E SEM PLACA - FORNECIMENTO E INSTALAÇÃO. AF_12/2015</t>
  </si>
  <si>
    <t>INTERRUPTOR SIMPLES (3 MÓDULOS) COM INTERRUPTOR PARALELO (1 MÓDULO), 10A/250V, INCLUINDO SUPORTE E PLACA - FORNECIMENTO E INSTALAÇÃO. AF_12/2015</t>
  </si>
  <si>
    <t>INTERRUPTOR SIMPLES (3 MÓDULOS) COM INTERRUPTOR PARALELO (1 MÓDULO), 10A/250V, SEM SUPORTE E SEM PLACA - FORNECIMENTO E INSTALAÇÃO. AF_12/2015</t>
  </si>
  <si>
    <t>INTERRUPTOR PARALELO (3 MÓDULOS), 10A/250V, INCLUINDO SUPORTE E PLACA - FORNECIMENTO E INSTALAÇÃO. AF_12/2015</t>
  </si>
  <si>
    <t>INTERRUPTOR PARALELO (3 MÓDULOS), 10A/250V, SEM SUPORTE E SEM PLACA - FORNECIMENTO E INSTALAÇÃO. AF_12/2015</t>
  </si>
  <si>
    <t>INTERRUPTOR SIMPLES (3 MÓDULOS), 10A/250V, INCLUINDO SUPORTE E PLACA - FORNECIMENTO E INSTALAÇÃO. AF_12/2015</t>
  </si>
  <si>
    <t>INTERRUPTOR SIMPLES (3 MÓDULOS), 10A/250V, SEM SUPORTE E SEM PLACA - FORNECIMENTO E INSTALAÇÃO. AF_12/2015</t>
  </si>
  <si>
    <t>INTERRUPTOR SIMPLES (2 MÓDULOS) COM INTERRUPTOR PARALELO (1 MÓDULO), 10A/250V, INCLUINDO SUPORTE E PLACA - FORNECIMENTO E INSTALAÇÃO. AF_12/2015</t>
  </si>
  <si>
    <t>INTERRUPTOR SIMPLES (2 MÓDULOS) COM INTERRUPTOR PARALELO (1 MÓDULO), 10A/250V, SEM SUPORTE E SEM PLACA - FORNECIMENTO E INSTALAÇÃO. AF_12/2015</t>
  </si>
  <si>
    <t>INTERRUPTOR SIMPLES (1 MÓDULO) COM INTERRUPTOR PARALELO (2 MÓDULOS), 10A/250V, INCLUINDO SUPORTE E PLACA - FORNECIMENTO E INSTALAÇÃO. AF_12/2015</t>
  </si>
  <si>
    <t>INTERRUPTOR SIMPLES (1 MÓDULO) COM INTERRUPTOR PARALELO (2 MÓDULOS), 10A/250V, SEM SUPORTE E SEM PLACA - FORNECIMENTO E INSTALAÇÃO. AF_12/2015</t>
  </si>
  <si>
    <t>INTERRUPTOR PARALELO (2 MÓDULOS), 10A/250V, INCLUINDO SUPORTE E PLACA - FORNECIMENTO E INSTALAÇÃO. AF_12/2015</t>
  </si>
  <si>
    <t>INTERRUPTOR PARALELO (2 MÓDULOS), 10A/250V, SEM SUPORTE E SEM PLACA - FORNECIMENTO E INSTALAÇÃO. AF_12/2015</t>
  </si>
  <si>
    <t>INTERRUPTOR SIMPLES (2 MÓDULOS), 10A/250V, INCLUINDO SUPORTE E PLACA - FORNECIMENTO E INSTALAÇÃO. AF_12/2015</t>
  </si>
  <si>
    <t>INTERRUPTOR SIMPLES (2 MÓDULOS), 10A/250V, SEM SUPORTE E SEM PLACA - FORNECIMENTO E INSTALAÇÃO. AF_12/2015</t>
  </si>
  <si>
    <t>INTERRUPTOR SIMPLES (1 MÓDULO) COM INTERRUPTOR PARALELO (1 MÓDULO), 10A/250V, INCLUINDO SUPORTE E PLACA - FORNECIMENTO E INSTALAÇÃO. AF_12/2015</t>
  </si>
  <si>
    <t>INTERRUPTOR SIMPLES (1 MÓDULO) COM INTERRUPTOR PARALELO (1 MÓDULO), 10A/250V, SEM SUPORTE E SEM PLACA - FORNECIMENTO E INSTALAÇÃO. AF_12/2015</t>
  </si>
  <si>
    <t>INTERRUPTOR PARALELO (1 MÓDULO), 10A/250V, INCLUINDO SUPORTE E PLACA - FORNECIMENTO E INSTALAÇÃO. AF_12/2015</t>
  </si>
  <si>
    <t>INTERRUPTOR PARALELO (1 MÓDULO), 10A/250V, SEM SUPORTE E SEM PLACA - FORNECIMENTO E INSTALAÇÃO. AF_12/2015</t>
  </si>
  <si>
    <t>INTERRUPTOR SIMPLES (1 MÓDULO), 10A/250V, INCLUINDO SUPORTE E PLACA - FORNECIMENTO E INSTALAÇÃO. AF_12/2015</t>
  </si>
  <si>
    <t>INTERRUPTOR SIMPLES (1 MÓDULO), 10A/250V, SEM SUPORTE E SEM PLACA - FORNECIMENTO E INSTALAÇÃO. AF_12/2015</t>
  </si>
  <si>
    <t>SUPORTE PARAFUSADO COM PLACA DE ENCAIXE 4" X 4" BAIXO (0,30 M DO PISO) PARA PONTO ELÉTRICO - FORNECIMENTO E INSTALAÇÃO. AF_12/2015</t>
  </si>
  <si>
    <t>SUPORTE PARAFUSADO COM PLACA DE ENCAIXE 4" X 4" MÉDIO (1,30 M DO PISO) PARA PONTO ELÉTRICO - FORNECIMENTO E INSTALAÇÃO. AF_12/2015</t>
  </si>
  <si>
    <t>SUPORTE PARAFUSADO COM PLACA DE ENCAIXE 4" X 4" ALTO (2,00 M DO PISO) PARA PONTO ELÉTRICO - FORNECIMENTO E INSTALAÇÃO. AF_12/2015</t>
  </si>
  <si>
    <t>SUPORTE PARAFUSADO COM PLACA DE ENCAIXE 4" X 2" BAIXO (0,30 M DO PISO) PARA PONTO ELÉTRICO - FORNECIMENTO E INSTALAÇÃO. AF_12/2015</t>
  </si>
  <si>
    <t>SUPORTE PARAFUSADO COM PLACA DE ENCAIXE 4" X 2" MÉDIO (1,30 M DO PISO) PARA PONTO ELÉTRICO - FORNECIMENTO E INSTALAÇÃO. AF_12/2015</t>
  </si>
  <si>
    <t>SUPORTE PARAFUSADO COM PLACA DE ENCAIXE 4" X 2" ALTO (2,00 M DO PISO) PARA PONTO ELÉTRICO - FORNECIMENTO E INSTALAÇÃO. AF_12/2015</t>
  </si>
  <si>
    <t>QUADRO DE MEDIÇÃO GERAL DE ENERGIA PARA 1 MEDIDOR DE SOBREPOR - FORNECIMENTO E INSTALAÇÃO. AF_10/2020</t>
  </si>
  <si>
    <t>CAIXA DE PROTEÇÃO PARA MEDIDOR MONOFÁSICO DE EMBUTIR - FORNECIMENTO E INSTALAÇÃO. AF_10/2020</t>
  </si>
  <si>
    <t>CONTATOR TRIPOLAR I NOMIMAL 95A - FORNECIMENTO E INSTALAÇÃO. AF_10/2020</t>
  </si>
  <si>
    <t>CONTATOR TRIPOLAR I NOMINAL 38A - FORNECIMENTO E INSTALAÇÃO. AF_10/2020</t>
  </si>
  <si>
    <t>CONTATOR TRIPOLAR I NOMINAL 22A - FORNECIMENTO E INSTALAÇÃO. AF_10/2020</t>
  </si>
  <si>
    <t>CONTATOR TRIPOLAR I NOMINAL 12A - FORNECIMENTO E INSTALAÇÃO. AF_10/2020</t>
  </si>
  <si>
    <t>DISJUNTOR BAIXA TENSÃO TRIPOLAR A SECO  800A/600V - FORNECIMENTO E INSTALAÇÃO. AF_10/2020</t>
  </si>
  <si>
    <t>DISJUNTOR TERMOMAGNÉTICO TRIPOLAR , CORRENTE NOMINAL DE 600A - FORNECIMENTO E INSTALAÇÃO. AF_10/2020</t>
  </si>
  <si>
    <t>DISJUNTOR TERMOMAGNÉTICO TRIPOLAR , CORRENTE NOMINAL DE 400A - FORNECIMENTO E INSTALAÇÃO. AF_10/2020</t>
  </si>
  <si>
    <t>DISJUNTOR TERMOMAGNÉTICO TRIPOLAR , CORRENTE NOMINAL DE 250A - FORNECIMENTO E INSTALAÇÃO. AF_10/2020</t>
  </si>
  <si>
    <t>DISJUNTOR TERMOMAGNÉTICO TRIPOLAR , CORRENTE NOMINAL DE 200A - FORNECIMENTO E INSTALAÇÃO. AF_10/2020</t>
  </si>
  <si>
    <t>DISJUNTOR TERMOMAGNÉTICO TRIPOLAR , CORRENTE NOMINAL DE 125A - FORNECIMENTO E INSTALAÇÃO. AF_10/2020</t>
  </si>
  <si>
    <t>DISJUNTOR TRIPOLAR TIPO NEMA, CORRENTE NOMINAL DE 60 ATÉ 100A - FORNECIMENTO E INSTALAÇÃO. AF_10/2020</t>
  </si>
  <si>
    <t>DISJUNTOR TRIPOLAR TIPO NEMA, CORRENTE NOMINAL DE 10 ATÉ 50A - FORNECIMENTO E INSTALAÇÃO. AF_10/2020</t>
  </si>
  <si>
    <t>DISJUNTOR BIPOLAR TIPO NEMA, CORRENTE NOMINAL DE 10 ATÉ 50A - FORNECIMENTO E INSTALAÇÃO. AF_10/2020</t>
  </si>
  <si>
    <t>DISJUNTOR MONOPOLAR TIPO NEMA, CORRENTE NOMINAL DE 35 ATÉ 50A - FORNECIMENTO E INSTALAÇÃO. AF_10/2020</t>
  </si>
  <si>
    <t>DISJUNTOR MONOPOLAR TIPO NEMA, CORRENTE NOMINAL DE 10 ATÉ 30A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</si>
  <si>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</si>
  <si>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</si>
  <si>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</si>
  <si>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</si>
  <si>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</si>
  <si>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</si>
  <si>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</si>
  <si>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</si>
  <si>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</si>
  <si>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MEDIÇÃO GERAL DE ENERGIA PARA BARRAMENTO BLINDADO COM 4 MEDIDORES - FORNECIMENTO E INSTALAÇÃO. AF_10/2020</t>
  </si>
  <si>
    <t>QUADRO DE MEDIÇÃO GERAL DE ENERGIA COM 16 MEDIDORES - FORNECIMENTO E INSTALAÇÃO. AF_10/2020</t>
  </si>
  <si>
    <t>QUADRO DE MEDIÇÃO GERAL DE ENERGIA COM 12 MEDIDORES - FORNECIMENTO E INSTALAÇÃO. AF_10/2020</t>
  </si>
  <si>
    <t>QUADRO DE MEDIÇÃO GERAL DE ENERGIA COM 8 MEDIDORES - FORNECIMENTO E INSTALAÇÃO. AF_10/2020</t>
  </si>
  <si>
    <t>DISJUNTOR TRIPOLAR TIPO DIN, CORRENTE NOMINAL DE 50A - FORNECIMENTO E INSTALAÇÃO. AF_10/2020</t>
  </si>
  <si>
    <t>DISJUNTOR TRIPOLAR TIPO DIN, CORRENTE NOMINAL DE 40A - FORNECIMENTO E INSTALAÇÃO. AF_10/2020</t>
  </si>
  <si>
    <t>DISJUNTOR TRIPOLAR TIPO DIN, CORRENTE NOMINAL DE 32A - FORNECIMENTO E INSTALAÇÃO. AF_10/2020</t>
  </si>
  <si>
    <t>DISJUNTOR TRIPOLAR TIPO DIN, CORRENTE NOMINAL DE 25A - FORNECIMENTO E INSTALAÇÃO. AF_10/2020</t>
  </si>
  <si>
    <t>DISJUNTOR TRIPOLAR TIPO DIN, CORRENTE NOMINAL DE 20A - FORNECIMENTO E INSTALAÇÃO. AF_10/2020</t>
  </si>
  <si>
    <t>DISJUNTOR TRIPOLAR TIPO DIN, CORRENTE NOMINAL DE 16A - FORNECIMENTO E INSTALAÇÃO. AF_10/2020</t>
  </si>
  <si>
    <t>DISJUNTOR TRIPOLAR TIPO DIN, CORRENTE NOMINAL DE 10A - FORNECIMENTO E INSTALAÇÃO. AF_10/2020</t>
  </si>
  <si>
    <t>DISJUNTOR BIPOLAR TIPO DIN, CORRENTE NOMINAL DE 50A - FORNECIMENTO E INSTALAÇÃO. AF_10/2020</t>
  </si>
  <si>
    <t>DISJUNTOR BIPOLAR TIPO DIN, CORRENTE NOMINAL DE 40A - FORNECIMENTO E INSTALAÇÃO. AF_10/2020</t>
  </si>
  <si>
    <t>DISJUNTOR BIPOLAR TIPO DIN, CORRENTE NOMINAL DE 32A - FORNECIMENTO E INSTALAÇÃO. AF_10/2020</t>
  </si>
  <si>
    <t>DISJUNTOR BIPOLAR TIPO DIN, CORRENTE NOMINAL DE 25A - FORNECIMENTO E INSTALAÇÃO. AF_10/2020</t>
  </si>
  <si>
    <t>DISJUNTOR BIPOLAR TIPO DIN, CORRENTE NOMINAL DE 20A - FORNECIMENTO E INSTALAÇÃO. AF_10/2020</t>
  </si>
  <si>
    <t>DISJUNTOR BIPOLAR TIPO DIN, CORRENTE NOMINAL DE 16A - FORNECIMENTO E INSTALAÇÃO. AF_10/2020</t>
  </si>
  <si>
    <t>DISJUNTOR BIPOLAR TIPO DIN, CORRENTE NOMINAL DE 10A - FORNECIMENTO E INSTALAÇÃO. AF_10/2020</t>
  </si>
  <si>
    <t>DISJUNTOR MONOPOLAR TIPO DIN, CORRENTE NOMINAL DE 50A - FORNECIMENTO E INSTALAÇÃO. AF_10/2020</t>
  </si>
  <si>
    <t>DISJUNTOR MONOPOLAR TIPO DIN, CORRENTE NOMINAL DE 40A - FORNECIMENTO E INSTALAÇÃO. AF_10/2020</t>
  </si>
  <si>
    <t>DISJUNTOR MONOPOLAR TIPO DIN, CORRENTE NOMINAL DE 32A - FORNECIMENTO E INSTALAÇÃO. AF_10/2020</t>
  </si>
  <si>
    <t>DISJUNTOR MONOPOLAR TIPO DIN, CORRENTE NOMINAL DE 25A - FORNECIMENTO E INSTALAÇÃO. AF_10/2020</t>
  </si>
  <si>
    <t>DISJUNTOR MONOPOLAR TIPO DIN, CORRENTE NOMINAL DE 20A - FORNECIMENTO E INSTALAÇÃO. AF_10/2020</t>
  </si>
  <si>
    <t>DISJUNTOR MONOPOLAR TIPO DIN, CORRENTE NOMINAL DE 16A - FORNECIMENTO E INSTALAÇÃO. AF_10/2020</t>
  </si>
  <si>
    <t>DISJUNTOR MONOPOLAR TIPO DIN, CORRENTE NOMINAL DE 10A - FORNECIMENTO E INSTALAÇÃO. AF_10/2020</t>
  </si>
  <si>
    <t>CAIXA ENTERRADA ELÉTRICA RETANGULAR, EM ALVENARIA COM BLOCOS DE CONCRETO, FUNDO COM BRITA, DIMENSÕES INTERNAS: 1X1X0,6 M. AF_12/2020</t>
  </si>
  <si>
    <t>CAIXA ENTERRADA ELÉTRICA RETANGULAR, EM ALVENARIA COM BLOCOS DE CONCRETO, FUNDO COM BRITA, DIMENSÕES INTERNAS: 0,8X0,8X0,6 M. AF_12/2020</t>
  </si>
  <si>
    <t>CAIXA ENTERRADA ELÉTRICA RETANGULAR, EM ALVENARIA COM BLOCOS DE CONCRETO, FUNDO COM BRITA, DIMENSÕES INTERNAS: 0,6X0,6X0,6 M. AF_12/2020</t>
  </si>
  <si>
    <t>CAIXA ENTERRADA ELÉTRICA RETANGULAR, EM ALVENARIA COM BLOCOS DE CONCRETO, FUNDO COM BRITA, DIMENSÕES INTERNAS: 0,4X0,4X0,4 M. AF_12/2020</t>
  </si>
  <si>
    <t>CAIXA ENTERRADA ELÉTRICA RETANGULAR, EM ALVENARIA COM TIJOLOS CERÂMICOS MACIÇOS, FUNDO COM BRITA, DIMENSÕES INTERNAS: 1X1X0,6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</si>
  <si>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</si>
  <si>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</si>
  <si>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</si>
  <si>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0,3X0,3X0,3 M. AF_12/2020</t>
  </si>
  <si>
    <t>CAIXA ENTERRADA ELÉTRICA RETANGULAR, EM CONCRETO PRÉ-MOLDADO, FUNDO COM BRITA, DIMENSÕES INTERNAS: 1X1X0,5 M. AF_12/2020</t>
  </si>
  <si>
    <t>CAIXA ENTERRADA ELÉTRICA RETANGULAR, EM CONCRETO PRÉ-MOLDADO, FUNDO COM BRITA, DIMENSÕES INTERNAS: 0,8X0,8X0,5 M. AF_12/2020</t>
  </si>
  <si>
    <t>CAIXA ENTERRADA ELÉTRICA RETANGULAR, EM CONCRETO PRÉ-MOLDADO, FUNDO COM BRITA, DIMENSÕES INTERNAS: 0,6X0,6X0,5 M. AF_12/2020</t>
  </si>
  <si>
    <t>CAIXA ENTERRADA ELÉTRICA RETANGULAR, EM CONCRETO PRÉ-MOLDADO, FUNDO COM BRITA, DIMENSÕES INTERNAS: 0,4X0,4X0,4 M. AF_12/2020</t>
  </si>
  <si>
    <t>CAIXA ENTERRADA ELÉTRICA RETANGULAR, EM CONCRETO PRÉ-MOLDADO, FUNDO COM BRITA, DIMENSÕES INTERNAS: 0,3X0,3X0,3 M. AF_12/2020</t>
  </si>
  <si>
    <t>CONDULETE DE PVC, TIPO X, PARA ELETRODUTO DE PVC SOLDÁVEL DN 32 MM (1''), APARENTE - FORNECIMENTO E INSTALAÇÃO. AF_11/2016</t>
  </si>
  <si>
    <t>CONDULETE DE PVC, TIPO X, PARA ELETRODUTO DE PVC SOLDÁVEL DN 25 MM (3/4''), APARENTE - FORNECIMENTO E INSTALAÇÃO. AF_11/2016</t>
  </si>
  <si>
    <t>CONDULETE DE PVC, TIPO X, PARA ELETRODUTO DE PVC SOLDÁVEL DN 20 MM (1/2''), APARENTE - FORNECIMENTO E INSTALAÇÃO. AF_11/2016</t>
  </si>
  <si>
    <t>CONDULETE DE PVC, TIPO TB, PARA ELETRODUTO DE PVC SOLDÁVEL DN 32 MM (1''), APARENTE - FORNECIMENTO E INSTALAÇÃO. AF_11/2016</t>
  </si>
  <si>
    <t>CONDULETE DE PVC, TIPO TB, PARA ELETRODUTO DE PVC SOLDÁVEL DN 25 MM (3/4''), APARENTE - FORNECIMENTO E INSTALAÇÃO. AF_11/2016</t>
  </si>
  <si>
    <t>CONDULETE DE PVC, TIPO TB, PARA ELETRODUTO DE PVC SOLDÁVEL DN 20 MM (1/2''), APARENTE - FORNECIMENTO E INSTALAÇÃO. AF_11/2016</t>
  </si>
  <si>
    <t>CONDULETE DE PVC, TIPO LB, PARA ELETRODUTO DE PVC SOLDÁVEL DN 32 MM (1''), APARENTE - FORNECIMENTO E INSTALAÇÃO. AF_11/2016</t>
  </si>
  <si>
    <t>CONDULETE DE PVC, TIPO LB, PARA ELETRODUTO DE PVC SOLDÁVEL DN 25 MM (3/4''), APARENTE - FORNECIMENTO E INSTALAÇÃO. AF_11/2016</t>
  </si>
  <si>
    <t>CONDULETE DE PVC, TIPO LB, PARA ELETRODUTO DE PVC SOLDÁVEL DN 20 MM (1/2''), APARENTE - FORNECIMENTO E INSTALAÇÃO. AF_11/2016</t>
  </si>
  <si>
    <t>CONDULETE DE PVC, TIPO LL, PARA ELETRODUTO DE PVC SOLDÁVEL DN 32 MM (1''), APARENTE - FORNECIMENTO E INSTALAÇÃO. AF_11/2016</t>
  </si>
  <si>
    <t>CONDULETE DE PVC, TIPO LL, PARA ELETRODUTO DE PVC SOLDÁVEL DN 25 MM (3/4''), APARENTE - FORNECIMENTO E INSTALAÇÃO. AF_11/2016</t>
  </si>
  <si>
    <t>CONDULETE DE PVC, TIPO LL, PARA ELETRODUTO DE PVC SOLDÁVEL DN 20 MM (1/2''), APARENTE - FORNECIMENTO E INSTALAÇÃO. AF_11/2016</t>
  </si>
  <si>
    <t>CONDULETE DE PVC, TIPO B, PARA ELETRODUTO DE PVC SOLDÁVEL DN 32 MM (1''), APARENTE - FORNECIMENTO E INSTALAÇÃO. AF_11/2016</t>
  </si>
  <si>
    <t>CONDULETE DE PVC, TIPO B, PARA ELETRODUTO DE PVC SOLDÁVEL DN 25 MM (3/4''), APARENTE - FORNECIMENTO E INSTALAÇÃO. AF_11/2016</t>
  </si>
  <si>
    <t>CONDULETE DE PVC, TIPO B, PARA ELETRODUTO DE PVC SOLDÁVEL DN 20 MM (1/2''), APARENTE - FORNECIMENTO E INSTALAÇÃO. AF_11/2016</t>
  </si>
  <si>
    <t>CONDULETE DE ALUMÍNIO, TIPO X, PARA ELETRODUTO DE AÇO GALVANIZADO DN 32 MM (1 1/4''), APARENTE - FORNECIMENTO E INSTALAÇÃO. AF_11/2016_P</t>
  </si>
  <si>
    <t>CONDULETE DE ALUMÍNIO, TIPO X, PARA ELETRODUTO DE AÇO GALVANIZADO DN 25 MM (1''), APARENTE - FORNECIMENTO E INSTALAÇÃO. AF_11/2016_P</t>
  </si>
  <si>
    <t>CONDULETE DE ALUMÍNIO, TIPO X, PARA ELETRODUTO DE AÇO GALVANIZADO DN 20 MM (3/4''), APARENTE - FORNECIMENTO E INSTALAÇÃO. AF_11/2016_P</t>
  </si>
  <si>
    <t>CONDULETE DE ALUMÍNIO, TIPO T, PARA ELETRODUTO DE AÇO GALVANIZADO DN 32 MM (1 1/4''), APARENTE - FORNECIMENTO E INSTALAÇÃO. AF_11/2016_P</t>
  </si>
  <si>
    <t>CONDULETE DE ALUMÍNIO, TIPO T, PARA ELETRODUTO DE AÇO GALVANIZADO DN 25 MM (1''), APARENTE - FORNECIMENTO E INSTALAÇÃO. AF_11/2016_P</t>
  </si>
  <si>
    <t>CONDULETE DE ALUMÍNIO, TIPO T, PARA ELETRODUTO DE AÇO GALVANIZADO DN 20 MM (3/4''), APARENTE - FORNECIMENTO E INSTALAÇÃO. AF_11/2016_P</t>
  </si>
  <si>
    <t>CONDULETE DE ALUMÍNIO, TIPO LR, PARA ELETRODUTO DE AÇO GALVANIZADO DN 32 MM (1 1/4''), APARENTE - FORNECIMENTO E INSTALAÇÃO. AF_11/2016_P</t>
  </si>
  <si>
    <t>CONDULETE DE ALUMÍNIO, TIPO LR, PARA ELETRODUTO DE AÇO GALVANIZADO DN 25 MM (1''), APARENTE - FORNECIMENTO E INSTALAÇÃO. AF_11/2016_P</t>
  </si>
  <si>
    <t>CONDULETE DE ALUMÍNIO, TIPO LR, PARA ELETRODUTO DE AÇO GALVANIZADO DN 20 MM (3/4''), APARENTE - FORNECIMENTO E INSTALAÇÃO. AF_11/2016_P</t>
  </si>
  <si>
    <t>CONDULETE DE ALUMÍNIO, TIPO E, PARA ELETRODUTO DE AÇO GALVANIZADO DN 32 MM (1 1/4''), APARENTE - FORNECIMENTO E INSTALAÇÃO. AF_11/2016_P</t>
  </si>
  <si>
    <t>CONDULETE DE ALUMÍNIO, TIPO E, ELETRODUTO DE AÇO GALVANIZADO DN 25 MM (1''), APARENTE - FORNECIMENTO E INSTALAÇÃO. AF_11/2016_P</t>
  </si>
  <si>
    <t>CONDULETE DE ALUMÍNIO, TIPO C, PARA ELETRODUTO DE AÇO GALVANIZADO DN 25 MM (1''), APARENTE - FORNECIMENTO E INSTALAÇÃO. AF_11/2016_P</t>
  </si>
  <si>
    <t>CONDULETE DE ALUMÍNIO, TIPO B, PARA ELETRODUTO DE AÇO GALVANIZADO DN 25 MM (1''), APARENTE - FORNECIMENTO E INSTALAÇÃO. AF_11/2016_P</t>
  </si>
  <si>
    <t>CONDULETE DE ALUMÍNIO, TIPO E, PARA ELETRODUTO DE AÇO GALVANIZADO DN 20 MM (3/4''), APARENTE - FORNECIMENTO E INSTALAÇÃO. AF_11/2016_P</t>
  </si>
  <si>
    <t>CONDULETE DE ALUMÍNIO, TIPO C, PARA ELETRODUTO DE AÇO GALVANIZADO DN 20 MM (3/4''), APARENTE - FORNECIMENTO E INSTALAÇÃO. AF_11/2016_P</t>
  </si>
  <si>
    <t>CONDULETE DE ALUMÍNIO, TIPO B, PARA ELETRODUTO DE AÇO GALVANIZADO DN 20 MM (3/4''), APARENTE - FORNECIMENTO E INSTALAÇÃO. AF_11/2016_P</t>
  </si>
  <si>
    <t>CAIXA RETANGULAR 4" X 4" BAIXA (0,30 M DO PISO), METÁLICA, INSTALADA EM PAREDE - FORNECIMENTO E INSTALAÇÃO. AF_12/2015</t>
  </si>
  <si>
    <t>CAIXA RETANGULAR 4" X 4" MÉDIA (1,30 M DO PISO), METÁLICA, INSTALADA EM PAREDE - FORNECIMENTO E INSTALAÇÃO. AF_12/2015</t>
  </si>
  <si>
    <t>CAIXA RETANGULAR 4" X 4" ALTA (2,00 M DO PISO), METÁLICA, INSTALADA EM PAREDE - FORNECIMENTO E INSTALAÇÃO. AF_12/2015</t>
  </si>
  <si>
    <t>CAIXA RETANGULAR 4" X 2" BAIXA (0,30 M DO PISO), METÁLICA, INSTALADA EM PAREDE - FORNECIMENTO E INSTALAÇÃO. AF_12/2015</t>
  </si>
  <si>
    <t>CAIXA RETANGULAR 4" X 2" MÉDIA (1,30 M DO PISO), METÁLICA, INSTALADA EM PAREDE - FORNECIMENTO E INSTALAÇÃO. AF_12/2015</t>
  </si>
  <si>
    <t>CAIXA RETANGULAR 4" X 2" ALTA (2,00 M DO PISO), METÁLICA, INSTALADA EM PAREDE - FORNECIMENTO E INSTALAÇÃO. AF_12/2015</t>
  </si>
  <si>
    <t>CAIXA SEXTAVADA 3" X 3", METÁLICA, INSTALADA EM LAJE - FORNECIMENTO E INSTALAÇÃO. AF_12/2015</t>
  </si>
  <si>
    <t>CAIXA OCTOGONAL 4" X 4", METÁLICA, INSTALADA EM LAJE - FORNECIMENTO E INSTALAÇÃO. AF_12/2015</t>
  </si>
  <si>
    <t>CAIXA RETANGULAR 4" X 4" BAIXA (0,30 M DO PISO), PVC, INSTALADA EM PAREDE - FORNECIMENTO E INSTALAÇÃO. AF_12/2015</t>
  </si>
  <si>
    <t>CAIXA RETANGULAR 4" X 4" MÉDIA (1,30 M DO PISO), PVC, INSTALADA EM PAREDE - FORNECIMENTO E INSTALAÇÃO. AF_12/2015</t>
  </si>
  <si>
    <t>CAIXA RETANGULAR 4" X 4" ALTA (2,00 M DO PISO), PVC, INSTALADA EM PAREDE - FORNECIMENTO E INSTALAÇÃO. AF_12/2015</t>
  </si>
  <si>
    <t>CAIXA RETANGULAR 4" X 2" BAIXA (0,30 M DO PISO), PVC, INSTALADA EM PAREDE - FORNECIMENTO E INSTALAÇÃO. AF_12/2015</t>
  </si>
  <si>
    <t>CAIXA RETANGULAR 4" X 2" MÉDIA (1,30 M DO PISO), PVC, INSTALADA EM PAREDE - FORNECIMENTO E INSTALAÇÃO. AF_12/2015</t>
  </si>
  <si>
    <t>CAIXA RETANGULAR 4" X 2" ALTA (2,00 M DO PISO), PVC, INSTALADA EM PAREDE - FORNECIMENTO E INSTALAÇÃO. AF_12/2015</t>
  </si>
  <si>
    <t>CAIXA OCTOGONAL 3" X 3", PVC, INSTALADA EM LAJE - FORNECIMENTO E INSTALAÇÃO. AF_12/2015</t>
  </si>
  <si>
    <t>CAIXA OCTOGONAL 4" X 4", PVC, INSTALADA EM LAJE - FORNECIMENTO E INSTALAÇÃO. AF_12/2015</t>
  </si>
  <si>
    <t>CABO DE COBRE ISOLADO, 25 MM², ANTI-CHAMA 0,6/1 KV, INSTALADO EM ELETROCALHA OU PERFILADO - FORNECIMENTO E INSTALAÇÃO. AF_10/2020</t>
  </si>
  <si>
    <t>CABO DE COBRE ISOLADO, 25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</si>
  <si>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</si>
  <si>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</si>
  <si>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</si>
  <si>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</si>
  <si>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CABO DE COBRE FLEXÍVEL ISOLADO, 16 MM², ANTI-CHAMA 0,6/1,0 KV, PARA DISTRIBUIÇÃO - FORNECIMENTO E INSTALAÇÃO. AF_12/2015</t>
  </si>
  <si>
    <t>CABO DE COBRE FLEXÍVEL ISOLADO, 16 MM², ANTI-CHAMA 450/750 V, PARA DISTRIBUIÇÃO - FORNECIMENTO E INSTALAÇÃO. AF_12/2015</t>
  </si>
  <si>
    <t>CABO DE COBRE FLEXÍVEL ISOLADO, 10 MM², ANTI-CHAMA 0,6/1,0 KV, PARA DISTRIBUIÇÃO - FORNECIMENTO E INSTALAÇÃO. AF_12/2015</t>
  </si>
  <si>
    <t>CABO DE COBRE FLEXÍVEL ISOLADO, 10 MM², ANTI-CHAMA 450/750 V, PARA DISTRIBUIÇÃO - FORNECIMENTO E INSTALAÇÃO. AF_12/2015</t>
  </si>
  <si>
    <t>CABO DE COBRE FLEXÍVEL ISOLADO, 16 MM², ANTI-CHAMA 0,6/1,0 KV, PARA CIRCUITOS TERMINAIS - FORNECIMENTO E INSTALAÇÃO. AF_12/2015</t>
  </si>
  <si>
    <t>CABO DE COBRE FLEXÍVEL ISOLADO, 16 MM², ANTI-CHAMA 450/750 V, PARA CIRCUITOS TERMINAIS - FORNECIMENTO E INSTALAÇÃO. AF_12/2015</t>
  </si>
  <si>
    <t>CABO DE COBRE FLEXÍVEL ISOLADO, 10 MM², ANTI-CHAMA 0,6/1,0 KV, PARA CIRCUITOS TERMINAIS - FORNECIMENTO E INSTALAÇÃO. AF_12/2015</t>
  </si>
  <si>
    <t>CABO DE COBRE FLEXÍVEL ISOLADO, 10 MM², ANTI-CHAMA 450/750 V, PARA CIRCUITOS TERMINAIS - FORNECIMENTO E INSTALAÇÃO. AF_12/2015</t>
  </si>
  <si>
    <t>CABO DE COBRE FLEXÍVEL ISOLADO, 6 MM², ANTI-CHAMA 0,6/1,0 KV, PARA CIRCUITOS TERMINAIS - FORNECIMENTO E INSTALAÇÃO. AF_12/2015</t>
  </si>
  <si>
    <t>CABO DE COBRE FLEXÍVEL ISOLADO, 6 MM², ANTI-CHAMA 450/750 V, PARA CIRCUITOS TERMINAIS - FORNECIMENTO E INSTALAÇÃO. AF_12/2015</t>
  </si>
  <si>
    <t>CABO DE COBRE FLEXÍVEL ISOLADO, 4 MM², ANTI-CHAMA 0,6/1,0 KV, PARA CIRCUITOS TERMINAIS - FORNECIMENTO E INSTALAÇÃO. AF_12/2015</t>
  </si>
  <si>
    <t>CABO DE COBRE FLEXÍVEL ISOLADO, 4 MM², ANTI-CHAMA 450/750 V, PARA CIRCUITOS TERMINAIS - FORNECIMENTO E INSTALAÇÃO. AF_12/2015</t>
  </si>
  <si>
    <t>CABO DE COBRE FLEXÍVEL ISOLADO, 2,5 MM², ANTI-CHAMA 0,6/1,0 KV, PARA CIRCUITOS TERMINAIS - FORNECIMENTO E INSTALAÇÃO. AF_12/2015</t>
  </si>
  <si>
    <t>CABO DE COBRE FLEXÍVEL ISOLADO, 2,5 MM², ANTI-CHAMA 450/750 V, PARA CIRCUITOS TERMINAIS - FORNECIMENTO E INSTALAÇÃO. AF_12/2015</t>
  </si>
  <si>
    <t>CABO DE COBRE FLEXÍVEL ISOLADO, 1,5 MM², ANTI-CHAMA 0,6/1,0 KV, PARA CIRCUITOS TERMINAIS - FORNECIMENTO E INSTALAÇÃO. AF_12/2015</t>
  </si>
  <si>
    <t>CABO DE COBRE FLEXÍVEL ISOLADO, 1,5 MM², ANTI-CHAMA 450/750 V, PARA CIRCUITOS TERMINAIS - FORNECIMENTO E INSTALAÇÃO. AF_12/2015</t>
  </si>
  <si>
    <t>CURVA 135 GRAUS PARA ELETRODUTO, PVC, ROSCÁVEL, DN 25 MM (3/4), PARA CIRCUITOS TERMINAIS, INSTALADA EM PAREDE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</si>
  <si>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</si>
  <si>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FORRO - FORNECIMENTO E INSTALAÇÃO. AF_12/2015</t>
  </si>
  <si>
    <t>LUVA DE EMENDA PARA ELETRODUTO, AÇO GALVANIZADO, DN 40 MM (1 1/2''), APARENTE, INSTALADA EM PAREDE - FORNECIMENTO E INSTALAÇÃO. AF_11/2016_P</t>
  </si>
  <si>
    <t>LUVA DE EMENDA PARA ELETRODUTO, AÇO GALVANIZADO, DN 32 MM (1 1/4''), APARENTE, INSTALADA EM PAREDE - FORNECIMENTO E INSTALAÇÃO. AF_11/2016_P</t>
  </si>
  <si>
    <t>LUVA DE EMENDA PARA ELETRODUTO, AÇO GALVANIZADO, DN 25 MM (1''), APARENTE, INSTALADA EM PAREDE - FORNECIMENTO E INSTALAÇÃO. AF_11/2016_P</t>
  </si>
  <si>
    <t>LUVA DE EMENDA PARA ELETRODUTO, AÇO GALVANIZADO, DN 20 MM (3/4''), APARENTE, INSTALADA EM PAREDE - FORNECIMENTO E INSTALAÇÃO. AF_11/2016_P</t>
  </si>
  <si>
    <t>LUVA DE EMENDA PARA ELETRODUTO, AÇO GALVANIZADO, DN 40 MM (1 1/2''), APARENTE, INSTALADA EM TETO - FORNECIMENTO E INSTALAÇÃO. AF_11/2016_P</t>
  </si>
  <si>
    <t>LUVA DE EMENDA PARA ELETRODUTO, AÇO GALVANIZADO, DN 32 MM (1 1/4''), APARENTE, INSTALADA EM TETO - FORNECIMENTO E INSTALAÇÃO. AF_11/2016_P</t>
  </si>
  <si>
    <t>LUVA DE EMENDA PARA ELETRODUTO, AÇO GALVANIZADO, DN 25 MM (1''), APARENTE, INSTALADA EM TETO - FORNECIMENTO E INSTALAÇÃO. AF_11/2016_P</t>
  </si>
  <si>
    <t>LUVA DE EMENDA PARA ELETRODUTO, AÇO GALVANIZADO, DN 20 MM (3/4  ), APARENTE, INSTALADA EM TETO - FORNECIMENTO E INSTALAÇÃO. AF_11/2016_P</t>
  </si>
  <si>
    <t>LUVA PARA ELETRODUTO, PVC, SOLDÁVEL, DN 32 MM (1), APARENTE, INSTALADA EM PAREDE - FORNECIMENTO E INSTALAÇÃO. AF_11/2016_P</t>
  </si>
  <si>
    <t>LUVA PARA ELETRODUTO, PVC, SOLDÁVEL, DN 25 MM (3/4), APARENTE, INSTALADA EM PAREDE - FORNECIMENTO E INSTALAÇÃO. AF_11/2016_P</t>
  </si>
  <si>
    <t>LUVA PARA ELETRODUTO, PVC, SOLDÁVEL, DN 20 MM (1/2), APARENTE, INSTALADA EM PAREDE - FORNECIMENTO E INSTALAÇÃO. AF_11/2016_P</t>
  </si>
  <si>
    <t>LUVA PARA ELETRODUTO, PVC, SOLDÁVEL, DN 32 MM (1), APARENTE, INSTALADA EM TETO - FORNECIMENTO E INSTALAÇÃO. AF_11/2016_P</t>
  </si>
  <si>
    <t>LUVA PARA ELETRODUTO, PVC, SOLDÁVEL, DN 25 MM (3/4), APARENTE, INSTALADA EM TETO - FORNECIMENTO E INSTALAÇÃO. AF_11/2016_P</t>
  </si>
  <si>
    <t>CURVA 180 GRAUS PARA ELETRODUTO, PVC, ROSCÁVEL, DN 40 MM (1 1/4"),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</si>
  <si>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</si>
  <si>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</si>
  <si>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</si>
  <si>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</si>
  <si>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</si>
  <si>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</si>
  <si>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20 MM (1/2"), PARA CIRCUITOS TERMINAIS, INSTALADA EM PAREDE - FORNECIMENTO E INSTALAÇÃO. AF_12/2015</t>
  </si>
  <si>
    <t>CURVA 180 GRAUS PARA ELETRODUTO, PVC, ROSCÁVEL, DN 40 MM (1 1/4"),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</si>
  <si>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</si>
  <si>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</si>
  <si>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</si>
  <si>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</si>
  <si>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</si>
  <si>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</si>
  <si>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20 MM (1/2"), PARA CIRCUITOS TERMINAIS, INSTALADA EM LAJE - FORNECIMENTO E INSTALAÇÃO. AF_12/2015</t>
  </si>
  <si>
    <t>CURVA 180 GRAUS PARA ELETRODUTO, PVC, ROSCÁVEL, DN 40 MM (1 1/4"),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</si>
  <si>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</si>
  <si>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</si>
  <si>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</si>
  <si>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</si>
  <si>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</si>
  <si>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</si>
  <si>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20 MM (1/2"), PARA CIRCUITOS TERMINAIS, INSTALADA EM FORRO - FORNECIMENTO E INSTALAÇÃO. AF_12/2015</t>
  </si>
  <si>
    <t>LUVA PARA ELETRODUTO, PVC, ROSCÁVEL, DN 40 MM (1 1/4"), PARA CIRCUITOS TERMINAIS, INSTALADA EM PAREDE - FORNECIMENTO E INSTALAÇÃO. AF_12/2015</t>
  </si>
  <si>
    <t>LUVA PARA ELETRODUTO, PVC, ROSCÁVEL, DN 32 MM (1"), PARA CIRCUITOS TERMINAIS, INSTALADA EM PAREDE - FORNECIMENTO E INSTALAÇÃO. AF_12/2015</t>
  </si>
  <si>
    <t>LUVA PARA ELETRODUTO, PVC, ROSCÁVEL, DN 25 MM (3/4"), PARA CIRCUITOS TERMINAIS, INSTALADA EM PAREDE - FORNECIMENTO E INSTALAÇÃO. AF_12/2015</t>
  </si>
  <si>
    <t>LUVA PARA ELETRODUTO, PVC, ROSCÁVEL, DN 20 MM (1/2"), PARA CIRCUITOS TERMINAIS, INSTALADA EM PAREDE - FORNECIMENTO E INSTALAÇÃO. AF_12/2015</t>
  </si>
  <si>
    <t>LUVA PARA ELETRODUTO, PVC, ROSCÁVEL, DN 40 MM (1 1/4"),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</si>
  <si>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</si>
  <si>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LAJE - FORNECIMENTO E INSTALAÇÃO. AF_12/2015</t>
  </si>
  <si>
    <t>LUVA PARA ELETRODUTO, PVC, ROSCÁVEL, DN 20 MM (1/2"), PARA CIRCUITOS TERMINAIS, INSTALADA EM LAJE - FORNECIMENTO E INSTALAÇÃO. AF_12/2015</t>
  </si>
  <si>
    <t>LUVA PARA ELETRODUTO, PVC, ROSCÁVEL, DN 40 MM (1 1/4"), PARA CIRCUITOS TERMINAIS, INSTALADA EM FORRO - FORNECIMENTO E INSTALAÇÃO. AF_12/2015</t>
  </si>
  <si>
    <t>LUVA PARA ELETRODUTO, PVC, ROSCÁVEL, DN 32 MM (1"), PARA CIRCUITOS TERMINAIS, INSTALADA EM FORRO - FORNECIMENTO E INSTALAÇÃO. AF_12/2015</t>
  </si>
  <si>
    <t>LUVA PARA ELETRODUTO, PVC, ROSCÁVEL, DN 25 MM (3/4"), PARA CIRCUITOS TERMINAIS, INSTALADA EM FORRO - FORNECIMENTO E INSTALAÇÃO. AF_12/2015</t>
  </si>
  <si>
    <t>LUVA PARA ELETRODUTO, PVC, ROSCÁVEL, DN 20 MM (1/2"), PARA CIRCUITOS TERMINAIS, INSTALADA EM FORRO - FORNECIMENTO E INSTALAÇÃO. AF_12/2015</t>
  </si>
  <si>
    <t>ELETRODUTO DE AÇO GALVANIZADO, CLASSE SEMI PESADO, DN 40 MM (1 1/2  ), APARENTE, INSTALADO EM PAREDE - FORNECIMENTO E INSTALAÇÃO. AF_11/2016_P</t>
  </si>
  <si>
    <t>ELETRODUTO DE AÇO GALVANIZADO, CLASSE SEMI PESADO, DN 32 MM (1 1/4), APARENTE, INSTALADO EM PAREDE - FORNECIMENTO E INSTALAÇÃO. AF_11/2016_P</t>
  </si>
  <si>
    <t>ELETRODUTO DE AÇO GALVANIZADO, CLASSE LEVE, DN 25 MM (1), APARENTE, INSTALADO EM PAREDE - FORNECIMENTO E INSTALAÇÃO. AF_11/2016_P</t>
  </si>
  <si>
    <t>ELETRODUTO DE AÇO GALVANIZADO, CLASSE LEVE, DN 20 MM (3/4), APARENTE, INSTALADO EM PAREDE - FORNECIMENTO E INSTALAÇÃO. AF_11/2016_P</t>
  </si>
  <si>
    <t>ELETRODUTO DE AÇO GALVANIZADO, CLASSE SEMI PESADO, DN 40 MM (1 1/2 ), APARENTE, INSTALADO EM TETO - FORNECIMENTO E INSTALAÇÃO. AF_11/2016_P</t>
  </si>
  <si>
    <t>ELETRODUTO DE AÇO GALVANIZADO, CLASSE SEMI PESADO, DN 32 MM (1 1/4), APARENTE, INSTALADO EM TETO - FORNECIMENTO E INSTALAÇÃO. AF_11/2016_P</t>
  </si>
  <si>
    <t>ELETRODUTO DE AÇO GALVANIZADO, CLASSE LEVE, DN 25 MM (1), APARENTE, INSTALADO EM TETO - FORNECIMENTO E INSTALAÇÃO. AF_11/2016_P</t>
  </si>
  <si>
    <t>ELETRODUTO DE AÇO GALVANIZADO, CLASSE LEVE, DN 20 MM (3/4), APARENTE, INSTALADO EM TETO - FORNECIMENTO E INSTALAÇÃO. AF_11/2016_P</t>
  </si>
  <si>
    <t>LUVA PARA ELETRODUTO, PVC, SOLDÁVEL, DN 20 MM (1/2), APARENTE, INSTALADA EM TETO - FORNECIMENTO E INSTALAÇÃO. AF_11/2016_P</t>
  </si>
  <si>
    <t>ELETRODUTO RÍGIDO SOLDÁVEL, PVC, DN 32 MM (1), APARENTE, INSTALADO EM PAREDE - FORNECIMENTO E INSTALAÇÃO. AF_11/2016_P</t>
  </si>
  <si>
    <t>ELETRODUTO RÍGIDO SOLDÁVEL, PVC, DN 25 MM (3/4), APARENTE, INSTALADO EM PAREDE - FORNECIMENTO E INSTALAÇÃO. AF_11/2016_P</t>
  </si>
  <si>
    <t>ELETRODUTO RÍGIDO SOLDÁVEL, PVC, DN 20 MM (½), APARENTE, INSTALADO EM PAREDE - FORNECIMENTO E INSTALAÇÃO. AF_11/2016_P</t>
  </si>
  <si>
    <t>ELETRODUTO RÍGIDO SOLDÁVEL, PVC, DN 32 MM (1), APARENTE, INSTALADO EM TETO - FORNECIMENTO E INSTALAÇÃO. AF_11/2016_P</t>
  </si>
  <si>
    <t>ELETRODUTO RÍGIDO SOLDÁVEL, PVC, DN 25 MM (3/4), APARENTE, INSTALADO EM TETO - FORNECIMENTO E INSTALAÇÃO. AF_11/2016_P</t>
  </si>
  <si>
    <t>ELETRODUTO RÍGIDO SOLDÁVEL, PVC, DN 20 MM (½), APARENTE, INSTALADO EM TETO - FORNECIMENTO E INSTALAÇÃO. AF_11/2016_P</t>
  </si>
  <si>
    <t>ELETRODUTO RÍGIDO ROSCÁVEL, PVC, DN 40 MM (1 1/4"), PARA CIRCUITOS TERMINAIS, INSTALADO EM PAREDE - FORNECIMENTO E INSTALAÇÃO. AF_12/2015</t>
  </si>
  <si>
    <t>ELETRODUTO RÍGIDO ROSCÁVEL, PVC, DN 32 MM (1"), PARA CIRCUITOS TERMINAIS, INSTALADO EM PAREDE - FORNECIMENTO E INSTALAÇÃO. AF_12/2015</t>
  </si>
  <si>
    <t>ELETRODUTO RÍGIDO ROSCÁVEL, PVC, DN 25 MM (3/4"), PARA CIRCUITOS TERMINAIS, INSTALADO EM PAREDE - FORNECIMENTO E INSTALAÇÃO. AF_12/2015</t>
  </si>
  <si>
    <t>ELETRODUTO RÍGIDO ROSCÁVEL, PVC, DN 20 MM (1/2"), PARA CIRCUITOS TERMINAIS, INSTALADO EM PAREDE - FORNECIMENTO E INSTALAÇÃO. AF_12/2015</t>
  </si>
  <si>
    <t>ELETRODUTO RÍGIDO ROSCÁVEL, PVC, DN 40 MM (1 1/4"), PARA CIRCUITOS TERMINAIS, INSTALADO EM LAJE - FORNECIMENTO E INSTALAÇÃO. AF_12/2015</t>
  </si>
  <si>
    <t>ELETRODUTO RÍGIDO ROSCÁVEL, PVC, DN 32 MM (1"), PARA CIRCUITOS TERMINAIS, INSTALADO EM LAJE - FORNECIMENTO E INSTALAÇÃO. AF_12/2015</t>
  </si>
  <si>
    <t>ELETRODUTO RÍGIDO ROSCÁVEL, PVC, DN 25 MM (3/4"), PARA CIRCUITOS TERMINAIS, INSTALADO EM LAJE - FORNECIMENTO E INSTALAÇÃO. AF_12/2015</t>
  </si>
  <si>
    <t>ELETRODUTO RÍGIDO ROSCÁVEL, PVC, DN 20 MM (1/2"), PARA CIRCUITOS TERMINAIS, INSTALADO EM LAJE - FORNECIMENTO E INSTALAÇÃO. AF_12/2015</t>
  </si>
  <si>
    <t>ELETRODUTO RÍGIDO ROSCÁVEL, PVC, DN 40 MM (1 1/4"), PARA CIRCUITOS TERMINAIS, INSTALADO EM FORRO - FORNECIMENTO E INSTALAÇÃO. AF_12/2015</t>
  </si>
  <si>
    <t>ELETRODUTO RÍGIDO ROSCÁVEL, PVC, DN 32 MM (1"), PARA CIRCUITOS TERMINAIS, INSTALADO EM FORRO - FORNECIMENTO E INSTALAÇÃO. AF_12/2015</t>
  </si>
  <si>
    <t>ELETRODUTO RÍGIDO ROSCÁVEL, PVC, DN 25 MM (3/4"), PARA CIRCUITOS TERMINAIS, INSTALADO EM FORRO - FORNECIMENTO E INSTALAÇÃO. AF_12/2015</t>
  </si>
  <si>
    <t>ELETRODUTO RÍGIDO ROSCÁVEL, PVC, DN 20 MM (1/2"), PARA CIRCUITOS TERMINAIS, INSTALADO EM FORRO - FORNECIMENTO E INSTALAÇÃO. AF_12/2015</t>
  </si>
  <si>
    <t>ELETRODUTO FLEXÍVEL LISO, PEAD, DN 40 MM (1 1/4"), PARA CIRCUITOS TERMINAIS, INSTALADO EM PAREDE - FORNECIMENTO E INSTALAÇÃO. AF_12/2015</t>
  </si>
  <si>
    <t>ELETRODUTO FLEXÍVEL CORRUGADO, PEAD, DN 40 MM (1 1/4"), PARA CIRCUITOS TERMINAIS, INSTALADO EM PAREDE - FORNECIMENTO E INSTALAÇÃO. AF_12/2015</t>
  </si>
  <si>
    <t>ELETRODUTO FLEXÍVEL LISO, PEAD, DN 32 MM (1"), PARA CIRCUITOS TERMINAIS, INSTALADO EM PAREDE - FORNECIMENTO E INSTALAÇÃO. AF_12/2015</t>
  </si>
  <si>
    <t>ELETRODUTO FLEXÍVEL CORRUGADO REFORÇADO, PVC, DN 32 MM (1"),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</si>
  <si>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</si>
  <si>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</si>
  <si>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</si>
  <si>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</si>
  <si>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20 MM (1/2"), PARA CIRCUITOS TERMINAIS, INSTALADO EM PAREDE - FORNECIMENTO E INSTALAÇÃO. AF_12/2015</t>
  </si>
  <si>
    <t>ELETRODUTO FLEXÍVEL LISO, PEAD, DN 40 MM (1 1/4"), PARA CIRCUITOS TERMINAIS, INSTALADO EM LAJE - FORNECIMENTO E INSTALAÇÃO. AF_12/2015</t>
  </si>
  <si>
    <t>ELETRODUTO FLEXÍVEL CORRUGADO, PEAD, DN 40 MM (1 1/4"), PARA CIRCUITOS TERMINAIS, INSTALADO EM LAJE - FORNECIMENTO E INSTALAÇÃO. AF_12/2015</t>
  </si>
  <si>
    <t>ELETRODUTO FLEXÍVEL LISO, PEAD, DN 32 MM (1"), PARA CIRCUITOS TERMINAIS, INSTALADO EM LAJE - FORNECIMENTO E INSTALAÇÃO. AF_12/2015</t>
  </si>
  <si>
    <t>ELETRODUTO FLEXÍVEL CORRUGADO REFORÇADO, PVC, DN 32 MM (1"), PARA CIRCUITOS TERMINAIS, INSTALADO EM LAJE - FORNECIMENTO E INSTALAÇÃO. AF_12/2015</t>
  </si>
  <si>
    <t>ELETRODUTO FLEXÍVEL CORRUGADO, PVC, DN 32 MM (1"), PARA CIRCUITOS TERMINAIS, INSTALADO EM LAJE - FORNECIMENTO E INSTALAÇÃO. AF_12/2015</t>
  </si>
  <si>
    <t>ELETRODUTO FLEXÍVEL CORRUGADO REFORÇADO, PVC, DN 25 MM (3/4"), PARA CIRCUITOS TERMINAIS, INSTALADO EM LAJE - FORNECIMENTO E INSTALAÇÃO. AF_12/2015</t>
  </si>
  <si>
    <t>ELETRODUTO FLEXÍVEL CORRUGADO, PVC, DN 25 MM (3/4"), PARA CIRCUITOS TERMINAIS, INSTALADO EM LAJE - FORNECIMENTO E INSTALAÇÃO. AF_12/2015</t>
  </si>
  <si>
    <t>ELETRODUTO FLEXÍVEL CORRUGADO REFORÇADO, PVC, DN 20 MM (1/2"), PARA CIRCUITOS TERMINAIS, INSTALADO EM LAJE - FORNECIMENTO E INSTALAÇÃO. AF_12/2015</t>
  </si>
  <si>
    <t>ELETRODUTO FLEXÍVEL CORRUGADO, PVC, DN 20 MM (1/2"), PARA CIRCUITOS TERMINAIS, INSTALADO EM LAJE - FORNECIMENTO E INSTALAÇÃO. AF_12/2015</t>
  </si>
  <si>
    <t>ELETRODUTO FLEXÍVEL LISO, PEAD, DN 40 MM (1 1/4"), PARA CIRCUITOS TERMINAIS, INSTALADO EM FORRO - FORNECIMENTO E INSTALAÇÃO. AF_12/2015</t>
  </si>
  <si>
    <t>ELETRODUTO FLEXÍVEL CORRUGADO, PEAD, DN 40 MM (1 1/4"), PARA CIRCUITOS TERMINAIS, INSTALADO EM FORRO - FORNECIMENTO E INSTALAÇÃO. AF_12/2015</t>
  </si>
  <si>
    <t>ELETRODUTO FLEXÍVEL LISO, PEAD, DN 32 MM (1"), PARA CIRCUITOS TERMINAIS, INSTALADO EM FORRO - FORNECIMENTO E INSTALAÇÃO. AF_12/2015</t>
  </si>
  <si>
    <t>ELETRODUTO FLEXÍVEL CORRUGADO REFORÇADO, PVC, DN 32 MM (1"), PARA CIRCUITOS TERMINAIS, INSTALADO EM FORRO - FORNECIMENTO E INSTALAÇÃO. AF_12/2015</t>
  </si>
  <si>
    <t>ELETRODUTO FLEXÍVEL CORRUGADO, PVC, DN 32 MM (1"), PARA CIRCUITOS TERMINAIS, INSTALADO EM FORRO - FORNECIMENTO E INSTALAÇÃO. AF_12/2015</t>
  </si>
  <si>
    <t>ELETRODUTO FLEXÍVEL CORRUGADO REFORÇADO, PVC, DN 25 MM (3/4"),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</si>
  <si>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</si>
  <si>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</si>
  <si>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20 MM (1/2"), PARA CIRCUITOS TERMINAIS, INSTALADO EM FORRO - FORNECIMENTO E INSTALAÇÃO. AF_12/2015</t>
  </si>
  <si>
    <t>PROTEÇÃO MECÂNICA DE SUPERFÍCIE VERTICAL COM CONCRETO 15 MPA, E=5CM. AF_06/2018</t>
  </si>
  <si>
    <t>PROTEÇÃO MECÂNICA DE SUPERFICIE HORIZONTAL COM CONCRETO 15 MPA, E=5CM. AF_06/2018</t>
  </si>
  <si>
    <t>PROTEÇÃO MECÂNICA DE SUPERFICIE HORIZONTAL COM CONCRETO 15 MPA, E=4CM. AF_06/2018</t>
  </si>
  <si>
    <t>PROTEÇÃO MECÂNICA DE SUPERFÍCIE VERTICAL COM ARGAMASSA DE CIMENTO E AREIA, TRAÇO 1:3, E=5CM. AF_06/2018</t>
  </si>
  <si>
    <t>PROTEÇÃO MECÂNICA DE SUPERFICIE HORIZONTAL COM ARGAMASSA DE CIMENTO E AREIA, TRAÇO 1:3, E=5CM. AF_06/2018</t>
  </si>
  <si>
    <t>PROTEÇÃO MECÂNICA DE SUPERFÍCIE VERTICAL COM ARGAMASSA DE CIMENTO E AREIA, TRAÇO 1:3, E=4CM. AF_06/2018</t>
  </si>
  <si>
    <t>PROTEÇÃO MECÂNICA DE SUPERFICIE HORIZONTAL COM ARGAMASSA DE CIMENTO E AREIA, TRAÇO 1:3, E=4CM. AF_06/2018</t>
  </si>
  <si>
    <t>PROTEÇÃO MECÂNICA DE SUPERFÍCIE VERTICAL COM ARGAMASSA DE CIMENTO E AREIA, TRAÇO 1:3, E=3CM. AF_06/2018</t>
  </si>
  <si>
    <t>PROTEÇÃO MECÂNICA DE SUPERFICIE HORIZONTAL COM ARGAMASSA DE CIMENTO E AREIA, TRAÇO 1:3, E=3CM. AF_06/2018</t>
  </si>
  <si>
    <t>PROTEÇÃO MECÂNICA DE SUPERFÍCIE VERTICAL COM ARGAMASSA DE CIMENTO E AREIA, TRAÇO 1:3, E=2CM. AF_06/2018</t>
  </si>
  <si>
    <t>PROTEÇÃO MECÂNICA DE SUPERFÍCIE HORIZONTAL COM ARGAMASSA DE CIMENTO E AREIA, TRAÇO 1:3, E=2CM. AF_06/2018</t>
  </si>
  <si>
    <t>IMPERMEABILIZAÇÃO DE SUPERFÍCIE COM EMULSÃO ASFÁLTICA, 2 DEMÃOS AF_06/2018</t>
  </si>
  <si>
    <t>IMPERMEABILIZAÇÃO DE SUPERFÍCIE COM MEMBRANA À BASE DE RESINA ACRÍLICA, 3 DEMÃOS. AF_06/2018</t>
  </si>
  <si>
    <t>IMPERMEABILIZAÇÃO DE SUPERFÍCIE COM MEMBRANA À BASE DE POLIURETANO, 2 DEMÃOS. AF_06/2018</t>
  </si>
  <si>
    <t>IMPERMEABILIZAÇÃO DE SUPERFÍCIE COM MANTA ASFÁLTICA, DUAS CAMADAS, INCLUSIVE APLICAÇÃO DE PRIMER ASFÁLTICO, E=3MM E E=4MM. AF_06/2018</t>
  </si>
  <si>
    <t>IMPERMEABILIZAÇÃO DE SUPERFÍCIE COM MANTA ASFÁLTICA, UMA CAMADA, INCLUSIVE APLICAÇÃO DE PRIMER ASFÁLTICO, E=3MM. AF_06/2018</t>
  </si>
  <si>
    <t>TRATAMENTO DE RODAPÉ COM VÉU DE POLIÉSTER. AF_06/2018</t>
  </si>
  <si>
    <t>TRATAMENTO DE RALO OU PONTO EMERGENTE COM ARGAMASSA POLIMÉRICA / MEMBRANA ACRÍLICA REFORÇADO COM VÉU DE POLIÉSTER (MAV). AF_06/2018</t>
  </si>
  <si>
    <t>IMPERMEABILIZAÇÃO DE SUPERFÍCIE COM ARGAMASSA POLIMÉRICA / MEMBRANA ACRÍLICA, 4 DEMÃOS, REFORÇADA COM VÉU DE POLIÉSTER (MAV). AF_06/2018</t>
  </si>
  <si>
    <t>IMPERMEABILIZAÇÃO DE SUPERFÍCIE COM ARGAMASSA POLIMÉRICA / MEMBRANA ACRÍLICA, 3 DEMÃOS. AF_06/2018</t>
  </si>
  <si>
    <t>IMPERMEABILIZAÇÃO DE FLOREIRA OU VIGA BALDRAME COM ARGAMASSA DE CIMENTO E AREIA, COM ADITIVO IMPERMEABILIZANTE, E = 2 CM. AF_06/2018</t>
  </si>
  <si>
    <t>IMPERMEABILIZAÇÃO DE PAREDES COM ARGAMASSA DE CIMENTO E AREIA, COM ADITIVO IMPERMEABILIZANTE, E = 2CM. AF_06/2018</t>
  </si>
  <si>
    <t>IMPERMEABILIZAÇÃO DE PISO COM ARGAMASSA DE CIMENTO E AREIA, COM ADITIVO IMPERMEABILIZANTE, E = 2CM.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</si>
  <si>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</si>
  <si>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</si>
  <si>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</si>
  <si>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</si>
  <si>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</si>
  <si>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</si>
  <si>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</si>
  <si>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</si>
  <si>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</si>
  <si>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</si>
  <si>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</si>
  <si>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</si>
  <si>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SOLDA DE TOPO EM CHAPA/PERFIL/TUBO DE AÇO CHANFRADO, ESPESSURA=3/4''. AF_06/2018</t>
  </si>
  <si>
    <t>SOLDA DE TOPO EM CHAPA/PERFIL/TUBO DE AÇO CHANFRADO, ESPESSURA=5/8''. AF_06/2018</t>
  </si>
  <si>
    <t>SOLDA DE TOPO EM CHAPA/PERFIL/TUBO DE AÇO CHANFRADO, ESPESSURA=1/2''. AF_06/2018</t>
  </si>
  <si>
    <t>SOLDA DE TOPO EM CHAPA/PERFIL/TUBO DE AÇO CHANFRADO, ESPESSURA=3/8''. AF_06/2018</t>
  </si>
  <si>
    <t>SOLDA DE TOPO EM CHAPA/PERFIL/TUBO DE AÇO CHANFRADO, ESPESSURA=5/16''. AF_06/2018</t>
  </si>
  <si>
    <t>SOLDA DE TOPO EM CHAPA/PERFIL/TUBO DE AÇO CHANFRADO, ESPESSURA=1/4''. AF_06/2018</t>
  </si>
  <si>
    <t>EXECUÇÃO DE MURETA GUIA PARA CONTENÇÃO/ FUNDAÇÃO COM 80 CM DE ESPESSURA. AF_06/2018</t>
  </si>
  <si>
    <t>EXECUÇÃO DE MURETA GUIA PARA CONTENÇÃO/ FUNDAÇÃO COM 60 CM DE ESPESSURA. AF_06/2018</t>
  </si>
  <si>
    <t>EXECUÇÃO DE MURETA GUIA PARA CONTENÇÃO/ FUNDAÇÃO COM 50 CM DE ESPESSURA. AF_06/2018</t>
  </si>
  <si>
    <t>EXECUÇÃO DE MURETA GUIA PARA CONTENÇÃO/ FUNDAÇÃO COM 40 CM DE ESPESSURA. AF_06/2018</t>
  </si>
  <si>
    <t>EXECUÇÃO DE MURETA GUIA PARA CONTENÇÃO/ FUNDAÇÃO COM 30 CM DE ESPESSURA. AF_06/2018</t>
  </si>
  <si>
    <t>CONTENÇÃO EM CORTINA COM ESTACAS ESPAÇADAS COM 60 CM DE DIÂMETRO E PROFUNDIDADE MAIOR QUE 15 M. AF_06/2018</t>
  </si>
  <si>
    <t>CONTENÇÃO EM CORTINA COM ESTACAS ESPAÇADAS COM 60 CM DE DIÂMETRO E PROFUNDIDADE MAIOR QUE 10 M E MENOR OU IGUAL A 15 M. AF_06/2018</t>
  </si>
  <si>
    <t>CONTENÇÃO EM CORTINA COM ESTACAS ESPAÇADAS COM 60 CM DE DIÂMETRO E PROFUNDIDADE MENOR OU IGUAL A 10 M. AF_06/2018</t>
  </si>
  <si>
    <t>CONTENÇÃO EM CORTINA COM ESTACAS ESPAÇADAS COM 50 CM DE DIÂMETRO E PROFUNDIDADE MAIOR QUE 15 M. AF_06/2018</t>
  </si>
  <si>
    <t>CONTENÇÃO EM CORTINA COM ESTACAS ESPAÇADAS COM 50 CM DE DIÂMETRO E PROFUNDIDADE MAIOR QUE 10 M E MENOR OU IGUAL A 15 M. AF_06/2018</t>
  </si>
  <si>
    <t>CONTENÇÃO EM CORTINA COM ESTACAS ESPAÇADAS COM 50 CM DE DIÂMETRO E PROFUNDIDADE MENOR OU IGUAL A 10 M. AF_06/2018</t>
  </si>
  <si>
    <t>CONTENÇÃO EM CORTINA COM ESTACAS ESPAÇADAS COM 40 CM DE DIÂMETRO E PROFUNDIDADE MAIOR QUE 15 M. AF_06/2018</t>
  </si>
  <si>
    <t>CONTENÇÃO EM CORTINA COM ESTACAS ESPAÇADAS COM 40 CM DE DIÂMETRO E PROFUNDIDADE MAIOR QUE 10 M E MENOR OU IGUAL A 15 M. AF_06/2018</t>
  </si>
  <si>
    <t>CONTENÇÃO EM CORTINA COM ESTACAS ESPAÇADAS COM 40 CM DE DIÂMETRO E PROFUNDIDADE MENOR OU IGUAL A 10 M. AF_06/2018</t>
  </si>
  <si>
    <t>CONTENÇÃO EM CORTINA COM ESTACAS ESPAÇADAS COM 30 CM DE DIÂMETRO E PROFUNDIDADE MAIOR QUE 15 M. AF_06/2018</t>
  </si>
  <si>
    <t>CONTENÇÃO EM CORTINA COM ESTACAS ESPAÇADAS COM 30 CM DE DIÂMETRO E PROFUNDIDADE MAIOR QUE 10 M E MENOR OU IGUAL A 15 M. AF_06/2018</t>
  </si>
  <si>
    <t>CONTENÇÃO EM CORTINA COM ESTACAS ESPAÇADAS COM 30 CM DE DIÂMETRO E PROFUNDIDADE MENOR OU IGUAL A 10 M. AF_06/2018</t>
  </si>
  <si>
    <t>PEÇA CIRCULAR PRÉ-MOLDADA, VOLUME DE CONCRETO ACIMA DE 100 LITROS, TAXA DE AÇO APROXIMADA DE 30KG/M³. AF_01/2018</t>
  </si>
  <si>
    <t>PEÇA CIRCULAR PRÉ-MOLDADA, VOLUME DE CONCRETO DE 30 A 100 LITROS, TAXA DE AÇO APROXIMADA DE 30KG/M³. AF_01/2018</t>
  </si>
  <si>
    <t>PEÇA CIRCULAR PRÉ-MOLDADA, VOLUME DE CONCRETO DE 10 A 30 LITROS, TAXA DE FIBRA DE POLIPROPILENO APROXIMADA DE 6 KG/M³. AF_01/2018_P</t>
  </si>
  <si>
    <t>PEÇA RETANGULAR PRÉ-MOLDADA, VOLUME DE CONCRETO DE 30 A 70 LITROS , TAXA DE AÇO APROXIMADA DE 70KG/M³. AF_01/2018</t>
  </si>
  <si>
    <t>PEÇA RETANGULAR PRÉ-MOLDADA, VOLUME DE CONCRETO ACIMA DE 100 LITROS, TAXA DE AÇO APROXIMADA DE 30KG/M³. AF_01/2018</t>
  </si>
  <si>
    <t>PEÇA RETANGULAR PRÉ-MOLDADA, VOLUME DE CONCRETO DE 10 A 30 LITROS, TAXA DE AÇO APROXIMADA DE 30KG/M³. AF_01/2018</t>
  </si>
  <si>
    <t>PEÇA RETANGULAR PRÉ-MOLDADA, VOLUME DE CONCRETO DE ATÉ 10 LITROS, TAXA DE AÇO APROXIMADA DE 30KG/M³. AF_01/2018</t>
  </si>
  <si>
    <t>(COMPOSIÇÃO REPRESENTATIVA) EXECUÇÃO DE ESCADA EM CONCRETO ARMADO, MOLDADA IN LOCO, FCK = 25 MPA. AF_02/2017</t>
  </si>
  <si>
    <t>(COMPOSIÇÃO REPRESENTATIVA) EXECUÇÃO DE ESTRUTURAS DE CONCRETO ARMADO, PARA EDIFICAÇÃO INSTITUCIONAL TÉRREA,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</si>
  <si>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</si>
  <si>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</si>
  <si>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</si>
  <si>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</si>
  <si>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CONVENCIONAL, PARA EDIFICAÇÃO HABITACIONAL MULTIFAMILIAR (PRÉDIO), FCK = 25 MPA. AF_01/2017</t>
  </si>
  <si>
    <t>CINTA DE AMARRAÇÃO DE ALVENARIA MOLDADA IN LOCO COM UTILIZAÇÃO DE BLOCOS CANALETA. AF_03/2016</t>
  </si>
  <si>
    <t>FIXAÇÃO (ENCUNHAMENTO) DE ALVENARIA DE VEDAÇÃO COM ESPUMA DE POLIURETANO EXPANSIVA. AF_03/2016</t>
  </si>
  <si>
    <t>FIXAÇÃO (ENCUNHAMENTO) DE ALVENARIA DE VEDAÇÃO COM TIJOLO MACIÇO. AF_03/2016</t>
  </si>
  <si>
    <t>FIXAÇÃO (ENCUNHAMENTO) DE ALVENARIA DE VEDAÇÃO COM ARGAMASSA APLICADA COM COLHER. AF_03/2016</t>
  </si>
  <si>
    <t>FIXAÇÃO (ENCUNHAMENTO) DE ALVENARIA DE VEDAÇÃO COM ARGAMASSA APLICADA COM BISNAGA. AF_03/2016</t>
  </si>
  <si>
    <t>CONTRAVERGA MOLDADA IN LOCO COM UTILIZAÇÃO DE BLOCOS CANALETA PARA VÃOS DE MAIS DE 1,5 M DE COMPRIMENTO. AF_03/2016</t>
  </si>
  <si>
    <t>CONTRAVERGA MOLDADA IN LOCO COM UTILIZAÇÃO DE BLOCOS CANALETA PARA VÃOS DE ATÉ 1,5 M DE COMPRIMENTO. AF_03/2016</t>
  </si>
  <si>
    <t>CONTRAVERGA MOLDADA IN LOCO EM CONCRETO PARA VÃOS DE MAIS DE 1,5 M DE COMPRIMENTO. AF_03/2016</t>
  </si>
  <si>
    <t>CONTRAVERGA MOLDADA IN LOCO EM CONCRETO PARA VÃOS DE ATÉ 1,5 M DE COMPRIMENTO. AF_03/2016</t>
  </si>
  <si>
    <t>CONTRAVERGA PRÉ-MOLDADA PARA VÃOS DE MAIS DE 1,5 M DE COMPRIMENTO. AF_03/2016</t>
  </si>
  <si>
    <t>CONTRAVERGA PRÉ-MOLDADA PARA VÃOS DE ATÉ 1,5 M DE COMPRIMENTO. AF_03/2016</t>
  </si>
  <si>
    <t>VERGA MOLDADA IN LOCO COM UTILIZAÇÃO DE BLOCOS CANALETA PARA PORTAS COM MAIS DE 1,5 M DE VÃO. AF_03/2016</t>
  </si>
  <si>
    <t>VERGA MOLDADA IN LOCO COM UTILIZAÇÃO DE BLOCOS CANALETA PARA PORTAS COM ATÉ 1,5 M DE VÃO. AF_03/2016</t>
  </si>
  <si>
    <t>VERGA MOLDADA IN LOCO COM UTILIZAÇÃO DE BLOCOS CANALETA PARA JANELAS COM MAIS DE 1,5 M DE VÃO. AF_03/2016</t>
  </si>
  <si>
    <t>VERGA MOLDADA IN LOCO COM UTILIZAÇÃO DE BLOCOS CANALETA PARA JANELAS COM ATÉ 1,5 M DE VÃO. AF_03/2016</t>
  </si>
  <si>
    <t>VERGA MOLDADA IN LOCO EM CONCRETO PARA PORTAS COM MAIS DE 1,5 M DE VÃO. AF_03/2016</t>
  </si>
  <si>
    <t>VERGA MOLDADA IN LOCO EM CONCRETO PARA PORTAS COM ATÉ 1,5 M DE VÃO. AF_03/2016</t>
  </si>
  <si>
    <t>VERGA MOLDADA IN LOCO EM CONCRETO PARA JANELAS COM MAIS DE 1,5 M DE VÃO. AF_03/2016</t>
  </si>
  <si>
    <t>VERGA MOLDADA IN LOCO EM CONCRETO PARA JANELAS COM ATÉ 1,5 M DE VÃO. AF_03/2016</t>
  </si>
  <si>
    <t>VERGA PRÉ-MOLDADA PARA PORTAS COM MAIS DE 1,5 M DE VÃO. AF_03/2016</t>
  </si>
  <si>
    <t>VERGA PRÉ-MOLDADA PARA PORTAS COM ATÉ 1,5 M DE VÃO. AF_03/2016</t>
  </si>
  <si>
    <t>VERGA PRÉ-MOLDADA PARA JANELAS COM MAIS DE 1,5 M DE VÃO. AF_03/2016</t>
  </si>
  <si>
    <t>VERGA PRÉ-MOLDADA PARA JANELAS COM ATÉ 1,5 M DE VÃO. AF_03/2016</t>
  </si>
  <si>
    <t>TRATAMENTO DE JUNTA DE DILATAÇÃO COM MANTA ASFÁLTICA ADERIDA COM MAÇARICO. AF_06/2018</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</si>
  <si>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</si>
  <si>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</si>
  <si>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</si>
  <si>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</si>
  <si>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CONCRETAGEM DE SAPATAS, FCK 30 MPA, COM USO DE BOMBA  LANÇAMENTO, ADENSAMENTO E ACABAMENTO. AF_11/2016</t>
  </si>
  <si>
    <t>CONCRETAGEM DE BLOCOS DE COROAMENTO E VIGAS BALDRAMES, FCK 30 MPA, COM USO DE BOMBA  LANÇAMENTO, ADENSAMENTO E ACABAMENTO. AF_06/2017</t>
  </si>
  <si>
    <t>CONCRETAGEM DE SAPATAS, FCK 30 MPA, COM USO DE JERICA  LANÇAMENTO, ADENSAMENTO E ACABAMENTO. AF_06/2017</t>
  </si>
  <si>
    <t>CONCRETAGEM DE BLOCOS DE COROAMENTO E VIGAS BALDRAME, FCK 30 MPA, COM USO DE JERICA  LANÇAMENTO, ADENSAMENTO E ACABAMENTO. AF_06/2017</t>
  </si>
  <si>
    <t>LANÇAMENTO COM USO DE BOMBA, ADENSAMENTO E ACABAMENTO DE CONCRETO EM ESTRUTURAS. AF_12/2015</t>
  </si>
  <si>
    <t>CONCRETAGEM DE VIGAS E LAJES, FCK=20 MPA, PARA QUALQUER TIPO DE LAJE COM BALDES EM EDIFICAÇÃO DE MULTIPAVIMENTOS ATÉ 04 ANDARES, COM ÁREA MÉDIA DE LAJES MENOR OU IGUAL A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</si>
  <si>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</si>
  <si>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</si>
  <si>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</si>
  <si>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</si>
  <si>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</si>
  <si>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</si>
  <si>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</si>
  <si>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</si>
  <si>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</si>
  <si>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</si>
  <si>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</si>
  <si>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</si>
  <si>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</si>
  <si>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</si>
  <si>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</si>
  <si>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</si>
  <si>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PREMOLDADAS COM USO DE BOMBA EM EDIFICAÇÃO COM ÁREA MÉDIA DE LAJES MENOR OU IGUAL A 20 M² - LANÇAMENTO, ADENSAMENTO E ACABAMENTO. AF_12/2015</t>
  </si>
  <si>
    <t>CONCRETAGEM DE PILARES, FCK = 25 MPA, COM USO DE BOMBA EM EDIFICAÇÃO COM SEÇÃO MÉDIA DE PILARES MAIOR QUE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</si>
  <si>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</si>
  <si>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</si>
  <si>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</si>
  <si>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BALDES EM EDIFICAÇÃO COM SEÇÃO MÉDIA DE PILARES MENOR OU IGUAL A 0,25 M² - LANÇAMENTO, ADENSAMENTO E ACABAMENTO. AF_12/2015</t>
  </si>
  <si>
    <t>ARMAÇÃO DO SISTEMA DE PAREDES DE CONCRETO, EXECUTADA COMO REFORÇO, VERGALHÃO DE 12,5 MM DE DIÂMETRO. AF_06/2019</t>
  </si>
  <si>
    <t>ARMAÇÃO DO SISTEMA DE PAREDES DE CONCRETO, EXECUTADA COMO REFORÇO, VERGALHÃO DE 5,0 MM DE DIÂMETRO. AF_06/2019</t>
  </si>
  <si>
    <t>ARMAÇÃO DO SISTEMA DE PAREDES DE CONCRETO, EXECUTADA COMO ARMADURA POSITIVA DE LAJES, TELA Q-196. AF_06/2019</t>
  </si>
  <si>
    <t>ARMAÇÃO DE BLOCO, VIGA BALDRAME OU SAPATA UTILIZANDO AÇO CA-50 DE 25 MM - MONTAGEM. AF_06/2017</t>
  </si>
  <si>
    <t>ARMAÇÃO DE BLOCO, VIGA BALDRAME OU SAPATA UTILIZANDO AÇO CA-50 DE 20 MM - MONTAGEM. AF_06/2017</t>
  </si>
  <si>
    <t>ARMAÇÃO DE BLOCO, VIGA BALDRAME OU SAPATA UTILIZANDO AÇO CA-50 DE 16 MM - MONTAGEM. AF_06/2017</t>
  </si>
  <si>
    <t>ARMAÇÃO DE BLOCO, VIGA BALDRAME OU SAPATA UTILIZANDO AÇO CA-50 DE 12,5 MM - MONTAGEM. AF_06/2017</t>
  </si>
  <si>
    <t>ARMAÇÃO DE BLOCO, VIGA BALDRAME OU SAPATA UTILIZANDO AÇO CA-50 DE 10 MM - MONTAGEM. AF_06/2017</t>
  </si>
  <si>
    <t>ARMAÇÃO DE BLOCO, VIGA BALDRAME OU SAPATA UTILIZANDO AÇO CA-50 DE 8 MM - MONTAGEM. AF_06/2017</t>
  </si>
  <si>
    <t>ARMAÇÃO DE BLOCO, VIGA BALDRAME OU SAPATA UTILIZANDO AÇO CA-50 DE 6,3 MM - MONTAGEM. AF_06/2017</t>
  </si>
  <si>
    <t>ARMAÇÃO DE ESCADA, DE UMA ESTRUTURA CONVENCIONAL DE CONCRETO ARMADO UTILIZANDO AÇO CA-50 DE 16,0 MM - MONTAGEM. AF_11/2020</t>
  </si>
  <si>
    <t>ARMAÇÃO DE ESCADA, DE UMA ESTRUTURA CONVENCIONAL DE CONCRETO ARMADO UTILIZANDO AÇO CA-50 DE 12,5 MM - MONTAGEM. AF_11/2020</t>
  </si>
  <si>
    <t>ARMAÇÃO DE ESCADA, DE UMA ESTRUTURA CONVENCIONAL DE CONCRETO ARMADO UTILIZANDO AÇO CA-50 DE 10,0 MM - MONTAGEM. AF_11/2020</t>
  </si>
  <si>
    <t>ARMAÇÃO DE ESCADA, DE UMA ESTRUTURA CONVENCIONAL DE CONCRETO ARMADO UTILIZANDO AÇO CA-50 DE 8,0 MM - MONTAGEM. AF_11/2020</t>
  </si>
  <si>
    <t>ARMAÇÃO DE ESCADA, DE UMA ESTRUTURA CONVENCIONAL DE CONCRETO ARMADO UTILIZANDO AÇO CA-50 DE 6,3 MM - MONTAGEM. AF_11/2020</t>
  </si>
  <si>
    <t>ARMAÇÃO DE ESCADA, DE UMA ESTRUTURA CONVENCIONAL DE CONCRETO ARMADO UTILIZANDO AÇO CA-60 DE 5,0 MM - MONTAGEM. AF_11/2020</t>
  </si>
  <si>
    <t>CORTE E DOBRA DE AÇO CA-50, DIÂMERO DE 32 MM, UTILIZADO EM ESTRUTURAS DIVERSAS, EXCETO LAJE. AF_10/2016</t>
  </si>
  <si>
    <t>ARMAÇÃO DE ESTRUTURAS DE CONCRETO ARMADO, EXCETO VIGAS, PILARES, LAJES E FUNDAÇÕES, UTILIZANDO AÇO CA-50 DE 25,0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</si>
  <si>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</si>
  <si>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</si>
  <si>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</si>
  <si>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</si>
  <si>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</si>
  <si>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6,3 MM - MONTAGEM. AF_12/2015</t>
  </si>
  <si>
    <t>ARMAÇÃO DE ESTRUTURAS DE CONCRETO ARMADO, EXCETO VIGAS, PILARES, LAJES E FUNDAÇÕES, UTILIZANDO AÇO CA-60 DE 5,0 MM - MONTAGEM. AF_12/2015</t>
  </si>
  <si>
    <t>ARMAÇÃO UTILIZANDO AÇO CA-25 DE 25,0 MM - MONTAGEM. AF_12/2015</t>
  </si>
  <si>
    <t>ARMAÇÃO UTILIZANDO AÇO CA-25 DE 20,0 MM - MONTAGEM. AF_12/2015</t>
  </si>
  <si>
    <t>ARMAÇÃO UTILIZANDO AÇO CA-25 DE 16,0 MM - MONTAGEM. AF_12/2015</t>
  </si>
  <si>
    <t>ARMAÇÃO UTILIZANDO AÇO CA-25 DE 12,5 MM - MONTAGEM. AF_12/2015</t>
  </si>
  <si>
    <t>ARMAÇÃO UTILIZANDO AÇO CA-25 DE 10,0 MM - MONTAGEM. AF_12/2015</t>
  </si>
  <si>
    <t>ARMAÇÃO UTILIZANDO AÇO CA-25 DE 8,0 MM - MONTAGEM. AF_12/2015</t>
  </si>
  <si>
    <t>ARMAÇÃO UTILIZANDO AÇO CA-25 DE 6,3 MM - MONTAGEM. AF_12/2015</t>
  </si>
  <si>
    <t>CORTE E DOBRA DE AÇO CA-25, DIÂMETRO DE 25,0 MM. AF_12/2015</t>
  </si>
  <si>
    <t>CORTE E DOBRA DE AÇO CA-25, DIÂMETRO DE 20,0 MM. AF_12/2015</t>
  </si>
  <si>
    <t>CORTE E DOBRA DE AÇO CA-25, DIÂMETRO DE 16,0 MM. AF_12/2015</t>
  </si>
  <si>
    <t>CORTE E DOBRA DE AÇO CA-25, DIÂMETRO DE 12,5 MM. AF_12/2015</t>
  </si>
  <si>
    <t>CORTE E DOBRA DE AÇO CA-25, DIÂMETRO DE 10,0 MM. AF_12/2015</t>
  </si>
  <si>
    <t>CORTE E DOBRA DE AÇO CA-25, DIÂMETRO DE 8,0 MM. AF_12/2015</t>
  </si>
  <si>
    <t>CORTE E DOBRA DE AÇO CA-25, DIÂMETRO DE 6,3 MM. AF_12/2015</t>
  </si>
  <si>
    <t>CORTE E DOBRA DE AÇO CA-50, DIÂMETRO DE 20,0 MM, UTILIZADO EM LAJE. AF_12/2015</t>
  </si>
  <si>
    <t>CORTE E DOBRA DE AÇO CA-50, DIÂMETRO DE 16,0 MM, UTILIZADO EM LAJE. AF_12/2015</t>
  </si>
  <si>
    <t>CORTE E DOBRA DE AÇO CA-50, DIÂMETRO DE 12,5 MM, UTILIZADO EM LAJE. AF_12/2015</t>
  </si>
  <si>
    <t>CORTE E DOBRA DE AÇO CA-50, DIÂMETRO DE 10,0 MM, UTILIZADO EM LAJE. AF_12/2015</t>
  </si>
  <si>
    <t>CORTE E DOBRA DE AÇO CA-50, DIÂMETRO DE 6,3 MM, UTILIZADO EM LAJE. AF_12/2015</t>
  </si>
  <si>
    <t>CORTE E DOBRA DE AÇO CA-60, DIÂMETRO DE 5,0 MM, UTILIZADO EM LAJE. AF_12/2015</t>
  </si>
  <si>
    <t>CORTE E DOBRA DE AÇO CA-50, DIÂMETRO DE 25,0 MM, UTILIZADO EM ESTRUTURAS DIVERSAS, EXCETO LAJES. AF_12/2015</t>
  </si>
  <si>
    <t>CORTE E DOBRA DE AÇO CA-50, DIÂMETRO DE 20,0 MM, UTILIZADO EM ESTRUTURAS DIVERSAS, EXCETO LAJES. AF_12/2015</t>
  </si>
  <si>
    <t>CORTE E DOBRA DE AÇO CA-50, DIÂMETRO DE 16,0 MM, UTILIZADO EM ESTRUTURAS DIVERSAS, EXCETO LAJES. AF_12/2015</t>
  </si>
  <si>
    <t>CORTE E DOBRA DE AÇO CA-50, DIÂMETRO DE 12,5 MM, UTILIZADO EM ESTRUTURAS DIVERSAS, EXCETO LAJES. AF_12/2015</t>
  </si>
  <si>
    <t>CORTE E DOBRA DE AÇO CA-50, DIÂMETRO DE 10,0 MM, UTILIZADO EM ESTRUTURAS DIVERSAS, EXCETO LAJES. AF_12/2015</t>
  </si>
  <si>
    <t>CORTE E DOBRA DE AÇO CA-50, DIÂMETRO DE 6,3 MM, UTILIZADO EM ESTRUTURAS DIVERSAS, EXCETO LAJES. AF_12/2015</t>
  </si>
  <si>
    <t>CORTE E DOBRA DE AÇO CA-60, DIÂMETRO DE 5,0 MM, UTILIZADO EM ESTRUTURAS DIVERSAS, EXCETO LAJES. AF_12/2015</t>
  </si>
  <si>
    <t>ARMAÇÃO DE LAJE DE UMA ESTRUTURA CONVENCIONAL DE CONCRETO ARMADO EM UMA EDIFICAÇÃO TÉRREA OU SOBRADO UTILIZANDO AÇO CA-50 DE 20,0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</si>
  <si>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</si>
  <si>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</si>
  <si>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</si>
  <si>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</si>
  <si>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</si>
  <si>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25,0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</si>
  <si>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</si>
  <si>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</si>
  <si>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</si>
  <si>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</si>
  <si>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</si>
  <si>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</si>
  <si>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CA-60 DE 5,0 MM - MONTAGEM. AF_12/2015</t>
  </si>
  <si>
    <t>ARMAÇÃO DE LAJE DE UMA ESTRUTURA CONVENCIONAL DE CONCRETO ARMADO EM UM EDIFÍCIO DE MÚLTIPLOS PAVIMENTOS UTILIZANDO AÇO CA-50 DE 20,0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</si>
  <si>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</si>
  <si>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</si>
  <si>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</si>
  <si>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</si>
  <si>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</si>
  <si>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</si>
  <si>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CA-60 DE 4,2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</si>
  <si>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</si>
  <si>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</si>
  <si>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</si>
  <si>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</si>
  <si>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</si>
  <si>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</si>
  <si>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</si>
  <si>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CA-60 DE 5,0 MM - MONTAGEM. AF_12/2015</t>
  </si>
  <si>
    <t>ARMAÇÃO DO SISTEMA DE PAREDES DE CONCRETO, EXECUTADA COMO REFORÇO, VERGALHÃO DE 10,0 MM DE DIÂMETRO. AF_06/2019</t>
  </si>
  <si>
    <t>ARMAÇÃO DO SISTEMA DE PAREDES DE CONCRETO, EXECUTADA COMO REFORÇO, VERGALHÃO DE 8,0 MM DE DIÂMETRO. AF_06/2019</t>
  </si>
  <si>
    <t>ARMAÇÃO DO SISTEMA DE PAREDES DE CONCRETO, EXECUTADA COMO REFORÇO, VERGALHÃO DE 6,3 MM DE DIÂMETRO. AF_06/2019</t>
  </si>
  <si>
    <t>ARMAÇÃO DO SISTEMA DE PAREDES DE CONCRETO, EXECUTADA EM PLATIBANDAS, TELA Q-92. AF_06/2019</t>
  </si>
  <si>
    <t>ARMAÇÃO DO SISTEMA DE PAREDES DE CONCRETO, EXECUTADA COMO ARMADURA NEGATIVA DE LAJES, TELA L-159. AF_06/2019</t>
  </si>
  <si>
    <t>ARMAÇÃO DO SISTEMA DE PAREDES DE CONCRETO, EXECUTADA COMO ARMADURA POSITIVA DE LAJES, TELA Q-113. AF_06/2019</t>
  </si>
  <si>
    <t>ARMAÇÃO DO SISTEMA DE PAREDES DE CONCRETO, EXECUTADA COMO ARMADURA NEGATIVA DE LAJES, TELA T-196. AF_06/2019</t>
  </si>
  <si>
    <t>ARMAÇÃO DO SISTEMA DE PAREDES DE CONCRETO, EXECUTADA COMO ARMADURA POSITIVA DE LAJES, TELA Q-138. AF_06/2019</t>
  </si>
  <si>
    <t>ARMAÇÃO DO SISTEMA DE PAREDES DE CONCRETO, EXECUTADA EM PAREDES DE EDIFICAÇÕES TÉRREAS, TELA Q-61. AF_06/2019</t>
  </si>
  <si>
    <t>ARMAÇÃO DO SISTEMA DE PAREDES DE CONCRETO, EXECUTADA EM PAREDES DE EDIFICAÇÕES TÉRREAS OU DE MÚLTIPLOS PAVIMENTOS, TELA Q-92. AF_06/2019</t>
  </si>
  <si>
    <t>ARMAÇÃO DO SISTEMA DE PAREDES DE CONCRETO, EXECUTADA EM PAREDES DE EDIFICAÇÕES DE MÚLTIPLOS PAVIMENTOS, TELA Q-138. AF_06/2019</t>
  </si>
  <si>
    <t>FABRICAÇÃO DE FÔRMA PARA ESCADA DUPLA COM 2 LANCES EM X E LAJE CASCATA, EM MADEIRA SERRADA, E=25 MM. AF_11/2020</t>
  </si>
  <si>
    <t>FABRICAÇÃO DE FÔRMA PARA ESCADA DUPLA COM 2 LANCES EM "X" E LAJE CASCATA, EM CHAPA DE MADEIRA COMPENSADA RESINADA, E= 17 MM. AF_11/2020</t>
  </si>
  <si>
    <t>FABRICAÇÃO DE FÔRMA PARA ESCADA DUPLA COM 2 LANCES EM "X" E LAJE CASCATA, EM CHAPA DE MADEIRA COMPENSADA PLASTIFICADA, E=18 MM. AF_11/2020</t>
  </si>
  <si>
    <t>FABRICAÇÃO DE FÔRMA PARA ESCADA DUPLA COM 2 LANCES EM X E LAJE PLANA, EM MADEIRA SERRADA, E=25 MM. AF_11/2020</t>
  </si>
  <si>
    <t>FABRICAÇÃO DE FÔRMA PARA ESCADA DUPLA COM 2 LANCES EM "X" E LAJE PLANA, EM CHAPA DE MADEIRA COMPENSADA RESINADA, E= 17 MM. AF_11/2020</t>
  </si>
  <si>
    <t>FABRICAÇÃO DE FÔRMA PARA ESCADA DUPLA COM 2 LANCES EM "X" E LAJE PLANA, EM CHAPA DE MADEIRA COMPENSADA PLASTIFICADA, E=18 MM. AF_11/2020</t>
  </si>
  <si>
    <t>ESCADA EM CONCRETO ARMADO MOLDADO IN LOCO, FCK 20 MPA, COM 2 LANCES EM "X"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</si>
  <si>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</si>
  <si>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</si>
  <si>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</si>
  <si>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"X"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</si>
  <si>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</si>
  <si>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</si>
  <si>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1 LANCE E LAJE PLANA, FÔRMA EM CHAPA DE MADEIRA COMPENSADA RESINADA.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</si>
  <si>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</si>
  <si>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</si>
  <si>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</si>
  <si>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</si>
  <si>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RESINADA, 2 UTILIZAÇÕES. AF_11/2020</t>
  </si>
  <si>
    <t>MONTAGEM E DESMONTAGEM DE FÔRMA PARA ESCADA DUPLA COM 2 LANCES EM "X" E LAJE CASCATA, EM MADEIRA SERRADA, 2 UTILIZAÇÕES. AF_11/2020</t>
  </si>
  <si>
    <t>MONTAGEM E DESMONTAGEM DE FÔRMA PARA ESCADA DUPLA COM 2 LANCES EM "X" E LAJE CASCATA, EM MADEIRA SERRADA, 1 UTILIZAÇÃO.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</si>
  <si>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</si>
  <si>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</si>
  <si>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</si>
  <si>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</si>
  <si>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RESINADA, 2 UTILIZAÇÕES. AF_11/2020</t>
  </si>
  <si>
    <t>MONTAGEM E DESMONTAGEM DE FÔRMA PARA ESCADA DUPLA COM 2 LANCES EM "X" E LAJE PLANA, EM MADEIRA SERRADA, 2 UTILIZAÇÕES. AF_11/2020</t>
  </si>
  <si>
    <t>MONTAGEM E DESMONTAGEM DE FÔRMA PARA ESCADA DUPLA COM 2 LANCES EM "X" E LAJE PLANA, EM MADEIRA SERRADA, 1 UTILIZAÇÃO.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</si>
  <si>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</si>
  <si>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</si>
  <si>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</si>
  <si>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</si>
  <si>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RESINADA, 2 UTILIZAÇÕES. AF_11/2020</t>
  </si>
  <si>
    <t>MONTAGEM E DESMONTAGEM DE FÔRMA PARA ESCADAS, COM 1 LANCE E LAJE CASCATA, EM MADEIRA SERRADA, 2 UTILIZAÇÕES. AF_11/2020</t>
  </si>
  <si>
    <t>MONTAGEM E DESMONTAGEM DE FÔRMA PARA ESCADAS, COM 1 LANCE E LAJE CASCATA, EM MADEIRA SERRADA, 1 UTILIZAÇÃO.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</si>
  <si>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</si>
  <si>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</si>
  <si>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</si>
  <si>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</si>
  <si>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RESINADA, 2 UTILIZAÇÕES. AF_11/2020</t>
  </si>
  <si>
    <t>MONTAGEM E DESMONTAGEM DE FÔRMA PARA ESCADAS, COM 1 LANCE E LAJE PLANA, EM MADEIRA SERRADA, 2 UTILIZAÇÕES. AF_11/2020</t>
  </si>
  <si>
    <t>MONTAGEM E DESMONTAGEM DE FÔRMA PARA ESCADAS, COM 1 LANCE E LAJE PLANA, EM MADEIRA SERRADA, 1 UTILIZAÇÃO.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</si>
  <si>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</si>
  <si>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</si>
  <si>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</si>
  <si>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</si>
  <si>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RESINADA, 2 UTILIZAÇÕES. AF_11/2020</t>
  </si>
  <si>
    <t>MONTAGEM E DESMONTAGEM DE FÔRMA PARA ESCADAS, COM 2 LANCES EM "L" E LAJE CASCATA, EM MADEIRA SERRADA, 2 UTILIZAÇÕES. AF_11/2020</t>
  </si>
  <si>
    <t>MONTAGEM E DESMONTAGEM DE FÔRMA PARA ESCADAS, COM 2 LANCES EM "L" E LAJE CASCATA, EM MADEIRA SERRADA, 1 UTILIZAÇÃO.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</si>
  <si>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</si>
  <si>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</si>
  <si>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</si>
  <si>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</si>
  <si>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RESINADA, 2 UTILIZAÇÕES. AF_11/2020</t>
  </si>
  <si>
    <t>MONTAGEM E DESMONTAGEM DE FÔRMA PARA ESCADAS, COM 2 LANCES EM "L" E LAJE PLANA, EM MADEIRA SERRADA, 2 UTILIZAÇÕES. AF_11/2020</t>
  </si>
  <si>
    <t>MONTAGEM E DESMONTAGEM DE FÔRMA PARA ESCADAS, COM 2 LANCES EM "L" E LAJE PLANA, EM MADEIRA SERRADA, 1 UTILIZAÇÃO.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</si>
  <si>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</si>
  <si>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</si>
  <si>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</si>
  <si>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</si>
  <si>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RESINADA, 2 UTILIZAÇÕES. AF_11/2020</t>
  </si>
  <si>
    <t>MONTAGEM E DESMONTAGEM DE FÔRMA PARA ESCADAS, COM 2 LANCES EM "U" E LAJE CASCATA, EM MADEIRA SERRADA, 2 UTILIZAÇÕES. AF_11/2020</t>
  </si>
  <si>
    <t>MONTAGEM E DESMONTAGEM DE FÔRMA PARA ESCADAS, COM 2 LANCES EM "U" E LAJE CASCATA, EM MADEIRA SERRADA, 1 UTILIZAÇÃO. AF_11/2020</t>
  </si>
  <si>
    <t>FABRICAÇÃO DE FÔRMA PARA ESCADAS, COM 1 LANCE E LAJE CASCATA, EM MADEIRA SERRADA, E=25 MM. AF_11/2020</t>
  </si>
  <si>
    <t>FABRICAÇÃO DE FÔRMA PARA ESCADAS, COM 1 LANCE E LAJE CASCATA, EM CHAPA DE MADEIRA COMPENSADA RESINADA, E= 17 MM. AF_11/2020</t>
  </si>
  <si>
    <t>FABRICAÇÃO DE FÔRMA PARA ESCADAS, COM 1 LANCE E LAJE CASCATA, EM CHAPA DE MADEIRA COMPENSADA PLASTIFICADA, E=18 MM. AF_11/2020</t>
  </si>
  <si>
    <t>FABRICAÇÃO DE FÔRMA PARA ESCADAS, COM 1 LANCE E LAJE PLANA, EM MADEIRA SERRADA, E=25 MM. AF_11/2020</t>
  </si>
  <si>
    <t>FABRICAÇÃO DE FÔRMA PARA ESCADAS, COM 1 LANCE E LAJE PLANA, EM CHAPA DE MADEIRA COMPENSADA RESINADA, E= 17 MM. AF_11/2020</t>
  </si>
  <si>
    <t>FABRICAÇÃO DE FÔRMA PARA ESCADAS, COM 1 LANCE E LAJE PLANA, EM CHAPA DE MADEIRA COMPENSADA PLASTIFICADA, E=18 MM. AF_11/2020</t>
  </si>
  <si>
    <t>FABRICAÇÃO DE FÔRMA PARA ESCADAS, COM 2 LANCES EM "L" E LAJE CASCATA, EM MADEIRA SERRADA, E=25 MM. AF_11/2020</t>
  </si>
  <si>
    <t>FABRICAÇÃO DE FÔRMA PARA ESCADAS, COM 2 LANCES EM "L" E LAJE CASCATA, EM CHAPA DE MADEIRA COMPENSADA RESINADA, E= 17 MM. AF_11/2020</t>
  </si>
  <si>
    <t>FABRICAÇÃO DE FÔRMA PARA ESCADAS, COM 2 LANCES EM "L" E LAJE CASCATA, EM CHAPA DE MADEIRA COMPENSADA PLASTIFICADA, E=18 MM. AF_11/2020</t>
  </si>
  <si>
    <t>FABRICAÇÃO DE FÔRMA PARA ESCADAS, COM 2 LANCES EM "L" E LAJE PLANA, EM MADEIRA SERRADA, E=25 MM. AF_11/2020</t>
  </si>
  <si>
    <t>FABRICAÇÃO DE FÔRMA PARA ESCADAS, COM 2 LANCES EM "L" E LAJE PLANA, EM CHAPA DE MADEIRA COMPENSADA RESINADA, E= 17 MM. AF_11/2020</t>
  </si>
  <si>
    <t>FABRICAÇÃO DE FÔRMA PARA ESCADAS, COM 2 LANCES EM "L" E LAJE PLANA, EM CHAPA DE MADEIRA COMPENSADA PLASTIFICADA, E=18 MM. AF_11/2020</t>
  </si>
  <si>
    <t>FABRICAÇÃO DE FÔRMA PARA ESCADAS, COM 2 LANCES EM "U" E LAJE CASCATA, EM MADEIRA SERRADA, E=25 MM. AF_11/2020</t>
  </si>
  <si>
    <t>FABRICAÇÃO DE FÔRMA PARA ESCADAS, COM 2 LANCES EM "U" E LAJE CASCATA, EM CHAPA DE MADEIRA COMPENSADA RESINADA, E= 17 MM. AF_11/2020</t>
  </si>
  <si>
    <t>FABRICAÇÃO DE FÔRMA PARA ESCADAS, COM 2 LANCES EM "U" E LAJE CASCATA, EM CHAPA DE MADEIRA COMPENSADA PLASTIFICADA, E=18 MM.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</si>
  <si>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</si>
  <si>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</si>
  <si>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</si>
  <si>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</si>
  <si>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RESINADA, 2 UTILIZAÇÕES. AF_11/2020</t>
  </si>
  <si>
    <t>MONTAGEM E DESMONTAGEM DE FÔRMA PARA ESCADAS, COM 2 LANCES EM "U"  E LAJE PLANA, EM MADEIRA SERRADA, 2 UTILIZAÇÕES. AF_11/2020</t>
  </si>
  <si>
    <t>MONTAGEM E DESMONTAGEM DE FÔRMA PARA ESCADAS, COM 2 LANCES EM "U" E LAJE PLANA, EM MADEIRA SERRADA, 1 UTILIZAÇÃO. AF_11/2020</t>
  </si>
  <si>
    <t>FABRICAÇÃO DE FÔRMA PARA ESCADAS, COM 2 LANCES EM "U" E LAJE PLANA, EM MADEIRA SERRADA, E=25 MM. AF_11/2020</t>
  </si>
  <si>
    <t>FABRICAÇÃO DE FÔRMA PARA ESCADAS, COM 2 LANCES EM "U" E LAJE PLANA, EM CHAPA DE MADEIRA COMPENSADA RESINADA, E= 17 MM. AF_11/2020</t>
  </si>
  <si>
    <t>FABRICAÇÃO DE FÔRMA PARA ESCADAS, COM 2 LANCES EM "U" E LAJE PLANA, EM CHAPA DE MADEIRA COMPENSADA PLASTIFICADA, E=18 MM. AF_11/2020</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</si>
  <si>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</si>
  <si>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</si>
  <si>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DO TIPO PONTALETE, EM MADEIRA, PARA PÉ-DIREITO DUPLO. AF_09/2020</t>
  </si>
  <si>
    <t>MONTAGEM E DESMONTAGEM DE FÔRMA DE PILARES CIRCULARES, COM ÁREA MÉDIA DAS SEÇÕES MAIOR QUE 0,28 M², PÉ-DIREITO DUPLO, EM MADEIRA, 2 UTILIZAÇÕES.  AF_06/2017</t>
  </si>
  <si>
    <t>ARMAÇÃO DE BLOCO, VIGA BALDRAME E SAPATA UTILIZANDO AÇO CA-60 DE 5 MM - MONTAGEM. AF_06/2017</t>
  </si>
  <si>
    <t>FABRICAÇÃO, MONTAGEM E DESMONTAGEM DE FÔRMA PARA VIGA BALDRAME, EM CHAPA DE MADEIRA COMPENSADA RESINADA, E=17 MM, 4 UTILIZAÇÕES. AF_06/2017</t>
  </si>
  <si>
    <t>FABRICAÇÃO, MONTAGEM E DESMONTAGEM DE FÔRMA PARA SAPATA, EM CHAPA DE MADEIRA COMPENSADA RESINADA, E=17 MM, 4 UTILIZAÇÕES. AF_06/2017</t>
  </si>
  <si>
    <t>FABRICAÇÃO, MONTAGEM E DESMONTAGEM DE FÔRMA PARA BLOCO DE COROAMENTO, EM CHAPA DE MADEIRA COMPENSADA RESINADA, E=17 MM, 4 UTILIZAÇÕES. AF_06/2017</t>
  </si>
  <si>
    <t>FABRICAÇÃO, MONTAGEM E DESMONTAGEM DE FÔRMA PARA VIGA BALDRAME, EM CHAPA DE MADEIRA COMPENSADA RESINADA, E=17 MM, 2 UTILIZAÇÕES. AF_06/2017</t>
  </si>
  <si>
    <t>FABRICAÇÃO, MONTAGEM E DESMONTAGEM DE FÔRMA PARA SAPATA, EM CHAPA DE MADEIRA COMPENSADA RESINADA, E=17 MM, 2 UTILIZAÇÕES. AF_06/2017</t>
  </si>
  <si>
    <t>FABRICAÇÃO, MONTAGEM E DESMONTAGEM DE FÔRMA PARA BLOCO DE COROAMENTO, EM CHAPA DE MADEIRA COMPENSADA RESINADA, E=17 MM, 2 UTILIZAÇÕES. AF_06/2017</t>
  </si>
  <si>
    <t>FABRICAÇÃO, MONTAGEM E DESMONTAGEM DE FÔRMA PARA VIGA BALDRAME, EM MADEIRA SERRADA, E=25 MM, 4 UTILIZAÇÕES. AF_06/2017</t>
  </si>
  <si>
    <t>FABRICAÇÃO, MONTAGEM E DESMONTAGEM DE FÔRMA PARA SAPATA, EM MADEIRA SERRADA, E=25 MM, 4 UTILIZAÇÕES. AF_06/2017</t>
  </si>
  <si>
    <t>FABRICAÇÃO, MONTAGEM E DESMONTAGEM DE FÔRMA PARA BLOCO DE COROAMENTO, EM MADEIRA SERRADA, E=25 MM, 4 UTILIZAÇÕES. AF_06/2017</t>
  </si>
  <si>
    <t>FABRICAÇÃO, MONTAGEM E DESMONTAGEM DE FÔRMA PARA VIGA BALDRAME, EM MADEIRA SERRADA, E=25 MM, 2 UTILIZAÇÕES. AF_06/2017</t>
  </si>
  <si>
    <t>FABRICAÇÃO, MONTAGEM E DESMONTAGEM DE FÔRMA PARA SAPATA, EM MADEIRA SERRADA, E=25 MM, 2 UTILIZAÇÕES. AF_06/2017</t>
  </si>
  <si>
    <t>FABRICAÇÃO, MONTAGEM E DESMONTAGEM DE FÔRMA PARA BLOCO DE COROAMENTO, EM MADEIRA SERRADA, E=25 MM, 2 UTILIZAÇÕES. AF_06/2017</t>
  </si>
  <si>
    <t>FABRICAÇÃO, MONTAGEM E DESMONTAGEM DE FÔRMA PARA VIGA BALDRAME, EM MADEIRA SERRADA, E=25 MM, 1 UTILIZAÇÃO. AF_06/2017</t>
  </si>
  <si>
    <t>FABRICAÇÃO, MONTAGEM E DESMONTAGEM DE FÔRMA PARA SAPATA, EM MADEIRA SERRADA, E=25 MM, 1 UTILIZAÇÃO.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</si>
  <si>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</si>
  <si>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</si>
  <si>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SIMPLES, EM MADEIRA, 2 UTILIZAÇÕES. AF_06/2017</t>
  </si>
  <si>
    <t>FABRICAÇÃO DE FÔRMA PARA PILARES CIRCULARES, EM CHAPA DE MADEIRA COMPENSADA RESINADA. AF_06/2017</t>
  </si>
  <si>
    <t>MONTAGEM E DESMONTAGEM DE FÔRMA DE LAJE MACIÇA, PÉ-DIREITO SIMPLES, EM CHAPA DE MADEIRA COMPENSADA PLASTIFICADA, 18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</si>
  <si>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</si>
  <si>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</si>
  <si>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</si>
  <si>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</si>
  <si>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</si>
  <si>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10 UTILIZAÇÕES. AF_09/2020</t>
  </si>
  <si>
    <t>MONTAGEM E DESMONTAGEM DE FÔRMA DE LAJE MACIÇA, PÉ-DIREITO SIMPLES, EM CHAPA DE MADEIRA COMPENSADA RESINADA, 8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</si>
  <si>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</si>
  <si>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</si>
  <si>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</si>
  <si>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</si>
  <si>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</si>
  <si>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</si>
  <si>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2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</si>
  <si>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</si>
  <si>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</si>
  <si>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</si>
  <si>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</si>
  <si>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</si>
  <si>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</si>
  <si>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</si>
  <si>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</si>
  <si>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</si>
  <si>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8 UTILIZAÇÕES. AF_09/2020</t>
  </si>
  <si>
    <t>MONTAGEM E DESMONTAGEM DE FÔRMA DE LAJE MACIÇA, PÉ-DIREITO SIMPLES, EM MADEIRA SERRADA, 4 UTILIZAÇÕES. AF_09/2020</t>
  </si>
  <si>
    <t>MONTAGEM E DESMONTAGEM DE FÔRMA DE LAJE MACIÇA, PÉ-DIREITO SIMPLES, EM MADEIRA SERRADA, 2 UTILIZAÇÕES. AF_09/2020</t>
  </si>
  <si>
    <t>MONTAGEM E DESMONTAGEM DE FÔRMA DE LAJE MACIÇA, PÉ-DIREITO SIMPLES, EM MADEIRA SERRADA, 1 UTILIZAÇÃO. AF_09/2020</t>
  </si>
  <si>
    <t>MONTAGEM E DESMONTAGEM DE FÔRMA DE VIGA, ESCORAMENTO METÁLICO, PÉ-DIREITO SIMPLES,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</si>
  <si>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</si>
  <si>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</si>
  <si>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DUPLO, EM CHAPA DE MADEIRA PLASTIFICADA, 18 UTILIZAÇÕES. AF_09/2020</t>
  </si>
  <si>
    <t>MONTAGEM E DESMONTAGEM DE FÔRMA DE VIGA, ESCORAMENTO METÁLICO, PÉ-DIREITO SIMPLES,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</si>
  <si>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</si>
  <si>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</si>
  <si>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DUPLO, EM CHAPA DE MADEIRA PLASTIFICADA, 14 UTILIZAÇÕES. AF_09/2020</t>
  </si>
  <si>
    <t>MONTAGEM E DESMONTAGEM DE FÔRMA DE VIGA, ESCORAMENTO METÁLICO, PÉ-DIREITO SIMPLES,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</si>
  <si>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</si>
  <si>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</si>
  <si>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DUPLO, EM CHAPA DE MADEIRA PLASTIFICADA, 12 UTILIZAÇÕES. AF_09/2020</t>
  </si>
  <si>
    <t>MONTAGEM E DESMONTAGEM DE FÔRMA DE VIGA, ESCORAMENTO METÁLICO, PÉ-DIREITO SIMPLES,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</si>
  <si>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</si>
  <si>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</si>
  <si>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DUPLO, EM CHAPA DE MADEIRA PLASTIFICADA, 10 UTILIZAÇÕES. AF_09/2020</t>
  </si>
  <si>
    <t>MONTAGEM E DESMONTAGEM DE FÔRMA DE VIGA, ESCORAMENTO METÁLICO, PÉ-DIREITO SIMPLES,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</si>
  <si>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</si>
  <si>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</si>
  <si>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DUPLO, EM CHAPA DE MADEIRA RESINADA, 8 UTILIZAÇÕES. AF_09/2020</t>
  </si>
  <si>
    <t>MONTAGEM E DESMONTAGEM DE FÔRMA DE VIGA, ESCORAMENTO METÁLICO, PÉ-DIREITO SIMPLES,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</si>
  <si>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</si>
  <si>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</si>
  <si>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DUPLO, EM CHAPA DE MADEIRA RESINADA, 6 UTILIZAÇÕES. AF_09/2020</t>
  </si>
  <si>
    <t>MONTAGEM E DESMONTAGEM DE FÔRMA DE VIGA, ESCORAMENTO METÁLICO, PÉ-DIREITO SIMPLES,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</si>
  <si>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</si>
  <si>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</si>
  <si>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DUPLO, EM CHAPA DE MADEIRA RESINADA, 4 UTILIZAÇÕES. AF_09/2020</t>
  </si>
  <si>
    <t>MONTAGEM E DESMONTAGEM DE FÔRMA DE VIGA, ESCORAMENTO METÁLICO, PÉ-DIREITO SIMPLES,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</si>
  <si>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</si>
  <si>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</si>
  <si>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DUPLO, EM CHAPA DE MADEIRA RESINADA, 2 UTILIZAÇÕES. AF_09/2020</t>
  </si>
  <si>
    <t>MONTAGEM E DESMONTAGEM DE FÔRMA DE VIGA, ESCORAMENTO COM PONTALETE DE MADEIRA, PÉ-DIREITO SIMPLES, EM MADEIRA SERRADA, 4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</si>
  <si>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</si>
  <si>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1 UTILIZAÇÃO.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</si>
  <si>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</si>
  <si>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</si>
  <si>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</si>
  <si>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</si>
  <si>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</si>
  <si>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</si>
  <si>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</si>
  <si>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</si>
  <si>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</si>
  <si>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</si>
  <si>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</si>
  <si>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</si>
  <si>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</si>
  <si>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</si>
  <si>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</si>
  <si>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</si>
  <si>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</si>
  <si>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</si>
  <si>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1 UTILIZAÇÃO. AF_09/2020</t>
  </si>
  <si>
    <t>FABRICAÇÃO DE ESCORAS DO TIPO PONTALETE, EM MADEIRA, PARA PÉ-DIREITO SIMPLES. AF_09/2020</t>
  </si>
  <si>
    <t>FABRICAÇÃO DE ESCORAS DE VIGA DO TIPO GARFO, EM MADEIRA. AF_09/2020</t>
  </si>
  <si>
    <t>FABRICAÇÃO DE FÔRMA PARA LAJES, EM MADEIRA SERRADA, E=25 MM. AF_09/2020</t>
  </si>
  <si>
    <t>FABRICAÇÃO DE FÔRMA PARA VIGAS, COM MADEIRA SERRADA, E = 25 MM. AF_09/2020</t>
  </si>
  <si>
    <t>FABRICAÇÃO DE FÔRMA PARA PILARES E ESTRUTURAS SIMILARES, EM MADEIRA SERRADA, E=25 MM. AF_09/2020</t>
  </si>
  <si>
    <t>FABRICAÇÃO DE FÔRMA PARA LAJES, EM CHAPA DE MADEIRA COMPENSADA PLASTIFICADA, E = 18 MM. AF_09/2020</t>
  </si>
  <si>
    <t>FABRICAÇÃO DE FÔRMA PARA LAJES, EM CHAPA DE MADEIRA COMPENSADA RESINADA, E = 17 MM. AF_09/2020</t>
  </si>
  <si>
    <t>FABRICAÇÃO DE FÔRMA PARA VIGAS, EM CHAPA DE MADEIRA COMPENSADA PLASTIFICADA, E = 18 MM. AF_09/2020</t>
  </si>
  <si>
    <t>FABRICAÇÃO DE FÔRMA PARA VIGAS,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</si>
  <si>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</si>
  <si>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</si>
  <si>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LASTRO COM MATERIAL GRANULAR (PEDRA BRITADA N.1 E PEDRA BRITADA N.2), APLICADO EM PISOS OU LAJES SOBRE SOLO, ESPESSURA DE *10 CM*. AF_07/2019</t>
  </si>
  <si>
    <t>LASTRO COM MATERIAL GRANULAR (AREIA MÉDIA), APLICADO EM PISOS OU LAJES SOBRE SOLO, ESPESSURA DE *10 CM*. AF_07/2019</t>
  </si>
  <si>
    <t>LASTRO COM MATERIAL GRANULAR (PEDRA BRITADA N.3), APLICADO EM PISOS OU LAJES SOBRE SOLO, ESPESSURA DE *10 CM*. AF_07/2019</t>
  </si>
  <si>
    <t>LASTRO COM MATERIAL GRANULAR (PEDRA BRITADA N.2), APLICADO EM PISOS OU LAJES SOBRE SOLO, ESPESSURA DE *10 CM*. AF_08/2017</t>
  </si>
  <si>
    <t>LASTRO COM MATERIAL GRANULAR, APLICADO EM BLOCOS DE COROAMENTO, ESPESSURA DE *10 CM*. AF_08/2017</t>
  </si>
  <si>
    <t>LASTRO COM MATERIAL GRANULAR, APLICADO EM PISOS OU LAJES SOBRE SOLO, ESPESSURA DE *5 CM*. AF_08/2017</t>
  </si>
  <si>
    <t>LASTRO COM MATERIAL GRANULAR, APLICAÇÃO EM BLOCOS DE COROAMENTO, ESPESSURA DE *5 CM*. AF_08/2017</t>
  </si>
  <si>
    <t>LASTRO DE CONCRETO MAGRO, APLICADO EM PISOS, LAJES SOBRE SOLO OU RADIERS. AF_08/2017</t>
  </si>
  <si>
    <t>LASTRO DE CONCRETO MAGRO, APLICADO EM BLOCOS DE COROAMENTO OU SAPATAS, ESPESSURA DE 5 CM. AF_08/2017</t>
  </si>
  <si>
    <t>LASTRO DE CONCRETO MAGRO, APLICADO EM BLOCOS DE COROAMENTO OU SAPATAS, ESPESSURA DE 3 CM. AF_08/2017</t>
  </si>
  <si>
    <t>LASTRO DE CONCRETO MAGRO, APLICADO EM BLOCOS DE COROAMENTO OU SAPATAS. AF_08/2017</t>
  </si>
  <si>
    <t>LASTRO DE CONCRETO MAGRO, APLICADO EM PISOS, LAJES SOBRE SOLO OU RADIERS, ESPESSURA DE 5 CM. AF_07/2016</t>
  </si>
  <si>
    <t>LASTRO DE CONCRETO MAGRO, APLICADO EM PISOS, LAJES SOBRE SOLO OU RADIERS, ESPESSURA DE 3 CM. AF_07/2016</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</si>
  <si>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</si>
  <si>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</si>
  <si>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</si>
  <si>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</si>
  <si>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</si>
  <si>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</si>
  <si>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</si>
  <si>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</si>
  <si>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</si>
  <si>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</si>
  <si>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</si>
  <si>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</si>
  <si>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</si>
  <si>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</si>
  <si>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</si>
  <si>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</si>
  <si>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</si>
  <si>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</si>
  <si>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</si>
  <si>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</si>
  <si>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</si>
  <si>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30 CM, INCLUSO CONCRETO FCK=30MPA E ARMADURA MÍNIMA (EXCLUSIVE MOBILIZAÇÃO, DESMOBILIZAÇÃO E BOMBEAMENTO). AF_12/2019</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</si>
  <si>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</si>
  <si>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</si>
  <si>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</si>
  <si>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</si>
  <si>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</si>
  <si>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</si>
  <si>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</si>
  <si>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</si>
  <si>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</si>
  <si>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</si>
  <si>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</si>
  <si>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</si>
  <si>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</si>
  <si>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</si>
  <si>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</si>
  <si>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</si>
  <si>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</si>
  <si>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</si>
  <si>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</si>
  <si>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</si>
  <si>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</si>
  <si>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</si>
  <si>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</si>
  <si>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</si>
  <si>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REMOÇÃO DE VIDRO TEMPERADO FIXADO EM PERFIL U. AF_01/2021</t>
  </si>
  <si>
    <t>REMOÇÃO DE VIDRO LISO COMUM DE ESQUADRIA COM BAGUETE DE ALUMÍNIO OU PVC. AF_01/2021</t>
  </si>
  <si>
    <t>REMOÇÃO DE VIDRO LISO COMUM DE ESQUADRIA COM BAGUETE DE MADEIRA.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</si>
  <si>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</si>
  <si>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</si>
  <si>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PIVOTANTE DE VIDRO TEMPERADO, 2 FOLHAS DE 90X210 CM, ESPESSURA DE 10MM, INCLUSIVE ACESSÓRIOS. AF_01/2021</t>
  </si>
  <si>
    <t>PORTA PIVOTANTE DE VIDRO TEMPERADO, 90X210 CM, ESPESSURA 10 MM, INCLUSIVE ACESSÓRIOS. AF_01/2021</t>
  </si>
  <si>
    <t>INSTALAÇÃO DE VIDRO TEMPERADO, E = 10 MM, ENCAIXADO EM PERFIL U. AF_01/2021_P</t>
  </si>
  <si>
    <t>INSTALAÇÃO DE VIDRO TEMPERADO, E = 8 MM, ENCAIXADO EM PERFIL U. AF_01/2021_P</t>
  </si>
  <si>
    <t>INSTALAÇÃO DE VIDRO TEMPERADO, E = 6 MM, ENCAIXADO EM PERFIL U. AF_01/2021_P</t>
  </si>
  <si>
    <t>INSTALAÇÃO DE VIDRO LAMINADO, E = 15 MM (5+5+5), ENCAIXADO EM PERFIL U. AF_01/2021_P</t>
  </si>
  <si>
    <t>INSTALAÇÃO DE VIDRO LAMINADO, E = 12 MM (4+4+4), ENCAIXADO EM PERFIL U. AF_01/2021_P</t>
  </si>
  <si>
    <t>INSTALAÇÃO DE VIDRO LAMINADO, E = 8 MM (4+4), ENCAIXADO EM PERFIL U. AF_01/2021_P</t>
  </si>
  <si>
    <t>INSTALAÇÃO DE VIDRO ARAMADO, E = 7 MM, EM ESQUADRIA DE ALUMÍNIO OU PVC, FIXADO COM BAGUETE. AF_01/2021_P</t>
  </si>
  <si>
    <t>INSTALAÇÃO DE VIDRO ARAMADO, E = 6 MM, EM ESQUADRIA DE ALUMÍNIO OU PVC, FIXADO COM BAGUETE. AF_01/2021_P</t>
  </si>
  <si>
    <t>INSTALAÇÃO DE VIDRO IMPRESSO, E = 4 MM, EM ESQUADRIA DE ALUMÍNIO OU PVC, FIXADO COM BAGUETE. AF_01/2021_P</t>
  </si>
  <si>
    <t>INSTALAÇÃO DE VIDRO LISO INCOLOR, E = 10 MM, EM ESQUADRIA DE ALUMÍNIO OU PVC, FIXADO COM BAGUETE. AF_01/2021_P</t>
  </si>
  <si>
    <t>INSTALAÇÃO DE VIDRO LISO INCOLOR, E = 8 MM, EM ESQUADRIA DE ALUMÍNIO OU PVC, FIXADO COM BAGUETE. AF_01/2021_P</t>
  </si>
  <si>
    <t>INSTALAÇÃO DE VIDRO LISO FUME, E = 6 MM, EM ESQUADRIA DE ALUMÍNIO OU PVC, FIXADO COM BAGUETE. AF_01/2021_P</t>
  </si>
  <si>
    <t>INSTALAÇÃO DE VIDRO LISO INCOLOR, E = 6 MM, EM ESQUADRIA DE ALUMÍNIO OU PVC, FIXADO COM BAGUETE. AF_01/2021_P</t>
  </si>
  <si>
    <t>INSTALAÇÃO DE VIDRO LISO FUME, E = 5 MM, EM ESQUADRIA DE ALUMÍNIO OU PVC, FIXADO COM BAGUETE. AF_01/2021_P</t>
  </si>
  <si>
    <t>INSTALAÇÃO DE VIDRO LISO INCOLOR, E = 5 MM, EM ESQUADRIA DE ALUMÍNIO OU PVC, FIXADO COM BAGUETE. AF_01/2021_P</t>
  </si>
  <si>
    <t>INSTALAÇÃO DE VIDRO LISO FUME, E = 4 MM, EM ESQUADRIA DE ALUMÍNIO OU PVC, FIXADO COM BAGUETE. AF_01/2021_P</t>
  </si>
  <si>
    <t>INSTALAÇÃO DE VIDRO LISO INCOLOR, E = 4 MM, EM ESQUADRIA DE ALUMÍNIO OU PVC, FIXADO COM BAGUETE. AF_01/2021_P</t>
  </si>
  <si>
    <t>INSTALAÇÃO DE VIDRO LISO INCOLOR, E = 3 MM, EM ESQUADRIA DE ALUMÍNIO OU PVC, FIXADO COM BAGUETE. AF_01/2021_P</t>
  </si>
  <si>
    <t>INSTALAÇÃO DE VIDRO IMPRESSO, E = 4 MM, EM ESQUADRIA DE MADEIRA, FIXADO COM BAGUETE. AF_01/2021</t>
  </si>
  <si>
    <t>INSTALAÇÃO DE VIDRO LISO INCOLOR, E = 10 MM, EM ESQUADRIA DE MADEIRA, FIXADO COM BAGUETE. AF_01/2021</t>
  </si>
  <si>
    <t>INSTALAÇÃO DE VIDRO LISO INCOLOR, E = 8 MM, EM ESQUADRIA DE MADEIRA, FIXADO COM BAGUETE. AF_01/2021</t>
  </si>
  <si>
    <t>INSTALAÇÃO DE VIDRO LISO FUME, E = 6 MM, EM ESQUADRIA DE MADEIRA, FIXADO COM BAGUETE. AF_01/2021</t>
  </si>
  <si>
    <t>INSTALAÇÃO DE VIDRO LISO INCOLOR, E = 6 MM, EM ESQUADRIA DE MADEIRA, FIXADO COM BAGUETE. AF_01/2021</t>
  </si>
  <si>
    <t>INSTALAÇÃO DE VIDRO LISO FUME, E = 5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</si>
  <si>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</si>
  <si>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</si>
  <si>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E = 4 MM, EM ESQUADRIA DE MADEIRA, FIXADO COM BAGUETE. AF_01/2021</t>
  </si>
  <si>
    <t>INSTALAÇÃO DE VIDRO LISO INCOLOR, E = 3 MM, EM ESQUADRIA DE MADEIRA, FIXADO COM BAGUETE. AF_01/2021</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</si>
  <si>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</si>
  <si>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</si>
  <si>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</si>
  <si>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</si>
  <si>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</si>
  <si>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</si>
  <si>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</si>
  <si>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</si>
  <si>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</si>
  <si>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</si>
  <si>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</si>
  <si>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</si>
  <si>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</si>
  <si>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</si>
  <si>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</si>
  <si>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</si>
  <si>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</si>
  <si>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GRADIL EM ALUMÍNIO FIXADO EM VÃOS DE JANELAS, FORMADO POR TUBOS DE 3/4". AF_04/2019</t>
  </si>
  <si>
    <t>GRADIL EM FERRO FIXADO EM VÃOS DE JANELAS, FORMADO POR BARRAS CHATAS DE 25X4,8 MM. AF_04/2019</t>
  </si>
  <si>
    <t>CORRIMÃO SIMPLES, DIÂMETRO EXTERNO = 1 1/2", EM ALUMÍNIO. AF_04/2019_P</t>
  </si>
  <si>
    <t>CORRIMÃO SIMPLES, DIÂMETRO EXTERNO = 1 1/2", EM AÇO GALVANIZADO. AF_04/2019_P</t>
  </si>
  <si>
    <t>GUARDA-CORPO PANORÂMICO COM PERFIS DE ALUMÍNIO E VIDRO LAMINADO 8 MM,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</si>
  <si>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</si>
  <si>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DE AÇO GALVANIZADO DE 1,10M, MONTANTES TUBULARES DE 1.1/4" ESPAÇADOS DE 1,20M, TRAVESSA SUPERIOR DE 1.1/2", GRADIL FORMADO POR TUBOS HORIZONTAIS DE 1" E VERTICAIS DE 3/4", FIXADO COM CHUMBADOR MECÂNICO. AF_04/2019_P</t>
  </si>
  <si>
    <t>CONTRAMARCO DE AÇO, FIXAÇÃO COM PARAFUSO - FORNECIMENTO E INSTALAÇÃO. AF_12/2019</t>
  </si>
  <si>
    <t>CONTRAMARCO DE AÇO, FIXAÇÃO COM ARGAMASSA - FORNECIMENTO E INSTALAÇÃO. AF_12/2019</t>
  </si>
  <si>
    <t>JANELA DE AÇO DE CORRER COM 4 FOLHAS PARA VIDRO, COM BATENTE, FERRAGENS E PINTURA ANTICORROSIVA. EXCLUSIVE VIDROS,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</si>
  <si>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</si>
  <si>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</si>
  <si>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</si>
  <si>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</si>
  <si>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</si>
  <si>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</si>
  <si>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</si>
  <si>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</si>
  <si>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</si>
  <si>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</si>
  <si>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</si>
  <si>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</si>
  <si>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</si>
  <si>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</si>
  <si>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</si>
  <si>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</si>
  <si>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</si>
  <si>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</si>
  <si>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</si>
  <si>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</si>
  <si>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</si>
  <si>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</si>
  <si>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</si>
  <si>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</si>
  <si>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</si>
  <si>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</si>
  <si>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</si>
  <si>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</si>
  <si>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</si>
  <si>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</si>
  <si>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</si>
  <si>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</si>
  <si>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</si>
  <si>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</si>
  <si>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</si>
  <si>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</si>
  <si>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</si>
  <si>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</si>
  <si>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</si>
  <si>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</si>
  <si>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</si>
  <si>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</si>
  <si>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</si>
  <si>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</si>
  <si>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</si>
  <si>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</si>
  <si>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</si>
  <si>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</si>
  <si>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</si>
  <si>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</si>
  <si>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</si>
  <si>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</si>
  <si>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</si>
  <si>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</si>
  <si>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</si>
  <si>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</si>
  <si>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</si>
  <si>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</si>
  <si>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</si>
  <si>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</si>
  <si>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</si>
  <si>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</si>
  <si>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</si>
  <si>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</si>
  <si>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</si>
  <si>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</si>
  <si>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</si>
  <si>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</si>
  <si>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</si>
  <si>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</si>
  <si>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</si>
  <si>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</si>
  <si>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</si>
  <si>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</si>
  <si>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</si>
  <si>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</si>
  <si>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</si>
  <si>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</si>
  <si>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</si>
  <si>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</si>
  <si>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</si>
  <si>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</si>
  <si>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</si>
  <si>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</si>
  <si>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</si>
  <si>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</si>
  <si>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</si>
  <si>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</si>
  <si>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</si>
  <si>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</si>
  <si>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</si>
  <si>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</si>
  <si>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</si>
  <si>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</si>
  <si>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</si>
  <si>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</si>
  <si>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</si>
  <si>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</si>
  <si>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</si>
  <si>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</si>
  <si>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</si>
  <si>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</si>
  <si>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</si>
  <si>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</si>
  <si>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</si>
  <si>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</si>
  <si>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</si>
  <si>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</si>
  <si>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</si>
  <si>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</si>
  <si>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</si>
  <si>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</si>
  <si>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</si>
  <si>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</si>
  <si>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</si>
  <si>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</si>
  <si>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ESCORAMENTO DE VALA, TIPO BLINDAGEM, COM PROFUNDIDADE DE 3,0 A 4,5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</si>
  <si>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</si>
  <si>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</si>
  <si>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</si>
  <si>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</si>
  <si>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NÃO INCLUI MATERIAL.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</si>
  <si>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</si>
  <si>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</si>
  <si>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</si>
  <si>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</si>
  <si>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VALA,TIPO CONTÍNUO COM PERFIL METÁLICO "U", COM PROFUNDIDADE DE 0 A 1,5 M, LARGURA MAIOR OU IGUAL A 1,5 E MENOR QUE 2,5 M. AF_08/2020</t>
  </si>
  <si>
    <t>ESCORAMENTO DE VALA, TIPO CONTÍNUO COM PERFIL METÁLICO "U", COM PROFUNDIDADE DE 0 A 1,5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</si>
  <si>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</si>
  <si>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</si>
  <si>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</si>
  <si>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</si>
  <si>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</si>
  <si>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</si>
  <si>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</si>
  <si>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</si>
  <si>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</si>
  <si>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</si>
  <si>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</si>
  <si>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</si>
  <si>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</si>
  <si>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</si>
  <si>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</si>
  <si>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</si>
  <si>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0 A 1,5 M, LARGURA MAIOR OU IGUAL A 1,5 M E MENOR QUE 2,5 M. AF_08/2020</t>
  </si>
  <si>
    <t>ESCORAMENTO DE VALA, TIPO PONTALETEAMENTO, COM PROFUNDIDADE DE 0 A 1,5 M, LARGURA MENOR QUE 1,5 M. AF_08/2020</t>
  </si>
  <si>
    <t>EXECUÇÃO DE ESCORAS DE CONCRETO PARA CONTENÇÃO DE GUIAS PRÉ-FABRICADAS. AF_06/2016</t>
  </si>
  <si>
    <t>EXECUÇÃO DE SARJETÃO DE CONCRETO USINADO, MOLDADA  IN LOCO  EM TRECHO RETO, 100 CM BASE X 20 CM ALTURA. AF_06/2016</t>
  </si>
  <si>
    <t>EXECUÇÃO DE SARJETA DE CONCRETO USINADO, MOLDADA  IN LOCO  EM TRECHO CURVO, 60 CM BASE X 10 CM ALTURA. AF_06/2016</t>
  </si>
  <si>
    <t>EXECUÇÃO DE SARJETA DE CONCRETO USINADO, MOLDADA  IN LOCO  EM TRECHO RETO, 60 CM BASE X 10 CM ALTURA. AF_06/2016</t>
  </si>
  <si>
    <t>EXECUÇÃO DE SARJETA DE CONCRETO USINADO, MOLDADA  IN LOCO  EM TRECHO CURVO, 45 CM BASE X 10 CM ALTURA. AF_06/2016</t>
  </si>
  <si>
    <t>EXECUÇÃO DE SARJETA DE CONCRETO USINADO, MOLDADA  IN LOCO  EM TRECHO RETO, 45 CM BASE X 10 CM ALTURA. AF_06/2016</t>
  </si>
  <si>
    <t>EXECUÇÃO DE SARJETA DE CONCRETO USINADO, MOLDADA  IN LOCO  EM TRECHO CURVO, 30 CM BASE X 10 CM ALTURA. AF_06/2016</t>
  </si>
  <si>
    <t>EXECUÇÃO DE SARJETA DE CONCRETO USINADO, MOLDADA  IN LOCO  EM TRECHO RETO, 30 CM BASE X 10 CM ALTURA. AF_06/2016</t>
  </si>
  <si>
    <t>EXECUÇÃO DE SARJETA DE CONCRETO USINADO, MOLDADA  IN LOCO  EM TRECHO CURVO, 60 CM BASE X 15 CM ALTURA. AF_06/2016</t>
  </si>
  <si>
    <t>EXECUÇÃO DE SARJETA DE CONCRETO USINADO, MOLDADA  IN LOCO  EM TRECHO RETO, 60 CM BASE X 15 CM ALTURA. AF_06/2016</t>
  </si>
  <si>
    <t>EXECUÇÃO DE SARJETA DE CONCRETO USINADO, MOLDADA  IN LOCO  EM TRECHO CURVO, 45 CM BASE X 15 CM ALTURA. AF_06/2016</t>
  </si>
  <si>
    <t>EXECUÇÃO DE SARJETA DE CONCRETO USINADO, MOLDADA  IN LOCO  EM TRECHO RETO, 45 CM BASE X 15 CM ALTURA. AF_06/2016</t>
  </si>
  <si>
    <t>EXECUÇÃO DE SARJETA DE CONCRETO USINADO, MOLDADA  IN LOCO  EM TRECHO CURVO, 30 CM BASE X 15 CM ALTURA. AF_06/2016</t>
  </si>
  <si>
    <t>EXECUÇÃO DE SARJETA DE CONCRETO USINADO, MOLDADA  IN LOCO  EM TRECHO RETO, 30 CM BASE X 15 CM ALTURA. AF_06/2016</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</si>
  <si>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</si>
  <si>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</si>
  <si>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</si>
  <si>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100X15X13X30 CM (COMPRIMENTO X BASE INFERIOR X BASE SUPERIOR X ALTURA), PARA VIAS URBANAS (USO VIÁRIO). AF_06/2016</t>
  </si>
  <si>
    <t>GUIA (MEIO-FIO) E SARJETA CONJUGADOS DE CONCRETO, MOLDADA  IN LOCO  EM TRECHO CURVO COM EXTRUSORA, 65 CM BASE (15 CM BASE DA GUIA + 50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</si>
  <si>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</si>
  <si>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</si>
  <si>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</si>
  <si>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</si>
  <si>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45 CM BASE (15 CM BASE DA GUIA + 30 CM BASE DA SARJETA) X 22 CM ALTURA. AF_06/2016</t>
  </si>
  <si>
    <t>GUIA (MEIO-FIO) CONCRETO, MOLDADA  IN LOCO  EM TRECHO CURVO COM EXTRUSORA, 15 CM BASE X 30 CM ALTURA. AF_06/2016</t>
  </si>
  <si>
    <t>GUIA (MEIO-FIO) CONCRETO, MOLDADA  IN LOCO  EM TRECHO RETO COM EXTRUSORA, 15 CM BASE X 30 CM ALTURA. AF_06/2016</t>
  </si>
  <si>
    <t>GUIA (MEIO-FIO) CONCRETO, MOLDADA  IN LOCO  EM TRECHO CURVO COM EXTRUSORA, 13 CM BASE X 22 CM ALTURA. AF_06/2016</t>
  </si>
  <si>
    <t>GUIA (MEIO-FIO) CONCRETO, MOLDADA  IN LOCO  EM TRECHO RETO COM EXTRUSORA, 13 CM BASE X 22 CM ALTURA. AF_06/2016</t>
  </si>
  <si>
    <t>BASE PARA POÇO DE VISITA CIRCULAR PARA DRENAGEM, EM CONCRETO PRÉ-MOLDADO, DIÂMETRO INTERNO = 1,5 M, PROFUNDIDADE = 1,45 M, EXCLUINDO TAMPÃO. AF_12/2020</t>
  </si>
  <si>
    <t>BASE PARA POÇO DE VISITA CIRCULAR PARA  ESGOTO, EM CONCRETO PRÉ-MOLDADO, DIÂMETRO INTERNO = 1,5 M, PROFUNDIDADE = 1,45 M, EXCLUINDO TAMPÃO. AF_12/2020</t>
  </si>
  <si>
    <t>BASE PARA POÇO DE VISITA CIRCULAR PARA DRENAGEM, EM ALVENARIA COM TIJOLOS CERÂMICOS MACIÇOS, DIÂMETRO INTERNO = 1 M, PROFUNDIDADE = 1,45 M, EXCLUINDO TAMPÃO. AF_12/2020</t>
  </si>
  <si>
    <t>BASE PARA POÇO DE VISITA CIRCULAR PARA  ESGOTO, EM CONCRETO PRÉ-MOLDADO, DIÂMETRO INTERNO = 1,2 M, PROFUNDIDADE = 1,45 M, EXCLUINDO TAMPÃO. AF_12/2020</t>
  </si>
  <si>
    <t>BASE PARA POCO DE VISITA RETANGULAR PARA ESGOTO E DRENAGEM, EM CONCRETO ESTRUTURAL, DIMENSÕES INTERNAS DE 90X150 M, PROFUNDIDADE DE 1,25 M, EXCLUINDO TAMPÃO. AF_12/2020</t>
  </si>
  <si>
    <t>CAIXA ENTERRADA DISTRIBUIDORA DE VAZÃO (SUMIDOUROS MÚLTIPLOS), RETANGULAR, EM CONCRETO PRÉ-MOLDADO,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</si>
  <si>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</si>
  <si>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ALVENARIA COM TIJOLOS MACIÇOS, DIMENSÕES INTERNAS: 0,60 X 0,60 X 0,50 M. AF_12/2020</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</si>
  <si>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</si>
  <si>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</si>
  <si>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ACRÉSCIMO PARA POÇO DE VISITA RETANGULAR PARA DRENAGEM, EM ALVENARIA COM BLOCOS DE CONCRETO, DIMENSÕES INTERNAS = 4X4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</si>
  <si>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</si>
  <si>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</si>
  <si>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</si>
  <si>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</si>
  <si>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</si>
  <si>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</si>
  <si>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 M, PROFUNDIDADE = 1,45 M, EXCLUINDO TAMPÃO. AF_12/2020</t>
  </si>
  <si>
    <t>CHAMINÉ CIRCULAR PARA POÇO DE VISITA PARA DRENAGEM, EM ALVENARIA COM TIJOLOS CERÂMICOS MACIÇOS, DIÂMETRO INTERNO = 0,6 M. AF_12/2020</t>
  </si>
  <si>
    <t>CHAMINÉ CIRCULAR PARA POÇO DE VISITA PARA DRENAGEM, EM CONCRETO PRÉ-MOLDADO, DIÂMETRO INTERNO = 0,6 M. AF_12/2020</t>
  </si>
  <si>
    <t>ACRÉSCIMO PARA POÇO DE VISITA RETANGULAR PARA DRENAGEM, EM ALVENARIA COM BLOCOS DE CONCRETO, DIMENSÕES INTERNAS = 2X2,5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</si>
  <si>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</si>
  <si>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</si>
  <si>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</si>
  <si>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2X2,5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</si>
  <si>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</si>
  <si>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</si>
  <si>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</si>
  <si>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</si>
  <si>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2X2 M. AF_12/2020</t>
  </si>
  <si>
    <t>ACRÉSCIMO PARA POÇO DE VISITA RETANGULAR PARA DRENAGEM, EM ALVENARIA COM BLOCOS DE CONCRETO, DIMENSÕES INTERNAS = 3X3,5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</si>
  <si>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</si>
  <si>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</si>
  <si>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</si>
  <si>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</si>
  <si>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</si>
  <si>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2,5X4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</si>
  <si>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</si>
  <si>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</si>
  <si>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1,5X4 M. AF_12/2020</t>
  </si>
  <si>
    <t>ACRÉSCIMO PARA POÇO DE VISITA RETANGULAR PARA DRENAGEM, EM ALVENARIA COM BLOCOS DE CONCRETO, DIMENSÕES INTERNAS = 2,5X3 M. AF_12/2020</t>
  </si>
  <si>
    <t>BASE PARA POÇO DE VISITA RETANGULAR PARA DRENAGEM, EM ALVENARIA COM BLOCOS DE CONCRETO, DIMENSÕES INTERNAS = 1,5X4 M, PROFUNDIDADE = 1,45 M, EXCLUINDO TAMPÃO. AF_12/2020</t>
  </si>
  <si>
    <t>ACRÉSCIMO PARA POÇO DE VISITA CIRCULAR PARA DRENAGEM, EM ALVENARIA COM TIJOLOS CERÂMICOS MACIÇOS, DIÂMETRO INTERNO = 1 M. AF_12/2020</t>
  </si>
  <si>
    <t>ACRÉSCIMO PARA POÇO DE VISITA RETANGULAR PARA DRENAGEM, EM ALVENARIA COM BLOCOS DE CONCRETO, DIMENSÕES INTERNAS = 1,5X3,5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</si>
  <si>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</si>
  <si>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1X4 M. AF_12/2020</t>
  </si>
  <si>
    <t>ACRÉSCIMO PARA POÇO DE VISITA CIRCULAR PARA DRENAGEM, EM CONCRETO PRÉ-MOLDADO, DIÂMETRO INTERNO = 1 M.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</si>
  <si>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</si>
  <si>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1X4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</si>
  <si>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</si>
  <si>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1,5X3,5 M, PROFUNDIDADE = 1,45 M, EXCLUINDO TAMPÃO. AF_12/2020</t>
  </si>
  <si>
    <t>ACRÉSCIMO PARA POÇO DE VISITA CIRCULAR PARA DRENAGEM, EM ALVENARIA COM TIJOLOS CERÂMICOS MACIÇOS, DIÂMETRO INTERNO = 0,8 M. AF_12/2020</t>
  </si>
  <si>
    <t>ACRÉSCIMO PARA POÇO DE VISITA RETANGULAR PARA DRENAGEM, EM ALVENARIA COM BLOCOS DE CONCRETO, DIMENSÕES INTERNAS = 2,5X2,5 M. AF_12/2020</t>
  </si>
  <si>
    <t>ACRÉSCIMO PARA POÇO DE VISITA RETANGULAR PARA DRENAGEM, EM ALVENARIA COM BLOCOS DE CONCRETO, DIMENSÕES INTERNAS = 1X3,5 M.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</si>
  <si>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</si>
  <si>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1X3,5 M, PROFUNDIDADE = 1,45 M, EXCLUINDO TAMPÃO. AF_12/2020</t>
  </si>
  <si>
    <t>ACRÉSCIMO PARA POÇO DE VISITA CIRCULAR PARA DRENAGEM, EM CONCRETO PRÉ-MOLDADO, DIÂMETRO INTERNO = 0,8 M. AF_12/2020</t>
  </si>
  <si>
    <t>ACRÉSCIMO PARA POÇO DE VISITA RETANGULAR PARA DRENAGEM, EM ALVENARIA COM BLOCOS DE CONCRETO, DIMENSÕES INTERNAS = 1X3 M. AF_12/2020</t>
  </si>
  <si>
    <t>ACRÉSCIMO PARA POÇO DE VISITA RETANGULAR PARA DRENAGEM, EM ALVENARIA COM BLOCOS DE CONCRETO, DIMENSÕES INTERNAS = 1,5X3 M. AF_12/2020</t>
  </si>
  <si>
    <t>BASE PARA POÇO DE VISITA CIRCULAR PARA DRENAGEM, EM CONCRETO PRÉ-MOLDADO, DIÂMETRO INTERNO = 0,8 M, PROFUNDIDADE = 1,45 M, EXCLUINDO TAMPÃO. AF_12/2020</t>
  </si>
  <si>
    <t>BASE PARA POÇO DE VISITA RETANGULAR PARA DRENAGEM, EM ALVENARIA COM BLOCOS DE CONCRETO, DIMENSÕES INTERNAS = 1X3 M, PROFUNDIDADE = 1,45 M, EXCLUINDO TAMPÃO. AF_12/2020</t>
  </si>
  <si>
    <t>POÇO DE INSPEÇÃO CIRCULAR PARA DRENAGEM, EM ALVENARIA COM TIJOLOS CERÂMICOS MACIÇOS, DIÂMETRO INTERNO = 0,6 M, PROFUNDIDADE = 1,5 M, EXCLUINDO TAMPÃO. AF_12/2020</t>
  </si>
  <si>
    <t>POÇO DE INSPEÇÃO CIRCULAR PARA DRENAGEM, EM ALVENARIA COM TIJOLOS CERÂMICOS MACIÇOS, DIÂMETRO INTERNO = 0,6 M, PROFUNDIDADE = 1 M, EXCLUINDO TAMPÃO. AF_12/2020</t>
  </si>
  <si>
    <t>BASE PARA POÇO DE VISITA RETANGULAR PARA DRENAGEM, EM ALVENARIA COM BLOCOS DE CONCRETO, DIMENSÕES INTERNAS = 1,5X3 M, PROFUNDIDADE = 1,45 M, EXCLUINDO TAMPÃO. AF_12/2020</t>
  </si>
  <si>
    <t>POÇO DE INSPEÇÃO CIRCULAR PARA DRENAGEM, EM CONCRETO PRÉ-MOLDADO, DIÂMETRO INTERNO = 0,6 M, PROFUNDIDADE = 1,5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</si>
  <si>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</si>
  <si>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 M, EXCLUINDO TAMPÃO. AF_12/2020</t>
  </si>
  <si>
    <t>BASE PARA POÇO DE VISITA RETANGULAR PARA DRENAGEM, EM ALVENARIA COM BLOCOS DE CONCRETO, DIMENSÕES INTERNAS = 1X2,5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</si>
  <si>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</si>
  <si>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</si>
  <si>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1,5X2,5 M. AF_12/2020</t>
  </si>
  <si>
    <t>ACRÉSCIMO PARA POÇO DE VISITA RETANGULAR PARA DRENAGEM, EM ALVENARIA COM BLOCOS DE CONCRETO, DIMENSÕES INTERNAS = 1X1,5 M.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</si>
  <si>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</si>
  <si>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1,5X2,5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</si>
  <si>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</si>
  <si>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1X1 M, PROFUNDIDADE = 1,45 M, EXCLUINDO TAMPÃO. AF_12/2020</t>
  </si>
  <si>
    <t>ACRÉSCIMO PARA POÇO DE VISITA CIRCULAR PARA DRENAGEM, EM ALVENARIA COM TIJOLOS CERÂMICOS MACIÇOS, DIÂMETRO INTERNO = 1,5 M. AF_12/2020</t>
  </si>
  <si>
    <t>BASE PARA POÇO DE VISITA CIRCULAR PARA DRENAGEM, EM ALVENARIA COM TIJOLOS CERÂMICOS MACIÇOS, DIÂMETRO INTERNO = 1,5 M, PROFUNDIDADE = 1,45 M, EXCLUINDO TAMPÃO. AF_12/2020</t>
  </si>
  <si>
    <t>ACRÉSCIMO PARA POÇO DE VISITA RETANGULAR PARA DRENAGEM, EM ALVENARIA COM BLOCOS DE CONCRETO, DIMENSÕES INTERNAS = 1,5X2 M. AF_12/2020</t>
  </si>
  <si>
    <t>ACRÉSCIMO PARA POÇO DE VISITA CIRCULAR PARA DRENAGEM, EM CONCRETO PRÉ-MOLDADO, DIÂMETRO INTERNO = 1,5 M. AF_12/2020</t>
  </si>
  <si>
    <t>BASE PARA POÇO DE VISITA RETANGULAR PARA DRENAGEM, EM ALVENARIA COM BLOCOS DE CONCRETO, DIMENSÕES INTERNAS = 1,5X2 M, PROFUNDIDADE = 1,45 M, EXCLUINDO TAMPÃO. AF_12/2020</t>
  </si>
  <si>
    <t>ACRÉSCIMO PARA POÇO DE VISITA CIRCULAR PARA DRENAGEM, EM ALVENARIA COM TIJOLOS CERÂMICOS MACIÇOS, DIÂMETRO INTERNO = 1,2 M. AF_12/2020</t>
  </si>
  <si>
    <t>BASE PARA POÇO DE VISITA CIRCULAR PARA DRENAGEM, EM ALVENARIA COM TIJOLOS CERÂMICOS MACIÇOS, DIÂMETRO INTERNO = 1,2 M, PROFUNDIDADE = 1,45 M, EXCLUINDO TAMPÃO. AF_12/2020</t>
  </si>
  <si>
    <t>ACRÉSCIMO PARA POÇO DE VISITA RETANGULAR PARA DRENAGEM, EM ALVENARIA COM BLOCOS DE CONCRETO, DIMENSÕES INTERNAS = 1,5X1,5 M. AF_12/2020</t>
  </si>
  <si>
    <t>ACRÉSCIMO PARA POÇO DE VISITA CIRCULAR PARA DRENAGEM, EM CONCRETO PRÉ-MOLDADO, DIÂMETRO INTERNO = 1,2 M. AF_12/2020</t>
  </si>
  <si>
    <t>(COMPOSIÇÃO REPRESENTATIVA) POÇO DE VISITA CIRCULAR PARA ESGOTO, EM ALVENARIA COM TIJOLOS CERÂMICOS MACIÇOS, DIÂMETRO INTERNO = 1,2 M, PROFUNDIDADE DE 3,00 A 3,50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</si>
  <si>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</si>
  <si>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</si>
  <si>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</si>
  <si>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</si>
  <si>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</si>
  <si>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</si>
  <si>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</si>
  <si>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</si>
  <si>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</si>
  <si>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</si>
  <si>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</si>
  <si>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</si>
  <si>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</si>
  <si>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</si>
  <si>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</si>
  <si>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</si>
  <si>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</si>
  <si>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</si>
  <si>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ATÉ 1,50 M, EXCLUINDO TAMPÃO. AF_04/2018</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</si>
  <si>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</si>
  <si>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</si>
  <si>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CONCRETO PRÉ-MOLDADO, DIÂMETRO INTERNO = 0,8 M. AF_12/2020</t>
  </si>
  <si>
    <t>BASE PARA POÇO DE VISITA RETANGULAR PARA ESGOTO, EM ALVENARIA COM BLOCOS DE CONCRETO, DIMENSÕES INTERNAS = 1X2,5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</si>
  <si>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</si>
  <si>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1X3,5 M, PROFUNDIDADE = 1,45 M, EXCLUINDO TAMPÃO. AF_12/2020</t>
  </si>
  <si>
    <t>BASE PARA POÇO DE VISITA CIRCULAR PARA  ESGOTO, EM ALVENARIA COM TIJOLOS CERÂMICOS MACIÇOS, DIÂMETRO INTERNO = 1 M, PROFUNDIDADE = 1,45 M, EXCLUINDO TAMPÃO. AF_12/2020</t>
  </si>
  <si>
    <t>CHAMINÉ CIRCULAR PARA POÇO DE VISITA PARA ESGOTO, EM ALVENARIA COM TIJOLOS CERÂMICOS MACIÇOS, DIÂMETRO INTERNO = 0,6 M. AF_12/2020</t>
  </si>
  <si>
    <t>CHAMINÉ CIRCULAR PARA POÇO DE VISITA PARA ESGOTO, EM CONCRETO PRÉ-MOLDADO, DIÂMETRO INTERNO = 0,6 M. AF_12/2020</t>
  </si>
  <si>
    <t>ACRÉSCIMO PARA POÇO DE VISITA RETANGULAR PARA ESGOTO, EM ALVENARIA COM BLOCOS DE CONCRETO, DIMENSÕES INTERNAS = 4X4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</si>
  <si>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</si>
  <si>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</si>
  <si>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</si>
  <si>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</si>
  <si>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</si>
  <si>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</si>
  <si>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</si>
  <si>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</si>
  <si>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</si>
  <si>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</si>
  <si>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</si>
  <si>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</si>
  <si>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</si>
  <si>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</si>
  <si>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</si>
  <si>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</si>
  <si>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</si>
  <si>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</si>
  <si>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</si>
  <si>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</si>
  <si>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</si>
  <si>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</si>
  <si>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</si>
  <si>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</si>
  <si>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</si>
  <si>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</si>
  <si>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</si>
  <si>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</si>
  <si>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</si>
  <si>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</si>
  <si>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</si>
  <si>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</si>
  <si>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</si>
  <si>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</si>
  <si>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</si>
  <si>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</si>
  <si>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</si>
  <si>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</si>
  <si>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</si>
  <si>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1,5X1,5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</si>
  <si>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</si>
  <si>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1X4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</si>
  <si>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</si>
  <si>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1X3,5 M. AF_12/2020</t>
  </si>
  <si>
    <t>ACRÉSCIMO PARA POÇO DE VISITA RETANGULAR PARA ESGOTO, EM ALVENARIA COM BLOCOS DE CONCRETO, DIMENSÕES INTERNAS = 1X3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</si>
  <si>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</si>
  <si>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1X2,5 M. AF_12/2020</t>
  </si>
  <si>
    <t>ACRÉSCIMO PARA POÇO DE VISITA RETANGULAR PARA ESGOTO, EM ALVENARIA COM BLOCOS DE CONCRETO, DIMENSÕES INTERNAS = 1X2 M. AF_12/2020</t>
  </si>
  <si>
    <t>ACRÉSCIMO PARA POÇO DE VISITA RETANGULAR PARA ESGOTO, EM ALVENARIA COM BLOCOS DE CONCRETO, DIMENSÕES INTERNAS = 1X1,5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</si>
  <si>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</si>
  <si>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</si>
  <si>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 M, PROFUNDIDADE = 1,45 M, EXCLUINDO TAMPÃO. AF_12/2020</t>
  </si>
  <si>
    <t>ACRÉSCIMO PARA POÇO DE VISITA CIRCULAR PARA  ESGOTO, EM ALVENARIA COM TIJOLOS CERÂMICOS MACIÇOS, DIÂMETRO INTERNO = 1,5 M. AF_12/2020</t>
  </si>
  <si>
    <t>BASE PARA POÇO DE VISITA CIRCULAR PARA ESGOTO, EM ALVENARIA COM TIJOLOS CERÂMICOS MACIÇOS, DIÂMETRO INTERNO = 1,5 M, PROFUNDIDADE = 1,45 M, EXCLUINDO TAMPÃO. AF_12/2020</t>
  </si>
  <si>
    <t>ACRÉSCIMO PARA POÇO DE VISITA CIRCULAR PARA  ESGOTO, EM CONCRETO PRÉ-MOLDADO, DIÂMETRO INTERNO = 1,5 M. AF_12/2020</t>
  </si>
  <si>
    <t>ACRÉSCIMO PARA POÇO DE VISITA CIRCULAR PARA ESGOTO, EM ALVENARIA COM TIJOLOS CERÂMICOS MACIÇOS, DIÂMETRO INTERNO = 1,2 M. AF_12/2020</t>
  </si>
  <si>
    <t>BASE PARA POÇO DE VISITA CIRCULAR PARA  ESGOTO, EM ALVENARIA COM TIJOLOS CERÂMICOS MACIÇOS, DIÂMETRO INTERNO = 1,2 M, PROFUNDIDADE = 1,45 M, EXCLUINDO TAMPÃO. AF_12/2020</t>
  </si>
  <si>
    <t>ACRÉSCIMO PARA POÇO DE VISITA CIRCULAR PARA ESGOTO, EM CONCRETO PRÉ-MOLDADO, DIÂMETRO INTERNO = 1,2 M. AF_12/2020</t>
  </si>
  <si>
    <t>ACRÉSCIMO PARA POÇO DE VISITA CIRCULAR PARA  ESGOTO, EM ALVENARIA COM TIJOLOS CERÂMICOS MACIÇOS, DIÂMETRO INTERNO = 1 M. AF_12/2020</t>
  </si>
  <si>
    <t>ACRÉSCIMO PARA POÇO DE VISITA CIRCULAR PARA ESGOTO, EM CONCRETO PRÉ-MOLDADO, DIÂMETRO INTERNO = 1 M. AF_12/2020</t>
  </si>
  <si>
    <t>ACRÉSCIMO PARA POÇO DE VISITA CIRCULAR PARA ESGOTO, EM ALVENARIA COM TIJOLOS CERÂMICOS MACIÇOS, DIÂMETRO INTERNO = 0,8 M. AF_12/2020</t>
  </si>
  <si>
    <t>BASE PARA POÇO DE VISITA CIRCULAR PARA  ESGOTO, EM ALVENARIA COM TIJOLOS CERÂMICOS MACIÇOS, DIÂMETRO INTERNO = 0,8 M, PROFUNDIDADE = 1,45 M, EXCLUINDO TAMPÃO. AF_12/2020</t>
  </si>
  <si>
    <t>BASE PARA POÇO DE VISITA CIRCULAR PARA ESGOTO, EM CONCRETO PRÉ-MOLDADO, DIÂMETRO INTERNO = 0,8 M, PROFUNDIDADE = 1,45 M, EXCLUINDO TAMPÃO. AF_12/2020</t>
  </si>
  <si>
    <t>POÇO DE INSPEÇÃO CIRCULAR PARA ESGOTO, EM ALVENARIA COM TIJOLOS CERÂMICOS MACIÇOS,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</si>
  <si>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</si>
  <si>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1,5 M, EXCLUINDO TAMPÃO. AF_12/2020</t>
  </si>
  <si>
    <t>POÇO DE INSPEÇÃO CIRCULAR PARA ESGOTO, EM CONCRETO PRÉ-MOLDADO, DIÂMETRO INTERNO = 0,6 M, PROFUNDIDADE = 1 M, EXCLUINDO TAMPÃO. AF_12/2020</t>
  </si>
  <si>
    <t>CAIXA PARA BOCA DE LOBO DUPLA COMBINADA COM GRELHA RETANGULAR, EM ALVENARIA COM BLOCOS DE CONCRETO, DIMENSÕES INTERNAS: 1,3X2,2X1,2 M. AF_12/2020</t>
  </si>
  <si>
    <t>CAIXA PARA BOCA DE LOBO COMBINADA COM GRELHA RETANGULAR, EM ALVENARIA COM BLOCOS DE CONCRETO, DIMENSÕES INTERNAS: 1,3X1X1,2 M. AF_12/2020</t>
  </si>
  <si>
    <t>CAIXA PARA BOCA DE LOBO DUPLA RETANGULAR, EM ALVENARIA COM BLOCOS DE CONCRETO, DIMENSÕES INTERNAS: 0,6X2,2X1,2 M. AF_12/2020</t>
  </si>
  <si>
    <t>CAIXA PARA BOCA DE LOBO SIMPLES RETANGULAR, EM ALVENARIA COM BLOCOS DE CONCRETO, DIMENSÕES INTERNAS: 0,6X1X1,2 M. AF_12/2020</t>
  </si>
  <si>
    <t>CAIXA COM GRELHA DUPLA RETANGULAR, EM ALVENARIA COM BLOCOS DE CONCRETO, DIMENSÕES INTERNAS: 0,5X2,2X1 M. AF_12/2020</t>
  </si>
  <si>
    <t>CAIXA COM GRELHA SIMPLES RETANGULAR, EM ALVENARIA COM BLOCOS DE CONCRETO, DIMENSÕES INTERNAS: 0,5X1X1 M. AF_12/2020</t>
  </si>
  <si>
    <t>CAIXA PARA BOCA DE LOBO DUPLA COMBINADA COM GRELHA RETANGULAR, EM ALVENARIA COM TIJOLOS CERÂMICOS MACIÇOS, DIMENSÕES INTERNAS: 1,3X2,2X1,2 M. AF_12/2020</t>
  </si>
  <si>
    <t>CAIXA PARA BOCA DE LOBO COMBINADA COM GRELHA RETANGULAR, EM ALVENARIA COM TIJOLOS CERÂMICOS MACIÇOS, DIMENSÕES INTERNAS: 1,3X1X1,2 M. AF_12/2020</t>
  </si>
  <si>
    <t>CAIXA PARA BOCA DE LOBO DUPLA RETANGULAR, EM ALVENARIA COM TIJOLOS CERÂMICOS MACIÇOS, DIMENSÕES INTERNAS: 0,6X2,2X1,2 M. AF_12/2020</t>
  </si>
  <si>
    <t>CAIXA PARA BOCA DE LOBO SIMPLES RETANGULAR, EM ALVENARIA COM TIJOLOS CERÂMICOS MACIÇOS, DIMENSÕES INTERNAS: 0,6X1X1,2 M. AF_12/2020</t>
  </si>
  <si>
    <t>CAIXA COM GRELHA DUPLA RETANGULAR, EM ALVENARIA COM TIJOLOS CERÂMICOS MACIÇOS, DIMENSÕES INTERNAS: 0,5X2,2X1 M. AF_12/2020</t>
  </si>
  <si>
    <t>CAIXA COM GRELHA SIMPLES RETANGULAR, EM ALVENARIA COM TIJOLOS CERÂMICOS MACIÇOS, DIMENSÕES INTERNAS: 0,5X1X1 M. AF_12/2020</t>
  </si>
  <si>
    <t>CAIXA PARA BOCA DE LOBO DUPLA RETANGULAR, EM CONCRETO PRÉ-MOLDADO, DIMENSÕES INTERNAS: 0,6X2,2X1,2 M. AF_12/2020</t>
  </si>
  <si>
    <t>CAIXA PARA BOCA DE LOBO SIMPLES RETANGULAR, EM CONCRETO PRÉ-MOLDADO, DIMENSÕES INTERNAS: 0,6X1,0X1,2 M. AF_12/2020</t>
  </si>
  <si>
    <t>CAIXA COM GRELHA DUPLA RETANGULAR, EM CONCRETO PRÉ-MOLDADO, DIMENSÕES INTERNAS: 0,6X2,2X1,0 M. AF_12/2020</t>
  </si>
  <si>
    <t>CAIXA COM GRELHA SIMPLES RETANGULAR, EM CONCRETO PRÉ-MOLDADO, DIMENSÕES INTERNAS: 0,6X1,0X1,0 M. AF_12/2020</t>
  </si>
  <si>
    <t>CONCRETAGEM DE CORTINA DE CONTENÇÃO, ATRAVÉS DE BOMBA   LANÇAMENTO, ADENSAMENTO E ACABAMENTO. AF_07/2019</t>
  </si>
  <si>
    <t>ARMAÇÃO DE CORTINA DE CONTENÇÃO EM CONCRETO ARMADO, COM AÇO CA-50 DE 25 MM - MONTAGEM. AF_07/2019</t>
  </si>
  <si>
    <t>ARMAÇÃO DE CORTINA DE CONTENÇÃO EM CONCRETO ARMADO, COM AÇO CA-50 DE 20 MM - MONTAGEM. AF_07/2019</t>
  </si>
  <si>
    <t>ARMAÇÃO DE CORTINA DE CONTENÇÃO EM CONCRETO ARMADO, COM AÇO CA-50 DE 16 MM - MONTAGEM. AF_07/2019</t>
  </si>
  <si>
    <t>ARMAÇÃO DE CORTINA DE CONTENÇÃO EM CONCRETO ARMADO, COM AÇO CA-50 DE 12,5 MM - MONTAGEM. AF_07/2019</t>
  </si>
  <si>
    <t>ARMAÇÃO DE CORTINA DE CONTENÇÃO EM CONCRETO ARMADO, COM AÇO CA-50 DE 10 MM - MONTAGEM. AF_07/2019</t>
  </si>
  <si>
    <t>ARMAÇÃO DE CORTINA DE CONTENÇÃO EM CONCRETO ARMADO, COM AÇO CA-50 DE 8 MM - MONTAGEM. AF_07/2019</t>
  </si>
  <si>
    <t>ARMAÇÃO DE CORTINA DE CONTENÇÃO EM CONCRETO ARMADO, COM AÇO CA-50 DE 6,3 MM - MONTAGEM. AF_07/2019</t>
  </si>
  <si>
    <t>FABRICAÇÃO, MONTAGEM E DESMONTAGEM DE FÔRMA PARA CORTINA DE CONTENÇÃO, EM CHAPA DE MADEIRA COMPENSADA PLASTIFICADA, E = 18 MM, 10 UTILIZAÇÕES. AF_07/2019</t>
  </si>
  <si>
    <t>CONTENÇÃO EM PERFIL PRANCHADO COM PRANCHÃO DE MADEIRA, PERFIS ESPAÇADOS A 2 M PARA 2 OU MAIS SUBSOLOS. AF_07/2019</t>
  </si>
  <si>
    <t>CONTENÇÃO EM PERFIL PRANCHADO COM PRANCHÃO DE MADEIRA, PERFIS ESPAÇADOS A 2 M PARA 1 SUBSOLO. AF_07/2019</t>
  </si>
  <si>
    <t>CONTENÇÃO EM PERFIL PRANCHADO COM PRANCHÃO DE MADEIRA, PERFIS ESPAÇADOS A 1,5 M PARA 2 OU MAIS SUBSOLOS. AF_07/2019</t>
  </si>
  <si>
    <t>CONTENÇÃO EM PERFIL PRANCHADO COM PRANCHÃO DE MADEIRA, PERFIS ESPAÇADOS A 1,5 M PARA 1 SUBSOLO. AF_07/2019</t>
  </si>
  <si>
    <t>EXECUÇÃO DE PROTEÇÃO DA CABEÇA DO TIRANTE COM USO DE FÔRMAS EM CHAPA COMPENSADA PLASTIFICADA DE MADEIRA E CONCRETO FCK =15 MPA. AF_07/2016</t>
  </si>
  <si>
    <t>EXECUÇÃO DE GRAMPO PARA SOLO GRAMPEADO COM COMPRIMENTO MAIOR QUE 10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</si>
  <si>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</si>
  <si>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</si>
  <si>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</si>
  <si>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MENOR OU IGUAL A 4 M, DIÂMETRO DE 7 CM, PERFURAÇÃO COM EQUIPAMENTO MANUAL E ARMADURA COM DIÂMETRO DE 20 MM. AF_05/2016</t>
  </si>
  <si>
    <t>EXECUÇÃO DE GRAMPO PARA SOLO GRAMPEADO COM COMPRIMENTO MAIOR QUE 10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</si>
  <si>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</si>
  <si>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</si>
  <si>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</si>
  <si>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MENOR OU IGUAL A 4 M, DIÂMETRO DE 7 CM, PERFURAÇÃO COM EQUIPAMENTO MANUAL E ARMADURA COM DIÂMETRO DE 16 MM. AF_05/2016</t>
  </si>
  <si>
    <t>EXECUÇÃO DE GRAMPO PARA SOLO GRAMPEADO COM COMPRIMENTO MAIOR QUE 10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</si>
  <si>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</si>
  <si>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</si>
  <si>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</si>
  <si>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MENOR OU IGUAL A 4 M, DIÂMETRO DE 10 CM, PERFURAÇÃO COM EQUIPAMENTO MANUAL E ARMADURA COM DIÂMETRO DE 20 MM. AF_05/2016</t>
  </si>
  <si>
    <t>EXECUÇÃO DE GRAMPO PARA SOLO GRAMPEADO COM COMPRIMENTO MAIOR QUE 10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</si>
  <si>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</si>
  <si>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</si>
  <si>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</si>
  <si>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MENOR OU IGUAL A 4 M, DIÂMETRO DE 10 CM, PERFURAÇÃO COM EQUIPAMENTO MANUAL E ARMADURA COM DIÂMETRO DE 16 MM. AF_05/2016</t>
  </si>
  <si>
    <t>EXECUÇÃO DE REVESTIMENTO DE CONCRETO PROJETADO COM ESPESSURA DE 10 CM, ARMADO COM FIBRAS DE AÇO, INCLINAÇÃO DE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</si>
  <si>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</si>
  <si>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</si>
  <si>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</si>
  <si>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</si>
  <si>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</si>
  <si>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</si>
  <si>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</si>
  <si>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</si>
  <si>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</si>
  <si>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</si>
  <si>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</si>
  <si>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</si>
  <si>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</si>
  <si>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</si>
  <si>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</si>
  <si>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</si>
  <si>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</si>
  <si>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</si>
  <si>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</si>
  <si>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</si>
  <si>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</si>
  <si>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</si>
  <si>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</si>
  <si>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</si>
  <si>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</si>
  <si>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</si>
  <si>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</si>
  <si>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</si>
  <si>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</si>
  <si>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</si>
  <si>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6 M³/H DE CAPACIDADE. AF_01/2016</t>
  </si>
  <si>
    <t>PROTEÇÃO SUPERFICIAL DE CANAL EM GABIÃO TIPO SACO, DIÂMETRO DE 65 CENTÍMETROS, ENCHIMENTO MANUAL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</si>
  <si>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</si>
  <si>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</si>
  <si>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17 CENTÍMETROS, ENCHIMENTO COM PEDRA DE MÃO TIPO RACHÃO -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</si>
  <si>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</si>
  <si>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</si>
  <si>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PEDRA DE MÃO TIPO RACHÃO, COM SOLO REFORÇADO, PARA MUROS COM ALTURA MAIOR QUE 20 M E MENOR OU IGUAL A 28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</si>
  <si>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</si>
  <si>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</si>
  <si>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MENOR OU IGUAL A 4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</si>
  <si>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</si>
  <si>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</si>
  <si>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</si>
  <si>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</si>
  <si>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</si>
  <si>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MENOR OU IGUAL A 4 M  FORNECIMENTO E EXECUÇÃO. AF_12/2015</t>
  </si>
  <si>
    <t>TELHAMENTO COM TELHA DE ENCAIXE, TIPO FRANCESA DE VIDRO, COM ATÉ 2 ÁGUAS,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</si>
  <si>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</si>
  <si>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TESOURA (INTEIRA OU MEIA) EM AÇO, VÃOS MAIORES QUE 6,0 M E MENORES QUE 12,0 M, INCLUSO IÇAMENTO. AF_07/2019</t>
  </si>
  <si>
    <t>FABRICAÇÃO E INSTALAÇÃO DE TESOURA (INTEIRA OU MEIA) EM AÇO, VÃOS MAIORES OU IGUAIS A 3,0 M E MENORES OU IGUAL A 6,0 M,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</si>
  <si>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</si>
  <si>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</si>
  <si>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</si>
  <si>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</si>
  <si>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</si>
  <si>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</si>
  <si>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</si>
  <si>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</si>
  <si>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</si>
  <si>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</si>
  <si>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</si>
  <si>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</si>
  <si>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</si>
  <si>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</si>
  <si>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</si>
  <si>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</si>
  <si>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</si>
  <si>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</si>
  <si>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</si>
  <si>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3 M, PARA TELHA CERÂMICA OU DE CONCRETO, INCLUSO IÇAMENTO. AF_07/2019</t>
  </si>
  <si>
    <t>FABRICAÇÃO E INSTALAÇÃO DE TESOURA INTEIRA EM AÇO, VÃO DE 12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</si>
  <si>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</si>
  <si>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</si>
  <si>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9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</si>
  <si>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</si>
  <si>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7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</si>
  <si>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</si>
  <si>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</si>
  <si>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</si>
  <si>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3 M, PARA TELHA ONDULADA DE FIBROCIMENTO, METÁLICA, PLÁSTICA OU TERMOACÚSTICA, INCLUSO IÇAMENTO.. AF_12/2015</t>
  </si>
  <si>
    <t>FABRICAÇÃO E INSTALAÇÃO DE TESOURA INTEIRA EM AÇO, VÃO DE 12 M, PARA TELHA CERÂMICA OU DE CONCRETO, INCLUSO IÇAMENTO. AF_12/2015</t>
  </si>
  <si>
    <t>FABRICAÇÃO E INSTALAÇÃO DE TESOURA INTEIRA EM AÇO, VÃO DE 10 M, PARA TELHA CERÂMICA OU DE CONCRETO, INCLUSO IÇAMENTO. AF_12/2015</t>
  </si>
  <si>
    <t>FABRICAÇÃO E INSTALAÇÃO DE TESOURA INTEIRA EM AÇO, VÃO DE 9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</si>
  <si>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</si>
  <si>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8 M, PARA TELHA CERÂMICA OU DE CONCRETO, INCLUSO IÇAMENTO. AF_12/2015</t>
  </si>
  <si>
    <t>FABRICAÇÃO E INSTALAÇÃO DE TESOURA INTEIRA EM AÇO, VÃO DE 7 M, PARA TELHA CERÂMICA OU DE CONCRETO, INCLUSO IÇAMENTO. AF_12/2015</t>
  </si>
  <si>
    <t>FABRICAÇÃO E INSTALAÇÃO DE TESOURA INTEIRA EM AÇO, VÃO DE 6 M, PARA TELHA CERÂMICA OU DE CONCRETO, INCLUSO IÇAMENTO. AF_12/2015</t>
  </si>
  <si>
    <t>FABRICAÇÃO E INSTALAÇÃO DE TESOURA INTEIRA EM AÇO, VÃO DE 5 M, PARA TELHA CERÂMICA OU DE CONCRETO, INCLUSO IÇAMENTO. AF_12/2015</t>
  </si>
  <si>
    <t>FABRICAÇÃO E INSTALAÇÃO DE TESOURA INTEIRA EM AÇO, VÃO DE 4 M, PARA TELHA CERÂMICA OU DE CONCRETO, INCLUSO IÇAMENTO. AF_12/2015</t>
  </si>
  <si>
    <t>FABRICAÇÃO E INSTALAÇÃO DE TESOURA INTEIRA EM AÇO, VÃO DE 3 M, PARA TELHA CERÂMICA OU DE CONCRETO, INCLUSO IÇAMENTO. AF_12/2015</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</si>
  <si>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</si>
  <si>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AF_07/2019</t>
  </si>
  <si>
    <t>TRAMA DE AÇO COMPOSTA POR RIPAS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</si>
  <si>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</si>
  <si>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</si>
  <si>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</si>
  <si>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</si>
  <si>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CAIBROS E TERÇAS PARA TELHADOS DE ATÉ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</si>
  <si>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</si>
  <si>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E CAIBROS PARA TELHADOS DE MAIS DE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</si>
  <si>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</si>
  <si>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</si>
  <si>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ATÉ 2 ÁGUAS PARA TELHA DE ENCAIXE DE CERÂMICA OU DE CONCRETO, INCLUSO TRANSPORTE VERTICAL. AF_07/2019</t>
  </si>
  <si>
    <t>INSTALAÇÃO DE TESOURA (INTEIRA OU MEIA), EM AÇO, PARA VÃOS MAIORES OU IGUAIS A 8,0 M E MENORES QUE 10,0 M, INCLUSO IÇAMENTO. AF_07/2019</t>
  </si>
  <si>
    <t>INSTALAÇÃO DE TESOURA (INTEIRA OU MEIA), EM AÇO, PARA VÃOS MAIORES OU IGUAIS A 6,0 M E MENORES QUE 8,0 M, INCLUSO IÇAMENTO. AF_07/2019</t>
  </si>
  <si>
    <t>INSTALAÇÃO DE TESOURA (INTEIRA OU MEIA), EM AÇO, PARA VÃOS MAIORES OU IGUAIS A 3,0 M E MENORES QUE 6,0 M, INCLUSO IÇAMENTO. AF_07/2019</t>
  </si>
  <si>
    <t>TELHAMENTO COM TELHA ONDULADA DE FIBRA DE VIDRO E = 0,6 MM, PARA TELHADO COM INCLINAÇÃO MAIOR QUE 10°, COM ATÉ 2 ÁGUAS, INCLUSO IÇAMENTO. AF_07/2019</t>
  </si>
  <si>
    <t>RUFO EM CHAPA DE AÇO GALVANIZADO NÚMERO 24, CORTE DE 25 CM, INCLUSO TRANSPORTE VERTICAL. AF_07/2019</t>
  </si>
  <si>
    <t>CALHA EM CHAPA DE AÇO GALVANIZADO NÚMERO 24, DESENVOLVIMENTO DE 100 CM, INCLUSO TRANSPORTE VERTICAL. AF_07/2019</t>
  </si>
  <si>
    <t>CALHA EM CHAPA DE AÇO GALVANIZADO NÚMERO 24, DESENVOLVIMENTO DE 33 CM, INCLUSO TRANSPORTE VERTICAL. AF_07/2019</t>
  </si>
  <si>
    <t>RUFO EM FIBROCIMENTO PARA TELHA ONDULADA E = 6 MM, ABA DE 26 CM, INCLUSO TRANSPORTE VERTICAL, EXCETO CONTRARRUFO. AF_07/2019</t>
  </si>
  <si>
    <t>CALHA DE BEIRAL, SEMICIRCULAR DE PVC, DIAMETRO 125 MM, INCLUINDO CABECEIRAS, EMENDAS, BOCAIS, SUPORTES E VEDAÇÕES, EXCLUINDO CONDUTORES, INCLUSO TRANSPORTE VERTICAL. AF_07/2019</t>
  </si>
  <si>
    <t>RETIRADA E RECOLOCAÇÃO DE  TELHA CERÂMICA CAPA-CANAL, COM MAIS DE DUAS ÁGUAS, INCLUSO IÇAMENTO. AF_07/2019</t>
  </si>
  <si>
    <t>RETIRADA E RECOLOCAÇÃO DE  TELHA CERÂMICA CAPA-CANAL, COM ATÉ DUAS ÁGUAS, INCLUSO IÇAMENTO. AF_07/2019</t>
  </si>
  <si>
    <t>RETIRADA E RECOLOCAÇÃO DE  TELHA CERÂMICA DE ENCAIXE, COM MAIS DE DUAS ÁGUAS, INCLUSO IÇAMENTO. AF_07/2019</t>
  </si>
  <si>
    <t>RETIRADA E RECOLOCAÇÃO DE  TELHA CERÂMICA DE ENCAIXE, COM ATÉ DUAS ÁGUAS, INCLUSO IÇAMENTO. AF_07/2019</t>
  </si>
  <si>
    <t>RUFO EXTERNO/INTERNO EM CHAPA DE AÇO GALVANIZADO NÚMERO 26, CORTE DE 33 CM, INCLUSO IÇAMENTO. AF_07/2019</t>
  </si>
  <si>
    <t>CUMEEIRA SHED PARA TELHA ONDULADA DE FIBROCIMENTO, E = 6 MM, INCLUSO ACESSÓRIOS DE FIXAÇÃO E IÇAMENTO. AF_07/2019</t>
  </si>
  <si>
    <t>CUMEEIRA PARA TELHA DE FIBROCIMENTO ESTRUTURAL E = 6 MM, INCLUSO ACESSÓRIOS DE FIXAÇÃO E IÇAMENTO. AF_07/2019</t>
  </si>
  <si>
    <t>CUMEEIRA PARA TELHA DE FIBROCIMENTO ONDULADA E = 6 MM, INCLUSO ACESSÓRIOS DE FIXAÇÃO E IÇAMENTO. AF_07/2019</t>
  </si>
  <si>
    <t>CUMEEIRA PARA TELHA DE CONCRETO EMBOÇADA COM ARGAMASSA TRAÇO 1:2:9 (CIMENTO, CAL E AREIA) PARA TELHADOS COM ATÉ 2 ÁGUAS, INCLUSO TRANSPORTE VERTICAL. AF_07/2019</t>
  </si>
  <si>
    <t>CUMEEIRA E ESPIGÃO PARA TELHA DE CONCRETO EMBOÇADA COM ARGAMASSA TRAÇO 1:2:9 (CIMENTO, CAL E AREIA), PARA TELHADOS COM MAIS DE 2 ÁGUAS, INCLUSO TRANSPORTE VERTICAL. AF_07/2019</t>
  </si>
  <si>
    <t>CUMEEIRA E ESPIGÃO PARA TELHA CERÂMICA EMBOÇADA COM ARGAMASSA TRAÇO 1:2:9 (CIMENTO, CAL E AREIA), PARA TELHADOS COM MAIS DE 2 ÁGUAS, INCLUSO TRANSPORTE VERTICAL. AF_07/2019</t>
  </si>
  <si>
    <t>TELHAMENTO COM TELHA METÁLICA TERMOACÚSTICA E = 30 MM, COM ATÉ 2 ÁGUAS, INCLUSO IÇAMENTO. AF_07/2019</t>
  </si>
  <si>
    <t>TELHAMENTO COM TELHA DE AÇO/ALUMÍNIO E = 0,5 MM,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</si>
  <si>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</si>
  <si>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</si>
  <si>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TELHAMENTO COM TELHA CERÂMICA CAPA-CANAL, TIPO PAULISTA, COM MAIS DE 2 ÁGUAS, INCLUSO TRANSPORTE VERTICAL. AF_07/2019</t>
  </si>
  <si>
    <t>TELHAMENTO COM TELHA CERÂMICA CAPA-CANAL, TIPO PAULISTA, COM ATÉ 2 ÁGUAS, INCLUSO TRANSPORTE VERTICAL. AF_07/2019</t>
  </si>
  <si>
    <t>TELHAMENTO COM TELHA CERÂMICA CAPA-CANAL, TIPO PLAN, COM MAIS DE 2 ÁGUAS, INCLUSO TRANSPORTE VERTICAL. AF_07/2019</t>
  </si>
  <si>
    <t>TELHAMENTO COM TELHA CERÂMICA CAPA-CANAL, TIPO PLAN, COM ATÉ 2 ÁGUAS, INCLUSO TRANSPORTE VERTICAL. AF_07/2019</t>
  </si>
  <si>
    <t>TELHAMENTO COM TELHA CERÂMICA DE ENCAIXE, TIPO ROMANA, COM MAIS DE 2 ÁGUAS, INCLUSO TRANSPORTE VERTICAL. AF_07/2019</t>
  </si>
  <si>
    <t>TELHAMENTO COM TELHA CERÂMICA DE ENCAIXE, TIPO ROMANA, COM ATÉ 2 ÁGUAS, INCLUSO TRANSPORTE VERTICAL. AF_07/2019</t>
  </si>
  <si>
    <t>TELHAMENTO COM TELHA CERÂMICA DE ENCAIXE, TIPO FRANCESA, COM MAIS DE 2 ÁGUAS, INCLUSO TRANSPORTE VERTICAL. AF_07/2019</t>
  </si>
  <si>
    <t>TELHAMENTO COM TELHA CERÂMICA DE ENCAIXE, TIPO FRANCESA, COM ATÉ 2 ÁGUAS, INCLUSO TRANSPORTE VERTICAL. AF_07/2019</t>
  </si>
  <si>
    <t>AMARRAÇÃO DE TELHAS CERÂMICAS OU DE CONCRETO. AF_07/2019</t>
  </si>
  <si>
    <t>SUBCOBERTURA COM MANTA PLÁSTICA REVESTIDA POR PELÍCULA DE ALUMÍNO, INCLUSO TRANSPORTE VERTICAL. AF_07/2019</t>
  </si>
  <si>
    <t>EMBOÇAMENTO COM ARGAMASSA TRAÇO 1:2:9 (CIMENTO, CAL E AREIA). AF_07/2019</t>
  </si>
  <si>
    <t>TELHAMENTO COM TELHA CERÂMICA CAPA-CANAL, TIPO COLONIAL, COM MAIS DE 2 ÁGUAS, INCLUSO TRANSPORTE VERTICAL. AF_07/2019</t>
  </si>
  <si>
    <t>TELHAMENTO COM TELHA CERÂMICA DE ENCAIXE, TIPO PORTUGUESA, COM MAIS DE 2 ÁGUAS, INCLUSO TRANSPORTE VERTICAL. AF_07/2019</t>
  </si>
  <si>
    <t>TELHAMENTO COM TELHA CERÂMICA DE ENCAIXE, TIPO PORTUGUESA, COM ATÉ 2 ÁGUAS, INCLUSO TRANSPORTE VERTICAL. AF_07/2019</t>
  </si>
  <si>
    <t>TELHAMENTO COM TELHA DE CONCRETO DE ENCAIXE, COM MAIS DE 2 ÁGUAS, INCLUSO TRANSPORTE VERTICAL. AF_07/2019</t>
  </si>
  <si>
    <t>TELHAMENTO COM TELHA DE CONCRETO DE ENCAIXE, COM ATÉ 2 ÁGUAS, INCLUSO TRANSPORTE VERTICAL. AF_07/2019</t>
  </si>
  <si>
    <t>RETIRADA E RECOLOCAÇÃO DE CAIBRO EM TELHADOS DE MAIS DE 2 ÁGUAS COM TELHA CERÂMICA CAPA-CANAL, INCLUSO TRANSPORTE VERTICAL. AF_07/2019</t>
  </si>
  <si>
    <t>RETIRADA E RECOLOCAÇÃO DE RIPA EM TELHADOS DE MAIS DE 2 ÁGUAS COM TELHA CERÂMICA CAPA-CANAL, INCLUSO TRANSPORTE VERTICAL. AF_07/2019</t>
  </si>
  <si>
    <t>RETIRADA E RECOLOCAÇÃO DE CAIBRO EM TELHADOS DE ATÉ 2 ÁGUAS COM TELHA CERÂMICA CAPA-CANAL, INCLUSO TRANSPORTE VERTICAL. AF_07/2019</t>
  </si>
  <si>
    <t>RETIRADA E RECOLOCAÇÃO DE RIPA EM TELHADOS DE ATÉ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</si>
  <si>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</si>
  <si>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</si>
  <si>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</si>
  <si>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ATÉ 2 ÁGUAS COM TELHA CERÂMICA OU DE CONCRETO DE ENCAIXE,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</si>
  <si>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</si>
  <si>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</si>
  <si>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</si>
  <si>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</si>
  <si>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</si>
  <si>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</si>
  <si>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</si>
  <si>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</si>
  <si>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ESTRUTURA PONTALETADA DE MADEIRA NÃO APARELHADA PARA TELHADOS COM MAIS QUE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</si>
  <si>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</si>
  <si>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ATÉ 2 ÁGUAS E PARA TELHA CERÂMICA OU DE CONCRETO, INCLUSO TRANSPORTE VERTICAL. AF_12/2015</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</si>
  <si>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</si>
  <si>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</si>
  <si>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</si>
  <si>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</si>
  <si>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</si>
  <si>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</si>
  <si>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</si>
  <si>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</si>
  <si>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</si>
  <si>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</si>
  <si>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</si>
  <si>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</si>
  <si>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</si>
  <si>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</si>
  <si>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</si>
  <si>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</si>
  <si>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</si>
  <si>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</si>
  <si>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</si>
  <si>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3 M, PARA TELHA CERÂMICA OU DE CONCRETO, INCLUSO IÇAMENTO.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</si>
  <si>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</si>
  <si>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</si>
  <si>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</si>
  <si>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</si>
  <si>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</si>
  <si>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DE ENCAIXE DE CERÂMICA OU DE CONCRETO, INCLUSO TRANSPORTE VERTICAL.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</si>
  <si>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</si>
  <si>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</si>
  <si>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</si>
  <si>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3,0 M E MENORES QUE 6,0 M, INCLUSO IÇAMENTO. AF_07/2019</t>
  </si>
  <si>
    <t>MARTELO DEMOLIDOR ELÉTRICO, COM POTÊNCIA DE 2.000 W, 1.000 IMPACTOS POR MINUTO, PESO DE 30 KG - MATERIAIS NA OPERAÇÃO. AF_01/2021</t>
  </si>
  <si>
    <t>MARTELO DEMOLIDOR ELÉTRICO, COM POTÊNCIA DE 2.000 W, 1.000 IMPACTOS POR MINUTO, PESO DE 30 KG - MANUTENÇÃO. AF_01/2021</t>
  </si>
  <si>
    <t>MARTELO DEMOLIDOR ELÉTRICO, COM POTÊNCIA DE 2.000 W, 1.000 IMPACTOS POR MINUTO, PESO DE 30 KG - JUROS. AF_01/2021</t>
  </si>
  <si>
    <t>MARTELO DEMOLIDOR ELÉTRICO, COM POTÊNCIA DE 2.000 W, 1.000 IMPACTOS POR MINUTO, PESO DE 30 KG - DEPRECIAÇÃO. AF_01/2021</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</si>
  <si>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</si>
  <si>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</si>
  <si>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</si>
  <si>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</si>
  <si>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</si>
  <si>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</si>
  <si>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</si>
  <si>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</si>
  <si>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</si>
  <si>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</si>
  <si>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</si>
  <si>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DEPRECIAÇÃO. AF_04/2019</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</si>
  <si>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</si>
  <si>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</si>
  <si>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</si>
  <si>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DEPRECIAÇÃO. AF_06/2018</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</si>
  <si>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</si>
  <si>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</si>
  <si>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</si>
  <si>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MATERIAIS NA OPERACAO. AF_06/2017</t>
  </si>
  <si>
    <t>PERFURATRIZ ROTATIVA SOBRE ESTEIRA, TORQUE MAXIMO 2500 KGM, POTENCIA 110 HP, MOTOR DIESEL - MATERIAIS NA OPERAÇÃO. AF_05/2017</t>
  </si>
  <si>
    <t>MINIESCAVADEIRA SOBRE ESTEIRAS, POTENCIA LIQUIDA DE *30* HP, PESO OPERACIONAL DE *3.500* KG - MATERIAIS NA OPERACAO. AF_04/2017</t>
  </si>
  <si>
    <t>MINIESCAVADEIRA SOBRE ESTEIRAS, POTENCIA LIQUIDA DE *30* HP, PESO OPERACIONAL DE *3.500* KG - MANUTENCAO. AF_04/2017</t>
  </si>
  <si>
    <t>MINIESCAVADEIRA SOBRE ESTEIRAS, POTENCIA LIQUIDA DE *30* HP, PESO OPERACIONAL DE *3.500* KG - JUROS. AF_04/2017</t>
  </si>
  <si>
    <t>MINIESCAVADEIRA SOBRE ESTEIRAS, POTENCIA LIQUIDA DE *30* HP, PESO OPERACIONAL DE *3.500* KG - DEPRECIACAO. AF_04/2017</t>
  </si>
  <si>
    <t>MINICARREGADEIRA SOBRE RODAS POTENCIA 47HP CAPACIDADE OPERACAO 646 KG, COM VASSOURA MECÂNICA ACOPLADA - MATERIAIS NA OPERAÇÃO. AF_03/2017</t>
  </si>
  <si>
    <t>MINICARREGADEIRA SOBRE RODAS POTENCIA 47HP CAPACIDADE OPERACAO 646 KG, COM VASSOURA MECÂNICA ACOPLADA - MANUTENÇÃO. AF_03/2017</t>
  </si>
  <si>
    <t>MINICARREGADEIRA SOBRE RODAS POTENCIA 47HP CAPACIDADE OPERACAO 646 KG, COM VASSOURA MECÂNICA ACOPLADA - JUROS. AF_03/2017</t>
  </si>
  <si>
    <t>TRATOR DE PNEUS COM POTÊNCIA DE 85 CV, TRAÇÃO 4X4, COM VASSOURA MECÂNICA ACOPLADA - MATERIAIS NA OPERAÇÃO. AF_03/2017</t>
  </si>
  <si>
    <t>TRATOR DE PNEUS COM POTÊNCIA DE 85 CV, TRAÇÃO 4X4, COM VASSOURA MECÂNICA ACOPLADA - MANUTENÇÃO. AF_03/2017</t>
  </si>
  <si>
    <t>TRATOR DE PNEUS COM POTÊNCIA DE 85 CV, TRAÇÃO 4X4, COM VASSOURA MECÂNICA ACOPLADA - JUROS. AF_03/2017</t>
  </si>
  <si>
    <t>MINICARREGADEIRA SOBRE RODAS POTENCIA 47HP CAPACIDADE OPERACAO 646 KG, COM VASSOURA MECÂNICA ACOPLADA - DEPRECIAÇÃO. AF_03/2017</t>
  </si>
  <si>
    <t>TRATOR DE PNEUS COM POTÊNCIA DE 85 CV, TRAÇÃO 4X4, COM VASSOURA MECÂNICA ACOPLADA - DEPRECIAÇÃO. AF_03/2017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</si>
  <si>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</si>
  <si>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</si>
  <si>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</si>
  <si>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</si>
  <si>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DEPRECIAÇÃO. AF_02/2017</t>
  </si>
  <si>
    <t>TRATOR DE PNEUS COM POTÊNCIA DE 85 CV, TRAÇÃO 4X4, COM GRADE DE DISCOS ACOPLADA - MATERIAIS NA OPERAÇÃO. AF_02/2017</t>
  </si>
  <si>
    <t>TRATOR DE PNEUS COM POTÊNCIA DE 85 CV, TRAÇÃO 4X4, COM GRADE DE DISCOS ACOPLADA - MANUTENÇÃO. AF_02/2017</t>
  </si>
  <si>
    <t>TRATOR DE PNEUS COM POTÊNCIA DE 85 CV, TRAÇÃO 4X4, COM GRADE DE DISCOS ACOPLADA - JUROS. AF_02/2017</t>
  </si>
  <si>
    <t>TRATOR DE PNEUS COM POTÊNCIA DE 85 CV, TRAÇÃO 4X4, COM GRADE DE DISCOS ACOPLADA - DEPRECIAÇÃO. AF_02/2017</t>
  </si>
  <si>
    <t>TRATOR DE PNEUS COM POTÊNCIA DE 122 CV, TRAÇÃO 4X4, COM GRADE DE DISCOS ACOPLADA - MATERIAIS NA OPERAÇÃO. AF_02/2017</t>
  </si>
  <si>
    <t>TRATOR DE PNEUS COM POTÊNCIA DE 122 CV, TRAÇÃO 4X4, COM GRADE DE DISCOS ACOPLADA - MANUTENÇÃO. AF_02/2017</t>
  </si>
  <si>
    <t>TRATOR DE PNEUS COM POTÊNCIA DE 122 CV, TRAÇÃO 4X4, COM GRADE DE DISCOS ACOPLADA - JUROS. AF_02/2017</t>
  </si>
  <si>
    <t>TRATOR DE PNEUS COM POTÊNCIA DE 122 CV, TRAÇÃO 4X4, COM GRADE DE DISCOS ACOPLADA - DEPRECIAÇÃO. AF_02/2017</t>
  </si>
  <si>
    <t>TRATOR DE PNEUS COM POTÊNCIA DE 122 CV, TRAÇÃO 4X4, COM VASSOURA MECÂNICA ACOPLADA - MATERIAIS NA OPERAÇÃO. AF_02/2017</t>
  </si>
  <si>
    <t>TRATOR DE PNEUS COM POTÊNCIA DE 122 CV, TRAÇÃO 4X4, COM VASSOURA MECÂNICA ACOPLADA - MANUTENÇÃO. AF_02/2017</t>
  </si>
  <si>
    <t>TRATOR DE PNEUS COM POTÊNCIA DE 122 CV, TRAÇÃO 4X4, COM VASSOURA MECÂNICA ACOPLADA - JUROS. AF_02/2017</t>
  </si>
  <si>
    <t>TRATOR DE PNEUS COM POTÊNCIA DE 122 CV, TRAÇÃO 4X4, COM VASSOURA MECÂNICA ACOPLADA - DEPRECIAÇÃO. AF_02/2017</t>
  </si>
  <si>
    <t>GRUPO GERADOR COM CARENAGEM, MOTOR DIESEL POTÊNCIA STANDART ENTRE 250 E 260 KVA - DEPRECIAÇÃO. AF_12/2016</t>
  </si>
  <si>
    <t>GRUPO GERADOR COM CARENAGEM, MOTOR DIESEL POTÊNCIA STANDART ENTRE 250 E 260 KVA - MATERIAIS NA OPERAÇÃO. AF_12/2016</t>
  </si>
  <si>
    <t>GRUPO GERADOR COM CARENAGEM, MOTOR DIESEL POTÊNCIA STANDART ENTRE 250 E 260 KVA - MANUTENÇÃO. AF_12/2016</t>
  </si>
  <si>
    <t>GRUPO GERADOR COM CARENAGEM, MOTOR DIESEL POTÊNCIA STANDART ENTRE 250 E 260 KVA - JUROS. AF_12/2016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</si>
  <si>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</si>
  <si>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</si>
  <si>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</si>
  <si>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DEPRECIAÇÃO.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</si>
  <si>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</si>
  <si>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</si>
  <si>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</si>
  <si>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DEPRECIAÇÃO. AF_11/2016</t>
  </si>
  <si>
    <t>PERFURATRIZ SOBRE ESTEIRA, TORQUE MÁXIMO 600 KGF, POTÊNCIA ENTRE 50 E 60 HP, DIÂMETRO MÁXIMO 10 - MATERIAIS NA OPERAÇÃO. AF_11/2016</t>
  </si>
  <si>
    <t>PERFURATRIZ SOBRE ESTEIRA, TORQUE MÁXIMO 600 KGF, POTÊNCIA ENTRE 50 E 60 HP, DIÂMETRO MÁXIMO 10 - MANUTENÇÃO. AF_11/2016</t>
  </si>
  <si>
    <t>PERFURATRIZ SOBRE ESTEIRA, TORQUE MÁXIMO 600 KGF, POTÊNCIA ENTRE 50 E 60 HP, DIÂMETRO MÁXIMO 10 - JUROS. AF_11/2016</t>
  </si>
  <si>
    <t>PERFURATRIZ SOBRE ESTEIRA, TORQUE MÁXIMO 600 KGF, POTÊNCIA ENTRE 50 E 60 HP, DIÂMETRO MÁXIMO 10 - DEPRECIAÇÃO. AF_11/2016</t>
  </si>
  <si>
    <t>PERFURATRIZ MANUAL, TORQUE MAXIMO 55 KGF.M, POTENCIA 5 CV, COM DIAMETRO MAXIMO 8 1/2" - MATERIAIS NA OPERAÇÃO. AF_11/2016</t>
  </si>
  <si>
    <t>PERFURATRIZ MANUAL, TORQUE MAXIMO 55 KGF.M, POTENCIA 5 CV, COM DIAMETRO MAXIMO 8 1/2" - MANUTENÇÃO. AF_11/2016</t>
  </si>
  <si>
    <t>PERFURATRIZ MANUAL, TORQUE MAXIMO 55 KGF.M, POTENCIA 5 CV, COM DIAMETRO MAXIMO 8 1/2" - JUROS. AF_11/2016</t>
  </si>
  <si>
    <t>PERFURATRIZ MANUAL, TORQUE MAXIMO 55 KGF.M, POTENCIA 5 CV, COM DIAMETRO MAXIMO 8 1/2" - DEPRECIAÇÃO.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</si>
  <si>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</si>
  <si>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</si>
  <si>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</si>
  <si>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DEPRECIAÇÃO.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</si>
  <si>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</si>
  <si>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</si>
  <si>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DEPRECIAÇÃO. AF_11/2016</t>
  </si>
  <si>
    <t>DESEMPENADEIRA DE CONCRETO, PESO DE 75KG, 4 PÁS, MOTOR A GASOLINA, POTÊNCIA 5,5 HP  MATERIAIS NA OPERAÇÃO. AF_09/2016</t>
  </si>
  <si>
    <t>DESEMPENADEIRA DE CONCRETO, PESO DE 75KG, 4 PÁS, MOTOR A GASOLINA, POTÊNCIA 5,5 HP - MANUTENÇÃO. AF_09/2016</t>
  </si>
  <si>
    <t>DESEMPENADEIRA DE CONCRETO, PESO DE 75KG, 4 PÁS, MOTOR A GASOLINA, POTÊNCIA 5,5 HP - JUROS. AF_09/2016</t>
  </si>
  <si>
    <t>DESEMPENADEIRA DE CONCRETO, PESO DE 75KG, 4 PÁS, MOTOR A GASOLINA, POTÊNCIA 5,5 HP - DEPRECIAÇÃO. AF_09/2016</t>
  </si>
  <si>
    <t>RÉGUA VIBRATÓRIA DUPLA PARA CONCRETO, PESO DE 60KG, COMPRIMENTO 4 M, COM MOTOR A GASOLINA, POTÊNCIA 5,5 HP  MATERIAIS NA OPERAÇÃO. AF_09/2016</t>
  </si>
  <si>
    <t>RÉGUA VIBRATÓRIA DUPLA PARA CONCRETO, PESO DE 60KG, COMPRIMENTO 4 M, COM MOTOR A GASOLINA, POTÊNCIA 5,5 HP - MANUTENÇÃO. AF_09/2016</t>
  </si>
  <si>
    <t>RÉGUA VIBRATÓRIA DUPLA PARA CONCRETO, PESO DE 60KG, COMPRIMENTO 4 M, COM MOTOR A GASOLINA, POTÊNCIA 5,5 HP - JUROS. AF_09/2016</t>
  </si>
  <si>
    <t>RÉGUA VIBRATÓRIA DUPLA PARA CONCRETO, PESO DE 60KG, COMPRIMENTO 4 M, COM MOTOR A GASOLINA, POTÊNCIA 5,5 HP - DEPRECIAÇÃO. AF_09/2016</t>
  </si>
  <si>
    <t>COMPACTADOR DE SOLOS DE PERCUSÃO (SOQUETE) COM MOTOR A GASOLINA, POTÊNCIA 3 CV - MATERIAIS NA OPERAÇÃO. AF_09/2016</t>
  </si>
  <si>
    <t>COMPACTADOR DE SOLOS DE PERCUSÃO (SOQUETE) COM MOTOR A GASOLINA, POTÊNCIA 3 CV - MANUTENÇÃO. AF_09/2016</t>
  </si>
  <si>
    <t>COMPACTADOR DE SOLOS DE PERCUSÃO (SOQUETE) COM MOTOR A GASOLINA, POTÊNCIA 3 CV - JUROS. AF_09/2016</t>
  </si>
  <si>
    <t>COMPACTADOR DE SOLOS DE PERCUSÃO (SOQUETE) COM MOTOR A GASOLINA, POTÊNCIA 3 CV - DEPRECIAÇÃO. AF_09/2016</t>
  </si>
  <si>
    <t>MARTELO DEMOLIDOR PNEUMÁTICO MANUAL, 32 KG - MANUTENÇÃO. AF_09/2016</t>
  </si>
  <si>
    <t>MARTELO DEMOLIDOR PNEUMÁTICO MANUAL, 32 KG - JUROS. AF_09/2016</t>
  </si>
  <si>
    <t>MARTELO DEMOLIDOR PNEUMÁTICO MANUAL, 32 KG - DEPRECIAÇÃO. AF_09/2016</t>
  </si>
  <si>
    <t>GRUA ASCENCIONAL, LANCA DE 42 M, CAPACIDADE DE 1,5 T A 30 M, ALTURA ATE 39 M  MATERIAIS NA OPERAÇÃO. AF_08/2016</t>
  </si>
  <si>
    <t>GRUA ASCENCIONAL, LANCA DE 42 M, CAPACIDADE DE 1,5 T A 30 M, ALTURA ATE 39 M  MANUTENÇÃO. AF_08/2016</t>
  </si>
  <si>
    <t>GRUA ASCENCIONAL, LANCA DE 42 M, CAPACIDADE DE 1,5 T A 30 M, ALTURA ATE 39 M  JUROS. AF_08/2016</t>
  </si>
  <si>
    <t>GRUA ASCENCIONAL, LANÇA DE 42 M, CAPACIDADE DE 1,5 T A 30 M, ALTURA ATÉ 39 M  DEPRECIAÇÃO. AF_08/2016</t>
  </si>
  <si>
    <t>TALHA MANUAL DE CORRENTE, CAPACIDADE DE 2 TON. COM ELEVAÇÃO DE 3 M - MANUTENÇÃO. AF_07/2016</t>
  </si>
  <si>
    <t>TALHA MANUAL DE CORRENTE, CAPACIDADE DE 2 TON. COM ELEVAÇÃO DE 3 M - JUROS. AF_07/2016</t>
  </si>
  <si>
    <t>TALHA MANUAL DE CORRENTE, CAPACIDADE DE 2 TON. COM ELEVAÇÃO DE 3 M - DEPRECIAÇÃO. AF_07/2016</t>
  </si>
  <si>
    <t>MÁQUINA DEMARCADORA DE FAIXA DE TRÁFEGO À FRIO, AUTOPROPELIDA, POTÊNCIA 38 HP - MATERIAIS NA OPERAÇÃO. AF_07/2016</t>
  </si>
  <si>
    <t>MÁQUINA DEMARCADORA DE FAIXA DE TRÁFEGO À FRIO, AUTOPROPELIDA, POTÊNCIA 38 HP - MANUTENÇÃO. AF_07/2016</t>
  </si>
  <si>
    <t>MÁQUINA DEMARCADORA DE FAIXA DE TRÁFEGO À FRIO, AUTOPROPELIDA, POTÊNCIA 38 HP - JUROS. AF_07/2016</t>
  </si>
  <si>
    <t>MÁQUINA DEMARCADORA DE FAIXA DE TRÁFEGO À FRIO, AUTOPROPELIDA, POTÊNCIA 38 HP - DEPRECIAÇÃO. AF_07/2016</t>
  </si>
  <si>
    <t>DISTRIBUIDOR DE AGREGADOS AUTOPROPELIDO, CAP 3 M3, A DIESEL, POTÊNCIA 176CV  MATERIAIS NA OPERAÇÃO. AF_07/2016</t>
  </si>
  <si>
    <t>DISTRIBUIDOR DE AGREGADOS AUTOPROPELIDO, CAP 3 M3, A DIESEL, POTÊNCIA 176CV - MANUTENÇÃO. AF_07/2016</t>
  </si>
  <si>
    <t>DISTRIBUIDOR DE AGREGADOS AUTOPROPELIDO, C/AP 3 M3, A DIESEL, POTÊNCIA 176CV - JUROS. AF_07/2016</t>
  </si>
  <si>
    <t>DISTRIBUIDOR DE AGREGADOS AUTOPROPELIDO, CAP 3 M3, A DIESEL, POTÊNCIA 176CV - DEPRECIAÇÃO. AF_07/2016</t>
  </si>
  <si>
    <t>USINA MISTURADORA DE SOLOS, CAPACIDADE DE 200 A 500 TON/H, POTENCIA 75KW - MATERIAIS NA OPERAÇÃO. AF_07/2016</t>
  </si>
  <si>
    <t>USINA MISTURADORA DE SOLOS, CAPACIDADE DE 200 A 500 TON/H, POTENCIA 75KW - JUROS. AF_07/2016</t>
  </si>
  <si>
    <t>USINA MISTURADORA DE SOLOS, CAPACIDADE DE 200 A 500 TON/H, POTENCIA 75KW - DEPRECIAÇÃO. AF_07/2016</t>
  </si>
  <si>
    <t>USINA DE CONCRETO FIXA, CAPACIDADE NOMINAL DE 90 A 120 M3/H, SEM SILO - JUROS. AF_07/2016</t>
  </si>
  <si>
    <t>USINA DE CONCRETO FIXA, CAPACIDADE NOMINAL DE 90 A 120 M3/H, SEM SILO - DEPRECIAÇÃO. AF_07/2016</t>
  </si>
  <si>
    <t>USINA DE ASFALTO À FRIO, CAPACIDADE DE 40 A 60 TON/HORA, ELÉTRICA POTÊNCIA 30 CV - MATERIAIS NA OPERAÇÃO. AF_03/2016</t>
  </si>
  <si>
    <t>USINA DE ASFALTO À FRIO, CAPACIDADE DE 40 A 60 TON/HORA, ELÉTRICA POTÊNCIA 30 CV - MANUTENÇÃO. AF_03/2016</t>
  </si>
  <si>
    <t>USINA DE ASFALTO À FRIO, CAPACIDADE DE 40 A 60 TON/HORA, ELÉTRICA POTÊNCIA 30 CV - JUROS. AF_03/2016</t>
  </si>
  <si>
    <t>USINA DE ASFALTO À FRIO, CAPACIDADE DE 40 A 60 TON/HORA, ELÉTRICA POTÊNCIA 30 CV - DEPRECIAÇÃO. AF_03/2016</t>
  </si>
  <si>
    <t>USINA DE MISTURA ASFÁLTICA À QUENTE, TIPO CONTRA FLUXO, PROD 40 A 80 TON/HORA - MATERIAIS NA OPERAÇÃO. AF_03/2016</t>
  </si>
  <si>
    <t>USINA DE MISTURA ASFÁLTICA À QUENTE, TIPO CONTRA FLUXO, PROD 40 A 80 TON/HORA - MANUTENÇÃO. AF_03/2016</t>
  </si>
  <si>
    <t>USINA DE MISTURA ASFÁLTICA À QUENTE, TIPO CONTRA FLUXO, PROD 40 A 80 TON/HORA - JUROS. AF_03/2016</t>
  </si>
  <si>
    <t>USINA DE MISTURA ASFÁLTICA À QUENTE, TIPO CONTRA FLUXO, PROD 40 A 80 TON/HORA - DEPRECIAÇÃO. AF_03/2016</t>
  </si>
  <si>
    <t>GRUPO GERADOR ESTACIONÁRIO, POTÊNCIA 150 KVA, MOTOR A DIESEL- MATERIAIS NA OPERAÇÃO. AF_03/2016</t>
  </si>
  <si>
    <t>GRUPO GERADOR ESTACIONÁRIO, POTÊNCIA 150 KVA, MOTOR A DIESEL- MANUTENÇÃO. AF_03/2016</t>
  </si>
  <si>
    <t>GRUPO GERADOR ESTACIONÁRIO, POTÊNCIA 150 KVA, MOTOR A DIESEL- JUROS. AF_03/2016</t>
  </si>
  <si>
    <t>GRUPO GERADOR ESTACIONÁRIO, POTÊNCIA 150 KVA, MOTOR A DIESEL- DEPRECIAÇÃO. AF_03/2016</t>
  </si>
  <si>
    <t>GRUPO GERADOR REBOCÁVEL, POTÊNCIA 66 KVA, MOTOR A DIESEL - MATERIAIS NA OPERAÇÃO. AF_03/2016</t>
  </si>
  <si>
    <t>GRUPO GERADOR REBOCÁVEL, POTÊNCIA 66 KVA, MOTOR A DIESEL - MANUTENÇÃO. AF_03/2016</t>
  </si>
  <si>
    <t>GRUPO GERADOR REBOCÁVEL, POTÊNCIA 66 KVA, MOTOR A DIESEL - JUROS. AF_03/2016</t>
  </si>
  <si>
    <t>GRUPO GERADOR REBOCÁVEL, POTÊNCIA 66 KVA, MOTOR A DIESEL - DEPRECIAÇÃO. AF_03/2016</t>
  </si>
  <si>
    <t>GERADOR PORTÁTIL MONOFÁSICO, POTÊNCIA 5500 VA, MOTOR A GASOLINA, POTÊNCIA DO MOTOR 13 CV - MATERIAIS NA OPERAÇÃO. AF_03/2016</t>
  </si>
  <si>
    <t>GERADOR PORTÁTIL MONOFÁSICO, POTÊNCIA 5500 VA, MOTOR A GASOLINA, POTÊNCIA DO MOTOR 13 CV - MANUTENÇÃO. AF_03/2016</t>
  </si>
  <si>
    <t>GERADOR PORTÁTIL MONOFÁSICO, POTÊNCIA 5500 VA, MOTOR A GASOLINA, POTÊNCIA DO MOTOR 13 CV - JUROS. AF_03/2016</t>
  </si>
  <si>
    <t>GERADOR PORTÁTIL MONOFÁSICO, POTÊNCIA 5500 VA, MOTOR A GASOLINA, POTÊNCIA DO MOTOR 13 CV - DEPRECIAÇÃO.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</si>
  <si>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</si>
  <si>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</si>
  <si>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</si>
  <si>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</si>
  <si>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</si>
  <si>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</si>
  <si>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</si>
  <si>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</si>
  <si>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DEPRECIAÇÃO. AF_03/2016</t>
  </si>
  <si>
    <t>GRUA ASCENCIONAL, LANÇA DE 30 M, CAPACIDADE DE 1,0 T A 30 M, ALTURA ATÉ 39 M   MATERIAIS NA OPERAÇÃO. AF_03/2016</t>
  </si>
  <si>
    <t>GRUA ASCENCIONAL, LANÇA DE 30 M, CAPACIDADE DE 1,0 T A 30 M, ALTURA ATÉ 39 M   MANUTENÇÃO. AF_03/2016</t>
  </si>
  <si>
    <t>GRUA ASCENCIONAL, LANÇA DE 30 M, CAPACIDADE DE 1,0 T A 30 M, ALTURA ATÉ 39 M   JUROS. AF_03/2016</t>
  </si>
  <si>
    <t>GRUA ASCENCIONAL, LANÇA DE 30 M, CAPACIDADE DE 1,0 T A 30 M, ALTURA ATÉ 39 M  DEPRECIAÇÃO. AF_03/2016</t>
  </si>
  <si>
    <t>ROLO COMPACTADOR VIBRATÓRIO PÉ DE CARNEIRO, OPERADO POR CONTROLE REMOTO, POTÊNCIA 12,5 KW, PESO OPERACIONAL 1,675 T, LARGURA DE TRABALHO 0,85 M - MATERIAIS NA OPERAÇÃO. AF_02/2016</t>
  </si>
  <si>
    <t>ROLO COMPACTADOR VIBRATÓRIO PÉ DE CARNEIRO, OPERADO POR CONTROLE REMOTO, POTÊNCIA 12,5 KW, PESO OPERACIONAL 1,675 T, LARGURA DE TRABALHO 0,85 M - JUROS. AF_02/2016</t>
  </si>
  <si>
    <t>ROLO COMPACTADOR VIBRATÓRIO REBOCÁVEL, CILINDRO DE AÇO LISO, POTÊNCIA DE TRAÇÃO DE 65 CV, PESO 4,7 T, IMPACTO DINÂMICO 18,3 T, LARGURA DE TRABALHO 1,67 M - JUROS. AF_02/2016</t>
  </si>
  <si>
    <t>GRUPO GERADOR ESTACIONÁRIO, MOTOR DIESEL POTÊNCIA 170 KVA - JUROS. AF_02/2016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</si>
  <si>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</si>
  <si>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</si>
  <si>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</si>
  <si>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DEPRECIAÇÃO. AF_01/2016</t>
  </si>
  <si>
    <t>MARTELO PERFURADOR PNEUMÁTICO MANUAL, HASTE 25 X 75 MM, 21 KG - MANUTENÇÃO. AF_12/2015</t>
  </si>
  <si>
    <t>MARTELO PERFURADOR PNEUMÁTICO MANUAL, HASTE 25 X 75 MM, 21 KG - JUROS. AF_12/2015</t>
  </si>
  <si>
    <t>MARTELO PERFURADOR PNEUMÁTICO MANUAL, HASTE 25 X 75 MM, 21 KG - DEPRECIAÇÃO. AF_12/2015</t>
  </si>
  <si>
    <t>MÁQUINA EXTRUSORA DE CONCRETO PARA GUIAS E SARJETAS, MOTOR A DIESEL, POTÊNCIA 14 CV - MATERIAIS NA OPERAÇÃO. AF_12/2015</t>
  </si>
  <si>
    <t>MÁQUINA EXTRUSORA DE CONCRETO PARA GUIAS E SARJETAS, MOTOR A DIESEL, POTÊNCIA 14 CV - MANUTENÇÃO. AF_12/2015</t>
  </si>
  <si>
    <t>MÁQUINA EXTRUSORA DE CONCRETO PARA GUIAS E SARJETAS, MOTOR A DIESEL, POTÊNCIA 14 CV - JUROS. AF_12/2015</t>
  </si>
  <si>
    <t>MÁQUINA EXTRUSORA DE CONCRETO PARA GUIAS E SARJETAS, MOTOR A DIESEL, POTÊNCIA 14 CV - DEPRECIAÇÃO.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</si>
  <si>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</si>
  <si>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</si>
  <si>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</si>
  <si>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</si>
  <si>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DEPRECIAÇÃO. AF_12/2015</t>
  </si>
  <si>
    <t>CAMINHONETE CABINE SIMPLES COM MOTOR 1.6 FLEX, CÂMBIO MANUAL, POTÊNCIA 101/104 CV, 2 PORTAS - MATERIAIS NA OPERAÇÃO. AF_11/2015</t>
  </si>
  <si>
    <t>CAMINHONETE CABINE SIMPLES COM MOTOR 1.6 FLEX, CÂMBIO MANUAL, POTÊNCIA 101/104 CV, 2 PORTAS - MANUTENÇÃO. AF_11/2015</t>
  </si>
  <si>
    <t>CAMINHONETE CABINE SIMPLES COM MOTOR 1.6 FLEX, CÂMBIO MANUAL, POTÊNCIA 101/104 CV, 2 PORTAS - IMPOSTOS E SEGUROS. AF_11/2015</t>
  </si>
  <si>
    <t>CAMINHONETE CABINE SIMPLES COM MOTOR 1.6 FLEX, CÂMBIO MANUAL, POTÊNCIA 101/104 CV, 2 PORTAS - JUROS. AF_11/2015</t>
  </si>
  <si>
    <t>CAMINHONETE CABINE SIMPLES COM MOTOR 1.6 FLEX, CÂMBIO MANUAL, POTÊNCIA 101/104 CV, 2 PORTAS - DEPRECIAÇÃO. AF_11/2015</t>
  </si>
  <si>
    <t>CAMINHONETE COM MOTOR A DIESEL, POTÊNCIA 180 CV, CABINE DUPLA, 4X4 - MATERIAIS NA OPERAÇÃO. AF_11/2015</t>
  </si>
  <si>
    <t>CAMINHONETE COM MOTOR A DIESEL, POTÊNCIA 180 CV, CABINE DUPLA, 4X4 - MANUTENÇÃO. AF_11/2015</t>
  </si>
  <si>
    <t>CAMINHONETE COM MOTOR A DIESEL, POTÊNCIA 180 CV, CABINE DUPLA, 4X4 - IMPOSTOS E SEGUROS. AF_11/2015</t>
  </si>
  <si>
    <t>CAMINHONETE COM MOTOR A DIESEL, POTÊNCIA 180 CV, CABINE DUPLA, 4X4 - JUROS. AF_11/2015</t>
  </si>
  <si>
    <t>CAMINHONETE COM MOTOR A DIESEL, POTÊNCIA 180 CV, CABINE DUPLA, 4X4 - DEPRECIAÇÃO. AF_11/2015</t>
  </si>
  <si>
    <t>DOSADOR DE AREIA, CAPACIDADE DE 26 LITROS - MANUTENÇÃO. AF_11/2015</t>
  </si>
  <si>
    <t>DOSADOR DE AREIA, CAPACIDADE DE 26 LITROS - JUROS. AF_11/2015</t>
  </si>
  <si>
    <t>DOSADOR DE AREIA, CAPACIDADE DE 26 LITROS - DEPRECIAÇÃO. AF_11/2015</t>
  </si>
  <si>
    <t>PENEIRA ROTATIVA COM MOTOR ELÉTRICO TRIFÁSICO DE 2 CV, CILINDRO DE 1 M X 0,60 M, COM FUROS DE 3,17 MM - MATERIAIS NA OPERAÇÃO. AF_11/2015</t>
  </si>
  <si>
    <t>PENEIRA ROTATIVA COM MOTOR ELÉTRICO TRIFÁSICO DE 2 CV, CILINDRO DE 1 M X 0,60 M, COM FUROS DE 3,17 MM - MANUTENÇÃO. AF_11/2015</t>
  </si>
  <si>
    <t>PENEIRA ROTATIVA COM MOTOR ELÉTRICO TRIFÁSICO DE 2 CV, CILINDRO DE 1 M X 0,60 M, COM FUROS DE 3,17 MM - JUROS. AF_11/2015</t>
  </si>
  <si>
    <t>PENEIRA ROTATIVA COM MOTOR ELÉTRICO TRIFÁSICO DE 2 CV, CILINDRO DE 1 M X 0,60 M, COM FUROS DE 3,17 MM - DEPRECIAÇÃO.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</si>
  <si>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</si>
  <si>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</si>
  <si>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</si>
  <si>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</si>
  <si>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DEPRECIAÇÃO. AF_11/2015</t>
  </si>
  <si>
    <t>DISTRIBUIDOR DE AGREGADOS REBOCAVEL, CAPACIDADE 1,9 M³, LARGURA DE TRABALHO 3,66 M - MANUTENÇÃO. AF_11/2015</t>
  </si>
  <si>
    <t>DISTRIBUIDOR DE AGREGADOS REBOCAVEL, CAPACIDADE 1,9 M³, LARGURA DE TRABALHO 3,66 M - JUROS. AF_11/2015</t>
  </si>
  <si>
    <t>DISTRIBUIDOR DE AGREGADOS REBOCAVEL, CAPACIDADE 1,9 M³, LARGURA DE TRABALHO 3,66 M - DEPRECIAÇÃO. AF_11/2015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</si>
  <si>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</si>
  <si>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</si>
  <si>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</si>
  <si>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</si>
  <si>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DEPRECIAÇÃO.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</si>
  <si>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</si>
  <si>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</si>
  <si>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</si>
  <si>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</si>
  <si>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DEPRECIAÇÃO.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</si>
  <si>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</si>
  <si>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</si>
  <si>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</si>
  <si>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DEPRECIAÇÃO. AF_08/2015</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</si>
  <si>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</si>
  <si>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</si>
  <si>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DEPRECIAÇÃO.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</si>
  <si>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</si>
  <si>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</si>
  <si>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DEPRECIAÇÃO.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</si>
  <si>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</si>
  <si>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</si>
  <si>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</si>
  <si>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</si>
  <si>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DEPRECIAÇÃO.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</si>
  <si>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</si>
  <si>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</si>
  <si>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DEPRECIAÇÃO. AF_06/2014</t>
  </si>
  <si>
    <t>CAMINHÃO PIPA 6.000 L, PESO BRUTO TOTAL 13.000 KG, DISTÂNCIA ENTRE EIXOS 4,80 M, POTÊNCIA 189 CV INCLUSIVE TANQUE DE AÇO PARA TRANSPORTE DE ÁGUA, CAPACIDADE 6 M3 - IMPOSTOS E SEGUROS.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</si>
  <si>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</si>
  <si>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DEPRECIAÇÃO.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</si>
  <si>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</si>
  <si>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</si>
  <si>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DEPRECIAÇÃO. AF_06/2014</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</si>
  <si>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</si>
  <si>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</si>
  <si>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</si>
  <si>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DEPRECIAÇÃO.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</si>
  <si>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</si>
  <si>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MANUTENÇÃO. AF_08/2015</t>
  </si>
  <si>
    <t>PLACA VIBRATÓRIA REVERSÍVEL COM MOTOR 4 TEMPOS A GASOLINA, FORÇA CENTRÍFUGA DE 25 KN (2500 KGF), POTÊNCIA 5,5 CV - JUROS. AF_08/2015</t>
  </si>
  <si>
    <t>PLACA VIBRATÓRIA REVERSÍVEL COM MOTOR 4 TEMPOS A GASOLINA, FORÇA CENTRÍFUGA DE 25 KN (2500 KGF), POTÊNCIA 5,5 CV - DEPRECIAÇÃO. AF_08/2015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</si>
  <si>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</si>
  <si>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</si>
  <si>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</si>
  <si>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</si>
  <si>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DEPRECIAÇÃO. AF_06/2015</t>
  </si>
  <si>
    <t>PERFURATRIZ HIDRÁULICA SOBRE CAMINHÃO COM TRADO CURTO ACOPLADO, PROFUNDIDADE MÁXIMA DE 20 M, DIÂMETRO MÁXIMO DE 1500 MM, POTÊNCIA INSTALADA DE 137 HP, MESA ROTATIVA COM TORQUE MÁXIMO DE 30 KNM - IMPOSTOS E SEGUROS. AF_06/2015</t>
  </si>
  <si>
    <t>COMPRESSOR DE AR REBOCAVEL, VAZÃO 400 PCM, PRESSAO DE TRABALHO 102 PSI, MOTOR A DIESEL POTÊNCIA 110 CV - MATERIAIS NA OPERAÇÃO. AF_06/2015</t>
  </si>
  <si>
    <t>COMPRESSOR DE AR REBOCAVEL, VAZÃO 400 PCM, PRESSAO DE TRABALHO 102 PSI, MOTOR A DIESEL POTÊNCIA 110 CV - MANUTENÇÃO. AF_06/2015</t>
  </si>
  <si>
    <t>COMPRESSOR DE AR REBOCAVEL, VAZÃO 400 PCM, PRESSAO DE TRABALHO 102 PSI, MOTOR A DIESEL POTÊNCIA 110 CV - JUROS. AF_06/2015</t>
  </si>
  <si>
    <t>COMPRESSOR DE AR REBOCAVEL, VAZÃO 400 PCM, PRESSAO DE TRABALHO 102 PSI, MOTOR A DIESEL POTÊNCIA 110 CV - DEPRECIAÇÃO.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</si>
  <si>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</si>
  <si>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MANUTENÇÃO. AF_06/2015</t>
  </si>
  <si>
    <t>COMPRESSOR DE AR REBOCÁVEL, VAZÃO 748 PCM, PRESSÃO EFETIVA DE TRABALHO 102 PSI, MOTOR DIESEL, POTÊNCIA 210 CV - JUROS. AF_06/2015</t>
  </si>
  <si>
    <t>COMPRESSOR DE AR REBOCÁVEL, VAZÃO 748 PCM, PRESSÃO EFETIVA DE TRABALHO 102 PSI, MOTOR DIESEL, POTÊNCIA 210 CV - DEPRECIAÇÃO. AF_06/2015</t>
  </si>
  <si>
    <t>COMPRESSOR DE AR REBOCAVEL, VAZÃO 250 PCM, PRESSAO DE TRABALHO 102 PSI, MOTOR A DIESEL POTÊNCIA 81 CV - MATERIAIS NA OPERAÇÃO. AF_06/2015</t>
  </si>
  <si>
    <t>COMPRESSOR DE AR REBOCAVEL, VAZÃO 250 PCM, PRESSAO DE TRABALHO 102 PSI, MOTOR A DIESEL POTÊNCIA 81 CV - MANUTENÇÃO. AF_06/2015</t>
  </si>
  <si>
    <t>COMPRESSOR DE AR REBOCAVEL, VAZÃO 250 PCM, PRESSAO DE TRABALHO 102 PSI, MOTOR A DIESEL POTÊNCIA 81 CV - JUROS. AF_06/2015</t>
  </si>
  <si>
    <t>COMPRESSOR DE AR REBOCAVEL, VAZÃO 250 PCM, PRESSAO DE TRABALHO 102 PSI, MOTOR A DIESEL POTÊNCIA 81 CV - DEPRECIAÇÃO.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</si>
  <si>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</si>
  <si>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MANUTENÇÃO. AF_06/2015</t>
  </si>
  <si>
    <t>COMPRESSOR DE AR REBOCÁVEL, VAZÃO 89 PCM, PRESSÃO EFETIVA DE TRABALHO 102 PSI, MOTOR DIESEL, POTÊNCIA 20 CV - JUROS. AF_06/2015</t>
  </si>
  <si>
    <t>COMPRESSOR DE AR REBOCÁVEL, VAZÃO 89 PCM, PRESSÃO EFETIVA DE TRABALHO 102 PSI, MOTOR DIESEL, POTÊNCIA 20 CV - DEPRECIAÇÃO. AF_06/2015</t>
  </si>
  <si>
    <t>COMPRESSOR DE AR REBOCÁVEL, VAZÃO 189 PCM, PRESSÃO EFETIVA DE TRABALHO 102 PSI, MOTOR DIESEL, POTÊNCIA 63 CV - JUROS. AF_06/2015</t>
  </si>
  <si>
    <t>COMPRESSOR DE AR REBOCÁVEL, VAZÃO 189 PCM, PRESSÃO EFETIVA DE TRABALHO 102 PSI, MOTOR DIESEL, POTÊNCIA 63 CV - DEPRECIAÇÃO. AF_06/2015</t>
  </si>
  <si>
    <t>MINICARREGADEIRA SOBRE RODAS, POTÊNCIA LÍQUIDA DE 47 HP, CAPACIDADE NOMINAL DE OPERAÇÃO DE 646 KG - MATERIAIS NA OPERAÇÃO. AF_06/2015</t>
  </si>
  <si>
    <t>MINICARREGADEIRA SOBRE RODAS, POTÊNCIA LÍQUIDA DE 47 HP, CAPACIDADE NOMINAL DE OPERAÇÃO DE 646 KG - MANUTENÇÃO. AF_06/2015</t>
  </si>
  <si>
    <t>MINICARREGADEIRA SOBRE RODAS, POTÊNCIA LÍQUIDA DE 47 HP, CAPACIDADE NOMINAL DE OPERAÇÃO DE 646 KG - JUROS. AF_06/2015</t>
  </si>
  <si>
    <t>MINICARREGADEIRA SOBRE RODAS, POTÊNCIA LÍQUIDA DE 47 HP, CAPACIDADE NOMINAL DE OPERAÇÃO DE 646 KG - DEPRECIAÇÃO.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</si>
  <si>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</si>
  <si>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MANUTENÇÃO. AF_06/2015</t>
  </si>
  <si>
    <t>MANIPULADOR TELESCÓPICO, POTÊNCIA DE 85 HP, CAPACIDADE DE CARGA DE 3.500 KG, ALTURA MÁXIMA DE ELEVAÇÃO DE 12,3 M - JUROS. AF_06/2015</t>
  </si>
  <si>
    <t>MANIPULADOR TELESCÓPICO, POTÊNCIA DE 85 HP, CAPACIDADE DE CARGA DE 3.500 KG, ALTURA MÁXIMA DE ELEVAÇÃO DE 12,3 M - DEPRECIAÇÃO.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</si>
  <si>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</si>
  <si>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</si>
  <si>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</si>
  <si>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DEPRECIAÇÃO.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</si>
  <si>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</si>
  <si>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</si>
  <si>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</si>
  <si>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DEPRECIAÇÃO.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</si>
  <si>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</si>
  <si>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</si>
  <si>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</si>
  <si>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DEPRECIAÇÃO. AF_06/2015</t>
  </si>
  <si>
    <t>BOMBA DE PROJEÇÃO DE CONCRETO SECO, POTÊNCIA 10 CV, VAZÃO 6 M3/H - MATERIAIS NA OPERAÇÃO. AF_06/2015</t>
  </si>
  <si>
    <t>BOMBA DE PROJEÇÃO DE CONCRETO SECO, POTÊNCIA 10 CV, VAZÃO 6 M3/H - MANUTENÇÃO. AF_06/2015</t>
  </si>
  <si>
    <t>BOMBA DE PROJEÇÃO DE CONCRETO SECO, POTÊNCIA 10 CV, VAZÃO 6 M3/H - JUROS. AF_06/2015</t>
  </si>
  <si>
    <t>BOMBA DE PROJEÇÃO DE CONCRETO SECO, POTÊNCIA 10 CV, VAZÃO 6 M3/H - DEPRECIAÇÃO. AF_06/2015</t>
  </si>
  <si>
    <t>BOMBA DE PROJEÇÃO DE CONCRETO SECO, POTÊNCIA 10 CV, VAZÃO 3 M3/H - MATERIAIS NA OPERAÇÃO. AF_06/2015</t>
  </si>
  <si>
    <t>BOMBA DE PROJEÇÃO DE CONCRETO SECO, POTÊNCIA 10 CV, VAZÃO 3 M3/H - MANUTENÇÃO. AF_06/2015</t>
  </si>
  <si>
    <t>BOMBA DE PROJEÇÃO DE CONCRETO SECO, POTÊNCIA 10 CV, VAZÃO 3 M3/H - JUROS. AF_06/2015</t>
  </si>
  <si>
    <t>BOMBA DE PROJEÇÃO DE CONCRETO SECO, POTÊNCIA 10 CV, VAZÃO 3 M3/H - DEPRECIAÇÃO.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</si>
  <si>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</si>
  <si>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</si>
  <si>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</si>
  <si>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DEPRECIAÇÃO.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</si>
  <si>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</si>
  <si>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MANUTENÇÃO. AF_06/2015</t>
  </si>
  <si>
    <t>BOMBA TRIPLEX, PARA INJEÇÃO DE NATA DE CIMENTO, VAZÃO MÁXIMA DE 100 LITROS/MINUTO, PRESSÃO MÁXIMA DE 70 BAR - JUROS. AF_06/2015</t>
  </si>
  <si>
    <t>BOMBA TRIPLEX, PARA INJEÇÃO DE NATA DE CIMENTO, VAZÃO MÁXIMA DE 100 LITROS/MINUTO, PRESSÃO MÁXIMA DE 70 BAR - DEPRECIAÇÃO.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</si>
  <si>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</si>
  <si>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</si>
  <si>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</si>
  <si>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DEPRECIAÇÃO.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</si>
  <si>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</si>
  <si>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MANUTENÇÃO. AF_06/2015</t>
  </si>
  <si>
    <t>PERFURATRIZ SOBRE ESTEIRA, TORQUE MÁXIMO 600 KGF, PESO MÉDIO 1000 KG, POTÊNCIA 20 HP, DIÂMETRO MÁXIMO 10" - JUROS. AF_06/2015</t>
  </si>
  <si>
    <t>PERFURATRIZ SOBRE ESTEIRA, TORQUE MÁXIMO 600 KGF, PESO MÉDIO 1000 KG, POTÊNCIA 20 HP, DIÂMETRO MÁXIMO 10" - DEPRECIAÇÃO. AF_06/2015</t>
  </si>
  <si>
    <t>PERFURATRIZ MANUAL, TORQUE MÁXIMO 83 N.M, POTÊNCIA 5 CV, COM DIÂMETRO MÁXIMO 4" - MATERIAIS NA OPERAÇÃO. AF_06/2015</t>
  </si>
  <si>
    <t>PERFURATRIZ MANUAL, TORQUE MÁXIMO 83 N.M, POTÊNCIA 5 CV, COM DIÂMETRO MÁXIMO 4" - MANUTENÇÃO. AF_06/2015</t>
  </si>
  <si>
    <t>PERFURATRIZ MANUAL, TORQUE MÁXIMO 83 N.M, POTÊNCIA 5 CV, COM DIÂMETRO MÁXIMO 4" - JUROS. AF_06/2015</t>
  </si>
  <si>
    <t>PERFURATRIZ MANUAL, TORQUE MÁXIMO 83 N.M, POTÊNCIA 5 CV, COM DIÂMETRO MÁXIMO 4" - DEPRECIAÇÃO. AF_06/2015</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</si>
  <si>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</si>
  <si>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</si>
  <si>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</si>
  <si>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</si>
  <si>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DEPRECIAÇÃO.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</si>
  <si>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</si>
  <si>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</si>
  <si>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</si>
  <si>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</si>
  <si>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DEPRECIAÇÃO. AF_12/2014</t>
  </si>
  <si>
    <t>ROLO COMPACTADOR VIBRATÓRIO TANDEM AÇO LISO, POTÊNCIA 58 HP, PESO SEM/COM LASTRO 6,5 / 9,4 T, LARGURA DE TRABALHO 1,2 M - JUROS. AF_06/2014</t>
  </si>
  <si>
    <t>ROLO COMPACTADOR VIBRATÓRIO TANDEM AÇO LISO, POTÊNCIA 58 HP, PESO SEM/COM LASTRO 6,5 / 9,4 T, LARGURA DE TRABALHO 1,2 M - DEPRECIAÇÃO. AF_06/2014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</si>
  <si>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</si>
  <si>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</si>
  <si>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</si>
  <si>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DEPRECIAÇÃO. AF_11/2014</t>
  </si>
  <si>
    <t>RECICLADORA DE ASFALTO A FRIO SOBRE RODAS, LARGURA FRESAGEM DE 2,0 M, POTÊNCIA 422 HP - MATERIAIS NA OPERAÇÃO. AF_11/2014</t>
  </si>
  <si>
    <t>RECICLADORA DE ASFALTO A FRIO SOBRE RODAS, LARGURA FRESAGEM DE 2,0 M, POTÊNCIA 422 HP - MANUTENÇÃO. AF_11/2014</t>
  </si>
  <si>
    <t>RECICLADORA DE ASFALTO A FRIO SOBRE RODAS, LARGURA FRESAGEM DE 2,0 M, POTÊNCIA 422 HP - JUROS. AF_11/2014</t>
  </si>
  <si>
    <t>RECICLADORA DE ASFALTO A FRIO SOBRE RODAS, LARGURA FRESAGEM DE 2,0 M, POTÊNCIA 422 HP - DEPRECIAÇÃO. AF_11/2014</t>
  </si>
  <si>
    <t>VIBROACABADORA DE ASFALTO SOBRE ESTEIRAS, LARGURA DE PAVIMENTAÇÃO 1,90 M A 5,30 M, POTÊNCIA 105 HP CAPACIDADE 450 T/H - JUROS. AF_11/2014</t>
  </si>
  <si>
    <t>VIBROACABADORA DE ASFALTO SOBRE ESTEIRAS, LARGURA DE PAVIMENTAÇÃO 1,90 M A 5,30 M, POTÊNCIA 105 HP CAPACIDADE 450 T/H - DEPRECIAÇÃO. AF_11/2014</t>
  </si>
  <si>
    <t>FRESADORA DE ASFALTO A FRIO SOBRE RODAS, LARGURA FRESAGEM DE 2,0 M, POTÊNCIA 550 HP - MATERIAIS NA OPERAÇÃO. AF_11/2014</t>
  </si>
  <si>
    <t>FRESADORA DE ASFALTO A FRIO SOBRE RODAS, LARGURA FRESAGEM DE 2,0 M, POTÊNCIA 550 HP - MANUTENÇÃO. AF_11/2014</t>
  </si>
  <si>
    <t>FRESADORA DE ASFALTO A FRIO SOBRE RODAS, LARGURA FRESAGEM DE 2,0 M, POTÊNCIA 550 HP - JUROS. AF_11/2014</t>
  </si>
  <si>
    <t>FRESADORA DE ASFALTO A FRIO SOBRE RODAS, LARGURA FRESAGEM DE 2,0 M, POTÊNCIA 550 HP - DEPRECIAÇÃO. AF_11/2014</t>
  </si>
  <si>
    <t>FRESADORA DE ASFALTO A FRIO SOBRE RODAS, LARGURA FRESAGEM DE 1,0 M, POTÊNCIA 208 HP - MATERIAIS NA OPERAÇÃO. AF_11/2014</t>
  </si>
  <si>
    <t>FRESADORA DE ASFALTO A FRIO SOBRE RODAS, LARGURA FRESAGEM DE 1,0 M, POTÊNCIA 208 HP - MANUTENÇÃO. AF_11/2014</t>
  </si>
  <si>
    <t>FRESADORA DE ASFALTO A FRIO SOBRE RODAS, LARGURA FRESAGEM DE 1,0 M, POTÊNCIA 208 HP - JUROS. AF_11/2014</t>
  </si>
  <si>
    <t>FRESADORA DE ASFALTO A FRIO SOBRE RODAS, LARGURA FRESAGEM DE 1,0 M, POTÊNCIA 208 HP - DEPRECIAÇÃO. AF_11/2014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</si>
  <si>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</si>
  <si>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</si>
  <si>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BATE-ESTACAS POR GRAVIDADE, POTÊNCIA DE 160 HP, PESO DO MARTELO ATÉ 3 TONELADAS - MATERIAIS NA OPERAÇÃO. AF_11/2014</t>
  </si>
  <si>
    <t>BATE-ESTACAS POR GRAVIDADE, POTÊNCIA DE 160 HP, PESO DO MARTELO ATÉ 3 TONELADAS - MANUTENÇÃO. AF_11/2014</t>
  </si>
  <si>
    <t>BATE-ESTACAS POR GRAVIDADE, POTÊNCIA DE 160 HP, PESO DO MARTELO ATÉ 3 TONELADAS - JUROS. AF_11/2014</t>
  </si>
  <si>
    <t>BATE-ESTACAS POR GRAVIDADE, POTÊNCIA DE 160 HP, PESO DO MARTELO ATÉ 3 TONELADAS - DEPRECIAÇÃO. AF_11/2014</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</si>
  <si>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</si>
  <si>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DEPRECIAÇÃO. AF_06/2014</t>
  </si>
  <si>
    <t>PÁ CARREGADEIRA SOBRE RODAS, POTÊNCIA 197 HP, CAPACIDADE DA CAÇAMBA 2,5 A 3,5 M3, PESO OPERACIONAL 18338 KG - JUROS. AF_06/2014</t>
  </si>
  <si>
    <t>PÁ CARREGADEIRA SOBRE RODAS, POTÊNCIA 197 HP, CAPACIDADE DA CAÇAMBA 2,5 A 3,5 M3, PESO OPERACIONAL 18338 KG - DEPRECIAÇÃO. AF_06/2014</t>
  </si>
  <si>
    <t>TRATOR DE PNEUS, POTÊNCIA 85 CV, TRAÇÃO 4X4, PESO COM LASTRO DE 4.675 KG - JUROS. AF_06/2014</t>
  </si>
  <si>
    <t>TRATOR DE PNEUS, POTÊNCIA 85 CV, TRAÇÃO 4X4, PESO COM LASTRO DE 4.675 KG - DEPRECIAÇÃO. AF_06/2014</t>
  </si>
  <si>
    <t>TRATOR DE ESTEIRAS, POTÊNCIA 100 HP, PESO OPERACIONAL 9,4 T, COM LÂMINA 2,19 M3 - JUROS. AF_06/2014</t>
  </si>
  <si>
    <t>TRATOR DE ESTEIRAS, POTÊNCIA 100 HP, PESO OPERACIONAL 9,4 T, COM LÂMINA 2,19 M3 - DEPRECIAÇÃO. AF_06/2014</t>
  </si>
  <si>
    <t>TANQUE DE ASFALTO ESTACIONÁRIO COM MAÇARICO, CAPACIDADE 20.000 L - MATERIAIS NA OPERAÇÃO. AF_06/2014</t>
  </si>
  <si>
    <t>TANQUE DE ASFALTO ESTACIONÁRIO COM MAÇARICO, CAPACIDADE 20.000 L - MANUTENÇÃO. AF_06/2014</t>
  </si>
  <si>
    <t>TANQUE DE ASFALTO ESTACIONÁRIO COM MAÇARICO, CAPACIDADE 20.000 L - JUROS. AF_06/2014</t>
  </si>
  <si>
    <t>TANQUE DE ASFALTO ESTACIONÁRIO COM MAÇARICO, CAPACIDADE 20.000 L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</si>
  <si>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</si>
  <si>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DEPRECIAÇÃO. AF_06/2014</t>
  </si>
  <si>
    <t>TRATOR DE ESTEIRAS, POTÊNCIA 170 HP, PESO OPERACIONAL 19 T, CAÇAMBA 5,2 M3 - JUROS. AF_06/2014</t>
  </si>
  <si>
    <t>TRATOR DE ESTEIRAS, POTÊNCIA 170 HP, PESO OPERACIONAL 19 T, CAÇAMBA 5,2 M3 - DEPRECIAÇÃO. AF_06/2014</t>
  </si>
  <si>
    <t>VASSOURA MECÂNICA REBOCÁVEL COM ESCOVA CILÍNDRICA, LARGURA ÚTIL DE VARRIMENTO DE 2,44 M - JUROS. AF_06/2014</t>
  </si>
  <si>
    <t>VASSOURA MECÂNICA REBOCÁVEL COM ESCOVA CILÍNDRICA, LARGURA ÚTIL DE VARRIMENTO DE 2,44 M - DEPRECIAÇÃO. AF_06/2014</t>
  </si>
  <si>
    <t>TRATOR DE ESTEIRAS, POTÊNCIA 347 HP, PESO OPERACIONAL 38,5 T, COM LÂMINA 8,70 M3 - JUROS. AF_06/2014</t>
  </si>
  <si>
    <t>TRATOR DE ESTEIRAS, POTÊNCIA 347 HP, PESO OPERACIONAL 38,5 T, COM LÂMINA 8,70 M3 - DEPRECIAÇÃO. AF_06/2014</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</si>
  <si>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</si>
  <si>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DEPRECIAÇÃO. AF_06/2014</t>
  </si>
  <si>
    <t>TRATOR DE ESTEIRAS, POTÊNCIA 150 HP, PESO OPERACIONAL 16,7 T, COM RODA MOTRIZ ELEVADA E LÂMINA 3,18 M3 - JUROS. AF_06/2014</t>
  </si>
  <si>
    <t>TRATOR DE ESTEIRAS, POTÊNCIA 150 HP, PESO OPERACIONAL 16,7 T, COM RODA MOTRIZ ELEVADA E LÂMINA 3,18 M3 - DEPRECIAÇÃO. AF_06/2014</t>
  </si>
  <si>
    <t>ESCAVADEIRA HIDRÁULICA SOBRE ESTEIRAS, CAÇAMBA 1,20 M3, PESO OPERACIONAL 21 T, POTÊNCIA BRUTA 155 HP - MATERIAIS NA OPERAÇÃO. AF_06/2014</t>
  </si>
  <si>
    <t>ESCAVADEIRA HIDRÁULICA SOBRE ESTEIRAS, CAÇAMBA 1,20 M3, PESO OPERACIONAL 21 T, POTÊNCIA BRUTA 155 HP - MANUTENÇÃO. AF_06/2014</t>
  </si>
  <si>
    <t>ESCAVADEIRA HIDRÁULICA SOBRE ESTEIRAS, CAÇAMBA 1,20 M3, PESO OPERACIONAL 21 T, POTÊNCIA BRUTA 155 HP - JUROS. AF_06/2014</t>
  </si>
  <si>
    <t>ESCAVADEIRA HIDRÁULICA SOBRE ESTEIRAS, CAÇAMBA 1,20 M3, PESO OPERACIONAL 21 T, POTÊNCIA BRUTA 155 HP - DEPRECIAÇÃO. AF_06/2014</t>
  </si>
  <si>
    <t>GRADE DE DISCO CONTROLE REMOTO REBOCÁVEL, COM 24 DISCOS 24 X 6 MM COM PNEUS PARA TRANSPORTE - JUROS. AF_06/2014</t>
  </si>
  <si>
    <t>GRADE DE DISCO CONTROLE REMOTO REBOCÁVEL, COM 24 DISCOS 24 X 6 MM COM PNEUS PARA TRANSPORTE - DEPRECIAÇÃO. AF_06/2014</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</si>
  <si>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</si>
  <si>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DEPRECIAÇÃO. AF_06/2014</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</si>
  <si>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</si>
  <si>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DEPRECIAÇÃO. AF_10/2014</t>
  </si>
  <si>
    <t>TRATOR DE ESTEIRAS, POTÊNCIA 125 HP, PESO OPERACIONAL 12,9 T, COM LÂMINA 2,7 M3 - MATERIAIS NA OPERAÇÃO. AF_10/2014</t>
  </si>
  <si>
    <t>TRATOR DE ESTEIRAS, POTÊNCIA 125 HP, PESO OPERACIONAL 12,9 T, COM LÂMINA 2,7 M3 - MANUTENÇÃO. AF_10/2014</t>
  </si>
  <si>
    <t>TRATOR DE ESTEIRAS, POTÊNCIA 125 HP, PESO OPERACIONAL 12,9 T, COM LÂMINA 2,7 M3 - JUROS. AF_10/2014</t>
  </si>
  <si>
    <t>TRATOR DE ESTEIRAS, POTÊNCIA 125 HP, PESO OPERACIONAL 12,9 T, COM LÂMINA 2,7 M3 - DEPRECIAÇÃO. AF_10/2014</t>
  </si>
  <si>
    <t>ESCAVADEIRA HIDRÁULICA SOBRE ESTEIRAS, CAÇAMBA 0,80 M3, PESO OPERACIONAL 17,8 T, POTÊNCIA LÍQUIDA 110 HP - MATERIAIS NA OPERAÇÃO. AF_10/2014</t>
  </si>
  <si>
    <t>ESCAVADEIRA HIDRÁULICA SOBRE ESTEIRAS, CAÇAMBA 0,80 M3, PESO OPERACIONAL 17,8 T, POTÊNCIA LÍQUIDA 110 HP - MANUTENÇÃO. AF_10/2014</t>
  </si>
  <si>
    <t>ESCAVADEIRA HIDRÁULICA SOBRE ESTEIRAS, CAÇAMBA 0,80 M3, PESO OPERACIONAL 17,8 T, POTÊNCIA LÍQUIDA 110 HP - JUROS. AF_10/2014</t>
  </si>
  <si>
    <t>ESCAVADEIRA HIDRÁULICA SOBRE ESTEIRAS, CAÇAMBA 0,80 M3, PESO OPERACIONAL 17,8 T, POTÊNCIA LÍQUIDA 110 HP - DEPRECIAÇÃO. AF_10/2014</t>
  </si>
  <si>
    <t>ESPARGIDOR DE ASFALTO PRESSURIZADO COM TANQUE DE 2500 L, REBOCÁVEL COM MOTOR A GASOLINA POTÊNCIA 3,4 HP - JUROS. AF_07/2014</t>
  </si>
  <si>
    <t>ESPARGIDOR DE ASFALTO PRESSURIZADO COM TANQUE DE 2500 L, REBOCÁVEL COM MOTOR A GASOLINA POTÊNCIA 3,4 HP - DEPRECIAÇÃO. AF_07/2014</t>
  </si>
  <si>
    <t>PROJETOR DE ARGAMASSA, CAPACIDADE DE PROJEÇÃO 2 M3/H, ALCANCE ATÉ 50 M, MOTOR ELÉTRICO POTÊNCIA 7,5 HP - MATERIAIS NA OPERAÇÃO. AF_06/2014</t>
  </si>
  <si>
    <t>PROJETOR DE ARGAMASSA, CAPACIDADE DE PROJEÇÃO 2 M3/H, ALCANCE ATÉ 50 M, MOTOR ELÉTRICO POTÊNCIA 7,5 HP - MANUTENÇÃO. AF_06/2014</t>
  </si>
  <si>
    <t>PROJETOR DE ARGAMASSA, CAPACIDADE DE PROJEÇÃO 2 M3/H, ALCANCE ATÉ 50 M, MOTOR ELÉTRICO POTÊNCIA 7,5 HP - JUROS. AF_06/2014</t>
  </si>
  <si>
    <t>PROJETOR DE ARGAMASSA, CAPACIDADE DE PROJEÇÃO 2 M3/H, ALCANCE ATÉ 50 M, MOTOR ELÉTRICO POTÊNCIA 7,5 HP - DEPRECIAÇÃO.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</si>
  <si>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</si>
  <si>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MANUTENÇÃO. AF_06/2014</t>
  </si>
  <si>
    <t>PROJETOR DE ARGAMASSA, CAPACIDADE DE PROJEÇÃO 1,5 M3/H, ALCANCE DE 30 ATÉ 60 M, MOTOR ELÉTRICO POTÊNCIA 7,5 HP - JUROS. AF_06/2014</t>
  </si>
  <si>
    <t>PROJETOR DE ARGAMASSA, CAPACIDADE DE PROJEÇÃO 1,5 M3/H, ALCANCE DE 30 ATÉ 60 M, MOTOR ELÉTRICO POTÊNCIA 7,5 HP - DEPRECIAÇÃO. AF_06/2014</t>
  </si>
  <si>
    <t>MISTURADOR DE ARGAMASSA, EIXO HORIZONTAL, CAPACIDADE DE MISTURA 160 KG, MOTOR ELÉTRICO POTÊNCIA 3 CV - MATERIAIS NA OPERAÇÃO. AF_06/2014</t>
  </si>
  <si>
    <t>MISTURADOR DE ARGAMASSA, EIXO HORIZONTAL, CAPACIDADE DE MISTURA 160 KG, MOTOR ELÉTRICO POTÊNCIA 3 CV - MANUTENÇÃO. AF_06/2014</t>
  </si>
  <si>
    <t>MISTURADOR DE ARGAMASSA, EIXO HORIZONTAL, CAPACIDADE DE MISTURA 160 KG, MOTOR ELÉTRICO POTÊNCIA 3 CV - JUROS. AF_06/2014</t>
  </si>
  <si>
    <t>MISTURADOR DE ARGAMASSA, EIXO HORIZONTAL, CAPACIDADE DE MISTURA 160 KG, MOTOR ELÉTRICO POTÊNCIA 3 CV - DEPRECIAÇÃO. AF_06/2014</t>
  </si>
  <si>
    <t>MISTURADOR DE ARGAMASSA, EIXO HORIZONTAL, CAPACIDADE DE MISTURA 600 KG, MOTOR ELÉTRICO POTÊNCIA 7,5 CV - MATERIAIS NA OPERAÇÃO. AF_06/2014</t>
  </si>
  <si>
    <t>MISTURADOR DE ARGAMASSA, EIXO HORIZONTAL, CAPACIDADE DE MISTURA 600 KG, MOTOR ELÉTRICO POTÊNCIA 7,5 CV - MANUTENÇÃO. AF_06/2014</t>
  </si>
  <si>
    <t>MISTURADOR DE ARGAMASSA, EIXO HORIZONTAL, CAPACIDADE DE MISTURA 600 KG, MOTOR ELÉTRICO POTÊNCIA 7,5 CV - JUROS. AF_06/2014</t>
  </si>
  <si>
    <t>MISTURADOR DE ARGAMASSA, EIXO HORIZONTAL, CAPACIDADE DE MISTURA 600 KG, MOTOR ELÉTRICO POTÊNCIA 7,5 CV - DEPRECIAÇÃO. AF_06/2014</t>
  </si>
  <si>
    <t>GRADE DE DISCO REBOCÁVEL COM 20 DISCOS 24" X 6 MM COM PNEUS PARA TRANSPORTE - JUROS. AF_06/2014</t>
  </si>
  <si>
    <t>GRUPO DE SOLDAGEM COM GERADOR A DIESEL 60 CV PARA SOLDA ELÉTRICA, SOBRE 04 RODAS, COM MOTOR 4 CILINDROS 600 A - JUROS.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</si>
  <si>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</si>
  <si>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MANUTENÇÃO. AF_02/2016</t>
  </si>
  <si>
    <t>GRUPO DE SOLDAGEM COM GERADOR A DIESEL 60 CV PARA SOLDA ELÉTRICA, SOBRE 04 RODAS, COM MOTOR 4 CILINDROS 600 A - DEPRECIAÇÃO. AF_02/2016</t>
  </si>
  <si>
    <t>ESPARGIDOR DE ASFALTO PRESSURIZADO, TANQUE 6 M3 COM ISOLAÇÃO TÉRMICA, AQUECIDO COM 2 MAÇARICOS, COM BARRA ESPARGIDORA 3,60 M, MONTADO SOBRE CAMINHÃO  TOCO, PBT 14.300 KG, POTÊNCIA 185 CV - MANUTENÇÃO. AF_08/2015</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</si>
  <si>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</si>
  <si>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</si>
  <si>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</si>
  <si>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JUROS. AF_02/2016</t>
  </si>
  <si>
    <t>GRUPO GERADOR ESTACIONÁRIO, MOTOR DIESEL POTÊNCIA 170 KVA - MATERIAIS NA OPERAÇÃO. AF_02/2016</t>
  </si>
  <si>
    <t>ROLO COMPACTADOR VIBRATÓRIO PÉ DE CARNEIRO PARA SOLOS, POTÊNCIA 80 HP, PESO OPERACIONAL SEM/COM LASTRO 7,4 / 8,8 T, LARGURA DE TRABALHO 1,68 M - DEPRECIAÇÃO. AF_02/2016</t>
  </si>
  <si>
    <t>GRUPO GERADOR ESTACIONÁRIO, MOTOR DIESEL POTÊNCIA 170 KVA - MANUTENÇÃO. AF_02/2016</t>
  </si>
  <si>
    <t>GRUPO GERADOR ESTACIONÁRIO, MOTOR DIESEL POTÊNCIA 170 KVA - DEPRECIAÇÃO. AF_02/2016</t>
  </si>
  <si>
    <t>ROLO COMPACTADOR DE PNEUS ESTÁTICO, PRESSÃO VARIÁVEL, POTÊNCIA 111 HP, PESO SEM/COM LASTRO 9,5 / 26 T, LARGURA DE TRABALHO 1,90 M - MATERIAIS NA OPERAÇÃO. AF_07/2014</t>
  </si>
  <si>
    <t>CAMINHÃO PIPA 6.000 L, PESO BRUTO TOTAL 13.000 KG, DISTÂNCIA ENTRE EIXOS 4,80 M, POTÊNCIA 189 CV INCLUSIVE TANQUE DE AÇO PARA TRANSPORTE DE ÁGUA, CAPACIDADE 6 M3 - MANUTENÇÃO. AF_06/2014</t>
  </si>
  <si>
    <t>BOMBA SUBMERSÍVEL ELÉTRICA TRIFÁSICA, POTÊNCIA 2,96 HP, Ø ROTOR 144 MM SEMI-ABERTO, BOCAL DE SAÍDA Ø 2, HM/Q = 2 MCA / 38,8 M3/H A 28 MCA / 5 M3/H - MATERIAIS NA OPERAÇÃO. AF_06/2014</t>
  </si>
  <si>
    <t>COMPRESSOR DE AR REBOCÁVEL, VAZÃO 189 PCM, PRESSÃO EFETIVA DE TRABALHO 102 PSI, MOTOR DIESEL, POTÊNCIA 63 CV - MATERIAIS NA OPERAÇÃO. AF_06/2015</t>
  </si>
  <si>
    <t>PÁ CARREGADEIRA SOBRE RODAS, POTÊNCIA 197 HP, CAPACIDADE DA CAÇAMBA 2,5 A 3,5 M3, PESO OPERACIONAL 18338 KG - MANUTENÇÃO. AF_06/2014</t>
  </si>
  <si>
    <t>MOTONIVELADORA POTÊNCIA BÁSICA LÍQUIDA (PRIMEIRA MARCHA) 125 HP, PESO BRUTO 13032 KG, LARGURA DA LÂMINA DE 3,7 M - MATERIAIS NA OPERAÇÃO. AF_06/2014</t>
  </si>
  <si>
    <t>GRADE DE DISCO REBOCÁVEL COM 20 DISCOS 24" X 6 MM COM PNEUS PARA TRANSPORTE - MANUTENÇÃO. AF_06/2014</t>
  </si>
  <si>
    <t>GRADE DE DISCO REBOCÁVEL COM 20 DISCOS 24" X 6 MM COM PNEUS PARA TRANSPORTE - DEPRECIAÇÃO. AF_06/2014</t>
  </si>
  <si>
    <t>CAMINHÃO PIPA 10.000 L TRUCADO, PESO BRUTO TOTAL 23.000 KG, CARGA ÚTIL MÁXIMA 15.935 KG, DISTÂNCIA ENTRE EIXOS 4,8 M, POTÊNCIA 230 CV, INCLUSIVE TANQUE DE AÇO PARA TRANSPORTE DE ÁGUA - MATERIAIS NA OPERAÇÃO. AF_06/2014</t>
  </si>
  <si>
    <t>CAMINHÃO TOCO, PESO BRUTO TOTAL 16.000 KG, CARGA ÚTIL MÁXIMA DE 10.685 KG, DISTÂNCIA ENTRE EIXOS 4,80 M, POTÊNCIA 189 CV EXCLUSIVE CARROCERIA - MATERIAIS NA OPERAÇÃO. AF_06/2014</t>
  </si>
  <si>
    <t>CAMINHÃO TOCO, PESO BRUTO TOTAL 14.300 KG, CARGA ÚTIL MÁXIMA 9590 KG, DISTÂNCIA ENTRE EIXOS 4,76 M, POTÊNCIA 185 CV (NÃO INCLUI CARROCERIA) - MATERIAIS NA OPERAÇÃO. AF_06/2014</t>
  </si>
  <si>
    <t>ROLO COMPACTADOR VIBRATÓRIO REBOCÁVEL, CILINDRO DE AÇO LISO, POTÊNCIA DE TRAÇÃO DE 65 CV, PESO 4,7 T, IMPACTO DINÂMICO 18,3 T, LARGURA DE TRABALHO 1,67 M - DEPRECIAÇÃO. AF_02/2016</t>
  </si>
  <si>
    <t>TRATOR DE ESTEIRAS, POTÊNCIA 100 HP, PESO OPERACIONAL 9,4 T, COM LÂMINA 2,19 M3 - MATERIAIS NA OPERAÇÃO. AF_06/2014</t>
  </si>
  <si>
    <t>TRATOR DE ESTEIRAS, POTÊNCIA 347 HP, PESO OPERACIONAL 38,5 T, COM LÂMINA 8,70 M3 - MANUTENÇÃO. AF_06/2014</t>
  </si>
  <si>
    <t>TRATOR DE ESTEIRAS, POTÊNCIA 150 HP, PESO OPERACIONAL 16,7 T, COM RODA MOTRIZ ELEVADA E LÂMINA 3,18 M3 - MANUTENÇÃO. AF_06/2014</t>
  </si>
  <si>
    <t>TRATOR DE ESTEIRAS, POTÊNCIA 170 HP, PESO OPERACIONAL 19 T, CAÇAMBA 5,2 M3 - MANUTENÇÃO. AF_06/2014</t>
  </si>
  <si>
    <t>VASSOURA MECÂNICA REBOCÁVEL COM ESCOVA CILÍNDRICA, LARGURA ÚTIL DE VARRIMENTO DE 2,44 M - MANUTENÇÃO. AF_06/2014</t>
  </si>
  <si>
    <t>USINA DE CONCRETO FIXA, CAPACIDADE NOMINAL DE 90 A 120 M3/H, SEM SILO - MANUTENÇÃO. AF_07/2016</t>
  </si>
  <si>
    <t>ROLO COMPACTADOR VIBRATÓRIO DE UM CILINDRO AÇO LISO, POTÊNCIA 80 HP, PESO OPERACIONAL MÁXIMO 8,1 T, IMPACTO DINÂMICO 16,15 / 9,5 T, LARGURA DE TRABALHO 1,68 M - MATERIAIS NA OPERAÇÃO. AF_06/2014</t>
  </si>
  <si>
    <t>TRATOR DE PNEUS, POTÊNCIA 122 CV, TRAÇÃO 4X4, PESO COM LASTRO DE 4.510 KG - MATERIAIS NA OPERAÇÃO. AF_06/2014</t>
  </si>
  <si>
    <t>TRATOR DE PNEUS, POTÊNCIA 122 CV, TRAÇÃO 4X4, PESO COM LASTRO DE 4.510 KG - MANUTENÇÃO. AF_06/2014</t>
  </si>
  <si>
    <t>TRATOR DE PNEUS, POTÊNCIA 122 CV, TRAÇÃO 4X4, PESO COM LASTRO DE 4.510 KG - JUROS. AF_06/2014</t>
  </si>
  <si>
    <t>TRATOR DE PNEUS, POTÊNCIA 122 CV, TRAÇÃO 4X4, PESO COM LASTRO DE 4.510 KG - DEPRECIAÇÃO. AF_06/2014</t>
  </si>
  <si>
    <t>ROLO COMPACTADOR PE DE CARNEIRO VIBRATORIO, POTENCIA 125 HP, PESO OPERACIONAL SEM/COM LASTRO 11,95 / 13,30 T, IMPACTO DINAMICO 38,5 / 22,5 T, LARGURA DE TRABALHO 2,15 M - MATERIAIS NA OPERAÇÃO.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</si>
  <si>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</si>
  <si>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</si>
  <si>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DEPRECIAÇÃO. AF_06/2014</t>
  </si>
  <si>
    <t>MOTOBOMBA TRASH (PARA ÁGUA SUJA) AUTO ESCORVANTE, MOTOR GASOLINA DE 6,41 HP, DIÂMETROS DE SUCÇÃO X RECALQUE: 3" X 3", HM/Q = 10 MCA / 60 M3/H A 23 MCA / 0 M3/H - MATERIAIS NA OPERAÇÃO.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</si>
  <si>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</si>
  <si>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</si>
  <si>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DEPRECIAÇÃO. AF_10/2014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</si>
  <si>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</si>
  <si>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</si>
  <si>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DEPRECIAÇÃO. AF_07/2014</t>
  </si>
  <si>
    <t>TANQUE DE ASFALTO ESTACIONÁRIO COM SERPENTINA, CAPACIDADE 30.000 L - MATERIAIS NA OPERAÇÃO. AF_06/2014</t>
  </si>
  <si>
    <t>TANQUE DE ASFALTO ESTACIONÁRIO COM SERPENTINA, CAPACIDADE 30.000 L - MANUTENÇÃO. AF_06/2014</t>
  </si>
  <si>
    <t>TANQUE DE ASFALTO ESTACIONÁRIO COM SERPENTINA, CAPACIDADE 30.000 L - JUROS. AF_06/2014</t>
  </si>
  <si>
    <t>TANQUE DE ASFALTO ESTACIONÁRIO COM SERPENTINA, CAPACIDADE 30.000 L - DEPRECIAÇÃO. AF_06/2014</t>
  </si>
  <si>
    <t>BOMBA SUBMERSÍVEL ELÉTRICA TRIFÁSICA, POTÊNCIA 2,96 HP, Ø ROTOR 144 MM SEMI-ABERTO, BOCAL DE SAÍDA Ø 2, HM/Q = 2 MCA / 38,8 M3/H A 28 MCA / 5 M3/H - MANUTENÇÃO. AF_06/2014</t>
  </si>
  <si>
    <t>COMPRESSOR DE AR REBOCÁVEL, VAZÃO 189 PCM, PRESSÃO EFETIVA DE TRABALHO 102 PSI, MOTOR DIESEL, POTÊNCIA 63 CV - MANUTENÇÃO. AF_06/2015</t>
  </si>
  <si>
    <t>PÁ CARREGADEIRA SOBRE RODAS, POTÊNCIA 197 HP, CAPACIDADE DA CAÇAMBA 2,5 A 3,5 M3, PESO OPERACIONAL 18338 KG - MATERIAIS NA OPERAÇÃO. AF_06/2014</t>
  </si>
  <si>
    <t>MOTONIVELADORA POTÊNCIA BÁSICA LÍQUIDA (PRIMEIRA MARCHA) 125 HP, PESO BRUTO 13032 KG, LARGURA DA LÂMINA DE 3,7 M - MANUTENÇÃO. AF_06/2014</t>
  </si>
  <si>
    <t>ESPARGIDOR DE ASFALTO PRESSURIZADO COM TANQUE DE 2500 L, REBOCÁVEL COM MOTOR A GASOLINA POTÊNCIA 3,4 HP - MATERIAIS NA OPERAÇÃO. AF_07/2014</t>
  </si>
  <si>
    <t>ESPARGIDOR DE ASFALTO PRESSURIZADO COM TANQUE DE 2500 L, REBOCÁVEL COM MOTOR A GASOLINA POTÊNCIA 3,4 HP - MANUTENÇÃO. AF_07/2014</t>
  </si>
  <si>
    <t>CAMINHÃO PIPA 10.000 L TRUCADO, PESO BRUTO TOTAL 23.000 KG, CARGA ÚTIL MÁXIMA 15.935 KG, DISTÂNCIA ENTRE EIXOS 4,8 M, POTÊNCIA 230 CV, INCLUSIVE TANQUE DE AÇO PARA TRANSPORTE DE ÁGUA - MANUTENÇÃO. AF_06/2014</t>
  </si>
  <si>
    <t>CAMINHÃO TOCO, PESO BRUTO TOTAL 16.000 KG, CARGA ÚTIL MÁXIMA DE 10.685 KG, DISTÂNCIA ENTRE EIXOS 4,80 M, POTÊNCIA 189 CV EXCLUSIVE CARROCERIA - MANUTENÇÃO. AF_06/2014</t>
  </si>
  <si>
    <t>CAMINHÃO TOCO, PESO BRUTO TOTAL 14.300 KG, CARGA ÚTIL MÁXIMA 9590 KG, DISTÂNCIA ENTRE EIXOS 4,76 M, POTÊNCIA 185 CV (NÃO INCLUI CARROCERIA) - MANUTENÇÃO. AF_06/2014</t>
  </si>
  <si>
    <t>CAMINHÃO PIPA 6.000 L, PESO BRUTO TOTAL 13.000 KG, DISTÂNCIA ENTRE EIXOS 4,80 M, POTÊNCIA 189 CV INCLUSIVE TANQUE DE AÇO PARA TRANSPORTE DE ÁGUA, CAPACIDADE 6 M3 - MATERIAIS NA OPERAÇÃO. AF_06/2014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</si>
  <si>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</si>
  <si>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MANUTENÇÃO. AF_10/2014</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</si>
  <si>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</si>
  <si>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DEPRECIAÇÃO. AF_02/2016</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</si>
  <si>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</si>
  <si>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</si>
  <si>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</si>
  <si>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MANUTENÇÃO. AF_06/2014</t>
  </si>
  <si>
    <t>ROLO COMPACTADOR VIBRATÓRIO REBOCÁVEL, CILINDRO DE AÇO LISO, POTÊNCIA DE TRAÇÃO DE 65 CV, PESO 4,7 T, IMPACTO DINÂMICO 18,3 T, LARGURA DE TRABALHO 1,67 M - MANUTENÇÃO. AF_02/2016</t>
  </si>
  <si>
    <t>TRATOR DE ESTEIRAS, POTÊNCIA 100 HP, PESO OPERACIONAL 9,4 T, COM LÂMINA 2,19 M3 - MANUTENÇÃO. AF_06/2014</t>
  </si>
  <si>
    <t>TRATOR DE ESTEIRAS, POTÊNCIA 347 HP, PESO OPERACIONAL 38,5 T, COM LÂMINA 8,70 M3 - MATERIAIS NA OPERAÇÃO. AF_06/2014</t>
  </si>
  <si>
    <t>TRATOR DE ESTEIRAS, POTÊNCIA 150 HP, PESO OPERACIONAL 16,7 T, COM RODA MOTRIZ ELEVADA E LÂMINA 3,18 M3 - MATERIAIS NA OPERAÇÃO. AF_06/2014</t>
  </si>
  <si>
    <t>TRATOR DE ESTEIRAS, POTÊNCIA 170 HP, PESO OPERACIONAL 19 T, CAÇAMBA 5,2 M3 - MATERIAIS NA OPERAÇÃO. AF_06/2014</t>
  </si>
  <si>
    <t>TRATOR DE PNEUS, POTÊNCIA 85 CV, TRAÇÃO 4X4, PESO COM LASTRO DE 4.675 KG - MATERIAIS NA OPERAÇÃO. AF_06/2014</t>
  </si>
  <si>
    <t>TRATOR DE PNEUS, POTÊNCIA 85 CV, TRAÇÃO 4X4, PESO COM LASTRO DE 4.675 KG - MANUTENÇÃO. AF_06/2014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</si>
  <si>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</si>
  <si>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MANUTENÇÃO. AF_11/2014</t>
  </si>
  <si>
    <t>USINA MISTURADORA DE SOLOS, CAPACIDADE DE 200 A 500 TON/H, POTENCIA 75KW - MANUTENÇÃO. AF_07/2016</t>
  </si>
  <si>
    <t>USINA DE CONCRETO FIXA, CAPACIDADE NOMINAL DE 90 A 120 M3/H, SEM SILO - MATERIAIS NA OPERAÇÃO. AF_07/2016</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</si>
  <si>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</si>
  <si>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MANUTENÇÃO. AF_06/2014</t>
  </si>
  <si>
    <t>ROLO COMPACTADOR VIBRATÓRIO DE UM CILINDRO AÇO LISO, POTÊNCIA 80 HP, PESO OPERACIONAL MÁXIMO 8,1 T, IMPACTO DINÂMICO 16,15 / 9,5 T, LARGURA DE TRABALHO 1,68 M - MANUTENÇÃO. AF_06/2014</t>
  </si>
  <si>
    <t>GRADE DE DISCO CONTROLE REMOTO REBOCÁVEL, COM 24 DISCOS 24 X 6 MM COM PNEUS PARA TRANSPORTE - MANUTENÇÃO. AF_06/2014</t>
  </si>
  <si>
    <t>ESCAVADEIRA HIDRÁULICA SOBRE ESTEIRAS, CAÇAMBA 0,80 M3, PESO OPERACIONAL 17 T, POTENCIA BRUTA 111 HP - MATERIAIS NA OPERAÇÃO. AF_06/2014</t>
  </si>
  <si>
    <t>ESCAVADEIRA HIDRÁULICA SOBRE ESTEIRAS, CAÇAMBA 0,80 M3, PESO OPERACIONAL 17 T, POTENCIA BRUTA 111 HP - MANUTENÇÃO. AF_06/2014</t>
  </si>
  <si>
    <t>ESCAVADEIRA HIDRÁULICA SOBRE ESTEIRAS, CAÇAMBA 0,80 M3, PESO OPERACIONAL 17 T, POTENCIA BRUTA 111 HP - JUROS. AF_06/2014</t>
  </si>
  <si>
    <t>ESCAVADEIRA HIDRÁULICA SOBRE ESTEIRAS, CAÇAMBA 0,80 M3, PESO OPERACIONAL 17 T, POTENCIA BRUTA 111 HP - DEPRECIAÇÃO. AF_06/2014</t>
  </si>
  <si>
    <t>ROLO COMPACTADOR VIBRATÓRIO PÉ DE CARNEIRO PARA SOLOS, POTÊNCIA 80 HP, PESO OPERACIONAL SEM/COM LASTRO 7,4 / 8,8 T, LARGURA DE TRABALHO 1,68 M - MANUTENÇÃO. AF_02/2016</t>
  </si>
  <si>
    <t>MARTELO DEMOLIDOR ELÉTRICO, COM POTÊNCIA DE 2.000 W, 1.000 IMPACTOS POR MINUTO, PESO DE 30 KG -  CHI DIURNO. AF_01/2021</t>
  </si>
  <si>
    <t>USINA DE ASFALTO, TIPO GRAVIMÉTRICA, PROD 150 TON/HORA - CHI DIURNO. AF_12/2019</t>
  </si>
  <si>
    <t>USINA DE MISTURA ASFÁLTICA À QUENTE, TIPO CONTRA FLUXO, PROD 100 A 140 TON/HORA - CHI DIURNO. AF_12/2019</t>
  </si>
  <si>
    <t>LAVADORA DE ALTA PRESSAO (LAVA-JATO) PARA AGUA FRIA, PRESSAO DE OPERACAO ENTRE 1400 E 1900 LIB/POL2, VAZAO MAXIMA ENTRE 400 E 700 L/H - CHI DIURNO. AF_04/2019</t>
  </si>
  <si>
    <t>INVERSOR DE SOLDA MONOFÁSICO DE 160 A, POTÊNCIA DE 5400 W, TENSÃO DE 220 V, PARA SOLDA COM ELETRODOS DE 2,0 A 4,0 MM E PROCESSO TIG - CHI DIURNO. AF_06/2018</t>
  </si>
  <si>
    <t>ROLO COMPACTADOR DE PNEUS, ESTATICO, PRESSAO VARIAVEL, POTENCIA 110 HP, PESO SEM/COM LASTRO 10,8/27 T, LARGURA DE ROLAGEM 2,30 M - CHI DIURNO. AF_06/2017</t>
  </si>
  <si>
    <t>MINIESCAVADEIRA SOBRE ESTEIRAS, POTENCIA LIQUIDA DE *30* HP, PESO OPERACIONAL DE *3.500* KG - CHI DIURNO. AF_04/2017</t>
  </si>
  <si>
    <t>MÁQUINA DEMARCADORA DE FAIXA DE TRÁFEGO À FRIO, AUTOPROPELIDA, POTÊNCIA 38 HP - CHI DIURNO. AF_07/2016</t>
  </si>
  <si>
    <t>MINICARREGADEIRA SOBRE RODAS POTENCIA 47HP CAPACIDADE OPERACAO 646 KG, COM VASSOURA MECÂNICA ACOPLADA - CHI DIURNO. AF_03/2017</t>
  </si>
  <si>
    <t>TRATOR DE PNEUS COM POTÊNCIA DE 85 CV, TRAÇÃO 4X4, COM VASSOURA MECÂNICA ACOPLADA - CHI DIURNO. AF_02/2017</t>
  </si>
  <si>
    <t>CAMINHÃO BASCULANTE 10 M3, TRUCADO, POTÊNCIA 230 CV, INCLUSIVE CAÇAMBA METÁLICA, COM DISTRIBUIDOR DE AGREGADOS ACOPLADO - CHI DIURNO. AF_02/2017</t>
  </si>
  <si>
    <t>TRATOR DE PNEUS COM POTÊNCIA DE 85 CV, TRAÇÃO 4X4, COM GRADE DE DISCOS ACOPLADA - CHI DIURNO. AF_02/2017</t>
  </si>
  <si>
    <t>TRATOR DE PNEUS COM POTÊNCIA DE 122 CV, TRAÇÃO 4X4, COM GRADE DE DISCOS ACOPLADA - CHI DIURNO. AF_02/2017</t>
  </si>
  <si>
    <t>TRATOR DE PNEUS COM POTÊNCIA DE 122 CV, TRAÇÃO 4X4, COM VASSOURA MECÂNICA ACOPLADA - CHI DIURNO. AF_02/2017</t>
  </si>
  <si>
    <t>GRUPO GERADOR COM CARENAGEM, MOTOR DIESEL POTÊNCIA STANDART ENTRE 250 E 260 KVA - CHI DIURNO. AF_12/2016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</si>
  <si>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</si>
  <si>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CHI DIURNO. AF_11/2016</t>
  </si>
  <si>
    <t>PERFURATRIZ SOBRE ESTEIRA, TORQUE MÁXIMO 600 KGF, POTÊNCIA ENTRE 50 E 60 HP, DIÂMETRO MÁXIMO 10 - CHI DIURNO. AF_11/2016</t>
  </si>
  <si>
    <t>PERFURATRIZ MANUAL, TORQUE MAXIMO 55 KGF.M, POTENCIA 5 CV, COM DIAMETRO MAXIMO 8 1/2" - CHI DIURNO. AF_11/2016</t>
  </si>
  <si>
    <t>ROLO COMPACTADOR VIBRATORIO TANDEM, ACO LISO, POTENCIA 125 HP, PESO SEM/COM LASTRO 10,20/11,65 T, LARGURA DE TRABALHO 1,73 M - CHI DIURNO. AF_11/2016</t>
  </si>
  <si>
    <t>PERFURATRIZ PNEUMATICA MANUAL DE PESO MEDIO, MARTELETE, 18KG, COMPRIMENTO MÁXIMO DE CURSO DE 6 M, DIAMETRO DO PISTAO DE 5,5 CM - CHI DIURNO. AF_11/2016</t>
  </si>
  <si>
    <t>DESEMPENADEIRA DE CONCRETO, PESO DE 75KG, 4 PÁS, MOTOR A GASOLINA, POTÊNCIA 5,5 HP - CHI DIURNO. AF_09/2016</t>
  </si>
  <si>
    <t>POLIDORA DE PISO (POLITRIZ), PESO DE 100KG, DIÂMETRO 450 MM, MOTOR ELÉTRICO, POTÊNCIA 4 HP - CHI DIURNO. AF_09/2016</t>
  </si>
  <si>
    <t>RÉGUA VIBRATÓRIA DUPLA PARA CONCRETO, PESO DE 60KG, COMPRIMENTO 4 M, COM MOTOR A GASOLINA, POTÊNCIA 5,5 HP - CHI DIURNO. AF_09/2016</t>
  </si>
  <si>
    <t>COMPACTADOR DE SOLOS DE PERCUSÃO (SOQUETE) COM MOTOR A GASOLINA, POTÊNCIA 3 CV - CHI DIURNO. AF_09/2016</t>
  </si>
  <si>
    <t>MARTELO DEMOLIDOR PNEUMÁTICO MANUAL, 32 KG - CHI DIURNO. AF_09/2016</t>
  </si>
  <si>
    <t>GRUA ASCENCIONAL, LANÇA DE 42 M, CAPACIDADE DE 1,5 T A 30 M, ALTURA ATÉ 39 M - CHI DIURNO. AF_08/2016</t>
  </si>
  <si>
    <t>TALHA MANUAL DE CORRENTE, CAPACIDADE DE 2 TON. COM ELEVAÇÃO DE 3 M - CHI DIURNO. AF_07/2016</t>
  </si>
  <si>
    <t>DISTRIBUIDOR DE AGREGADOS AUTOPROPELIDO, CAP 3 M3, A DIESEL, POTÊNCIA 176CV - CHI DIURNO. AF_07/2016</t>
  </si>
  <si>
    <t>USINA MISTURADORA DE SOLOS, CAPACIDADE DE 200 A 500 TON/H, POTENCIA 75KW - CHI DIURNO. AF_07/2016</t>
  </si>
  <si>
    <t>USINA DE ASFALTO À FRIO, CAPACIDADE DE 40 A 60 TON/HORA, ELÉTRICA POTÊNCIA 30 CV - CHI DIURNO. AF_03/2016</t>
  </si>
  <si>
    <t>USINA DE MISTURA ASFÁLTICA À QUENTE, TIPO CONTRA FLUXO, PROD 40 A 80 TON/HORA - CHI DIURNO. AF_03/2016</t>
  </si>
  <si>
    <t>GRUPO GERADOR ESTACIONÁRIO, POTÊNCIA 150 KVA, MOTOR A DIESEL- CHI DIURNO. AF_03/2016</t>
  </si>
  <si>
    <t>GRUPO GERADOR REBOCÁVEL, POTÊNCIA 66 KVA, MOTOR A DIESEL - CHI DIURNO. AF_03/2016</t>
  </si>
  <si>
    <t>GERADOR PORTÁTIL MONOFÁSICO, POTÊNCIA 5500 VA, MOTOR A GASOLINA, POTÊNCIA DO MOTOR 13 CV - CHI DIURNO. AF_03/2016</t>
  </si>
  <si>
    <t>MÁQUINA JATO DE PRESSAO PORTÁTIL, CAMARA DE 1 SAIDA, CAPACIDADE 280 L, DIAMETRO 670 MM, BICO DE JATO CURTO VENTURI DE 5/16'' , MANGUEIRA DE 1'' COM COMPRESSOR DE AR REBOCÁVEL 189 PCM E MOTOR DIESEL 63 CV - CHI DIURNO. AF_03/2016</t>
  </si>
  <si>
    <t>GUINDAUTO HIDRÁULICO, CAPACIDADE MÁXIMA DE CARGA 3300 KG, MOMENTO MÁXIMO DE CARGA 5,8 TM, ALCANCE MÁXIMO HORIZONTAL 7,60 M, INCLUSIVE CAMINHÃO TOCO PBT 16.000 KG, POTÊNCIA DE 189 CV - CHI DIURNO. AF_03/2016</t>
  </si>
  <si>
    <t>GRUA ASCENSIONAL, LANÇA DE 30 M, CAPACIDADE DE 1,0 T A 30 M, ALTURA ATÉ 39 M - CHI DIURNO. AF_03/2016</t>
  </si>
  <si>
    <t>ROLO COMPACTADOR VIBRATÓRIO PÉ DE CARNEIRO PARA SOLOS, POTÊNCIA 80 HP, PESO OPERACIONAL SEM/COM LASTRO 7,4 / 8,8 T, LARGURA DE TRABALHO 1,68 M - CHI DIURNO. AF_02/2016</t>
  </si>
  <si>
    <t>BETONEIRA CAPACIDADE NOMINAL 400 L, CAPACIDADE DE MISTURA 310 L, MOTOR A GASOLINA POTÊNCIA 5,5 HP, SEM CARREGADOR - CHI DIURNO. AF_02/2016</t>
  </si>
  <si>
    <t>PERFURATRIZ COM TORRE METÁLICA PARA EXECUÇÃO DE ESTACA HÉLICE CONTÍNUA, PROFUNDIDADE MÁXIMA DE 32 M, DIÂMETRO MÁXIMO DE 1000 MM, POTÊNCIA INSTALADA DE 350 HP, MESA ROTATIVA COM TORQUE MÁXIMO DE 263 KNM - CHI DIURNO. AF_01/2016</t>
  </si>
  <si>
    <t>MARTELO PERFURADOR PNEUMÁTICO MANUAL, HASTE 25 X 75 MM, 21 KG - CHI DIURNO. AF_12/2015</t>
  </si>
  <si>
    <t>MÁQUINA EXTRUSORA DE CONCRETO PARA GUIAS E SARJETAS, MOTOR A DIESEL, POTÊNCIA 14 CV - CHI DIURNO. AF_12/2015</t>
  </si>
  <si>
    <t>APARELHO PARA CORTE E SOLDA OXI-ACETILENO SOBRE RODAS, INCLUSIVE CILINDROS E MAÇARICOS - CHI DIURNO. AF_12/2015</t>
  </si>
  <si>
    <t>CAMINHÃO DE TRANSPORTE DE MATERIAL ASFÁLTICO 20.000 L, COM CAVALO MECÂNICO DE CAPACIDADE MÁXIMA DE TRAÇÃO COMBINADO DE 45.000 KG, POTÊNCIA 330 CV, INCLUSIVE TANQUE DE ASFALTO COM MAÇARICO - CHI DIURNO. AF_12/2015</t>
  </si>
  <si>
    <t>CAMINHONETE CABINE SIMPLES COM MOTOR 1.6 FLEX, CÂMBIO MANUAL, POTÊNCIA 101/104 CV, 2 PORTAS - CHI DIURNO. AF_11/2015</t>
  </si>
  <si>
    <t>CAMINHONETE COM MOTOR A DIESEL, POTÊNCIA 180 CV, CABINE DUPLA, 4X4 - CHI DIURNO. AF_11/2015</t>
  </si>
  <si>
    <t>DOSADOR DE AREIA, CAPACIDADE DE 26 LITROS - CHI DIURNO. AF_11/2015</t>
  </si>
  <si>
    <t>PENEIRA ROTATIVA COM MOTOR ELÉTRICO TRIFÁSICO DE 2 CV, CILINDRO DE 1 M X 0,60 M, COM FUROS DE 3,17 MM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</si>
  <si>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</si>
  <si>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DISTRIBUIDOR DE AGREGADOS REBOCAVEL, CAPACIDADE 1,9 M³, LARGURA DE TRABALHO 3,66 M - CHI DIURNO. AF_11/2015</t>
  </si>
  <si>
    <t>CAMINHÃO DE TRANSPORTE DE MATERIAL ASFÁLTICO 30.000 L, COM CAVALO MECÂNICO DE CAPACIDADE MÁXIMA DE TRAÇÃO COMBINADO DE 66.000 KG, POTÊNCIA 360 CV, INCLUSIVE TANQUE DE ASFALTO COM SERPENTINA - CHI DIURNO. AF_08/2015</t>
  </si>
  <si>
    <t>GUINDAUTO HIDRÁULICO, CAPACIDADE MÁXIMA DE CARGA 6500 KG, MOMENTO MÁXIMO DE CARGA 5,8 TM, ALCANCE MÁXIMO HORIZONTAL 7,60 M, INCLUSIVE CAMINHÃO TOCO PBT 9.700 KG, POTÊNCIA DE 160 CV - CHI DIURNO. AF_08/2015</t>
  </si>
  <si>
    <t>ESPARGIDOR DE ASFALTO PRESSURIZADO, TANQUE 6 M3 COM ISOLAÇÃO TÉRMICA, AQUECIDO COM 2 MAÇARICOS, COM BARRA ESPARGIDORA 3,60 M, MONTADO SOBRE CAMINHÃO  TOCO, PBT 14.300 KG, POTÊNCIA 185 CV - CHI DIURNO. AF_08/2015</t>
  </si>
  <si>
    <t>CAMINHÃO TOCO, PBT 14.300 KG, CARGA ÚTIL MÁX. 9.710 KG, DIST. ENTRE EIXOS 3,56 M, POTÊNCIA 185 CV, INCLUSIVE CARROCERIA FIXA ABERTA DE MADEIRA P/ TRANSPORTE GERAL DE CARGA SECA, DIMEN. APROX. 2,50 X 6,50 X 0,50 M - CHI DIURNO. AF_06/2014</t>
  </si>
  <si>
    <t>CAMINHÃO BASCULANTE 10 M3, TRUCADO CABINE SIMPLES, PESO BRUTO TOTAL 23.000 KG, CARGA ÚTIL MÁXIMA 15.935 KG, DISTÂNCIA ENTRE EIXOS 4,80 M, POTÊNCIA 230 CV INCLUSIVE CAÇAMBA METÁLICA - CHI DIURNO. AF_06/2014</t>
  </si>
  <si>
    <t>CORTADORA DE PISO COM MOTOR 4 TEMPOS A GASOLINA, POTÊNCIA DE 13 HP, COM DISCO DE CORTE DIAMANTADO SEGMENTADO PARA CONCRETO, DIÂMETRO DE 350 MM, FURO DE 1" (14 X 1") - CHI DIURNO. AF_08/2015</t>
  </si>
  <si>
    <t>PLACA VIBRATÓRIA REVERSÍVEL COM MOTOR 4 TEMPOS A GASOLINA, FORÇA CENTRÍFUGA DE 25 KN (2500 KGF), POTÊNCIA 5,5 CV - CHI DIURNO. AF_08/2015</t>
  </si>
  <si>
    <t>CAMINHÃO TRUCADO (C/ TERCEIRO EIXO) ELETRÔNICO - POTÊNCIA 231CV - PBT = 22000KG - DIST. ENTRE EIXOS 5170 MM - INCLUI CARROCERIA FIXA ABERTA DE MADEIRA - CHI DIURNO. AF_06/2015</t>
  </si>
  <si>
    <t>COMPRESSOR DE AR REBOCAVEL, VAZÃO 400 PCM, PRESSAO DE TRABALHO 102 PSI, MOTOR A DIESEL POTÊNCIA 110 CV - CHI DIURNO. AF_06/2015</t>
  </si>
  <si>
    <t>COMPRESSOR DE AR REBOCÁVEL, VAZÃO 748 PCM, PRESSÃO EFETIVA DE TRABALHO 102 PSI, MOTOR DIESEL, POTÊNCIA 210 CV - CHI DIURNO. AF_06/2015</t>
  </si>
  <si>
    <t>COMPRESSOR DE AR REBOCAVEL, VAZÃO 250 PCM, PRESSAO DE TRABALHO 102 PSI, MOTOR A DIESEL POTÊNCIA 81 CV - CHI DIURNO. AF_06/2015</t>
  </si>
  <si>
    <t>COMPRESSOR DE AR REBOCÁVEL, VAZÃO 89 PCM, PRESSÃO EFETIVA DE TRABALHO 102 PSI, MOTOR DIESEL, POTÊNCIA 20 CV - CHI DIURNO. AF_06/2015</t>
  </si>
  <si>
    <t>MINICARREGADEIRA SOBRE RODAS, POTÊNCIA LÍQUIDA DE 47 HP, CAPACIDADE NOMINAL DE OPERAÇÃO DE 646 KG - CHI DIURNO. AF_06/2015</t>
  </si>
  <si>
    <t>MANIPULADOR TELESCÓPICO, POTÊNCIA DE 85 HP, CAPACIDADE DE CARGA DE 3.500 KG, ALTURA MÁXIMA DE ELEVAÇÃO DE 12,3 M - CHI DIURNO. AF_06/2015</t>
  </si>
  <si>
    <t>PERFURATRIZ HIDRÁULICA SOBRE CAMINHÃO COM TRADO CURTO ACOPLADO, PROFUNDIDADE MÁXIMA DE 20 M, DIÂMETRO MÁXIMO DE 1500 MM, POTÊNCIA INSTALADA DE 137 HP, MESA ROTATIVA COM TORQUE MÁXIMO DE 30 KNM - CHI DIURNO. AF_06/2015</t>
  </si>
  <si>
    <t>PERFURATRIZ COM TORRE METÁLICA PARA EXECUÇÃO DE ESTACA HÉLICE CONTÍNUA, PROFUNDIDADE MÁXIMA DE 30 M, DIÂMETRO MÁXIMO DE 800 MM, POTÊNCIA INSTALADA DE 268 HP, MESA ROTATIVA COM TORQUE MÁXIMO DE 170 KNM - CHI DIURNO. AF_06/2015</t>
  </si>
  <si>
    <t>PROJETOR PNEUMÁTICO DE ARGAMASSA PARA CHAPISCO E REBOCO COM RECIPIENTE ACOPLADO, TIPO CANEQUINHA, COM COMPRESSOR DE AR REBOCÁVEL VAZÃO 89 PCM E MOTOR DIESEL DE 20 CV - CHI DIURNO. AF_06/2015</t>
  </si>
  <si>
    <t>BOMBA DE PROJEÇÃO DE CONCRETO SECO, POTÊNCIA 10 CV, VAZÃO 6 M3/H - CHI DIURNO. AF_06/2015</t>
  </si>
  <si>
    <t>BOMBA DE PROJEÇÃO DE CONCRETO SECO, POTÊNCIA 10 CV, VAZÃO 3 M3/H - CHI DIURNO. AF_06/2015</t>
  </si>
  <si>
    <t>BOMBA CENTRÍFUGA MONOESTÁGIO COM MOTOR ELÉTRICO MONOFÁSICO, POTÊNCIA 15 HP, DIÂMETRO DO ROTOR 173 MM, HM/Q = 30 MCA / 90 M3/H A 45 MCA / 55 M3/H - CHI DIURNO. AF_06/2015</t>
  </si>
  <si>
    <t>BOMBA TRIPLEX, PARA INJEÇÃO DE NATA DE CIMENTO, VAZÃO MÁXIMA DE 100 LITROS/MINUTO, PRESSÃO MÁXIMA DE 70 BAR - CHI DIURNO. AF_06/2015</t>
  </si>
  <si>
    <t>MISTURADOR DUPLO HORIZONTAL DE ALTA TURBULÊNCIA, CAPACIDADE / VOLUME 2 X 500 LITROS, MOTORES ELÉTRICOS MÍNIMO 5 CV CADA, PARA NATA CIMENTO, ARGAMASSA E OUTROS - CHI DIURNO. AF_06/2015</t>
  </si>
  <si>
    <t>PERFURATRIZ SOBRE ESTEIRA, TORQUE MÁXIMO 600 KGF, PESO MÉDIO 1000 KG, POTÊNCIA 20 HP, DIÂMETRO MÁXIMO 10" - CHI DIURNO. AF_06/2015</t>
  </si>
  <si>
    <t>PERFURATRIZ MANUAL, TORQUE MÁXIMO 83 N.M, POTÊNCIA 5 CV, COM DIÂMETRO MÁXIMO 4" - CHI DIURNO. AF_06/2015</t>
  </si>
  <si>
    <t>CAMINHÃO BASCULANTE 18 M3, COM CAVALO MECÂNICO DE CAPACIDADE MÁXIMA DE TRAÇÃO COMBINADO DE 45000 KG, POTÊNCIA 330 CV, INCLUSIVE SEMIREBOQUE COM CAÇAMBA METÁLICA - CHI DIURNO. AF_12/2014</t>
  </si>
  <si>
    <t>CAMINHÃO BASCULANTE 14 M3, COM CAVALO MECÂNICO DE CAPACIDADE MÁXIMA DE TRAÇÃO COMBINADO DE 36000 KG, POTÊNCIA 286 CV, INCLUSIVE SEMIREBOQUE COM CAÇAMBA METÁLICA - CHI DIURNO. AF_12/2014</t>
  </si>
  <si>
    <t>BETONEIRA CAPACIDADE NOMINAL DE 600 L, CAPACIDADE DE MISTURA 440 L, MOTOR A DIESEL POTÊNCIA 10 HP, COM CARREGADOR - CHI DIURNO. AF_11/2014</t>
  </si>
  <si>
    <t>GUINDASTE HIDRÁULICO AUTOPROPELIDO, COM LANÇA TELESCÓPICA 28,80 M, CAPACIDADE MÁXIMA 30 T, POTÊNCIA 97 KW, TRAÇÃO 4 X 4 - CHI DIURNO. AF_11/2014</t>
  </si>
  <si>
    <t>VIBROACABADORA DE ASFALTO SOBRE ESTEIRAS, LARGURA DE PAVIMENTAÇÃO 2,13 M A 4,55 M, POTÊNCIA 100 HP, CAPACIDADE 400 T/H - CHI DIURNO. AF_11/2014</t>
  </si>
  <si>
    <t>RECICLADORA DE ASFALTO A FRIO SOBRE RODAS, LARGURA FRESAGEM DE 2,0 M, POTÊNCIA 422 HP - CHI DIURNO. AF_11/2014</t>
  </si>
  <si>
    <t>FRESADORA DE ASFALTO A FRIO SOBRE RODAS, LARGURA FRESAGEM DE 2,0 M, POTÊNCIA 550 HP - CHI DIURNO. AF_11/2014</t>
  </si>
  <si>
    <t>FRESADORA DE ASFALTO A FRIO SOBRE RODAS, LARGURA FRESAGEM DE 1,0 M, POTÊNCIA 208 HP - CHI DIURNO. AF_11/2014</t>
  </si>
  <si>
    <t>BATE-ESTACAS POR GRAVIDADE, POTÊNCIA DE 160 HP, PESO DO MARTELO ATÉ 3 TONELADAS - CHI DIURNO. AF_11/2014</t>
  </si>
  <si>
    <t>TRATOR DE PNEUS, POTÊNCIA 85 CV, TRAÇÃO 4X4, PESO COM LASTRO DE 4.675 KG - CHI DIURNO. AF_06/2014</t>
  </si>
  <si>
    <t>TRATOR DE ESTEIRAS, POTÊNCIA 100 HP, PESO OPERACIONAL 9,4 T, COM LÂMINA 2,19 M3 - CHI DIURNO. AF_06/2014</t>
  </si>
  <si>
    <t>TANQUE DE ASFALTO ESTACIONÁRIO COM MAÇARICO, CAPACIDADE 20.000 L - CHI DIURNO. AF_06/2014</t>
  </si>
  <si>
    <t>BOMBA SUBMERSÍVEL ELÉTRICA TRIFÁSICA, POTÊNCIA 2,96 HP, Ø ROTOR 144 MM SEMI-ABERTO, BOCAL DE SAÍDA Ø 2, HM/Q = 2 MCA / 38,8 M3/H A 28 MCA / 5 M3/H - CHI DIURNO. AF_06/2014</t>
  </si>
  <si>
    <t>ESCAVADEIRA HIDRÁULICA SOBRE ESTEIRAS, CAÇAMBA 1,20 M3, PESO OPERACIONAL 21 T, POTÊNCIA BRUTA 155 HP - CHI DIURNO. AF_06/2014</t>
  </si>
  <si>
    <t>TRATOR DE ESTEIRAS, POTÊNCIA 125 HP, PESO OPERACIONAL 12,9 T, COM LÂMINA 2,7 M3 - CHI DIURNO. AF_10/2014</t>
  </si>
  <si>
    <t>PROJETOR DE ARGAMASSA, CAPACIDADE DE PROJEÇÃO 2 M3/H, ALCANCE ATÉ 50 M, MOTOR ELÉTRICO POTÊNCIA 7,5 HP - CHI DIURNO. AF_06/2014</t>
  </si>
  <si>
    <t>PROJETOR DE ARGAMASSA, CAPACIDADE DE PROJEÇÃO 1,5 M3/H, ALCANCE DE 30 ATÉ 60 M, MOTOR ELÉTRICO POTÊNCIA 7,5 HP - CHI DIURNO. AF_06/2014</t>
  </si>
  <si>
    <t>MISTURADOR DE ARGAMASSA, EIXO HORIZONTAL, CAPACIDADE DE MISTURA 160 KG, MOTOR ELÉTRICO POTÊNCIA 3 CV - CHI DIURNO. AF_06/2014</t>
  </si>
  <si>
    <t>MISTURADOR DE ARGAMASSA, EIXO HORIZONTAL, CAPACIDADE DE MISTURA 600 KG, MOTOR ELÉTRICO POTÊNCIA 7,5 CV - CHI DIURNO. AF_06/2014</t>
  </si>
  <si>
    <t>BETONEIRA CAPACIDADE NOMINAL 400 L, CAPACIDADE DE MISTURA 310 L, MOTOR A DIESEL POTÊNCIA 5,0 HP, SEM CARREGADOR - CHI DIURNO. AF_06/2014</t>
  </si>
  <si>
    <t>ESCAVADEIRA HIDRÁULICA SOBRE ESTEIRAS, CAÇAMBA 0,80 M3, PESO OPERACIONAL 17,8 T, POTÊNCIA LÍQUIDA 110 HP - CHI DIURNO. AF_10/2014</t>
  </si>
  <si>
    <t>GRUPO DE SOLDAGEM COM GERADOR A DIESEL 60 CV PARA SOLDA ELÉTRICA, SOBRE 04 RODAS, COM MOTOR 4 CILINDROS 600 A - CHI DIURNO. AF_02/2016</t>
  </si>
  <si>
    <t>GRUPO GERADOR ESTACIONÁRIO, MOTOR DIESEL POTÊNCIA 170 KVA - CHI DIURNO. AF_02/2016</t>
  </si>
  <si>
    <t>ROLO COMPACTADOR PE DE CARNEIRO VIBRATORIO, POTENCIA 125 HP, PESO OPERACIONAL SEM/COM LASTRO 11,95 / 13,30 T, IMPACTO DINAMICO 38,5 / 22,5 T, LARGURA DE TRABALHO 2,15 M - CHI DIURNO. AF_06/2014</t>
  </si>
  <si>
    <t>MOTOBOMBA TRASH (PARA ÁGUA SUJA) AUTO ESCORVANTE, MOTOR GASOLINA DE 6,41 HP, DIÂMETROS DE SUCÇÃO X RECALQUE: 3" X 3", HM/Q = 10 MCA / 60 M3/H A 23 MCA / 0 M3/H - CHI DIURNO. AF_10/2014</t>
  </si>
  <si>
    <t>TANQUE DE ASFALTO ESTACIONÁRIO COM SERPENTINA, CAPACIDADE 30.000 L - CHI DIURNO. AF_06/2014</t>
  </si>
  <si>
    <t>ROLO COMPACTADOR DE PNEUS ESTÁTICO, PRESSÃO VARIÁVEL, POTÊNCIA 111 HP, PESO SEM/COM LASTRO 9,5 / 26 T, LARGURA DE TRABALHO 1,90 M - CHI DIURNO. AF_07/2014</t>
  </si>
  <si>
    <t>CAMINHÃO PIPA 6.000 L, PESO BRUTO TOTAL 13.000 KG, DISTÂNCIA ENTRE EIXOS 4,80 M, POTÊNCIA 189 CV INCLUSIVE TANQUE DE AÇO PARA TRANSPORTE DE ÁGUA, CAPACIDADE 6 M3 - CHI DIURNO. AF_06/2014</t>
  </si>
  <si>
    <t>CAMINHÃO BASCULANTE 6 M3, PESO BRUTO TOTAL 16.000 KG, CARGA ÚTIL MÁXIMA 13.071 KG, DISTÂNCIA ENTRE EIXOS 4,80 M, POTÊNCIA 230 CV INCLUSIVE CAÇAMBA METÁLICA - CHI DIURNO. AF_06/2014</t>
  </si>
  <si>
    <t>COMPRESSOR DE AR REBOCÁVEL, VAZÃO 189 PCM, PRESSÃO EFETIVA DE TRABALHO 102 PSI, MOTOR DIESEL, POTÊNCIA 63 CV - CHI DIURNO. AF_06/2015</t>
  </si>
  <si>
    <t>PÁ CARREGADEIRA SOBRE RODAS, POTÊNCIA 197 HP, CAPACIDADE DA CAÇAMBA 2,5 A 3,5 M3, PESO OPERACIONAL 18338 KG - CHI DIURNO. AF_06/2014</t>
  </si>
  <si>
    <t>PÁ CARREGADEIRA SOBRE RODAS, POTÊNCIA LÍQUIDA 128 HP, CAPACIDADE DA CAÇAMBA 1,7 A 2,8 M3, PESO OPERACIONAL 11632 KG - CHI DIURNO. AF_06/2014</t>
  </si>
  <si>
    <t>MOTONIVELADORA POTÊNCIA BÁSICA LÍQUIDA (PRIMEIRA MARCHA) 125 HP, PESO BRUTO 13032 KG, LARGURA DA LÂMINA DE 3,7 M - CHI DIURNO. AF_06/2014</t>
  </si>
  <si>
    <t>GRADE DE DISCO REBOCÁVEL COM 20 DISCOS 24" X 6 MM COM PNEUS PARA TRANSPORTE - CHI DIURNO. AF_06/2014</t>
  </si>
  <si>
    <t>ESPARGIDOR DE ASFALTO PRESSURIZADO COM TANQUE DE 2500 L, REBOCÁVEL COM MOTOR A GASOLINA POTÊNCIA 3,4 HP - CHI DIURNO. AF_07/2014</t>
  </si>
  <si>
    <t>CAMINHÃO PIPA 10.000 L TRUCADO, PESO BRUTO TOTAL 23.000 KG, CARGA ÚTIL MÁXIMA 15.935 KG, DISTÂNCIA ENTRE EIXOS 4,8 M, POTÊNCIA 230 CV, INCLUSIVE TANQUE DE AÇO PARA TRANSPORTE DE ÁGUA - CHI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</si>
  <si>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</si>
  <si>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CHI DIURNO. AF_06/2014</t>
  </si>
  <si>
    <t>USINA DE LAMA ASFÁLTICA, PROD 30 A 50 T/H, SILO DE AGREGADO 7 M3, RESERVATÓRIOS PARA EMULSÃO E ÁGUA DE 2,3 M3 CADA, MISTURADOR TIPO PUG MILL A SER MONTADO SOBRE CAMINHÃO - CHI DIURNO. AF_10/2014</t>
  </si>
  <si>
    <t>ROLO COMPACTADOR VIBRATÓRIO PÉ DE CARNEIRO, OPERADO POR CONTROLE REMOTO, POTÊNCIA 12,5 KW, PESO OPERACIONAL 1,675 T, LARGURA DE TRABALHO 0,85 M - CHI DIURNO. AF_02/2016</t>
  </si>
  <si>
    <t>RETROESCAVADEIRA SOBRE RODAS COM CARREGADEIRA, TRAÇÃO 4X4, POTÊNCIA LÍQ. 72 HP, CAÇAMBA CARREG. CAP. MÍN. 0,79 M3, CAÇAMBA RETRO CAP. 0,18 M3, PESO OPERACIONAL MÍN. 7.140 KG, PROFUNDIDADE ESCAVAÇÃO MÁX. 4,50 M - CHI DIURNO. AF_06/2014</t>
  </si>
  <si>
    <t>ROLO COMPACTADOR VIBRATÓRIO TANDEM AÇO LISO, POTÊNCIA 58 HP, PESO SEM/COM LASTRO 6,5 / 9,4 T, LARGURA DE TRABALHO 1,2 M - CHI DIURNO. AF_06/2014</t>
  </si>
  <si>
    <t>ROLO COMPACTADOR VIBRATÓRIO REBOCÁVEL, CILINDRO DE AÇO LISO, POTÊNCIA DE TRAÇÃO DE 65 CV, PESO 4,7 T, IMPACTO DINÂMICO 18,3 T, LARGURA DE TRABALHO 1,67 M - CHI DIURNO. AF_02/2016</t>
  </si>
  <si>
    <t>TRATOR DE ESTEIRAS, POTÊNCIA 347 HP, PESO OPERACIONAL 38,5 T, COM LÂMINA 8,70 M3 - CHI DIURNO. AF_06/2014</t>
  </si>
  <si>
    <t>TRATOR DE ESTEIRAS, POTÊNCIA 150 HP, PESO OPERACIONAL 16,7 T, COM RODA MOTRIZ ELEVADA E LÂMINA 3,18 M3 - CHI DIURNO. AF_06/2014</t>
  </si>
  <si>
    <t>TRATOR DE ESTEIRAS, POTÊNCIA 170 HP, PESO OPERACIONAL 19 T, CAÇAMBA 5,2 M3 - CHI DIURNO. AF_06/2014</t>
  </si>
  <si>
    <t>TRATOR DE PNEUS, POTÊNCIA 122 CV, TRAÇÃO 4X4, PESO COM LASTRO DE 4.510 KG - CHI DIURNO. AF_06/2014</t>
  </si>
  <si>
    <t>VASSOURA MECÂNICA REBOCÁVEL COM ESCOVA CILÍNDRICA, LARGURA ÚTIL DE VARRIMENTO DE 2,44 M - CHI DIURNO. AF_06/2014</t>
  </si>
  <si>
    <t>VIBROACABADORA DE ASFALTO SOBRE ESTEIRAS, LARGURA DE PAVIMENTAÇÃO 1,90 M A 5,30 M, POTÊNCIA 105 HP CAPACIDADE 450 T/H - CHI DIURNO. AF_11/2014</t>
  </si>
  <si>
    <t>USINA DE CONCRETO FIXA, CAPACIDADE NOMINAL DE 90 A 120 M3/H, SEM SILO - CHI DIURNO. AF_07/2016</t>
  </si>
  <si>
    <t>CAMINHÃO TOCO, PBT 16.000 KG, CARGA ÚTIL MÁX. 10.685 KG, DIST. ENTRE EIXOS 4,8 M, POTÊNCIA 189 CV, INCLUSIVE CARROCERIA FIXA ABERTA DE MADEIRA P/ TRANSPORTE GERAL DE CARGA SECA, DIMEN. APROX. 2,5 X 7,00 X 0,50 M - CHI DIURNO. AF_06/2014</t>
  </si>
  <si>
    <t>MOTOBOMBA CENTRÍFUGA, MOTOR A GASOLINA, POTÊNCIA 5,42 HP, BOCAIS 1 1/2" X 1", DIÂMETRO ROTOR 143 MM HM/Q = 6 MCA / 16,8 M3/H A 38 MCA / 6,6 M3/H - CHI DIURNO. AF_06/2014</t>
  </si>
  <si>
    <t>GRADE DE DISCO CONTROLE REMOTO REBOCÁVEL, COM 24 DISCOS 24 X 6 MM COM PNEUS PARA TRANSPORTE - CHI DIURNO. AF_06/2014</t>
  </si>
  <si>
    <t>ROLO COMPACTADOR VIBRATÓRIO DE UM CILINDRO AÇO LISO, POTÊNCIA 80 HP, PESO OPERACIONAL MÁXIMO 8,1 T, IMPACTO DINÂMICO 16,15 / 9,5 T, LARGURA DE TRABALHO 1,68 M - CHI DIURNO. AF_06/2014</t>
  </si>
  <si>
    <t>RETROESCAVADEIRA SOBRE RODAS COM CARREGADEIRA, TRAÇÃO 4X2, POTÊNCIA LÍQ. 79 HP, CAÇAMBA CARREG. CAP. MÍN. 1 M3, CAÇAMBA RETRO CAP. 0,20 M3, PESO OPERACIONAL MÍN. 6.570 KG, PROFUNDIDADE ESCAVAÇÃO MÁX. 4,37 M - CHI DIURNO. AF_06/2014</t>
  </si>
  <si>
    <t>ESCAVADEIRA HIDRÁULICA SOBRE ESTEIRAS, CAÇAMBA 0,80 M3, PESO OPERACIONAL 17 T, POTENCIA BRUTA 111 HP - CHI DIURNO. AF_06/2014</t>
  </si>
  <si>
    <t>MARTELO DEMOLIDOR ELÉTRICO, COM POTÊNCIA DE 2.000 W, 1.000 IMPACTOS POR MINUTO, PESO DE 30 KG - CHP DIURNO. AF_01/2021</t>
  </si>
  <si>
    <t>USINA DE ASFALTO, TIPO GRAVIMÉTRICA, PROD 150 TON/HORA - CHP DIURNO. AF_12/2019</t>
  </si>
  <si>
    <t>USINA DE MISTURA ASFÁLTICA À QUENTE, TIPO CONTRA FLUXO, PROD 100 A 140 TON/HORA - CHP DIURNO. AF_12/2019</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</si>
  <si>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</si>
  <si>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CHP DIURNO. AF_06/2018</t>
  </si>
  <si>
    <t>ROLO COMPACTADOR DE PNEUS, ESTATICO, PRESSAO VARIAVEL, POTENCIA 110 HP, PESO SEM/COM LASTRO 10,8/27 T, LARGURA DE ROLAGEM 2,30 M - CHP DIURNO. AF_06/2017</t>
  </si>
  <si>
    <t>MINIESCAVADEIRA SOBRE ESTEIRAS, POTENCIA LIQUIDA DE *30* HP, PESO OPERACIONAL DE *3.500* KG - CHP DIURNO. AF_04/2017</t>
  </si>
  <si>
    <t>MINICARREGADEIRA SOBRE RODAS POTENCIA 47HP CAPACIDADE OPERACAO 646 KG, COM VASSOURA MECÂNICA ACOPLADA - CHP DIURNO. AF_03/2017</t>
  </si>
  <si>
    <t>TRATOR DE PNEUS COM POTÊNCIA DE 85 CV, TRAÇÃO 4X4, COM VASSOURA MECÂNICA ACOPLADA - CHP DIURNO. AF_03/2017</t>
  </si>
  <si>
    <t>CAMINHÃO BASCULANTE 10 M3, TRUCADO, POTÊNCIA 230 CV, INCLUSIVE CAÇAMBA METÁLICA, COM DISTRIBUIDOR DE AGREGADOS ACOPLADO - CHP DIURNO. AF_02/2017</t>
  </si>
  <si>
    <t>TRATOR DE PNEUS COM POTÊNCIA DE 85 CV, TRAÇÃO 4X4, COM GRADE DE DISCOS ACOPLADA - CHP DIURNO. AF_02/2017</t>
  </si>
  <si>
    <t>TRATOR DE PNEUS COM POTÊNCIA DE 122 CV, TRAÇÃO 4X4, COM GRADE DE DISCOS ACOPLADA - CHP DIURNO. AF_02/2017</t>
  </si>
  <si>
    <t>TRATOR DE PNEUS COM POTÊNCIA DE 122 CV, TRAÇÃO 4X4, COM VASSOURA MECÂNICA ACOPLADA - CHP DIURNO. AF_02/2017</t>
  </si>
  <si>
    <t>GRUPO GERADOR COM CARENAGEM, MOTOR DIESEL POTÊNCIA STANDART ENTRE 250 E 260 KVA - CHP DIURNO. AF_12/2016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</si>
  <si>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</si>
  <si>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CHP DIURNO. AF_11/2016</t>
  </si>
  <si>
    <t>PERFURATRIZ SOBRE ESTEIRA, TORQUE MÁXIMO 600 KGF, POTÊNCIA ENTRE 50 E 60 HP, DIÂMETRO MÁXIMO 10 - CHP DIURNO. AF_11/2016</t>
  </si>
  <si>
    <t>PERFURATRIZ MANUAL, TORQUE MAXIMO 55 KGF.M, POTENCIA 5 CV, COM DIAMETRO MAXIMO 8 1/2" - CHP DIURNO. AF_11/2016</t>
  </si>
  <si>
    <t>ROLO COMPACTADOR VIBRATORIO TANDEM, ACO LISO, POTENCIA 125 HP, PESO SEM/COM LASTRO 10,20/11,65 T, LARGURA DE TRABALHO 1,73 M - CHP DIURNO. AF_11/2016</t>
  </si>
  <si>
    <t>PERFURATRIZ PNEUMATICA MANUAL DE PESO MEDIO, MARTELETE, 18KG, COMPRIMENTO MÁXIMO DE CURSO DE 6 M, DIAMETRO DO PISTAO DE 5,5 CM - CHP DIURNO. AF_11/2016</t>
  </si>
  <si>
    <t>DESEMPENADEIRA DE CONCRETO, PESO DE 75KG, 4 PÁS, MOTOR A GASOLINA, POTÊNCIA 5,5 HP - CHP DIURNO. AF_09/2016</t>
  </si>
  <si>
    <t>RÉGUA VIBRATÓRIA DUPLA PARA CONCRETO, PESO DE 60KG, COMPRIMENTO 4 M, COM MOTOR A GASOLINA, POTÊNCIA 5,5 HP - CHP DIURNO. AF_09/2016</t>
  </si>
  <si>
    <t>COMPACTADOR DE SOLOS DE PERCUSÃO (SOQUETE) COM MOTOR A GASOLINA, POTÊNCIA 3 CV - CHP DIURNO. AF_09/2016</t>
  </si>
  <si>
    <t>MARTELO DEMOLIDOR PNEUMÁTICO MANUAL, 32 KG - CHP DIURNO. AF_09/2016</t>
  </si>
  <si>
    <t>GRUA ASCENCIONAL, LANCA DE 42 M, CAPACIDADE DE 1,5 T A 30 M, ALTURA ATE 39 M - CHP DIURNO. AF_08/2016</t>
  </si>
  <si>
    <t>TALHA MANUAL DE CORRENTE, CAPACIDADE DE 2 TON. COM ELEVAÇÃO DE 3 M - CHP DIURNO. AF_07/2016</t>
  </si>
  <si>
    <t>MÁQUINA DEMARCADORA DE FAIXA DE TRÁFEGO À FRIO, AUTOPROPELIDA, POTÊNCIA 38 HP - CHP DIURNO. AF_07/2016</t>
  </si>
  <si>
    <t>DISTRIBUIDOR DE AGREGADOS AUTOPROPELIDO, CAP 3 M3, A DIESEL, POTÊNCIA 176CV - CHP DIURNO. AF_07/2016</t>
  </si>
  <si>
    <t>USINA MISTURADORA DE SOLOS, CAPACIDADE DE 200 A 500 TON/H, POTENCIA 75KW - CHP DIURNO. AF_07/2016</t>
  </si>
  <si>
    <t>USINA DE ASFALTO À FRIO, CAPACIDADE DE 40 A 60 TON/HORA, ELÉTRICA POTÊNCIA 30 CV - CHP DIURNO. AF_03/2016</t>
  </si>
  <si>
    <t>USINA DE MISTURA ASFÁLTICA À QUENTE, TIPO CONTRA FLUXO, PROD 40 A 80 TON/HORA - CHP DIURNO. AF_03/2016</t>
  </si>
  <si>
    <t>GRUPO GERADOR ESTACIONÁRIO, POTÊNCIA 150 KVA, MOTOR A DIESEL- CHP DIURNO. AF_03/2016</t>
  </si>
  <si>
    <t>GRUPO GERADOR REBOCÁVEL, POTÊNCIA 66 KVA, MOTOR A DIESEL - CHP DIURNO. AF_03/2016</t>
  </si>
  <si>
    <t>GERADOR PORTÁTIL MONOFÁSICO, POTÊNCIA 5500 VA, MOTOR A GASOLINA, POTÊNCIA DO MOTOR 13 CV - CHP DIURNO. AF_03/2016</t>
  </si>
  <si>
    <t>MÁQUINA JATO DE PRESSAO PORTÁTIL, CAMARA DE 1 SAIDA, CAPACIDADE 280 L, DIAMETRO 670 MM, BICO DE JATO CURTO VENTURI DE 5/16'' , MANGUEIRA DE 1'' COM COMPRESSOR DE AR REBOCÁVEL 189 PCM E MOTOR DIESEL 63 CV - CHP DIURNO. AF_03/2016</t>
  </si>
  <si>
    <t>GUINDAUTO HIDRÁULICO, CAPACIDADE MÁXIMA DE CARGA 3300 KG, MOMENTO MÁXIMO DE CARGA 5,8 TM, ALCANCE MÁXIMO HORIZONTAL 7,60 M, INCLUSIVE CAMINHÃO TOCO PBT 16.000 KG, POTÊNCIA DE 189 CV - CHP DIURNO. AF_03/2016</t>
  </si>
  <si>
    <t>GRUA ASCENSIONAL, LANCA DE 30 M, CAPACIDADE DE 1,0 T A 30 M, ALTURA ATE 39 M - CHP DIURNO. AF_03/2016</t>
  </si>
  <si>
    <t>BETONEIRA CAPACIDADE NOMINAL 400 L, CAPACIDADE DE MISTURA 310 L, MOTOR A GASOLINA POTÊNCIA 5,5 HP, SEM CARREGADOR - CHP DIURNO. AF_02/2016</t>
  </si>
  <si>
    <t>PERFURATRIZ COM TORRE METÁLICA PARA EXECUÇÃO DE ESTACA HÉLICE CONTÍNUA, PROFUNDIDADE MÁXIMA DE 32 M, DIÂMETRO MÁXIMO DE 1000 MM, POTÊNCIA INSTALADA DE 350 HP, MESA ROTATIVA COM TORQUE MÁXIMO DE 263 KNM - CHP DIURNO. AF_01/2016</t>
  </si>
  <si>
    <t>MARTELO PERFURADOR PNEUMÁTICO MANUAL, HASTE 25 X 75 MM, 21 KG - CHP DIURNO. AF_12/2015</t>
  </si>
  <si>
    <t>MÁQUINA EXTRUSORA DE CONCRETO PARA GUIAS E SARJETAS, MOTOR A DIESEL, POTÊNCIA 14 CV - CHP DIURNO. AF_12/2015</t>
  </si>
  <si>
    <t>CAMINHÃO DE TRANSPORTE DE MATERIAL ASFÁLTICO 20.000 L, COM CAVALO MECÂNICO DE CAPACIDADE MÁXIMA DE TRAÇÃO COMBINADO DE 45.000 KG, POTÊNCIA 330 CV, INCLUSIVE TANQUE DE ASFALTO COM MAÇARICO - CHP DIURNO. AF_12/2015</t>
  </si>
  <si>
    <t>CAMINHONETE CABINE SIMPLES COM MOTOR 1.6 FLEX, CÂMBIO MANUAL, POTÊNCIA 101/104 CV, 2 PORTAS - CHP DIURNO. AF_11/2015</t>
  </si>
  <si>
    <t>CAMINHONETE COM MOTOR A DIESEL, POTÊNCIA 180 CV, CABINE DUPLA, 4X4 - CHP DIURNO. AF_11/2015</t>
  </si>
  <si>
    <t>DOSADOR DE AREIA, CAPACIDADE DE 26 LITROS - CHP DIURNO. AF_11/2015</t>
  </si>
  <si>
    <t>PENEIRA ROTATIVA COM MOTOR ELÉTRICO TRIFÁSICO DE 2 CV, CILINDRO DE 1 M X 0,60 M, COM FUROS DE 3,17 MM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</si>
  <si>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</si>
  <si>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DISTRIBUIDOR DE AGREGADOS REBOCAVEL, CAPACIDADE 1,9 M³, LARGURA DE TRABALHO 3,66 M - CHP DIURNO. AF_11/2015</t>
  </si>
  <si>
    <t>CAMINHÃO DE TRANSPORTE DE MATERIAL ASFÁLTICO 30.000 L, COM CAVALO MECÂNICO DE CAPACIDADE MÁXIMA DE TRAÇÃO COMBINADO DE 66.000 KG, POTÊNCIA 360 CV, INCLUSIVE TANQUE DE ASFALTO COM SERPENTINA - CHP DIURNO. AF_08/2015</t>
  </si>
  <si>
    <t>GUINDAUTO HIDRÁULICO, CAPACIDADE MÁXIMA DE CARGA 6500 KG, MOMENTO MÁXIMO DE CARGA 5,8 TM, ALCANCE MÁXIMO HORIZONTAL 7,60 M, INCLUSIVE CAMINHÃO TOCO PBT 9.700 KG, POTÊNCIA DE 160 CV - CHP DIURNO. AF_08/2015</t>
  </si>
  <si>
    <t>CAMINHÃO BASCULANTE 10 M3, TRUCADO CABINE SIMPLES, PESO BRUTO TOTAL 23.000 KG, CARGA ÚTIL MÁXIMA 15.935 KG, DISTÂNCIA ENTRE EIXOS 4,80 M, POTÊNCIA 230 CV INCLUSIVE CAÇAMBA METÁLICA - CHP DIURNO. AF_06/2014</t>
  </si>
  <si>
    <t>CORTADORA DE PISO COM MOTOR 4 TEMPOS A GASOLINA, POTÊNCIA DE 13 HP, COM DISCO DE CORTE DIAMANTADO SEGMENTADO PARA CONCRETO, DIÂMETRO DE 350 MM, FURO DE 1" (14 X 1") - CHP DIURNO. AF_08/2015</t>
  </si>
  <si>
    <t>PLACA VIBRATÓRIA REVERSÍVEL COM MOTOR 4 TEMPOS A GASOLINA, FORÇA CENTRÍFUGA DE 25 KN (2500 KGF), POTÊNCIA 5,5 CV - CHP DIURNO. AF_08/2015</t>
  </si>
  <si>
    <t>CAMINHÃO TRUCADO (C/ TERCEIRO EIXO) ELETRÔNICO - POTÊNCIA 231CV - PBT = 22000KG - DIST. ENTRE EIXOS 5170 MM - INCLUI CARROCERIA FIXA ABERTA DE MADEIRA - CHP DIURNO. AF_06/2015</t>
  </si>
  <si>
    <t>COMPRESSOR DE AR REBOCAVEL, VAZÃO 400 PCM, PRESSAO DE TRABALHO 102 PSI, MOTOR A DIESEL POTÊNCIA 110 CV - CHP DIURNO. AF_06/2015</t>
  </si>
  <si>
    <t>ESCAVADEIRA HIDRÁULICA SOBRE ESTEIRAS, CAÇAMBA 0,80 M3, PESO OPERACIONAL 17,8 T, POTÊNCIA LÍQUIDA 110 HP - CHP DIURNO. AF_10/2014</t>
  </si>
  <si>
    <t>COMPRESSOR DE AR REBOCÁVEL, VAZÃO 748 PCM, PRESSÃO EFETIVA DE TRABALHO 102 PSI, MOTOR DIESEL, POTÊNCIA 210 CV - CHP DIURNO. AF_06/2015</t>
  </si>
  <si>
    <t>COMPRESSOR DE AR REBOCAVEL, VAZÃO 250 PCM, PRESSAO DE TRABALHO 102 PSI, MOTOR A DIESEL POTÊNCIA 81 CV - CHP DIURNO. AF_06/2015</t>
  </si>
  <si>
    <t>COMPRESSOR DE AR REBOCÁVEL, VAZÃO 89 PCM, PRESSÃO EFETIVA DE TRABALHO 102 PSI, MOTOR DIESEL, POTÊNCIA 20 CV - CHP DIURNO. AF_06/2015</t>
  </si>
  <si>
    <t>MINICARREGADEIRA SOBRE RODAS, POTÊNCIA LÍQUIDA DE 47 HP, CAPACIDADE NOMINAL DE OPERAÇÃO DE 646 KG - CHP DIURNO. AF_06/2015</t>
  </si>
  <si>
    <t>MANIPULADOR TELESCÓPICO, POTÊNCIA DE 85 HP, CAPACIDADE DE CARGA DE 3.500 KG, ALTURA MÁXIMA DE ELEVAÇÃO DE 12,3 M - CHP DIURNO. AF_06/2015</t>
  </si>
  <si>
    <t>PERFURATRIZ HIDRÁULICA SOBRE CAMINHÃO COM TRADO CURTO ACOPLADO, PROFUNDIDADE MÁXIMA DE 20 M, DIÂMETRO MÁXIMO DE 1500 MM, POTÊNCIA INSTALADA DE 137 HP, MESA ROTATIVA COM TORQUE MÁXIMO DE 30 KNM - CHP DIURNO. AF_06/2015</t>
  </si>
  <si>
    <t>PERFURATRIZ COM TORRE METÁLICA PARA EXECUÇÃO DE ESTACA HÉLICE CONTÍNUA, PROFUNDIDADE MÁXIMA DE 30 M, DIÂMETRO MÁXIMO DE 800 MM, POTÊNCIA INSTALADA DE 268 HP, MESA ROTATIVA COM TORQUE MÁXIMO DE 170 KNM - CHP DIURNO. AF_06/2015</t>
  </si>
  <si>
    <t>PROJETOR PNEUMÁTICO DE ARGAMASSA PARA CHAPISCO E REBOCO COM RECIPIENTE ACOPLADO, TIPO CANEQUINHA, COM COMPRESSOR DE AR REBOCÁVEL VAZÃO 89 PCM E MOTOR DIESEL DE 20 CV - CHP DIURNO. AF_06/2015</t>
  </si>
  <si>
    <t>BOMBA DE PROJEÇÃO DE CONCRETO SECO, POTÊNCIA 10 CV, VAZÃO 6 M3/H - CHP DIURNO. AF_06/2015</t>
  </si>
  <si>
    <t>BOMBA DE PROJEÇÃO DE CONCRETO SECO, POTÊNCIA 10 CV, VAZÃO 3 M3/H - CHP DIURNO. AF_06/2015</t>
  </si>
  <si>
    <t>BOMBA CENTRÍFUGA MONOESTÁGIO COM MOTOR ELÉTRICO MONOFÁSICO, POTÊNCIA 15 HP, DIÂMETRO DO ROTOR 173 MM, HM/Q = 30 MCA / 90 M3/H A 45 MCA / 55 M3/H - CHP DIURNO. AF_06/2015</t>
  </si>
  <si>
    <t>BOMBA TRIPLEX, PARA INJEÇÃO DE NATA DE CIMENTO, VAZÃO MÁXIMA DE 100 LITROS/MINUTO, PRESSÃO MÁXIMA DE 70 BAR - CHP DIURNO. AF_06/2015</t>
  </si>
  <si>
    <t>MISTURADOR DUPLO HORIZONTAL DE ALTA TURBULÊNCIA, CAPACIDADE / VOLUME 2 X 500 LITROS, MOTORES ELÉTRICOS MÍNIMO 5 CV CADA, PARA NATA CIMENTO, ARGAMASSA E OUTROS - CHP DIURNO. AF_06/2015</t>
  </si>
  <si>
    <t>PERFURATRIZ SOBRE ESTEIRA, TORQUE MÁXIMO 600 KGF, PESO MÉDIO 1000 KG, POTÊNCIA 20 HP, DIÂMETRO MÁXIMO 10" - CHP DIURNO. AF_06/2015</t>
  </si>
  <si>
    <t>PERFURATRIZ MANUAL, TORQUE MÁXIMO 83 N.M, POTÊNCIA 5 CV, COM DIÂMETRO MÁXIMO 4" - CHP DIURNO. AF_06/2015</t>
  </si>
  <si>
    <t>CAMINHÃO BASCULANTE 18 M3, COM CAVALO MECÂNICO DE CAPACIDADE MÁXIMA DE TRAÇÃO COMBINADO DE 45000 KG, POTÊNCIA 330 CV, INCLUSIVE SEMIREBOQUE COM CAÇAMBA METÁLICA - CHP DIURNO. AF_12/2014</t>
  </si>
  <si>
    <t>CAMINHÃO BASCULANTE 14 M3, COM CAVALO MECÂNICO DE CAPACIDADE MÁXIMA DE TRAÇÃO COMBINADO DE 36000 KG, POTÊNCIA 286 CV, INCLUSIVE SEMIREBOQUE COM CAÇAMBA METÁLICA - CHP DIURNO. AF_12/2014</t>
  </si>
  <si>
    <t>BATE-ESTACAS POR GRAVIDADE, POTÊNCIA DE 160 HP, PESO DO MARTELO ATÉ 3 TONELADAS - CHP DIURNO. AF_11/2014</t>
  </si>
  <si>
    <t>BETONEIRA CAPACIDADE NOMINAL DE 600 L, CAPACIDADE DE MISTURA 440 L, MOTOR A DIESEL POTÊNCIA 10 HP, COM CARREGADOR - CHP DIURNO. AF_11/2014</t>
  </si>
  <si>
    <t>VIBROACABADORA DE ASFALTO SOBRE ESTEIRAS, LARGURA DE PAVIMENTAÇÃO 2,13 M A 4,55 M, POTÊNCIA 100 HP CAPACIDADE 400 T/H - CHP DIURNO. AF_11/2014</t>
  </si>
  <si>
    <t>RECICLADORA DE ASFALTO A FRIO SOBRE RODAS, LARGURA FRESAGEM DE 2,0 M, POTÊNCIA 422 HP - CHP DIURNO. AF_11/2014</t>
  </si>
  <si>
    <t>FRESADORA DE ASFALTO A FRIO SOBRE RODAS, LARGURA FRESAGEM DE 2,0 M, POTÊNCIA 550 HP - CHP DIURNO. AF_11/2014</t>
  </si>
  <si>
    <t>FRESADORA DE ASFALTO A FRIO SOBRE RODAS, LARGURA FRESAGEM DE 1,0 M, POTÊNCIA 208 HP - CHP DIURNO. AF_11/2014</t>
  </si>
  <si>
    <t>TRATOR DE PNEUS, POTÊNCIA 85 CV, TRAÇÃO 4X4, PESO COM LASTRO DE 4.675 KG - CHP DIURNO. AF_06/2014</t>
  </si>
  <si>
    <t>TRATOR DE ESTEIRAS, POTÊNCIA 100 HP, PESO OPERACIONAL 9,4 T, COM LÂMINA 2,19 M3 - CHP DIURNO. AF_06/2014</t>
  </si>
  <si>
    <t>TANQUE DE ASFALTO ESTACIONÁRIO COM MAÇARICO, CAPACIDADE 20.000 L - CHP DIURNO. AF_06/2014</t>
  </si>
  <si>
    <t>BOMBA SUBMERSÍVEL ELÉTRICA TRIFÁSICA, POTÊNCIA 2,96 HP, Ø ROTOR 144 MM SEMI-ABERTO, BOCAL DE SAÍDA Ø 2, HM/Q = 2 MCA / 38,8 M3/H A 28 MCA / 5 M3/H - CHP DIURNO. AF_06/2014</t>
  </si>
  <si>
    <t>ESCAVADEIRA HIDRÁULICA SOBRE ESTEIRAS, CAÇAMBA 1,20 M3, PESO OPERACIONAL 21 T, POTÊNCIA BRUTA 155 HP - CHP DIURNO. AF_06/2014</t>
  </si>
  <si>
    <t>TRATOR DE ESTEIRAS, POTÊNCIA 125 HP, PESO OPERACIONAL 12,9 T, COM LÂMINA 2,7 M3 - CHP DIURNO. AF_10/2014</t>
  </si>
  <si>
    <t>PROJETOR DE ARGAMASSA, CAPACIDADE DE PROJEÇÃO 2 M3/H, ALCANCE ATÉ 50 M, MOTOR ELÉTRICO POTÊNCIA 7,5 HP - CHP DIURNO. AF_06/2014</t>
  </si>
  <si>
    <t>PROJETOR DE ARGAMASSA, CAPACIDADE DE PROJEÇÃO 1,5 M3/H, ALCANCE DE 30 ATÉ 60 M, MOTOR ELÉTRICO POTÊNCIA 7,5 HP - CHP DIURNO. AF_06/2014</t>
  </si>
  <si>
    <t>MISTURADOR DE ARGAMASSA, EIXO HORIZONTAL, CAPACIDADE DE MISTURA 160 KG, MOTOR ELÉTRICO POTÊNCIA 3 CV - CHP DIURNO. AF_06/2014</t>
  </si>
  <si>
    <t>MISTURADOR DE ARGAMASSA, EIXO HORIZONTAL, CAPACIDADE DE MISTURA 600 KG, MOTOR ELÉTRICO POTÊNCIA 7,5 CV - CHP DIURNO. AF_06/2014</t>
  </si>
  <si>
    <t>BETONEIRA CAPACIDADE NOMINAL 400 L, CAPACIDADE DE MISTURA 310 L, MOTOR A DIESEL POTÊNCIA 5,0 HP, SEM CARREGADOR - CHP DIURNO. AF_06/2014</t>
  </si>
  <si>
    <t>GRUPO DE SOLDAGEM COM GERADOR A DIESEL 60 CV PARA SOLDA ELÉTRICA, SOBRE 04 RODAS, COM MOTOR 4 CILINDROS 600 A - CHP DIURNO. AF_02/2016</t>
  </si>
  <si>
    <t>ESPARGIDOR DE ASFALTO PRESSURIZADO, TANQUE 6 M3 COM ISOLAÇÃO TÉRMICA, AQUECIDO COM 2 MAÇARICOS, COM BARRA ESPARGIDORA 3,60 M, MONTADO SOBRE CAMINHÃO  TOCO, PBT 14.300 KG, POTÊNCIA 185 CV - CHP DIURNO. AF_08/2015</t>
  </si>
  <si>
    <t>MOTOBOMBA CENTRÍFUGA, MOTOR A GASOLINA, POTÊNCIA 5,42 HP, BOCAIS 1 1/2" X 1", DIÂMETRO ROTOR 143 MM HM/Q = 6 MCA / 16,8 M3/H A 38 MCA / 6,6 M3/H - CHP DIURNO. AF_06/2014</t>
  </si>
  <si>
    <t>CAMINHÃO TOCO, PBT 14.300 KG, CARGA ÚTIL MÁX. 9.710 KG, DIST. ENTRE EIXOS 3,56 M, POTÊNCIA 185 CV, INCLUSIVE CARROCERIA FIXA ABERTA DE MADEIRA P/ TRANSPORTE GERAL DE CARGA SECA, DIMEN. APROX. 2,50 X 6,50 X 0,50 M - CHP DIURNO. AF_06/2014</t>
  </si>
  <si>
    <t>ROLO COMPACTADOR VIBRATÓRIO PÉ DE CARNEIRO PARA SOLOS, POTÊNCIA 80 HP, PESO OPERACIONAL SEM/COM LASTRO 7,4 / 8,8 T, LARGURA DE TRABALHO 1,68 M - CHP DIURNO. AF_02/2016</t>
  </si>
  <si>
    <t>GRUPO GERADOR ESTACIONÁRIO, MOTOR DIESEL POTÊNCIA 170 KVA - CHP DIURNO. AF_02/2016</t>
  </si>
  <si>
    <t>ROLO COMPACTADOR PE DE CARNEIRO VIBRATORIO, POTENCIA 125 HP, PESO OPERACIONAL SEM/COM LASTRO 11,95 / 13,30 T, IMPACTO DINAMICO 38,5 / 22,5 T, LARGURA DE TRABALHO 2,15 M - CHP DIURNO. AF_06/2014</t>
  </si>
  <si>
    <t>MOTOBOMBA TRASH (PARA ÁGUA SUJA) AUTO ESCORVANTE, MOTOR GASOLINA DE 6,41 HP, DIÂMETROS DE SUCÇÃO X RECALQUE: 3" X 3", HM/Q = 10 MCA / 60 M3/H A 23 MCA / 0 M3/H - CHP DIURNO. AF_10/2014</t>
  </si>
  <si>
    <t>TANQUE DE ASFALTO ESTACIONÁRIO COM SERPENTINA, CAPACIDADE 30.000 L - CHP DIURNO. AF_06/2014</t>
  </si>
  <si>
    <t>ROLO COMPACTADOR DE PNEUS ESTÁTICO, PRESSÃO VARIÁVEL, POTÊNCIA 111 HP, PESO SEM/COM LASTRO 9,5 / 26 T, LARGURA DE TRABALHO 1,90 M - CHP DIURNO. AF_07/2014</t>
  </si>
  <si>
    <t>CAMINHÃO PIPA 6.000 L, PESO BRUTO TOTAL 13.000 KG, DISTÂNCIA ENTRE EIXOS 4,80 M, POTÊNCIA 189 CV INCLUSIVE TANQUE DE AÇO PARA TRANSPORTE DE ÁGUA, CAPACIDADE 6 M3 - CHP DIURNO. AF_06/2014</t>
  </si>
  <si>
    <t>COMPRESSOR DE AR REBOCÁVEL, VAZÃO 189 PCM, PRESSÃO EFETIVA DE TRABALHO 102 PSI, MOTOR DIESEL, POTÊNCIA 63 CV - CHP DIURNO. AF_06/2015</t>
  </si>
  <si>
    <t>PÁ CARREGADEIRA SOBRE RODAS, POTÊNCIA 197 HP, CAPACIDADE DA CAÇAMBA 2,5 A 3,5 M3, PESO OPERACIONAL 18338 KG - CHP DIURNO. AF_06/2014</t>
  </si>
  <si>
    <t>MOTONIVELADORA POTÊNCIA BÁSICA LÍQUIDA (PRIMEIRA MARCHA) 125 HP, PESO BRUTO 13032 KG, LARGURA DA LÂMINA DE 3,7 M - CHP DIURNO. AF_06/2014</t>
  </si>
  <si>
    <t>GRADE DE DISCO REBOCÁVEL COM 20 DISCOS 24" X 6 MM COM PNEUS PARA TRANSPORTE - CHP DIURNO. AF_06/2014</t>
  </si>
  <si>
    <t>ESPARGIDOR DE ASFALTO PRESSURIZADO COM TANQUE DE 2500 L, REBOCÁVEL COM MOTOR A GASOLINA POTÊNCIA 3,4 HP - CHP DIURNO. AF_07/2014</t>
  </si>
  <si>
    <t>CAMINHÃO PIPA 10.000 L TRUCADO, PESO BRUTO TOTAL 23.000 KG, CARGA ÚTIL MÁXIMA 15.935 KG, DISTÂNCIA ENTRE EIXOS 4,8 M, POTÊNCIA 230 CV, INCLUSIVE TANQUE DE AÇO PARA TRANSPORTE DE ÁGUA - CHP DIURNO. AF_06/2014</t>
  </si>
  <si>
    <t>CAMINHÃO TOCO, PESO BRUTO TOTAL 16.000 KG, CARGA ÚTIL MÁXIMA DE 10.685 KG, DISTÂNCIA ENTRE EIXOS 4,80 M, POTÊNCIA 189 CV EXCLUSIVE CARROCERIA - CHP DIURNO. AF_06/2014</t>
  </si>
  <si>
    <t>CAMINHÃO TOCO, PESO BRUTO TOTAL 14.300 KG, CARGA ÚTIL MÁXIMA 9590 KG, DISTÂNCIA ENTRE EIXOS 4,76 M, POTÊNCIA 185 CV (NÃO INCLUI CARROCERIA) - CHP DIURNO. AF_06/2014</t>
  </si>
  <si>
    <t>USINA DE LAMA ASFÁLTICA, PROD 30 A 50 T/H, SILO DE AGREGADO 7 M3, RESERVATÓRIOS PARA EMULSÃO E ÁGUA DE 2,3 M3 CADA, MISTURADOR TIPO PUG MILL A SER MONTADO SOBRE CAMINHÃO - CHP DIURNO. AF_10/2014</t>
  </si>
  <si>
    <t>ROLO COMPACTADOR VIBRATÓRIO PÉ DE CARNEIRO, OPERADO POR CONTROLE REMOTO, POTÊNCIA 12,5 KW, PESO OPERACIONAL 1,675 T, LARGURA DE TRABALHO 0,85 M - CHP DIURNO. AF_02/2016</t>
  </si>
  <si>
    <t>RETROESCAVADEIRA SOBRE RODAS COM CARREGADEIRA, TRAÇÃO 4X4, POTÊNCIA LÍQ. 72 HP, CAÇAMBA CARREG. CAP. MÍN. 0,79 M3, CAÇAMBA RETRO CAP. 0,18 M3, PESO OPERACIONAL MÍN. 7.140 KG, PROFUNDIDADE ESCAVAÇÃO MÁX. 4,50 M - CHP DIURNO. AF_06/2014</t>
  </si>
  <si>
    <t>ROLO COMPACTADOR VIBRATÓRIO TANDEM AÇO LISO, POTÊNCIA 58 HP, PESO SEM/COM LASTRO 6,5 / 9,4 T, LARGURA DE TRABALHO 1,2 M - CHP DIURNO. AF_06/2014</t>
  </si>
  <si>
    <t>ROLO COMPACTADOR VIBRATÓRIO REBOCÁVEL, CILINDRO DE AÇO LISO, POTÊNCIA DE TRAÇÃO DE 65 CV, PESO 4,7 T, IMPACTO DINÂMICO 18,3 T, LARGURA DE TRABALHO 1,67 M - CHP DIURNO. AF_02/2016</t>
  </si>
  <si>
    <t>TRATOR DE ESTEIRAS, POTÊNCIA 347 HP, PESO OPERACIONAL 38,5 T, COM LÂMINA 8,70 M3 - CHP DIURNO. AF_06/2014</t>
  </si>
  <si>
    <t>TRATOR DE ESTEIRAS, POTÊNCIA 150 HP, PESO OPERACIONAL 16,7 T, COM RODA MOTRIZ ELEVADA E LÂMINA 3,18 M3 - CHP DIURNO. AF_06/2014</t>
  </si>
  <si>
    <t>TRATOR DE ESTEIRAS, POTÊNCIA 170 HP, PESO OPERACIONAL 19 T, CAÇAMBA 5,2 M3 - CHP DIURNO. AF_06/2014</t>
  </si>
  <si>
    <t>TRATOR DE PNEUS, POTÊNCIA 122 CV, TRAÇÃO 4X4, PESO COM LASTRO DE 4.510 KG - CHP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</si>
  <si>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</si>
  <si>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</si>
  <si>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USINA DE CONCRETO FIXA, CAPACIDADE NOMINAL DE 90 A 120 M3/H, SEM SILO - CHP DIURNO. AF_07/2016</t>
  </si>
  <si>
    <t>GRADE DE DISCO CONTROLE REMOTO REBOCÁVEL, COM 24 DISCOS 24 X 6 MM COM PNEUS PARA TRANSPORTE - CHP DIURNO. AF_06/2014</t>
  </si>
  <si>
    <t>ROLO COMPACTADOR VIBRATÓRIO DE UM CILINDRO AÇO LISO, POTÊNCIA 80 HP, PESO OPERACIONAL MÁXIMO 8,1 T, IMPACTO DINÂMICO 16,15 / 9,5 T, LARGURA DE TRABALHO 1,68 M - CHP DIURNO. AF_06/2014</t>
  </si>
  <si>
    <t>ESCAVADEIRA HIDRÁULICA SOBRE ESTEIRAS, CAÇAMBA 0,80 M3, PESO OPERACIONAL 17 T, POTENCIA BRUTA 111 HP - CHP DIURNO. AF_06/2014</t>
  </si>
  <si>
    <t>ESTRUTURA DE MADEIRA PROVISÓRIA PARA SUPORTE DE CAIXA D ÁGUA ELEVADA DE 3000 LITROS. AF_05/2018_P</t>
  </si>
  <si>
    <t>ESTRUTURA DE MADEIRA PROVISÓRIA PARA SUPORTE DE CAIXA D ÁGUA ELEVADA DE 1000 LITROS. AF_05/2018_P</t>
  </si>
  <si>
    <t>PISO PARA CONSTRUÇÃO TEMPORÁRIA EM MADEIRA, SEM REAPROVEITAMENTO. AF_05/2018</t>
  </si>
  <si>
    <t>TAPUME COM COMPENSADO DE MADEIRA. AF_05/2018</t>
  </si>
  <si>
    <t>PAREDE DE MADEIRA COMPENSADA PARA CONSTRUÇÃO TEMPORÁRIA EM CHAPA DUPLA, INTERNA,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</si>
  <si>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</si>
  <si>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EXTERNA, COM ÁREA LÍQUIDA MENOR QUE 6 M², COM VÃO. AF_05/2018</t>
  </si>
  <si>
    <t>PAREDE DE MADEIRA COMPENSADA PARA CONSTRUÇÃO TEMPORÁRIA EM CHAPA DUPLA, EXTERNA, COM ÁREA LÍQUIDA MAIOR OU IGUAL A QUE 6 M², COM VÃO. AF_05/2018</t>
  </si>
  <si>
    <t>PAREDE DE MADEIRA COMPENSADA PARA CONSTRUÇÃO TEMPORÁRIA EM CHAPA DUPLA, INTERNA,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</si>
  <si>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</si>
  <si>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</si>
  <si>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EXTERNA, COM ÁREA LÍQUIDA MAIOR OU IGUAL A 6 M², SEM VÃO. AF_05/2018</t>
  </si>
  <si>
    <t>PAREDE DE MADEIRA COMPENSADA PARA CONSTRUÇÃO TEMPORÁRIA EM CHAPA SIMPLES, INTERNA,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</si>
  <si>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</si>
  <si>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</si>
  <si>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EXTERNA, COM ÁREA LÍQUIDA MAIOR OU IGUAL A 6 M², COM VÃO. AF_05/2018</t>
  </si>
  <si>
    <t>PAREDE DE MADEIRA COMPENSADA PARA CONSTRUÇÃO TEMPORÁRIA EM CHAPA SIMPLES, INTERNA,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</si>
  <si>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</si>
  <si>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</si>
  <si>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EXTERNA, COM ÁREA LÍQUIDA MAIOR OU IGUAL A 6 M², SEM VÃO. AF_05/2018</t>
  </si>
  <si>
    <t>EXECUÇÃO DE GUARITA EM CANTEIRO DE OBRA EM CHAPA DE MADEIRA COMPENSADA, NÃO INCLUSO MOBILIÁRIO. AF_04/2016</t>
  </si>
  <si>
    <t>EXECUÇÃO DE DEPÓSITO EM CANTEIRO DE OBRA EM CHAPA DE MADEIRA COMPENSADA, NÃO INCLUSO MOBILIÁRIO. AF_04/2016</t>
  </si>
  <si>
    <t>EXECUÇÃO DE CENTRAL DE FÔRMAS, PRODUÇÃO DE ARGAMASSA OU CONCRETO EM CANTEIRO DE OBRA, NÃO INCLUSO MOBILIÁRIO E EQUIPAMENTOS. AF_04/2016</t>
  </si>
  <si>
    <t>EXECUÇÃO DE CENTRAL DE ARMADURA EM CANTEIRO DE OBRA, NÃO INCLUSO MOBILIÁRIO E EQUIPAMENTOS. AF_04/2016</t>
  </si>
  <si>
    <t>EXECUÇÃO DE RESERVATÓRIO ELEVADO DE ÁGUA (2000 LITROS) EM CANTEIRO DE OBRA, APOIADO EM ESTRUTURA DE MADEIRA. AF_02/2016</t>
  </si>
  <si>
    <t>EXECUÇÃO DE RESERVATÓRIO ELEVADO DE ÁGUA (1000 LITROS) EM CANTEIRO DE OBRA, APOIADO EM ESTRUTURA DE MADEIRA. AF_02/2016</t>
  </si>
  <si>
    <t>EXECUÇÃO DE SANITÁRIO E VESTIÁRIO EM CANTEIRO DE OBRA EM ALVENARIA, NÃO INCLUSO MOBILIÁRIO. AF_02/2016</t>
  </si>
  <si>
    <t>EXECUÇÃO DE SANITÁRIO E VESTIÁRIO EM CANTEIRO DE OBRA EM CHAPA DE MADEIRA COMPENSADA, NÃO INCLUSO MOBILIÁRIO. AF_02/2016</t>
  </si>
  <si>
    <t>EXECUÇÃO DE REFEITÓRIO EM CANTEIRO DE OBRA EM ALVENARIA, NÃO INCLUSO MOBILIÁRIO E EQUIPAMENTOS. AF_02/2016</t>
  </si>
  <si>
    <t>EXECUÇÃO DE REFEITÓRIO EM CANTEIRO DE OBRA EM CHAPA DE MADEIRA COMPENSADA, NÃO INCLUSO MOBILIÁRIO E EQUIPAMENTOS. AF_02/2016</t>
  </si>
  <si>
    <t>EXECUÇÃO DE ALMOXARIFADO EM CANTEIRO DE OBRA EM ALVENARIA, INCLUSO PRATELEIRAS. AF_02/2016</t>
  </si>
  <si>
    <t>EXECUÇÃO DE ALMOXARIFADO EM CANTEIRO DE OBRA EM CHAPA DE MADEIRA COMPENSADA, INCLUSO PRATELEIRAS. AF_02/2016</t>
  </si>
  <si>
    <t>EXECUÇÃO DE ESCRITÓRIO EM CANTEIRO DE OBRA EM CHAPA DE MADEIRA COMPENSADA, NÃO INCLUSO MOBILIÁRIO E EQUIPAMENTOS. AF_02/2016</t>
  </si>
  <si>
    <t>EXECUÇÃO DE ESCRITÓRIO EM CANTEIRO DE OBRA EM ALVENARIA, NÃO INCLUSO MOBILIÁRIO E EQUIPAMENTOS. AF_02/2016</t>
  </si>
  <si>
    <t>ASSENTAMENTO DE TUBO DE PVC DEFOFO OU PRFV OU RPVC PARA REDE DE ÁGUA, DN 500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</si>
  <si>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</si>
  <si>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</si>
  <si>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</si>
  <si>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</si>
  <si>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</si>
  <si>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</si>
  <si>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</si>
  <si>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</si>
  <si>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</si>
  <si>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</si>
  <si>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</si>
  <si>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</si>
  <si>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150 MM, JUNTA ELÁSTICA INTEGRADA, INSTALADO EM LOCAL COM NÍVEL ALTO DE INTERFERÊNCIAS (NÃO INCLUI FORNECIMENTO). AF_11/2017</t>
  </si>
  <si>
    <t>TUBO DE CONCRETO (SIMPLES) PARA REDES COLETORAS DE ÁGUAS PLUVIAIS, DIÂMETRO DE 500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</si>
  <si>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</si>
  <si>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</si>
  <si>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</si>
  <si>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</si>
  <si>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</si>
  <si>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</si>
  <si>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</si>
  <si>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</si>
  <si>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</si>
  <si>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</si>
  <si>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</si>
  <si>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</si>
  <si>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</si>
  <si>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</si>
  <si>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</si>
  <si>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</si>
  <si>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</si>
  <si>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</si>
  <si>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</si>
  <si>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1500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</si>
  <si>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</si>
  <si>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</si>
  <si>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</si>
  <si>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</si>
  <si>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</si>
  <si>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</si>
  <si>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</si>
  <si>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</si>
  <si>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</si>
  <si>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</si>
  <si>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300 MM, JUNTA RÍGIDA, INSTALADO EM LOCAL COM BAIXO NÍVEL DE INTERFERÊNCIAS (NÃO INCLUI FORNECIMENTO).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</si>
  <si>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</si>
  <si>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</si>
  <si>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</si>
  <si>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</si>
  <si>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</si>
  <si>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</si>
  <si>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</si>
  <si>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</si>
  <si>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</si>
  <si>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</si>
  <si>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</si>
  <si>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</si>
  <si>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</si>
  <si>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</si>
  <si>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</si>
  <si>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</si>
  <si>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</si>
  <si>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</si>
  <si>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</si>
  <si>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</si>
  <si>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</si>
  <si>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</si>
  <si>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</si>
  <si>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</si>
  <si>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</si>
  <si>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</si>
  <si>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</si>
  <si>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</si>
  <si>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</si>
  <si>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</si>
  <si>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</si>
  <si>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</si>
  <si>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</si>
  <si>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</si>
  <si>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</si>
  <si>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</si>
  <si>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</si>
  <si>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</si>
  <si>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</si>
  <si>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</si>
  <si>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</si>
  <si>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</si>
  <si>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</si>
  <si>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</si>
  <si>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</si>
  <si>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300 MM, JUNTA ELÁSTICA, INSTALADO EM LOCAL COM BAIXO NÍVEL DE INTERFERÊNCIAS - FORNECIMENTO E ASSENTAMENTO. AF_12/2015</t>
  </si>
  <si>
    <t>JUNTA ARGAMASSADA ENTRE TUBO DN 1500 MM E O POÇO DE VISITA/ CAIXA DE CONCRETO OU ALVENARIA EM REDES DE ESGOTO. AF_01/2021</t>
  </si>
  <si>
    <t>JUNTA ARGAMASSADA ENTRE TUBO DN 1200 MM E O POÇO DE VISITA/ CAIXA DE CONCRETO OU ALVENARIA EM REDES DE ESGOTO. AF_01/2021</t>
  </si>
  <si>
    <t>JUNTA ARGAMASSADA ENTRE TUBO DN 1000 MM E O POÇO DE VISITA/ CAIXA DE CONCRETO OU ALVENARIA EM REDES DE ESGOTO. AF_01/2021</t>
  </si>
  <si>
    <t>JUNTA ARGAMASSADA ENTRE TUBO DN 900 MM E O POÇO DE VISITA/ CAIXA DE CONCRETO OU ALVENARIA EM REDES DE ESGOTO. AF_01/2021</t>
  </si>
  <si>
    <t>JUNTA ARGAMASSADA ENTRE TUBO DN 800 MM E O POÇO DE VISITA/ CAIXA DE CONCRETO OU ALVENARIA EM REDES DE ESGOTO. AF_01/2021</t>
  </si>
  <si>
    <t>TUBO DE PVC BRANCO PARA REDE COLETORA DE ESGOTO CONDOMINIAL DE PAREDE MACIÇA, DN 100 MM, JUNTA ELÁSTICA - FORNECIMENTO E ASSENTAMENTO. AF_01/2021</t>
  </si>
  <si>
    <t>ASSENTAMENTO DE TUBO DE PVC PBA PARA REDE DE ÁGUA, DN 100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</si>
  <si>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</si>
  <si>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</si>
  <si>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</si>
  <si>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</si>
  <si>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50 MM, JUNTA ELÁSTICA INTEGRADA, INSTALADO EM LOCAL COM NÍVEL ALTO DE INTERFERÊNCIAS (NÃO INCLUI FORNECIMENTO). AF_11/2017</t>
  </si>
  <si>
    <t>ASSENTAMENTO DE TUBO DE PEAD CORRUGADO DE DUPLA PAREDE PARA REDE COLETORA DE ESGOTO, DN 800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</si>
  <si>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</si>
  <si>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</si>
  <si>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</si>
  <si>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</si>
  <si>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</si>
  <si>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600 MM, JUNTA ELÁSTICA INTEGRADA (NÃO INCLUI FORNECIMENTO). AF_01/2021</t>
  </si>
  <si>
    <t>ASSENTAMENTO DE TUBO DE PEAD CORRUGADO DE DUPLA PAREDE PARA REDE COLETORA DE ESGOTO, DN 450 MM, JUNTA ELÁSTICA INTEGRADA (NÃO INCLUI FORNECIMENTO). AF_01/2021</t>
  </si>
  <si>
    <t>ASSENTAMENTO DE TUBO DE PVC CORRUGADO DE DUPLA PAREDE PARA REDE COLETORA DE ESGOTO, DN 400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</si>
  <si>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</si>
  <si>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</si>
  <si>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</si>
  <si>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</si>
  <si>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150 MM, JUNTA ELÁSTICA (NÃO INCLUI FORNECIMENTO). AF_01/2021</t>
  </si>
  <si>
    <t>ASSENTAMENTO DE TUBO DE PVC PARA REDE COLETORA DE ESGOTO DE PAREDE MACIÇA, DN 400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</si>
  <si>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</si>
  <si>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</si>
  <si>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</si>
  <si>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</si>
  <si>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</si>
  <si>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100 MM, JUNTA ELÁSTICA (NÃO INCLUI FORNECIMENTO). AF_01/2021</t>
  </si>
  <si>
    <t>JUNTA ARGAMASSADA ENTRE TUBO DN 600 MM E O POÇO DE VISITA/ CAIXA DE CONCRETO OU ALVENARIA EM REDES DE ESGOTO. AF_01/2021</t>
  </si>
  <si>
    <t>JUNTA ARGAMASSADA ENTRE TUBO DN 450 MM E O POÇO DE VISITA/ CAIXA DE CONCRETO OU ALVENARIA EM REDES DE ESGOTO. AF_01/2021</t>
  </si>
  <si>
    <t>JUNTA ARGAMASSADA ENTRE TUBO DN 400 MM E O POÇO DE VISITA/ CAIXA DE CONCRETO OU ALVENARIA EM REDES DE ESGOTO. AF_01/2021</t>
  </si>
  <si>
    <t>JUNTA ARGAMASSADA ENTRE TUBO DN 350 MM E O POÇO DE VISITA/ CAIXA DE CONCRETO OU ALVENARIA EM REDES DE ESGOTO. AF_01/2021</t>
  </si>
  <si>
    <t>JUNTA ARGAMASSADA ENTRE TUBO DN 300 MM E O POÇO DE VISITA/ CAIXA DE CONCRETO OU ALVENARIA EM REDES DE ESGOTO. AF_01/2021</t>
  </si>
  <si>
    <t>JUNTA ARGAMASSADA ENTRE TUBO DN 250 MM E O POÇO DE VISITA/ CAIXA DE CONCRETO OU ALVENARIA EM REDES DE ESGOTO. AF_01/2021</t>
  </si>
  <si>
    <t>JUNTA ARGAMASSADA ENTRE TUBO DN 200 MM E O POÇO/ CAIXA DE CONCRETO OU ALVENARIA EM REDES DE ESGOTO. AF_01/2021</t>
  </si>
  <si>
    <t>JUNTA ARGAMASSADA ENTRE TUBO DN 150 MM E O POÇO DE VISITA/ CAIXA DE CONCRETO OU ALVENARIA EM REDES DE ESGOTO. AF_01/2021</t>
  </si>
  <si>
    <t>JUNTA ARGAMASSADA ENTRE TUBO DN 100 MM E O POÇO DE VISITA/ CAIXA DE CONCRETO OU ALVENARIA EM REDES DE ESGOTO. AF_01/2021</t>
  </si>
  <si>
    <t>TUBO DE PEAD CORRUGADO DE DUPLA PAREDE PARA REDE COLETORA DE ESGOTO, DN 600 MM, JUNTA ELÁSTICA INTEGRADA - FORNECIMENTO E ASSENTAMENTO. AF_01/2021</t>
  </si>
  <si>
    <t>TUBO DE PVC CORRUGADO DE DUPLA PAREDE PARA REDE COLETORA DE ESGOTO, DN 400 MM, JUNTA ELÁSTICA - FORNECIMENTO E ASSENTAMENTO. AF_01/2021</t>
  </si>
  <si>
    <t>TUBO DE PVC CORRUGADO DE DUPLA PAREDE PARA REDE COLETORA DE ESGOTO, DN 350 MM, JUNTA ELÁSTICA - FORNECIMENTO E ASSENTAMENTO. AF_01/2021</t>
  </si>
  <si>
    <t>TUBO DE PVC CORRUGADO DE DUPLA PAREDE PARA REDE COLETORA DE ESGOTO, DN 300 MM, JUNTA ELÁSTICA - FORNECIMENTO E ASSENTAMENTO. AF_01/2021</t>
  </si>
  <si>
    <t>TUBO DE PVC CORRUGADO DE DUPLA PAREDE PARA REDE COLETORA DE ESGOTO, DN 250 MM, JUNTA ELÁSTICA - FORNECIMENTO E ASSENTAMENTO. AF_01/2021</t>
  </si>
  <si>
    <t>TUBO DE PVC CORRUGADO DE DUPLA PAREDE PARA REDE COLETORA DE ESGOTO, DN 200 MM, JUNTA ELÁSTICA - FORNECIMENTO E ASSENTAMENTO. AF_01/2021</t>
  </si>
  <si>
    <t>TUBO DE PVC CORRUGADO DE DUPLA PAREDE PARA REDE COLETORA DE ESGOTO, DN 150 MM, JUNTA ELÁSTICA - FORNECIMENTO E ASSENTAMENTO. AF_01/2021</t>
  </si>
  <si>
    <t>TUBO DE PVC PARA REDE COLETORA DE ESGOTO DE PAREDE MACIÇA, DN 400 MM, JUNTA ELÁSTICA  FORNECIMENTO E ASSENTAMENTO. AF_01/2021</t>
  </si>
  <si>
    <t>TUBO DE PVC PARA REDE COLETORA DE ESGOTO DE PAREDE MACIÇA, DN 350 MM, JUNTA ELÁSTICA  - FORNECIMENTO E ASSENTAMENTO. AF_01/2021</t>
  </si>
  <si>
    <t>TUBO DE PVC PARA REDE COLETORA DE ESGOTO DE PAREDE MACIÇA, DN 300 MM, JUNTA ELÁSTICA,  FORNECIMENTO E ASSENTAMENTO. AF_01/2021</t>
  </si>
  <si>
    <t>TUBO DE PVC PARA REDE COLETORA DE ESGOTO DE PAREDE MACIÇA, DN 250 MM, JUNTA ELÁSTICA  - FORNECIMENTO E ASSENTAMENTO. AF_01/2021</t>
  </si>
  <si>
    <t>TUBO DE PVC PARA REDE COLETORA DE ESGOTO DE PAREDE MACIÇA, DN 200 MM, JUNTA ELÁSTICA - FORNECIMENTO E ASSENTAMENTO. AF_01/2021</t>
  </si>
  <si>
    <t>TUBO DE PVC PARA REDE COLETORA DE ESGOTO DE PAREDE MACIÇA, DN 150 MM, JUNTA ELÁSTICA  - FORNECIMENTO E ASSENTAMENTO. AF_01/2021</t>
  </si>
  <si>
    <t>TUBO DE PVC PARA REDE COLETORA DE ESGOTO DE PAREDE MACIÇA, DN 100 MM, JUNTA ELÁSTICA - FORNECIMENTO E ASSENTAMENTO. AF_01/2021</t>
  </si>
  <si>
    <t>ASSENTAMENTO DE TUBO DE AÇO CARBONO PARA REDE DE ÁGUA, DN 2000 MM (80) OU DN 2100 MM (84),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</si>
  <si>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</si>
  <si>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</si>
  <si>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</si>
  <si>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</si>
  <si>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</si>
  <si>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</si>
  <si>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</si>
  <si>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</si>
  <si>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</si>
  <si>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</si>
  <si>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</si>
  <si>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</si>
  <si>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</si>
  <si>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</si>
  <si>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</si>
  <si>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</si>
  <si>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</si>
  <si>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</si>
  <si>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600 MM (24), JUNTA SOLDADA, INSTALADO EM LOCAL COM NÍVEL ALTO DE INTERFERÊNCIAS (NÃO INCLUI FORNECIMENTO). AF_11/2017</t>
  </si>
  <si>
    <t>ASSENTAMENTO DE TUBO DE FERRO FUNDIDO PARA REDE DE ÁGUA, DN 1200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</si>
  <si>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</si>
  <si>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</si>
  <si>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</si>
  <si>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</si>
  <si>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</si>
  <si>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</si>
  <si>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</si>
  <si>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</si>
  <si>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</si>
  <si>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</si>
  <si>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</si>
  <si>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</si>
  <si>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</si>
  <si>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</si>
  <si>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</si>
  <si>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</si>
  <si>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</si>
  <si>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</si>
  <si>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</si>
  <si>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</si>
  <si>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</si>
  <si>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</si>
  <si>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</si>
  <si>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</si>
  <si>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</si>
  <si>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</si>
  <si>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</si>
  <si>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</si>
  <si>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</si>
  <si>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</si>
  <si>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80 MM, JUNTA ELÁSTICA, INSTALADO EM LOCAL COM NÍVEL ALTO DE INTERFERÊNCIAS (NÃO INCLUI FORNECIMENTO). AF_11/2017</t>
  </si>
  <si>
    <t>INFORMAÇÕES/INDICAÇÕES</t>
  </si>
  <si>
    <t>CÓDIGO/SINAPI</t>
  </si>
  <si>
    <t xml:space="preserve">REFERENCIA </t>
  </si>
  <si>
    <t xml:space="preserve">ETAPA CONSTRUTIVA </t>
  </si>
  <si>
    <t>UNI</t>
  </si>
  <si>
    <t>QT.DE.PROJ OU VARI.</t>
  </si>
  <si>
    <t xml:space="preserve">ADMINISTRAÇÃO DE OBRA </t>
  </si>
  <si>
    <t xml:space="preserve">Considerado sua classificação de acordo com a amplitude e complexidade da obra </t>
  </si>
  <si>
    <t>período de execução (meses)</t>
  </si>
  <si>
    <t>quant/obra</t>
  </si>
  <si>
    <t>horas por mês</t>
  </si>
  <si>
    <t>periodo de trabalho por noite (h)</t>
  </si>
  <si>
    <t>dias trabalhados por mês (dias)</t>
  </si>
  <si>
    <t>horas trabalhadas por mês (h)</t>
  </si>
  <si>
    <t>CP-IP-01</t>
  </si>
  <si>
    <t xml:space="preserve">comp (m) </t>
  </si>
  <si>
    <t xml:space="preserve">largura (m) </t>
  </si>
  <si>
    <t>quant(uni)</t>
  </si>
  <si>
    <t>m3</t>
  </si>
  <si>
    <t>volumes de demolições e retiradas (m3)</t>
  </si>
  <si>
    <t>empolamenteo p/demolições</t>
  </si>
  <si>
    <t xml:space="preserve">volume total da carga (m3) </t>
  </si>
  <si>
    <t>DMT 5-10 (km)</t>
  </si>
  <si>
    <t>larg(m)</t>
  </si>
  <si>
    <t>comp (m)</t>
  </si>
  <si>
    <t>CP-BEI-01</t>
  </si>
  <si>
    <t xml:space="preserve">ESQUADRIAS </t>
  </si>
  <si>
    <t>altura(m)</t>
  </si>
  <si>
    <t>quant</t>
  </si>
  <si>
    <t>QUANTIDADE</t>
  </si>
  <si>
    <t>Altura(m)</t>
  </si>
  <si>
    <t xml:space="preserve">REVESTIMENTOS INTERNOS E EXTERNOS </t>
  </si>
  <si>
    <t xml:space="preserve">PINTURA INTERNA E EXTERNA </t>
  </si>
  <si>
    <t>ESCOLA</t>
  </si>
  <si>
    <t>altura pé direito (m)</t>
  </si>
  <si>
    <t xml:space="preserve">PASSEIO </t>
  </si>
  <si>
    <t>CINZA CHUMBO</t>
  </si>
  <si>
    <t>CP-ELE-2</t>
  </si>
  <si>
    <t>CP-ELE-8</t>
  </si>
  <si>
    <t>CP-ELE-3</t>
  </si>
  <si>
    <t>CP-ELE-7</t>
  </si>
  <si>
    <t>CP-ELE-5</t>
  </si>
  <si>
    <t>CP-ELE-4</t>
  </si>
  <si>
    <t>CP-ELE-6</t>
  </si>
  <si>
    <t>CP-SD-3</t>
  </si>
  <si>
    <t>CP-SD-5</t>
  </si>
  <si>
    <t xml:space="preserve">LIMPEZA DE OBRA </t>
  </si>
  <si>
    <t>1.1</t>
  </si>
  <si>
    <t xml:space="preserve">COMPOSIÇÕES PROPRIAS </t>
  </si>
  <si>
    <t>PLACA DE OBRA EM CHAPA DE AÇO GALVANIZADO</t>
  </si>
  <si>
    <t>COMPOSIÇÃO</t>
  </si>
  <si>
    <t>INSUMO</t>
  </si>
  <si>
    <t>CP-DEM-1</t>
  </si>
  <si>
    <t>CP-DEM-2</t>
  </si>
  <si>
    <t xml:space="preserve">DEMOLIÇÃO DE PISO GRANILITE E CONTRAPISO DE FORMA MANUAL </t>
  </si>
  <si>
    <t>ACABAMENTO DE BEIRAL METÁLICO HORIZONTAL L=20CM, COM PINTURA, FORNECIMENTO E INSTALAÇÃO</t>
  </si>
  <si>
    <t>COMPOSICAO</t>
  </si>
  <si>
    <t>JANELA DE ALUMÍNIO DE CORRER, 2 FOLHAS, FIXAÇÃO COM ARGAMASSA, COM VIDROS, PADRONIZADA INCLUSO PEITORIL EM GRANILITE 60CM (ABERTURA NA VERTICAL "PASSA PRATO" - FORNECIMENTO E INSTALAÇÃO</t>
  </si>
  <si>
    <t xml:space="preserve">INSUMO </t>
  </si>
  <si>
    <t>MERCADO</t>
  </si>
  <si>
    <t>CP-PIN-4</t>
  </si>
  <si>
    <t xml:space="preserve">PINTURA DE LOGOMARCA  E NOMENCLATURA </t>
  </si>
  <si>
    <t xml:space="preserve">CAIAÇÃO COM ADOÇÃO DE FIXADOR COM DUAS DEMÃOS </t>
  </si>
  <si>
    <t>CP-ELE-1</t>
  </si>
  <si>
    <t>LUMINARIA Á PROVA DE EXPLOSÃO</t>
  </si>
  <si>
    <t xml:space="preserve">COMPOSIÇÃO </t>
  </si>
  <si>
    <t>CP-SD-1</t>
  </si>
  <si>
    <t>CP-SD-2</t>
  </si>
  <si>
    <t>CP-SD-4</t>
  </si>
  <si>
    <t>TELA DE PROTEÇÃO DE FIBRA DE VIDRO ANTI CHAMAS COM BORDA DE ALUMINIO FIXADA EM JANELAS. FORNECIMENTO E INSTALAÇÃO</t>
  </si>
  <si>
    <t>MOLA AEREA FECHA PORTA, PARA PORTAS COM LARGURA ATE 95 CM. FORNECIMENTO E INSTALAÇÃO</t>
  </si>
  <si>
    <t>ASSENTO ELVADO PARA VASOS PCD SEM FURO FRONTAL. FORNECIMENTO E INSTALAÇÃO</t>
  </si>
  <si>
    <t>ASSENTO ELVADO PARA VASOS PCD SEM FURO FRONTAL</t>
  </si>
  <si>
    <t>CP-HID-01</t>
  </si>
  <si>
    <t>CUBA INDUSTRIAL DE INOX (60X50X40)</t>
  </si>
  <si>
    <t>CP-LOU-01</t>
  </si>
  <si>
    <t>CONJUNTO ESPORTIVO COMPOSTO POR TRAVES DE FUTSAL TUBOS DE AÇO PARA VOLEI E TABELAS DE BASQUETE - FORNECIMENTO E INSTALAÇÃO COM MEDIDAS OFICIAIS</t>
  </si>
  <si>
    <t>1.2</t>
  </si>
  <si>
    <t>1.3</t>
  </si>
  <si>
    <t>1.4</t>
  </si>
  <si>
    <t>5.1</t>
  </si>
  <si>
    <t>3.1</t>
  </si>
  <si>
    <t>3.2</t>
  </si>
  <si>
    <t>3.3</t>
  </si>
  <si>
    <t>3.4</t>
  </si>
  <si>
    <t>3.5</t>
  </si>
  <si>
    <t>VALOR TOTAL SEM BDI</t>
  </si>
  <si>
    <t>RADIER</t>
  </si>
  <si>
    <t>LAJE</t>
  </si>
  <si>
    <t>LÂMPADA LED 40W</t>
  </si>
  <si>
    <t>DISPOSITIVO DR, 2 POLOS, SENSIBILIDADE DE 30 MA, CORRENTE DE 25 A</t>
  </si>
  <si>
    <t>PRÓPRIA</t>
  </si>
  <si>
    <t>6.1</t>
  </si>
  <si>
    <t>9.1</t>
  </si>
  <si>
    <t>9.2</t>
  </si>
  <si>
    <t>9.3</t>
  </si>
  <si>
    <t>4.1</t>
  </si>
  <si>
    <t>7.3</t>
  </si>
  <si>
    <t>8.1</t>
  </si>
  <si>
    <t>VITOR GUSTAVO VERHALEN</t>
  </si>
  <si>
    <t>CREA MT - 49989</t>
  </si>
  <si>
    <t>RESUMO</t>
  </si>
  <si>
    <t>TOTAL DO ITEM</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</si>
  <si>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</si>
  <si>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</si>
  <si>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</si>
  <si>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</si>
  <si>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</si>
  <si>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</si>
  <si>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AF_07/2019_P</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</si>
  <si>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</si>
  <si>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</si>
  <si>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</si>
  <si>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</si>
  <si>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</si>
  <si>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</si>
  <si>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</si>
  <si>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</si>
  <si>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</si>
  <si>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</si>
  <si>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</si>
  <si>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</si>
  <si>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</si>
  <si>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</si>
  <si>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</si>
  <si>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</si>
  <si>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ARMAÇÃO DO SISTEMA DE PAREDES DE CONCRETO, EXECUTADA COMO ARMADURA POSITIVA DE LAJES, TELA Q-159.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</si>
  <si>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</si>
  <si>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</si>
  <si>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</si>
  <si>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</si>
  <si>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</si>
  <si>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</si>
  <si>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</si>
  <si>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</si>
  <si>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</si>
  <si>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</si>
  <si>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</si>
  <si>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</si>
  <si>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</si>
  <si>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</si>
  <si>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</si>
  <si>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</si>
  <si>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</si>
  <si>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</si>
  <si>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</si>
  <si>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</si>
  <si>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</si>
  <si>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</si>
  <si>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</si>
  <si>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</si>
  <si>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</si>
  <si>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</si>
  <si>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</si>
  <si>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</si>
  <si>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</si>
  <si>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</si>
  <si>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</si>
  <si>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</si>
  <si>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</si>
  <si>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</si>
  <si>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</si>
  <si>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</si>
  <si>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</si>
  <si>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</si>
  <si>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</si>
  <si>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</si>
  <si>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</si>
  <si>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</si>
  <si>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</si>
  <si>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</si>
  <si>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</si>
  <si>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</si>
  <si>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</si>
  <si>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</si>
  <si>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</si>
  <si>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</si>
  <si>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</si>
  <si>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</si>
  <si>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</si>
  <si>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</si>
  <si>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</si>
  <si>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</si>
  <si>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</si>
  <si>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</si>
  <si>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</si>
  <si>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</si>
  <si>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</si>
  <si>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</si>
  <si>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</si>
  <si>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</si>
  <si>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</si>
  <si>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</si>
  <si>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</si>
  <si>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</si>
  <si>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</si>
  <si>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</si>
  <si>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</si>
  <si>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</si>
  <si>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</si>
  <si>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</si>
  <si>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</si>
  <si>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KIT CAVALETE PARA MEDIÇÃO DE ÁGUA - ENTRADA PRINCIPAL, EM AÇO GALVANIZADO DN 25 (1 )   FORNECIMENTO E INSTALAÇÃO (EXCLUSIVE HIDRÔMETRO). AF_11/2016</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</si>
  <si>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</si>
  <si>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</si>
  <si>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</si>
  <si>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</si>
  <si>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</si>
  <si>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</si>
  <si>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</si>
  <si>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</si>
  <si>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</si>
  <si>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</si>
  <si>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</si>
  <si>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</si>
  <si>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</si>
  <si>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</si>
  <si>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</si>
  <si>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</si>
  <si>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</si>
  <si>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</si>
  <si>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</si>
  <si>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</si>
  <si>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</si>
  <si>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</si>
  <si>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</si>
  <si>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</si>
  <si>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</si>
  <si>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</si>
  <si>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</si>
  <si>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</si>
  <si>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</si>
  <si>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</si>
  <si>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</si>
  <si>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</si>
  <si>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</si>
  <si>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</si>
  <si>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</si>
  <si>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</si>
  <si>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</si>
  <si>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</si>
  <si>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</si>
  <si>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</si>
  <si>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</si>
  <si>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</si>
  <si>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</si>
  <si>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</si>
  <si>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</si>
  <si>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</si>
  <si>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</si>
  <si>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</si>
  <si>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</si>
  <si>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</si>
  <si>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</si>
  <si>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</si>
  <si>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</si>
  <si>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</si>
  <si>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</si>
  <si>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</si>
  <si>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</si>
  <si>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</si>
  <si>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</si>
  <si>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</si>
  <si>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</si>
  <si>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</si>
  <si>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</si>
  <si>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</si>
  <si>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</si>
  <si>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</si>
  <si>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</si>
  <si>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</si>
  <si>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</si>
  <si>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</si>
  <si>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</si>
  <si>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</si>
  <si>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</si>
  <si>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</si>
  <si>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</si>
  <si>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</si>
  <si>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</si>
  <si>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</si>
  <si>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</si>
  <si>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</si>
  <si>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</si>
  <si>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</si>
  <si>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</si>
  <si>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</si>
  <si>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</si>
  <si>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</si>
  <si>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</si>
  <si>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</si>
  <si>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</si>
  <si>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</si>
  <si>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</si>
  <si>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</si>
  <si>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CARGA, MANOBRA E DESCARGA MANUAL DE TUBOS PLÁSTICOS, DN 150 MM, EM CAMINHÃO CARROCERIA 9T. AF_06/2021</t>
  </si>
  <si>
    <t>CP-PIN-1</t>
  </si>
  <si>
    <t>LIXAMENTO DE CONCRETO APARENTE</t>
  </si>
  <si>
    <t>PINTURA COM TINTA DE ACABAMENTO (PIGMENTADA) ESMALTE  BRILHANTE BASE B2 (ÁGUA) EM PAREDES, 3 DEMÃOS.</t>
  </si>
  <si>
    <t>CP-PIN-02</t>
  </si>
  <si>
    <t>CP-PIN-3</t>
  </si>
  <si>
    <t>CP-ESQ-01</t>
  </si>
  <si>
    <t>11.1</t>
  </si>
  <si>
    <t>12.1</t>
  </si>
  <si>
    <t>LIMPEZA DE ESQUADRIA COM PANO ÚMIDO</t>
  </si>
  <si>
    <t>CP-LPF-02</t>
  </si>
  <si>
    <t>INSTALAR NA PORTA DOS BANHEIROS INFANTIL</t>
  </si>
  <si>
    <t xml:space="preserve"> 2.2</t>
  </si>
  <si>
    <t>CP-IP-02</t>
  </si>
  <si>
    <t>LOCAÇÃO DE CONTAINER 2,30X6,00X2,50 PARA ESCRITORIO E 2,30X4,30X2,50 PARA SANITÁRIOS</t>
  </si>
  <si>
    <t>area(m2)</t>
  </si>
  <si>
    <t>largura (m) ou altura (m)</t>
  </si>
  <si>
    <t>cozinha e varanda</t>
  </si>
  <si>
    <t>demolições de alvenarias para adequações dos ambientes (janelas portas cozinha nova e etc) verificar detalhes em projetos</t>
  </si>
  <si>
    <t>espessura</t>
  </si>
  <si>
    <t>TODO PISO GRANILITE E CONTRAPISO</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</si>
  <si>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</si>
  <si>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</si>
  <si>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</si>
  <si>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</si>
  <si>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</si>
  <si>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</si>
  <si>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</si>
  <si>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</si>
  <si>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</si>
  <si>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</si>
  <si>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</si>
  <si>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</si>
  <si>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</si>
  <si>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</si>
  <si>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</si>
  <si>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</si>
  <si>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</si>
  <si>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</si>
  <si>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</si>
  <si>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</si>
  <si>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</si>
  <si>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</si>
  <si>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</si>
  <si>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</si>
  <si>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</si>
  <si>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</si>
  <si>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</si>
  <si>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</si>
  <si>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</si>
  <si>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</si>
  <si>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</si>
  <si>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</si>
  <si>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</si>
  <si>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</si>
  <si>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</si>
  <si>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</si>
  <si>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</si>
  <si>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</si>
  <si>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</si>
  <si>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</si>
  <si>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</si>
  <si>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</si>
  <si>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</si>
  <si>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</si>
  <si>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</si>
  <si>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</si>
  <si>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</si>
  <si>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</si>
  <si>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</si>
  <si>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</si>
  <si>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</si>
  <si>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</si>
  <si>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</si>
  <si>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</si>
  <si>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</si>
  <si>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</si>
  <si>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</si>
  <si>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</si>
  <si>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</si>
  <si>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</si>
  <si>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</si>
  <si>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</si>
  <si>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</si>
  <si>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</si>
  <si>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</si>
  <si>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</si>
  <si>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</si>
  <si>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</si>
  <si>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</si>
  <si>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</si>
  <si>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</si>
  <si>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</si>
  <si>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</si>
  <si>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</si>
  <si>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</si>
  <si>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</si>
  <si>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</si>
  <si>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</si>
  <si>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</si>
  <si>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</si>
  <si>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</si>
  <si>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</si>
  <si>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</si>
  <si>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</si>
  <si>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</si>
  <si>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</si>
  <si>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</si>
  <si>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</si>
  <si>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</si>
  <si>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</si>
  <si>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</si>
  <si>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</si>
  <si>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</si>
  <si>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</si>
  <si>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</si>
  <si>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</si>
  <si>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</si>
  <si>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</si>
  <si>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</si>
  <si>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</si>
  <si>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</si>
  <si>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</si>
  <si>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</si>
  <si>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</si>
  <si>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</si>
  <si>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</si>
  <si>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</si>
  <si>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</si>
  <si>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</si>
  <si>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</si>
  <si>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</si>
  <si>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</si>
  <si>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</si>
  <si>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</si>
  <si>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</si>
  <si>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</si>
  <si>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</si>
  <si>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</si>
  <si>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</si>
  <si>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</si>
  <si>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</si>
  <si>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</si>
  <si>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</si>
  <si>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</si>
  <si>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</si>
  <si>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</si>
  <si>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</si>
  <si>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</si>
  <si>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</si>
  <si>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</si>
  <si>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</si>
  <si>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</si>
  <si>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</si>
  <si>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</si>
  <si>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</si>
  <si>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</si>
  <si>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</si>
  <si>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</si>
  <si>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</si>
  <si>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</si>
  <si>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</si>
  <si>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</si>
  <si>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</si>
  <si>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</si>
  <si>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</si>
  <si>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</si>
  <si>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</si>
  <si>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</si>
  <si>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</si>
  <si>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</si>
  <si>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</si>
  <si>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</si>
  <si>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</si>
  <si>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</si>
  <si>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</si>
  <si>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</si>
  <si>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</si>
  <si>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</si>
  <si>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</si>
  <si>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</si>
  <si>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</si>
  <si>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</si>
  <si>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</si>
  <si>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</si>
  <si>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</si>
  <si>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</si>
  <si>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</si>
  <si>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</si>
  <si>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</si>
  <si>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</si>
  <si>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</si>
  <si>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</si>
  <si>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</si>
  <si>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</si>
  <si>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PNE</t>
  </si>
  <si>
    <t>TODAS GRADES E PORTA DE FERRO</t>
  </si>
  <si>
    <t>CP-PIS-01</t>
  </si>
  <si>
    <t>PISO GRANILITE MOLDADO IN LOCO - FORNECIMENTO E INSTALAÇÃO</t>
  </si>
  <si>
    <t>CP-PIS-02</t>
  </si>
  <si>
    <t>MURO INTERNO</t>
  </si>
  <si>
    <t>7.4</t>
  </si>
  <si>
    <t>Metro linear (m)</t>
  </si>
  <si>
    <t>TODOS OS VASOS  E PIAS BANHEIRO E COZINHA ANTIGA</t>
  </si>
  <si>
    <t>INSTALAÇÕES HIDRAULICAS E SANITARIAS</t>
  </si>
  <si>
    <t>LOUÇAS E METAIS</t>
  </si>
  <si>
    <t>RAMPA E ESCADA</t>
  </si>
  <si>
    <t>QUADRA</t>
  </si>
  <si>
    <t>PISO E ARQUIBANCADA</t>
  </si>
  <si>
    <t>DEMARCAÇÃO (FUTSAL, VOLEI E BASQUETE)</t>
  </si>
  <si>
    <t>CANTINA</t>
  </si>
  <si>
    <t>BANCADAS E GRANITOS</t>
  </si>
  <si>
    <t>CP-GRN-01</t>
  </si>
  <si>
    <t>CP-RES-01</t>
  </si>
  <si>
    <t>FORNECIMENTO E MONTAGEM DE RESERVATÓRIO COLUNA CILÍNDRICA TIPO TAÇA DE CAP.15.000L, COM AS SEGUINTES DIMENSÕES: -COLUNA SECA: Ø 1,27 X 6,00M; -RESERVA: Ø 2,00M x 5,00M; -ALTURA TOTAL: 11,50M; INCLUSO ESCADA TIPO MARINHEIRO COM PROTEÇÃO NA PARTE EXTERNA, GUARDA CORPO PARTE EXTERNA NO TOPO, TAMPA SUPERIOR, DEGRAUS NA PARTE INTERNA, CHUMBADORES TIPO "J" COM ROSCAS, PINTURA EPÓXI DUAS DEMÃOS COM FUNDO ANTICORROSIVO, INCLUSO FUNDAÇÕES.</t>
  </si>
  <si>
    <t>LIGAÇÃO DO SISTEMA</t>
  </si>
  <si>
    <t>FUNDAÇÃO DO CASTELO D'ÁGUA E CISTERNA</t>
  </si>
  <si>
    <t>WC INFANTIL MASC E FEM</t>
  </si>
  <si>
    <t>WC PROF MASC E FEM</t>
  </si>
  <si>
    <t xml:space="preserve">WC PROF </t>
  </si>
  <si>
    <t>COZINHA CUBAS PEQUENAS</t>
  </si>
  <si>
    <t xml:space="preserve">PARA CUBAS INDUSTRIAIS E TANQUE </t>
  </si>
  <si>
    <t>DEMOLIÇÃO CAIXA D'AGUA DE CONCRETO</t>
  </si>
  <si>
    <t>PARA VASOS</t>
  </si>
  <si>
    <t>BARRA DE APOIO PARA LAVATÓRIOS</t>
  </si>
  <si>
    <t>CP-GAS-01</t>
  </si>
  <si>
    <t>FORNECIMENTO E INSTALAÇÃO DE CASA DE GÁS MODELO PADRÃO DE 2,20X1,00</t>
  </si>
  <si>
    <t>FECHAMENTO</t>
  </si>
  <si>
    <t>CP-GAS-02</t>
  </si>
  <si>
    <t>TODAS JANELAS NOVAS</t>
  </si>
  <si>
    <t>INSTALAÇOES ESPECIAIS</t>
  </si>
  <si>
    <t>PORTA DE FERRO, DE ABRIR, TIPO CHAPA CORRUGADA, COM GUARNICOES (0,90 X 2,10)M</t>
  </si>
  <si>
    <t>CP-ESQ-02</t>
  </si>
  <si>
    <t>TODAS AS FECHADURAS DANIFICADAS</t>
  </si>
  <si>
    <t>3.6</t>
  </si>
  <si>
    <t>3.7</t>
  </si>
  <si>
    <t>3.8</t>
  </si>
  <si>
    <t>3.9</t>
  </si>
  <si>
    <t>3.10</t>
  </si>
  <si>
    <t>3.11</t>
  </si>
  <si>
    <t>3.12</t>
  </si>
  <si>
    <t>3.13</t>
  </si>
  <si>
    <t>3.14</t>
  </si>
  <si>
    <t>IMPERMEABILIZAÇÃO DE PISO GRANILITE SOMENTE 2 DEMÃOS</t>
  </si>
  <si>
    <t>INSTALAÇÕES HIDRAULICAS</t>
  </si>
  <si>
    <t>PORTAS DAS COZINHAS</t>
  </si>
  <si>
    <t>MICTÓRIO COLETIVO ACO INOX (AISI 304), E = 0,8 MM, DE *100 X 50 X 35* CM (C X A X P), ENGATE FLEXIVEL EM INOX E SIFÃO CROMADO TIPO GARRAFA - FORNECIMENTO E INSTALAÇÃO</t>
  </si>
  <si>
    <t>CP-HID-02</t>
  </si>
  <si>
    <t>CP-HID-03</t>
  </si>
  <si>
    <t>BUCHA DE REDUCAO DE PVC, SOLDAVEL, CURTA, COM 75 X 60 MM, PARA AGUA FRIA PREDIAL - FORNECIMENTO E INSTALAÇÃO</t>
  </si>
  <si>
    <t>CP-HID-04</t>
  </si>
  <si>
    <t>BUCHA DE REDUCAO DE PVC, SOLDAVEL, CURTA, COM 60 X 25 MM, PARA AGUA FRIA PREDIAL - FORNECIMENTO E INSTALAÇÃO</t>
  </si>
  <si>
    <t>INSTALAÇÕES SANITÁRIAS</t>
  </si>
  <si>
    <t>CP-SNT-01</t>
  </si>
  <si>
    <t>CAIXA SIFONADA PVC, 150 X 150 X 50 MM, COM GRELHA QUADRADA BRANCA (NBR 5688) - FORNECIMENTO E INSTALAÇÃO</t>
  </si>
  <si>
    <t>CUBA INDUSTRIAL DE INOX (60X50X40) INCLUSIVE VÁLVULA EM METAL E SIFÃO - FORNECIMENTO E INSTALAÇÃO</t>
  </si>
  <si>
    <t>CP-SNT-02</t>
  </si>
  <si>
    <t>JUNÇÃO SIMPLES, PVC, DN 100 X 50 MM, SERIE NORMAL PARA ESGOTO PREDIAL - FORNECIMENTO E INSTALAÇÃO</t>
  </si>
  <si>
    <t>CP-SNT-03</t>
  </si>
  <si>
    <t>JUNÇÃO SIMPLES, PVC, DN 75 X 50 MM, SERIE NORMAL PARA ESGOTO PREDIAL - FORNECIMENTO E INSTALAÇÃO</t>
  </si>
  <si>
    <t>INSTALAÇÕES ELÉTRICAS - BAIXA TENSÃO</t>
  </si>
  <si>
    <t>COMBATE A INCENDIO E PANICO</t>
  </si>
  <si>
    <t>SISTEMA DE PROTEÇÃO CONTRA DESCARGA ATMOSFÉRICA (SPDA)</t>
  </si>
  <si>
    <t>mês 02</t>
  </si>
  <si>
    <t>mês 03</t>
  </si>
  <si>
    <t>mês 04</t>
  </si>
  <si>
    <t>mês 05</t>
  </si>
  <si>
    <t>mês 06</t>
  </si>
  <si>
    <t>LOCAL: E.E. HEROCLITO LEÔNCIO MONTEIRO</t>
  </si>
  <si>
    <t>MUNICÍPIO: VÁRZEA GRANDE - MT</t>
  </si>
  <si>
    <t>8.2</t>
  </si>
  <si>
    <t>8.3</t>
  </si>
  <si>
    <t>11.1.1</t>
  </si>
  <si>
    <t>11.1.2</t>
  </si>
  <si>
    <t>11.1.3</t>
  </si>
  <si>
    <t>13.0</t>
  </si>
  <si>
    <t>13.1</t>
  </si>
  <si>
    <t>13.2</t>
  </si>
  <si>
    <t>13.3</t>
  </si>
  <si>
    <t>BANCADA PIA WC FEMININO INFANTIL</t>
  </si>
  <si>
    <t>14.0</t>
  </si>
  <si>
    <t>14.1</t>
  </si>
  <si>
    <t>14.2</t>
  </si>
  <si>
    <t>BANCADA EM GRANITO CINZA, POLIDO, TIPO ANDORINHA/ QUARTZ/ CASTELO/ CORUMBA OU OUTROS EQUIVALENTES DA REGIAO, E=  *2,5* CM, INCLUSIVE FERRAGENS, FRONTÃO E SAIA COM 10 CM - FORNECIMENTO E INSTALAÇÃO</t>
  </si>
  <si>
    <t>RAMPAS ANTIGAS - SALAS ANEXAS E ESCOLA</t>
  </si>
  <si>
    <t>ELÉTRICA - CABO UNIPOLAR (COBRE)</t>
  </si>
  <si>
    <t>ELÉTRICA - EMBUTIDOS/SOBREPOR</t>
  </si>
  <si>
    <t>QUEBRA E RASGO EM ALVENARIA E VALAS</t>
  </si>
  <si>
    <t>ELÉTRICA - DISJUNTORES</t>
  </si>
  <si>
    <t>ELÉTRICA - ELETRODUTO</t>
  </si>
  <si>
    <t>ELÉTRICA - LUMINÁRIAS E ACESSÓRIOS</t>
  </si>
  <si>
    <t>ELÉTRICA - QUADROS DE DISTRIBUIÇÃO</t>
  </si>
  <si>
    <t>10.2</t>
  </si>
  <si>
    <t>10.3</t>
  </si>
  <si>
    <t>CP-REP-01</t>
  </si>
  <si>
    <t>REPARO EM ALVENARIA</t>
  </si>
  <si>
    <t>REFLETOR LED 200 W - FORNECIMENTO E INSTALAÇÃO</t>
  </si>
  <si>
    <t>LUMINARIA HERMÉTICA LED 20 W (INCLUI LAMPADA) - FORNECIMENTO E INSTALAÇÃO</t>
  </si>
  <si>
    <t>LÂMPADA LED 40W - FORNECIMENTO E INSTALAÇÃO</t>
  </si>
  <si>
    <t xml:space="preserve">DISJUNTOR TERMOMAGNETICO TRIPOLAR 125A                                                                                                                                                                                                                         </t>
  </si>
  <si>
    <t xml:space="preserve">DISJUNTOR TERMOMAGNETICO TRIPOLAR 100A                                                                                                                                                                                                                         </t>
  </si>
  <si>
    <t xml:space="preserve">UN </t>
  </si>
  <si>
    <t xml:space="preserve">DISJUNTOR TERMOMAGNETICO TRIPOLAR 63A                                                                                                                                                                                                                         </t>
  </si>
  <si>
    <t>MURO - ENTRADA PRINCIPAL</t>
  </si>
  <si>
    <t>muro</t>
  </si>
  <si>
    <t>pilares muro da entrada</t>
  </si>
  <si>
    <t>SAPATA</t>
  </si>
  <si>
    <t>INFRAESTRUTURA</t>
  </si>
  <si>
    <t>SAPATA/PESCOÇO</t>
  </si>
  <si>
    <t>SUPERESTRUTURA</t>
  </si>
  <si>
    <t>4.1.1</t>
  </si>
  <si>
    <t>4.1.2</t>
  </si>
  <si>
    <t>4.1.3</t>
  </si>
  <si>
    <t>5.1.1</t>
  </si>
  <si>
    <t>5.1.2</t>
  </si>
  <si>
    <t>5.1.3</t>
  </si>
  <si>
    <t>5.1.4</t>
  </si>
  <si>
    <t>5.1.5</t>
  </si>
  <si>
    <t>5.1.6</t>
  </si>
  <si>
    <t>MURO - ENTRADA PRINCIPAL (PILARES E VIGAS)</t>
  </si>
  <si>
    <t>8.4</t>
  </si>
  <si>
    <t>9.1.1</t>
  </si>
  <si>
    <t>9.1.2</t>
  </si>
  <si>
    <t>9.1.3</t>
  </si>
  <si>
    <t>9.1.4</t>
  </si>
  <si>
    <t>9.1.5</t>
  </si>
  <si>
    <t>9.2.1</t>
  </si>
  <si>
    <t>9.2.2</t>
  </si>
  <si>
    <t>9.3.1</t>
  </si>
  <si>
    <t>9.3.2</t>
  </si>
  <si>
    <t>9.3.3</t>
  </si>
  <si>
    <t>9.3.4</t>
  </si>
  <si>
    <t>11.2</t>
  </si>
  <si>
    <t>11.2.1</t>
  </si>
  <si>
    <t>11.2.2</t>
  </si>
  <si>
    <t>11.2.3</t>
  </si>
  <si>
    <t>11.2.4</t>
  </si>
  <si>
    <t>11.2.5</t>
  </si>
  <si>
    <t>11.3</t>
  </si>
  <si>
    <t>11.3.1</t>
  </si>
  <si>
    <t>11.4</t>
  </si>
  <si>
    <t>11.4.1</t>
  </si>
  <si>
    <t>11.4.2</t>
  </si>
  <si>
    <t>12.1.1</t>
  </si>
  <si>
    <t>12.1.2</t>
  </si>
  <si>
    <t>12.1.3</t>
  </si>
  <si>
    <t>12.1.4</t>
  </si>
  <si>
    <t>12.1.5</t>
  </si>
  <si>
    <t>15.0</t>
  </si>
  <si>
    <t>15.1</t>
  </si>
  <si>
    <t>15.2</t>
  </si>
  <si>
    <t>15.3</t>
  </si>
  <si>
    <t>ENDEREÇO: RUA COSTA RICA, QUADRA 12, S/N, BAIRRO CRISTO REI, LOTEAMENTO SANTA FÉ, CEP 78.118-502.</t>
  </si>
  <si>
    <t>CP-GAS-04</t>
  </si>
  <si>
    <t>CP-GAS-05</t>
  </si>
  <si>
    <t>12.1.6</t>
  </si>
  <si>
    <t>12.1.7</t>
  </si>
  <si>
    <t>12.2</t>
  </si>
  <si>
    <t>12.1.8</t>
  </si>
  <si>
    <t>12.1.9</t>
  </si>
  <si>
    <t>TINTA ASFALTICA IMPERMEABILIZANTE DILUIDA EM SOLVENTE, PARA MATERIAIS CIMENTICIOS, METAL E MADEIRA</t>
  </si>
  <si>
    <t>TERMINAL A COMPRESSAO EM COBRE ESTANHADO PARA CABO 95 MM2, 1 FURO E 1 COMPRESSAO, PARA PARAFUSO DE FIXACAO M12</t>
  </si>
  <si>
    <t>TERMINAL A COMPRESSAO EM COBRE ESTANHADO PARA CABO 16 MM2, 1 FURO E 1 COMPRESSAO, PARA PARAFUSO DE FIXACAO M6</t>
  </si>
  <si>
    <t>MASSA PLASTICA PARA MARMORE/GRANITO</t>
  </si>
  <si>
    <t>DISJUNTOR TIPO DIN/IEC, TRIPOLAR 63 A</t>
  </si>
  <si>
    <t>DISJUNTOR TERMOMAGNETICO TRIPOLAR 125A</t>
  </si>
  <si>
    <t>CONJUNTO PARA QUADRA DE  VOLEI COM POSTES EM TUBO DE ACO GALVANIZADO 3", H = *255* CM, PINTURA EM TINTA ESMALTE SINTETICO, REDE DE NYLON COM 2 MM, MALHA 10 X 10 CM E ANTENAS OFICIAIS EM FIBRA DE VIDRO</t>
  </si>
  <si>
    <t>CONJUNTO PARA FUTSAL COM TRAVES OFICIAIS DE 3,00 X 2,00 M EM TUBO DE ACO GALVANIZADO 3" COM REQUADRO EM TUBO DE 1", PINTURA EM PRIMER COM TINTA ESMALTE SINTETICO E REDES DE POLIETILENO FIO 4 MM</t>
  </si>
  <si>
    <t>!EM PROCESSO DE DESATIVACAO! HASTE DE ATERRAMENTO EM ACO COM 3,00 M DE COMPRIMENTO E DN = 5/8", REVESTIDA COM BAIXA CAMADA DE COBRE, COM CONECTOR TIPO GRAMPO</t>
  </si>
  <si>
    <t>TRANSPORTE - HORISTA (COLETADO CAIXA)</t>
  </si>
  <si>
    <t>SEGURO - HORISTA (COLETADO CAIXA)</t>
  </si>
  <si>
    <t>PINTOR</t>
  </si>
  <si>
    <t>FERRAMENTAS - FAMILIA PINTOR - HORISTA (ENCARGOS COMPLEMENTARES - COLETADO CAIXA)</t>
  </si>
  <si>
    <t>EXAMES - HORISTA (COLETADO CAIXA)</t>
  </si>
  <si>
    <t>EPI - FAMILIA PINTOR - HORISTA (ENCARGOS COMPLEMENTARES - COLETADO CAIXA)</t>
  </si>
  <si>
    <t>ALIMENTACAO - HORISTA (COLETADO CAIXA)</t>
  </si>
  <si>
    <t>SOLDADOR</t>
  </si>
  <si>
    <t>FERRAMENTAS - FAMILIA SOLDADOR - HORISTA (ENCARGOS COMPLEMENTARES - COLETADO CAIXA)</t>
  </si>
  <si>
    <t>EPI - FAMILIA SOLDADOR - HORISTA (ENCARGOS COMPLEMENTARES - COLETADO CAIXA)</t>
  </si>
  <si>
    <t>FERRAMENTAS - FAMILIA PEDREIRO - HORISTA (ENCARGOS COMPLEMENTARES - COLETADO CAIXA)</t>
  </si>
  <si>
    <t>EPI - FAMILIA PEDREIRO - HORISTA (ENCARGOS COMPLEMENTARES - COLETADO CAIXA)</t>
  </si>
  <si>
    <t>SERVENTE DE OBRAS</t>
  </si>
  <si>
    <t>FERRAMENTAS - FAMILIA SERVENTE - HORISTA (ENCARGOS COMPLEMENTARES - COLETADO CAIXA)</t>
  </si>
  <si>
    <t>EPI - FAMILIA SERVENTE - HORISTA (ENCARGOS COMPLEMENTARES - COLETADO CAIXA)</t>
  </si>
  <si>
    <t>FERRAMENTAS - FAMILIA ENCANADOR - HORISTA (ENCARGOS COMPLEMENTARES - COLETADO CAIXA)</t>
  </si>
  <si>
    <t>EPI - FAMILIA ENCANADOR - HORISTA (ENCARGOS COMPLEMENTARES - COLETADO CAIXA)</t>
  </si>
  <si>
    <t>ENCANADOR OU BOMBEIRO HIDRAULICO</t>
  </si>
  <si>
    <t>FERRAMENTAS - FAMILIA CARPINTEIRO DE FORMAS - HORISTA (ENCARGOS COMPLEMENTARES - COLETADO CAIXA)</t>
  </si>
  <si>
    <t>EPI - FAMILIA CARPINTEIRO DE FORMAS - HORISTA (ENCARGOS COMPLEMENTARES - COLETADO CAIXA)</t>
  </si>
  <si>
    <t>CARPINTEIRO DE FORMAS</t>
  </si>
  <si>
    <t>AUXILIAR DE ENCANADOR OU BOMBEIRO HIDRAULICO</t>
  </si>
  <si>
    <t>FERRAMENTAS - FAMILIA ELETRICISTA - HORISTA (ENCARGOS COMPLEMENTARES - COLETADO CAIXA)</t>
  </si>
  <si>
    <t>EPI - FAMILIA ELETRICISTA - HORISTA (ENCARGOS COMPLEMENTARES - COLETADO CAIXA)</t>
  </si>
  <si>
    <t>AJUDANTE DE ELETRICISTA</t>
  </si>
  <si>
    <t>ELETRICISTA</t>
  </si>
  <si>
    <t>FERRAMENTAS - FAMILIA OPERADOR ESCAVADEIRA - HORISTA (ENCARGOS COMPLEMENTARES - COLETADO CAIXA)</t>
  </si>
  <si>
    <t>EPI - FAMILIA OPERADOR ESCAVADEIRA - HORISTA (ENCARGOS COMPLEMENTARES - COLETADO CAIXA)</t>
  </si>
  <si>
    <t>CIMENTO PORTLAND COMPOSTO CP II-32</t>
  </si>
  <si>
    <t>CAL HIDRATADA CH-I PARA ARGAMASSAS</t>
  </si>
  <si>
    <t>AREIA MEDIA - POSTO JAZIDA/FORNECEDOR (RETIRADO NA JAZIDA, SEM TRANSPORTE)</t>
  </si>
  <si>
    <t>TELA DE ACO SOLDADA GALVANIZADA/ZINCADA PARA ALVENARIA, FIO D = *1,24 MM, MALHA 25 X 25 MM</t>
  </si>
  <si>
    <t>TINTA ESMALTE SINTETICO PREMIUM FOSCO</t>
  </si>
  <si>
    <t>ENDURECEDOR MINERAL DE BASE CIMENTICIA PARA PISO DE CONCRETO</t>
  </si>
  <si>
    <t>CONCRETO USINADO BOMBEAVEL, CLASSE DE RESISTENCIA C20, COM BRITA 0 E 1, SLUMP = 100 +/- 20 MM, EXCLUI SERVICO DE BOMBEAMENTO (NBR 8953)</t>
  </si>
  <si>
    <t>FUNDO ANTICORROSIVO PARA METAIS FERROSOS (ZARCAO)</t>
  </si>
  <si>
    <t>GRANALHA DE ACO, ANGULAR (GRIT), PARA JATEAMENTO, PENEIRA 1,41 A 1,19 MM (SAE G16)</t>
  </si>
  <si>
    <t>TELA DE ACO SOLDADA GALVANIZADA/ZINCADA PARA ALVENARIA, FIO D = *1,20 A 1,70* MM, MALHA 15 X 15 MM, (C X L) *50 X 7,5* CM</t>
  </si>
  <si>
    <t>PINO DE ACO COM FURO, HASTE = 27 MM (ACAO DIRETA)</t>
  </si>
  <si>
    <t>TELA DE ACO SOLDADA GALVANIZADA/ZINCADA PARA ALVENARIA, FIO  D = *1,20 A 1,70* MM, MALHA 15 X 15 MM, (C X L) *50 X 12* CM</t>
  </si>
  <si>
    <t>MEIO BLOCO ESTRUTURAL CERAMICO 14 X 19 X 14 CM, 6,0 MPA (NBR 15270)</t>
  </si>
  <si>
    <t>CANALETA ESTRUTURAL CERAMICA, 14 X 19 X 29 CM, 6,0 MPA (NBR 15270)</t>
  </si>
  <si>
    <t>BLOCO ESTRUTURAL CERAMICO 14 X 19 X 29 CM, 6,0 MPA (NBR 15270)</t>
  </si>
  <si>
    <t>REGISTRO GAVETA BRUTO EM LATAO FORJADO, BITOLA 3 " (REF 1509)</t>
  </si>
  <si>
    <t>FITA VEDA ROSCA EM ROLOS DE 18 MM X 50 M (L X C)</t>
  </si>
  <si>
    <t>FITA VEDA ROSCA EM ROLOS DE 18 MM X 10 M (L X C)</t>
  </si>
  <si>
    <t>ENGATE / RABICHO FLEXIVEL INOX 1/2 " X 40 CM</t>
  </si>
  <si>
    <t>SIFAO PLASTICO FLEXIVEL SAIDA VERTICAL PARA COLUNA LAVATORIO, 1 X 1.1/2 "</t>
  </si>
  <si>
    <t>VALVULA EM METAL CROMADO PARA PIA AMERICANA 3.1/2 X 1.1/2 "</t>
  </si>
  <si>
    <t>SIFAO EM METAL CROMADO PARA PIA OU LAVATORIO, 1 X 1.1/2 "</t>
  </si>
  <si>
    <t>SUPORTE ISOLADOR REFORCADO DIAMETRO NOMINAL 5/16", COM ROSCA SOBERBA E BUCHA</t>
  </si>
  <si>
    <t>PARAFUSO DE ACO ZINCADO COM ROSCA SOBERBA, CABECA CHATA E FENDA SIMPLES, DIAMETRO 4,8 MM, COMPRIMENTO 45 MM</t>
  </si>
  <si>
    <t>ELETRODUTO DE PVC RIGIDO SOLDAVEL, CLASSE B, DE 40 MM</t>
  </si>
  <si>
    <t>BASE PARA MASTRO DE PARA-RAIOS DIAMETRO NOMINAL 1 1/2"</t>
  </si>
  <si>
    <t>CABO DE COBRE NU 35 MM2 MEIO-DURO</t>
  </si>
  <si>
    <t>PARA-RAIOS TIPO FRANKLIN 350 MM, EM LATAO CROMADO, DUAS DESCIDAS, PARA PROTECAO DE EDIFICACOES CONTRA DESCARGAS ATMOSFERICAS</t>
  </si>
  <si>
    <t>TABUA  NAO  APARELHADA  *2,5 X 20* CM, EM MACARANDUBA, ANGELIM OU EQUIVALENTE DA REGIAO - BRUTA</t>
  </si>
  <si>
    <t>PREGO DE ACO POLIDO COM CABECA DUPLA 17 X 27 (2 1/2 X 11)</t>
  </si>
  <si>
    <t>LAJE PRE-MOLDADA CONVENCIONAL (LAJOTAS + VIGOTAS) PARA FORRO, UNIDIRECIONAL, SOBRECARGA DE 100 KG/M2, VAO ATE 4,00 M (SEM COLOCACAO)</t>
  </si>
  <si>
    <t>PEDRA BRITADA N. 1 (9,5 a 19 MM) POSTO PEDREIRA/FORNECEDOR, SEM FRETE</t>
  </si>
  <si>
    <t>SILICONE ACETICO USO GERAL INCOLOR 280 G</t>
  </si>
  <si>
    <t>PARAFUSO DE ACO ZINCADO COM ROSCA SOBERBA, CABECA CHATA E FENDA SIMPLES, DIAMETRO 4,2 MM, COMPRIMENTO * 32 * MM</t>
  </si>
  <si>
    <t>SELANTE ELASTICO MONOCOMPONENTE A BASE DE POLIURETANO (PU) PARA JUNTAS DIVERSAS</t>
  </si>
  <si>
    <t>PORTA DE ABRIR EM ALUMINIO TIPO VENEZIANA, ACABAMENTO ANODIZADO NATURAL, SEM GUARNICAO/ALIZAR/VISTA, 87 X 210 CM</t>
  </si>
  <si>
    <t>BUCHA DE NYLON SEM ABA S10, COM PARAFUSO DE 6,10 X 65 MM EM ACO ZINCADO COM ROSCA SOBERBA, CABECA CHATA E FENDA PHILLIPS</t>
  </si>
  <si>
    <t>PEDRA BRITADA N. 3 (38 A 50 MM) POSTO PEDREIRA/FORNECEDOR, SEM FRETE</t>
  </si>
  <si>
    <t>CONCRETO USINADO BOMBEAVEL, CLASSE DE RESISTENCIA C30, COM BRITA 0 E 1, SLUMP = 100 +/- 20 MM, INCLUI SERVICO DE BOMBEAMENTO (NBR 8953)</t>
  </si>
  <si>
    <t>TINTA ESMALTE BASE AGUA PREMIUM BRILHANTE</t>
  </si>
  <si>
    <t>PINTOR DE LETREIROS</t>
  </si>
  <si>
    <t>TINTA ESMALTE SINTETICO PREMIUM BRILHANTE</t>
  </si>
  <si>
    <t>ELETRODO REVESTIDO AWS - E-6010, DIAMETRO IGUAL A 4,00 MM</t>
  </si>
  <si>
    <t>ARAME RECOZIDO 16 BWG, D = 1,65 MM (0,016 KG/M) OU 18 BWG, D = 1,25 MM (0,01 KG/M)</t>
  </si>
  <si>
    <t>ESPACADOR / DISTANCIADOR CIRCULAR COM ENTRADA LATERAL, EM PLASTICO, PARA VERGALHAO *4,2 A 12,5* MM, COBRIMENTO 20 MM</t>
  </si>
  <si>
    <t>TABUA NAO APARELHADA *2,5 X 30* CM, EM MACARANDUBA, ANGELIM OU EQUIVALENTE DA REGIAO - BRUTA</t>
  </si>
  <si>
    <t>SARRAFO *2,5 X 7,5* CM EM PINUS, MISTA OU EQUIVALENTE DA REGIAO - BRUTA</t>
  </si>
  <si>
    <t>PREGO DE ACO POLIDO COM CABECA 17 X 24 (2 1/4 X 11)</t>
  </si>
  <si>
    <t>PONTALETE *7,5 X 7,5* CM EM PINUS, MISTA OU EQUIVALENTE DA REGIAO - BRUTA</t>
  </si>
  <si>
    <t>DESMOLDANTE PROTETOR PARA FORMAS DE MADEIRA, DE BASE OLEOSA EMULSIONADA EM AGUA</t>
  </si>
  <si>
    <t>CONCRETO USINADO BOMBEAVEL, CLASSE DE RESISTENCIA C25, COM BRITA 0 E 1, SLUMP = 130 +/- 20 MM, EXCLUI SERVICO DE BOMBEAMENTO (NBR 8953)</t>
  </si>
  <si>
    <t>TUBO PVC, ROSCAVEL, 3", AGUA FRIA PREDIAL</t>
  </si>
  <si>
    <t>TUBO ACO GALVANIZADO COM COSTURA, CLASSE LEVE, DN 65 MM ( 2 1/2"),  E = 3,35 MM, * 6,23* KG/M (NBR 5580)</t>
  </si>
  <si>
    <t>TERMINAL A COMPRESSAO EM COBRE ESTANHADO PARA CABO 2,5 MM2, 1 FURO E 1 COMPRESSAO, PARA PARAFUSO DE FIXACAO M5</t>
  </si>
  <si>
    <t>TE SOLDAVEL, PVC, 90 GRAUS, 75 MM, PARA AGUA FRIA PREDIAL (NBR 5648)</t>
  </si>
  <si>
    <t>SUPORTE MAO-FRANCESA EM ACO, ABAS IGUAIS 40 CM, CAPACIDADE MINIMA 70 KG, BRANCO</t>
  </si>
  <si>
    <t>SARRAFO NAO APARELHADO *2,5 X 7* CM, EM MACARANDUBA, ANGELIM OU EQUIVALENTE DA REGIAO -  BRUTA</t>
  </si>
  <si>
    <t>REJUNTE EPOXI, QUALQUER COR</t>
  </si>
  <si>
    <t>REJUNTE CIMENTICIO, QUALQUER COR</t>
  </si>
  <si>
    <t>PREGO DE ACO POLIDO COM CABECA 18 X 30 (2 3/4 X 10)</t>
  </si>
  <si>
    <t>PLACA DE SINALIZACAO DE SEGURANCA CONTRA INCENDIO, FOTOLUMINESCENTE, RETANGULAR, *20 X 40* CM, EM PVC *2* MM ANTI-CHAMAS (SIMBOLOS, CORES E PICTOGRAMAS CONFORME NBR 16820)</t>
  </si>
  <si>
    <t>PLACA DE SINALIZACAO DE SEGURANCA CONTRA INCENDIO - ALERTA, TRIANGULAR, BASE DE *30* CM, EM PVC *2* MM ANTI-CHAMAS (SIMBOLOS, CORES E PICTOGRAMAS CONFORME NBR 16820)</t>
  </si>
  <si>
    <t>PLACA DE INAUGURACAO METALICA, *40* CM X *60* CM</t>
  </si>
  <si>
    <t>PISO FULGET (GRANITO LAVADO) MOLDADO IN LOCO (INCLUSO EXECUCAO)</t>
  </si>
  <si>
    <t>PISO EM GRANILITE, MARMORITE OU GRANITINA, AGREGADO COR PRETO, CINZA, PALHA OU BRANCO, E=  *8* MM (INCLUSO EXECUCAO)</t>
  </si>
  <si>
    <t>PEITORIL PRE-MOLDADO EM GRANILITE, MARMORITE OU GRANITINA, L = *15* CM</t>
  </si>
  <si>
    <t>MOLA HIDRAULICA AEREA, PARA PORTAS DE ATE 950 MM E PESO DE ATE 65 KG, COM CORPO EM ALUMINIO E BRACO EM ACO, SEM BRACO DE PARADA</t>
  </si>
  <si>
    <t>MICTORIO COLETIVO ACO INOX (AISI 304), E = 0,8 MM, DE *100 X 50 X 35* CM (C X A X P)</t>
  </si>
  <si>
    <t>MANOMETRO COM CAIXA EM ACO PINTADO, ESCALA *10* KGF/CM2 (*10* BAR), DIAMETRO NOMINAL DE 100 MM, CONEXAO DE 1/2"</t>
  </si>
  <si>
    <t>LUVA DE REDUCAO SOLDAVEL, PVC, 60 MM X 50 MM, PARA AGUA FRIA PREDIAL</t>
  </si>
  <si>
    <t>LOCACAO DE CONTAINER 2,30  X  6,00 M, ALT. 2,50 M, PARA ESCRITORIO, SEM DIVISORIAS INTERNAS E SEM SANITARIO</t>
  </si>
  <si>
    <t>LIXA D'AGUA EM FOLHA, GRAO 100</t>
  </si>
  <si>
    <t>LAMPADA LED TUBULAR BIVOLT 18/20 W, BASE G13</t>
  </si>
  <si>
    <t>JUNCAO SIMPLES, PVC, DN 75 X 50 MM, SERIE NORMAL PARA ESGOTO PREDIAL</t>
  </si>
  <si>
    <t>JUNCAO SIMPLES, PVC, DN 100 X 50 MM, SERIE NORMAL PARA ESGOTO PREDIAL</t>
  </si>
  <si>
    <t>JOELHO, PVC SOLDAVEL, 45 GRAUS, 75 MM, PARA AGUA FRIA PREDIAL</t>
  </si>
  <si>
    <t>JOELHO PVC, ROSCAVEL, 90 GRAUS, 3/4", PARA AGUA FRIA PREDIAL</t>
  </si>
  <si>
    <t>GRANITO PARA BANCADA, POLIDO, TIPO ANDORINHA/ QUARTZ/ CASTELO/ CORUMBA OU OUTROS EQUIVALENTES DA REGIAO, E=  *2,5* CM</t>
  </si>
  <si>
    <t>DISPOSITIVO DR, 2 POLOS, SENSIBILIDADE DE 30 MA, CORRENTE DE 25 A, TIPO AC</t>
  </si>
  <si>
    <t>CHUMBADOR DE ACO, 1" X 600 MM, PARA POSTES DE ACO COM BASE, INCLUSO PORCA E ARRUELA</t>
  </si>
  <si>
    <t>CHAPA DE ACO FINA A QUENTE BITOLA MSG 16, E = 1,50 MM (12,00 KG/M2)</t>
  </si>
  <si>
    <t>CHAPA DE ACO FINA A QUENTE BITOLA MSG 13, E = 2,25 MM (18,00 KG/M2)</t>
  </si>
  <si>
    <t>CHAPA DE ACO CARBONO LAMINADO A QUENTE, QUALIDADE ESTRUTURAL, BITOLA 3/16", E =4,75 MM (37,29 KG/M2)</t>
  </si>
  <si>
    <t>CAL VIRGEM COMUM PARA ARGAMASSAS (NBR 6453)</t>
  </si>
  <si>
    <t>BUCHA DE REDUCAO DE PVC, SOLDAVEL, LONGA, COM 60 X 25 MM, PARA AGUA FRIA PREDIAL</t>
  </si>
  <si>
    <t>BUCHA DE REDUCAO DE PVC, SOLDAVEL, CURTA, COM 75 X 60 MM, PARA AGUA FRIA PREDIAL</t>
  </si>
  <si>
    <t>ARGAMASSA COLANTE TIPO AC III E</t>
  </si>
  <si>
    <t>ANEL BORRACHA PARA TUBO ESGOTO PREDIAL, DN 100 MM (NBR 5688)</t>
  </si>
  <si>
    <t>TUBO ACO GALVANIZADO COM COSTURA, CLASSE LEVE, DN 50 MM ( 2"),  E = 3,00 MM,  *4,40* KG/M (NBR 5580)</t>
  </si>
  <si>
    <t>TUBO ACO GALVANIZADO COM COSTURA, CLASSE LEVE, DN 40 MM ( 1 1/2"),  E = 3,00 MM,  *3,48* KG/M (NBR 5580)</t>
  </si>
  <si>
    <t>PARAFUSO DE ACO TIPO CHUMBADOR PARABOLT, DIAMETRO 3/8", COMPRIMENTO 75 MM</t>
  </si>
  <si>
    <t>ELETRODO REVESTIDO AWS - E6013, DIAMETRO IGUAL A 2,50 MM</t>
  </si>
  <si>
    <t>CHAPA DE ACO GROSSA, ASTM A36, E = 3/8 " (9,53 MM) 74,69 KG/M2</t>
  </si>
  <si>
    <t>BARRA DE FERRO CHATA, RETANGULAR (QUALQUER BITOLA)</t>
  </si>
  <si>
    <t>ADESIVO ESTRUTURAL A BASE DE RESINA EPOXI, BICOMPONENTE, PASTOSO (TIXOTROPICO)</t>
  </si>
  <si>
    <t>PEITORIL EM MARMORE, POLIDO, BRANCO COMUM, L= *15* CM, E=  *2,0* CM, COM PINGADEIRA</t>
  </si>
  <si>
    <t>EXTINTOR DE INCENDIO PORTATIL COM CARGA DE PO QUIMICO SECO (PQS) DE 6 KG, CLASSE BC</t>
  </si>
  <si>
    <t>BUCHA DE NYLON, DIAMETRO DO FURO 8 MM, COMPRIMENTO 40 MM, COM PARAFUSO DE ROSCA SOBERBA, CABECA CHATA, FENDA SIMPLES, 4,8 X 50 MM</t>
  </si>
  <si>
    <t>EXTINTOR DE INCENDIO PORTATIL COM CARGA DE AGUA PRESSURIZADA DE 10 L, CLASSE A</t>
  </si>
  <si>
    <t>TUBO MULTICAMADA PEX, DN 20 MM, PARA INSTALACOES A GAS (AMARELO)</t>
  </si>
  <si>
    <t>VALVULA DE ESFERA BRUTA EM BRONZE, BITOLA 1/2 " (REF 1552-B)</t>
  </si>
  <si>
    <t>VALVULA DE ESFERA BRUTA EM BRONZE, BITOLA 1 " (REF 1552-B)</t>
  </si>
  <si>
    <t>UNIAO DE FERRO GALVANIZADO, COM ROSCA BSP, COM ASSENTO PLANO, DE 1"</t>
  </si>
  <si>
    <t>TUBO ACO GALVANIZADO COM COSTURA, CLASSE MEDIA, DN 1", E = 3,38 MM, PESO 2,50 KG/M (NBR 5580)</t>
  </si>
  <si>
    <t>TE DE REDUCAO DE FERRO GALVANIZADO, COM ROSCA BSP, DE 1" X 1/2"</t>
  </si>
  <si>
    <t>PLUG OU BUJAO DE FERRO GALVANIZADO, DE 1/2"</t>
  </si>
  <si>
    <t>NIPLE DE FERRO GALVANIZADO, COM ROSCA BSP, DE 1"</t>
  </si>
  <si>
    <t>COTOVELO 90 GRAUS DE FERRO GALVANIZADO, COM ROSCA BSP, DE 1"</t>
  </si>
  <si>
    <t>QUADRO DE DISTRIBUICAO COM BARRAMENTO TRIFASICO, DE EMBUTIR, EM CHAPA DE ACO GALVANIZADO, PARA 30 DISJUNTORES DIN, 150 A</t>
  </si>
  <si>
    <t>QUADRO DE DISTRIBUICAO COM BARRAMENTO TRIFASICO, DE EMBUTIR, EM CHAPA DE ACO GALVANIZADO, PARA 24 DISJUNTORES DIN, 100 A</t>
  </si>
  <si>
    <t>QUADRO DE DISTRIBUICAO COM BARRAMENTO TRIFASICO, DE EMBUTIR, EM CHAPA DE ACO GALVANIZADO, PARA 18 DISJUNTORES DIN, 100 A, INCLUINDO BARRAMENTO</t>
  </si>
  <si>
    <t>QUADRO DE DISTRIBUICAO COM BARRAMENTO TRIFASICO, DE EMBUTIR, EM CHAPA DE ACO GALVANIZADO, PARA 12 DISJUNTORES DIN, 100 A</t>
  </si>
  <si>
    <t>LUMINARIA DE LED PARA ILUMINACAO PUBLICA, DE 33 W ATE 50 W, INVOLUCRO EM ALUMINIO OU ACO INOX</t>
  </si>
  <si>
    <t>FITA ISOLANTE ADESIVA ANTICHAMA, USO ATE 750 V, EM ROLO DE 19 MM X 5 M</t>
  </si>
  <si>
    <t>LUMINARIA DE EMERGENCIA 30 LEDS, POTENCIA 2 W, BATERIA DE LITIO, AUTONOMIA DE 6 HORAS</t>
  </si>
  <si>
    <t>ELETRODUTO PVC FLEXIVEL CORRUGADO, COR AMARELA, DE 32 MM</t>
  </si>
  <si>
    <t>ELETRODUTO PVC FLEXIVEL CORRUGADO, COR AMARELA, DE 25 MM</t>
  </si>
  <si>
    <t>DISJUNTOR TIPO DIN/IEC, TRIPOLAR DE 10 ATE 50A</t>
  </si>
  <si>
    <t>TERMINAL A COMPRESSAO EM COBRE ESTANHADO PARA CABO 10 MM2, 1 FURO E 1 COMPRESSAO, PARA PARAFUSO DE FIXACAO M6</t>
  </si>
  <si>
    <t>TERMINAL A COMPRESSAO EM COBRE ESTANHADO PARA CABO 6 MM2, 1 FURO E 1 COMPRESSAO, PARA PARAFUSO DE FIXACAO M6</t>
  </si>
  <si>
    <t>DISJUNTOR TIPO DIN/IEC, BIPOLAR DE 6 ATE 32A</t>
  </si>
  <si>
    <t>TERMINAL A COMPRESSAO EM COBRE ESTANHADO PARA CABO 4 MM2, 1 FURO E 1 COMPRESSAO, PARA PARAFUSO DE FIXACAO M5</t>
  </si>
  <si>
    <t>DISJUNTOR TIPO DIN/IEC, MONOPOLAR DE 6  ATE  32A</t>
  </si>
  <si>
    <t>AUTOMATICO DE BOIA SUPERIOR / INFERIOR, *15* A / 250 V</t>
  </si>
  <si>
    <t>CABO DE COBRE, FLEXIVEL, CLASSE 4 OU 5, ISOLACAO EM PVC/A, ANTICHAMA BWF-B, COBERTURA PVC-ST1, ANTICHAMA BWF-B, 1 CONDUTOR, 0,6/1 KV, SECAO NOMINAL 6 MM2</t>
  </si>
  <si>
    <t>CABO DE COBRE, FLEXIVEL, CLASSE 4 OU 5, ISOLACAO EM PVC/A, ANTICHAMA BWF-B, 1 CONDUTOR, 450/750 V, SECAO NOMINAL 4 MM2</t>
  </si>
  <si>
    <t>CABO DE COBRE, FLEXIVEL, CLASSE 4 OU 5, ISOLACAO EM PVC/A, ANTICHAMA BWF-B, 1 CONDUTOR, 450/750 V, SECAO NOMINAL 2,5 MM2</t>
  </si>
  <si>
    <t>SARRAFO NAO APARELHADO *2,5 X 10* CM, EM MACARANDUBA, ANGELIM OU EQUIVALENTE DA REGIAO -  BRUTA</t>
  </si>
  <si>
    <t>MEMBRANA IMPERMEABILIZANTE ACRILICA MONOCOMPONENTE</t>
  </si>
  <si>
    <t>GRANILHA/ GRANA/ PEDRISCO OU AGREGADO EM MARMORE/ GRANITO/ QUARTZO E CALCARIO, PRETO, CINZA, PALHA OU BRANCO</t>
  </si>
  <si>
    <t>ANEL EM CONCRETO ARMADO, PERFURADO, PARA FOSSAS SEPTICAS E SUMIDOUROS, SEM FUNDO, DIAMETRO INTERNO DE 2,00 M E ALTURA DE 0,50 M</t>
  </si>
  <si>
    <t>PEDRA BRITADA N. 0, OU PEDRISCO (4,8 A 9,5 MM) POSTO PEDREIRA/FORNECEDOR, SEM FRETE</t>
  </si>
  <si>
    <t>ANEL EM CONCRETO ARMADO, LISO, PARA POCOS DE INSPECAO, SEM FUNDO, DIAMETRO INTERNO DE 0,60 M E ALTURA DE 0,50 M</t>
  </si>
  <si>
    <t>ANEL EM CONCRETO ARMADO, LISO, PARA FOSSAS SEPTICAS E SUMIDOUROS, SEM FUNDO, DIAMETRO INTERNO DE 2,00 M E ALTURA DE 0,50 M</t>
  </si>
  <si>
    <t>ANEL EM CONCRETO ARMADO, LISO, PARA, POCOS DE VISITA, POCOS DE INSPECAO, FOSSAS SEPTICAS E SUMIDOUROS, SEM FUNDO, DIAMETRO INTERNO DE 1,50 M E ALTURA DE 0,50 M</t>
  </si>
  <si>
    <t>TUBO PVC  SERIE NORMAL, DN 40 MM, PARA ESGOTO  PREDIAL (NBR 5688)</t>
  </si>
  <si>
    <t>JOELHO PVC, SOLDAVEL, BB, 90 GRAUS, DN 40 MM, PARA ESGOTO PREDIAL</t>
  </si>
  <si>
    <t>JOELHO PVC, SOLDAVEL, BB, 45 GRAUS, DN 40 MM, PARA ESGOTO PREDIAL</t>
  </si>
  <si>
    <t>CURVA PVC CURTA 90 GRAUS, DN 40 MM, PARA ESGOTO PREDIAL</t>
  </si>
  <si>
    <t>TUBO PVC SERIE NORMAL, DN 50 MM, PARA ESGOTO PREDIAL (NBR 5688)</t>
  </si>
  <si>
    <t>TE SANITARIO, PVC, DN 50 X 50 MM, SERIE NORMAL, PARA ESGOTO PREDIAL</t>
  </si>
  <si>
    <t>JUNCAO SIMPLES, PVC, DN 50 X 50 MM, SERIE NORMAL PARA ESGOTO PREDIAL</t>
  </si>
  <si>
    <t>JOELHO PVC, SOLDAVEL, PB, 90 GRAUS, DN 50 MM, PARA ESGOTO PREDIAL</t>
  </si>
  <si>
    <t>JOELHO PVC, SOLDAVEL, PB, 45 GRAUS, DN 50 MM, PARA ESGOTO PREDIAL</t>
  </si>
  <si>
    <t>CURVA PVC CURTA 90 G, DN 50 MM, PARA ESGOTO PREDIAL</t>
  </si>
  <si>
    <t>REDUCAO EXCENTRICA PVC, SERIE R, DN 75 X 50 MM, PARA ESGOTO OU AGUAS PLUVIAIS PREDIAIS</t>
  </si>
  <si>
    <t>TUBO PVC SERIE NORMAL, DN 75 MM, PARA ESGOTO PREDIAL (NBR 5688)</t>
  </si>
  <si>
    <t>TUBO PVC  SERIE NORMAL, DN 100 MM, PARA ESGOTO  PREDIAL (NBR 5688)</t>
  </si>
  <si>
    <t>REDUCAO EXCENTRICA PVC, SERIE R, DN 100 X 75 MM, PARA ESGOTO OU AGUAS PLUVIAIS PREDIAIS</t>
  </si>
  <si>
    <t>JUNCAO SIMPLES, PVC, 45 GRAUS, DN 100 X 100 MM, SERIE NORMAL PARA ESGOTO PREDIAL</t>
  </si>
  <si>
    <t>JOELHO PVC, SOLDAVEL, PB, 90 GRAUS, DN 100 MM, PARA ESGOTO PREDIAL</t>
  </si>
  <si>
    <t>JOELHO PVC, SOLDAVEL, PB, 45 GRAUS, DN 100 MM, PARA ESGOTO PREDIAL</t>
  </si>
  <si>
    <t>CAIXA DE CONCRETO ARMADO PRE-MOLDADO, SEM FUNDO, QUADRADA, DIMENSOES DE 0,60 X 0,60 X 0,50 M</t>
  </si>
  <si>
    <t>CAIXA DE GORDURA CILINDRICA EM CONCRETO SIMPLES,  PRE-MOLDADA, COM DIAMETRO DE 40 CM E ALTURA DE 45 CM, COM TAMPA</t>
  </si>
  <si>
    <t>TUBO PVC, SOLDAVEL, DN 75 MM, AGUA FRIA (NBR-5648)</t>
  </si>
  <si>
    <t>TUBO PVC, SOLDAVEL, DN 60 MM, AGUA FRIA (NBR-5648)</t>
  </si>
  <si>
    <t>TUBO PVC, SOLDAVEL, DN 50 MM, PARA AGUA FRIA (NBR-5648)</t>
  </si>
  <si>
    <t>TUBO PVC, SOLDAVEL, DN 25 MM, AGUA FRIA (NBR-5648)</t>
  </si>
  <si>
    <t>TE SOLDAVEL, PVC, 90 GRAUS, 60 MM, PARA AGUA FRIA PREDIAL (NBR 5648)</t>
  </si>
  <si>
    <t>TE SOLDAVEL, PVC, 90 GRAUS, 25 MM, PARA AGUA FRIA PREDIAL (NBR 5648)</t>
  </si>
  <si>
    <t>JOELHO PVC, SOLDAVEL, 90 GRAUS, 25 MM, PARA AGUA FRIA PREDIAL</t>
  </si>
  <si>
    <t>JOELHO PVC, SOLDAVEL, 90 GRAUS, 60 MM, PARA AGUA FRIA PREDIAL</t>
  </si>
  <si>
    <t>CURVA DE PVC 90 GRAUS, SOLDAVEL, 75 MM, PARA AGUA FRIA PREDIAL (NBR 5648)</t>
  </si>
  <si>
    <t>CURVA DE PVC 45 GRAUS, SOLDAVEL, 75 MM, PARA AGUA FRIA PREDIAL (NBR 5648)</t>
  </si>
  <si>
    <t>TE PVC, SOLDAVEL, COM BUCHA DE LATAO NA BOLSA CENTRAL, 90 GRAUS, 25 MM X 1/2", PARA AGUA FRIA PREDIAL</t>
  </si>
  <si>
    <t>JOELHO PVC, SOLDAVEL, COM BUCHA DE LATAO, 90 GRAUS, 25 MM X 1/2", PARA AGUA FRIA PREDIAL</t>
  </si>
  <si>
    <t>JOELHO PVC, SOLDAVEL, COM BUCHA DE LATAO, 90 GRAUS, 25 MM X 3/4", PARA AGUA FRIA PREDIAL</t>
  </si>
  <si>
    <t>ADESIVO PLASTICO PARA PVC, FRASCO COM 175 GR</t>
  </si>
  <si>
    <t>ADAPTADOR PVC SOLDAVEL CURTO COM BOLSA E ROSCA, 75 MM X 2 1/2", PARA AGUA FRIA</t>
  </si>
  <si>
    <t>ADAPTADOR PVC SOLDAVEL CURTO COM BOLSA E ROSCA, 25 MM X 3/4", PARA AGUA FRIA</t>
  </si>
  <si>
    <t>ADAPTADOR PVC SOLDAVEL, COM FLANGES LIVRES, 75 MM X 2  1/2", PARA CAIXA D' AGUA</t>
  </si>
  <si>
    <t>ADAPTADOR PVC SOLDAVEL, COM FLANGES LIVRES, 50 MM X 1  1/2", PARA CAIXA D' AGUA</t>
  </si>
  <si>
    <t>ADAPTADOR PVC SOLDAVEL, COM FLANGE E ANEL DE VEDACAO, 50 MM X 1 1/2", PARA CAIXA D'AGUA</t>
  </si>
  <si>
    <t>VALVULA DE RETENCAO HORIZONTAL, DE BRONZE (PN-25), 3/4", 400 PSI, TAMPA DE PORCA DE UNIAO, EXTREMIDADES COM ROSCA</t>
  </si>
  <si>
    <t>REGISTRO GAVETA COM ACABAMENTO E CANOPLA CROMADOS, SIMPLES, BITOLA 3/4 " (REF 1509)</t>
  </si>
  <si>
    <t>REGISTRO GAVETA BRUTO EM LATAO FORJADO, BITOLA 3/4 " (REF 1509)</t>
  </si>
  <si>
    <t>REGISTRO GAVETA BRUTO EM LATAO FORJADO, BITOLA 2 1/2 " (REF 1509)</t>
  </si>
  <si>
    <t>PARAFUSO NIQUELADO 3 1/2" COM ACABAMENTO CROMADO PARA FIXAR PECA SANITARIA, INCLUI PORCA CEGA, ARRUELA E BUCHA DE NYLON TAMANHO S-8</t>
  </si>
  <si>
    <t>BARRA DE APOIO LATERAL ARTICULADA, COM TRAVA, EM ACO INOX POLIDO, 70 CM, DIAMETRO MINIMO 3 CM</t>
  </si>
  <si>
    <t>BARRA DE APOIO RETA, EM ACO INOX POLIDO, COMPRIMENTO 60CM, DIAMETRO MINIMO 3 CM</t>
  </si>
  <si>
    <t>BARRA DE APOIO RETA, EM ALUMINIO, COMPRIMENTO 90 CM, DIAMETRO MINIMO 3 CM</t>
  </si>
  <si>
    <t>ASSENTO SANITARIO DE PLASTICO, TIPO CONVENCIONAL</t>
  </si>
  <si>
    <t>CONJUNTO DE LIGACAO PARA BACIA SANITARIA AJUSTAVEL, EM PLASTICO BRANCO, COM TUBO, CANOPLA E ESPUDE</t>
  </si>
  <si>
    <t>TINTA ACRILICA PREMIUM PARA PISO</t>
  </si>
  <si>
    <t>FITA CREPE ROLO DE 25 MM X 50 M</t>
  </si>
  <si>
    <t>REVESTIMENTO EM CERAMICA ESMALTADA EXTRA, PEI MENOR OU IGUAL A 3, FORMATO MENOR OU IGUAL A 2025 CM2</t>
  </si>
  <si>
    <t>ARGAMASSA COLANTE AC I PARA CERAMICAS</t>
  </si>
  <si>
    <t>FECHADURA ESPELHO PARA PORTA EXTERNA, EM ACO INOX (MAQUINA, TESTA E CONTRA-TESTA) E EM ZAMAC (MACANETA, LINGUETA E TRINCOS) COM ACABAMENTO CROMADO, MAQUINA DE 40 MM, INCLUINDO CHAVE TIPO CILINDRO</t>
  </si>
  <si>
    <t>VIDRO TEMPERADO INCOLOR E = 8 MM, SEM COLOCACAO</t>
  </si>
  <si>
    <t>PERFIL DE ALUMINIO ANODIZADO</t>
  </si>
  <si>
    <t>FITA DE PAPEL REFORCADA COM LAMINA DE METAL PARA REFORCO DE CANTOS DE CHAPA DE GESSO PARA DRYWALL</t>
  </si>
  <si>
    <t>BUCHA DE NYLON SEM ABA S6, COM PARAFUSO DE 4,20 X 40 MM EM ACO ZINCADO COM ROSCA SOBERBA, CABECA CHATA E FENDA PHILLIPS</t>
  </si>
  <si>
    <t>LOCACAO DE VIGA SANDUICHE METALICA VAZADA PARA TRAVAMENTO DE PILARES, ALTURA DE *8* CM, LARGURA DE *6* CM E EXTENSAO DE 2 M</t>
  </si>
  <si>
    <t>LOCACAO DE BARRA DE ANCORAGEM DE 0,80 A 1,20 M DE EXTENSAO, COM ROSCA DE 5/8", INCLUINDO PORCA E FLANGE</t>
  </si>
  <si>
    <t>LOCACAO DE APRUMADOR METALICO DE PILAR, COM ALTURA E ANGULO REGULAVEIS, EXTENSAO DE *1,50* A *2,80* M</t>
  </si>
  <si>
    <t>MANTA LIQUIDA DE BASE ASFALTICA MODIFICADA COM A ADICAO DE ELASTOMEROS DILUIDOS EM SOLVENTE ORGANICO, APLICACAO A FRIO (MEMBRANA IMPERMEABILIZANTE ASFASTICA)</t>
  </si>
  <si>
    <t>PREGO DE ACO POLIDO COM CABECA 15 X 18 (1 1/2 X 13)</t>
  </si>
  <si>
    <t>CANALETA DE CONCRETO 14 X 19 X 19 CM (CLASSE C - NBR 6136)</t>
  </si>
  <si>
    <t>CABO DE ACO GALVANIZADO, DIAMETRO 9,53 MM (3/8"), COM ALMA DE FIBRA 6 X 25 F</t>
  </si>
  <si>
    <t>VIGIA NOTURNO, HORA EFETIVAMENTE TRABALHADA DE 22 H AS 5 H (COM ADICIONAL NOTURNO)</t>
  </si>
  <si>
    <t>VIGIA DIURNO (MENSALISTA)</t>
  </si>
  <si>
    <t>TRANSPORTE - MENSALISTA (COLETADO CAIXA)</t>
  </si>
  <si>
    <t>SEGURO - MENSALISTA (COLETADO CAIXA)</t>
  </si>
  <si>
    <t>FERRAMENTAS - FAMILIA SERVENTE - MENSALISTA (ENCARGOS COMPLEMENTARES - COLETADO CAIXA)</t>
  </si>
  <si>
    <t>EXAMES - MENSALISTA (COLETADO CAIXA)</t>
  </si>
  <si>
    <t>EPI - FAMILIA SERVENTE - MENSALISTA (ENCARGOS COMPLEMENTARES - COLETADO CAIXA)</t>
  </si>
  <si>
    <t>ALIMENTACAO - MENSALISTA (COLETADO CAIXA)</t>
  </si>
  <si>
    <t>FERRAMENTAS - FAMILIA ENCARREGADO GERAL - MENSALISTA (ENCARGOS COMPLEMENTARES - COLETADO CAIXA)</t>
  </si>
  <si>
    <t>EPI - FAMILIA ENCARREGADO GERAL - MENSALISTA (ENCARGOS COMPLEMENTARES - COLETADO CAIXA)</t>
  </si>
  <si>
    <t>ENCARREGADO GERAL DE OBRAS (MENSALISTA)</t>
  </si>
  <si>
    <t>FERRAMENTAS - FAMILIA ENGENHEIRO CIVIL - HORISTA (ENCARGOS COMPLEMENTARES - COLETADO CAIXA)</t>
  </si>
  <si>
    <t>EPI - FAMILIA ENGENHEIRO CIVIL - HORISTA (ENCARGOS COMPLEMENTARES - COLETADO CAIXA)</t>
  </si>
  <si>
    <t>ENGENHEIRO CIVIL DE OBRA JUNIOR</t>
  </si>
  <si>
    <t>OBRA: REFORMA DA ESCOLA ESTADUAL HEROCLITO LEÔNCIO MONTEIRO</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</si>
  <si>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</si>
  <si>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</si>
  <si>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</si>
  <si>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</si>
  <si>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</si>
  <si>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</si>
  <si>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</si>
  <si>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</si>
  <si>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</si>
  <si>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</si>
  <si>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</si>
  <si>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</si>
  <si>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</si>
  <si>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</si>
  <si>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</si>
  <si>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</si>
  <si>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</si>
  <si>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</si>
  <si>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</si>
  <si>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</si>
  <si>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</si>
  <si>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</si>
  <si>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</si>
  <si>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</si>
  <si>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</si>
  <si>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</si>
  <si>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</si>
  <si>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</si>
  <si>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</si>
  <si>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</si>
  <si>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</si>
  <si>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</si>
  <si>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</si>
  <si>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</si>
  <si>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</si>
  <si>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</si>
  <si>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</si>
  <si>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</si>
  <si>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</si>
  <si>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</si>
  <si>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</si>
  <si>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</si>
  <si>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</si>
  <si>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</si>
  <si>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</si>
  <si>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</si>
  <si>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</si>
  <si>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</si>
  <si>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</si>
  <si>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</si>
  <si>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</si>
  <si>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</si>
  <si>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</si>
  <si>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</si>
  <si>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</si>
  <si>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</si>
  <si>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</si>
  <si>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</si>
  <si>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</si>
  <si>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</si>
  <si>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</si>
  <si>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</si>
  <si>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</si>
  <si>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</si>
  <si>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</si>
  <si>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</si>
  <si>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</si>
  <si>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</si>
  <si>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</si>
  <si>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</si>
  <si>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</si>
  <si>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</si>
  <si>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</si>
  <si>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</si>
  <si>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</si>
  <si>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</si>
  <si>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</si>
  <si>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</si>
  <si>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</si>
  <si>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</si>
  <si>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</si>
  <si>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</si>
  <si>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</si>
  <si>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</si>
  <si>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</si>
  <si>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</si>
  <si>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</si>
  <si>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</si>
  <si>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</si>
  <si>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</si>
  <si>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</si>
  <si>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</si>
  <si>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</si>
  <si>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</si>
  <si>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</si>
  <si>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</si>
  <si>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</si>
  <si>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</si>
  <si>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</si>
  <si>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</si>
  <si>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</si>
  <si>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</si>
  <si>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</si>
  <si>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</si>
  <si>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</si>
  <si>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</si>
  <si>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</si>
  <si>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</si>
  <si>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</si>
  <si>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</si>
  <si>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</si>
  <si>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</si>
  <si>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</si>
  <si>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</si>
  <si>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</si>
  <si>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</si>
  <si>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</si>
  <si>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</si>
  <si>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</si>
  <si>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</si>
  <si>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</si>
  <si>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</si>
  <si>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</si>
  <si>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</si>
  <si>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</si>
  <si>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</si>
  <si>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</si>
  <si>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</si>
  <si>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</si>
  <si>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</si>
  <si>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</si>
  <si>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</si>
  <si>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</si>
  <si>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</si>
  <si>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</si>
  <si>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</si>
  <si>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</si>
  <si>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</si>
  <si>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</si>
  <si>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</si>
  <si>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</si>
  <si>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</si>
  <si>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</si>
  <si>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</si>
  <si>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</si>
  <si>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</si>
  <si>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</si>
  <si>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</si>
  <si>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</si>
  <si>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</si>
  <si>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</si>
  <si>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</si>
  <si>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</si>
  <si>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</si>
  <si>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</si>
  <si>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</si>
  <si>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</si>
  <si>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</si>
  <si>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</si>
  <si>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</si>
  <si>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</si>
  <si>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</si>
  <si>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</si>
  <si>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</si>
  <si>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</si>
  <si>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</si>
  <si>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</si>
  <si>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</si>
  <si>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</si>
  <si>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</si>
  <si>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</si>
  <si>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</si>
  <si>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</si>
  <si>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</si>
  <si>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</si>
  <si>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</si>
  <si>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</si>
  <si>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</si>
  <si>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</si>
  <si>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</si>
  <si>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</si>
  <si>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</si>
  <si>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</si>
  <si>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</si>
  <si>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</si>
  <si>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</si>
  <si>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</si>
  <si>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</si>
  <si>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</si>
  <si>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</si>
  <si>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</si>
  <si>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</si>
  <si>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</si>
  <si>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</si>
  <si>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</si>
  <si>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</si>
  <si>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</si>
  <si>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</si>
  <si>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</si>
  <si>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</si>
  <si>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</si>
  <si>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</si>
  <si>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</si>
  <si>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</si>
  <si>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</si>
  <si>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</si>
  <si>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</si>
  <si>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</si>
  <si>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</si>
  <si>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</si>
  <si>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</si>
  <si>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</si>
  <si>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</si>
  <si>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</si>
  <si>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</si>
  <si>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</si>
  <si>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</si>
  <si>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</si>
  <si>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</si>
  <si>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</si>
  <si>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</si>
  <si>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</si>
  <si>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</si>
  <si>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</si>
  <si>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</si>
  <si>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</si>
  <si>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</si>
  <si>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</si>
  <si>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</si>
  <si>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</si>
  <si>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</si>
  <si>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</si>
  <si>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</si>
  <si>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</si>
  <si>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</si>
  <si>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</si>
  <si>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</si>
  <si>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</si>
  <si>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</si>
  <si>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</si>
  <si>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</si>
  <si>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</si>
  <si>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</si>
  <si>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</si>
  <si>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</si>
  <si>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</si>
  <si>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</si>
  <si>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</si>
  <si>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</si>
  <si>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</si>
  <si>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</si>
  <si>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</si>
  <si>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</si>
  <si>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</si>
  <si>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</si>
  <si>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</si>
  <si>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</si>
  <si>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</si>
  <si>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</si>
  <si>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</si>
  <si>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</si>
  <si>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</si>
  <si>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</si>
  <si>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</si>
  <si>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</si>
  <si>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</si>
  <si>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</si>
  <si>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</si>
  <si>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</si>
  <si>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</si>
  <si>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</si>
  <si>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</si>
  <si>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</si>
  <si>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</si>
  <si>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</si>
  <si>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</si>
  <si>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</si>
  <si>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</si>
  <si>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</si>
  <si>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</si>
  <si>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</si>
  <si>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</si>
  <si>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</si>
  <si>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</si>
  <si>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</si>
  <si>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</si>
  <si>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</si>
  <si>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</si>
  <si>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</si>
  <si>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</si>
  <si>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</si>
  <si>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</si>
  <si>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</si>
  <si>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</si>
  <si>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</si>
  <si>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</si>
  <si>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</si>
  <si>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</si>
  <si>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</si>
  <si>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</si>
  <si>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</si>
  <si>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</si>
  <si>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</si>
  <si>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</si>
  <si>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</si>
  <si>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</si>
  <si>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</si>
  <si>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</si>
  <si>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</si>
  <si>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</si>
  <si>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</si>
  <si>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</si>
  <si>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</si>
  <si>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</si>
  <si>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</si>
  <si>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</si>
  <si>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</si>
  <si>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</si>
  <si>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</si>
  <si>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</si>
  <si>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</si>
  <si>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</si>
  <si>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</si>
  <si>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</si>
  <si>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</si>
  <si>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</si>
  <si>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</si>
  <si>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</si>
  <si>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</si>
  <si>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</si>
  <si>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</si>
  <si>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</si>
  <si>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</si>
  <si>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</si>
  <si>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</si>
  <si>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</si>
  <si>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</si>
  <si>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</si>
  <si>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</si>
  <si>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</si>
  <si>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</si>
  <si>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</si>
  <si>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</si>
  <si>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</si>
  <si>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</si>
  <si>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</si>
  <si>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</si>
  <si>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</si>
  <si>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</si>
  <si>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</si>
  <si>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</si>
  <si>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</si>
  <si>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</si>
  <si>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</si>
  <si>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</si>
  <si>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</si>
  <si>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</si>
  <si>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</si>
  <si>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</si>
  <si>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</si>
  <si>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</si>
  <si>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</si>
  <si>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</si>
  <si>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</si>
  <si>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</si>
  <si>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</si>
  <si>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</si>
  <si>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</si>
  <si>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</si>
  <si>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</si>
  <si>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</si>
  <si>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</si>
  <si>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</si>
  <si>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</si>
  <si>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</si>
  <si>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</si>
  <si>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</si>
  <si>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</si>
  <si>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</si>
  <si>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</si>
  <si>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</si>
  <si>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</si>
  <si>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</si>
  <si>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</si>
  <si>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</si>
  <si>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</si>
  <si>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</si>
  <si>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</si>
  <si>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</si>
  <si>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</si>
  <si>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</si>
  <si>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</si>
  <si>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</si>
  <si>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</si>
  <si>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</si>
  <si>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</si>
  <si>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</si>
  <si>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</si>
  <si>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</si>
  <si>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</si>
  <si>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</si>
  <si>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</si>
  <si>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</si>
  <si>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</si>
  <si>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</si>
  <si>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</si>
  <si>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</si>
  <si>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</si>
  <si>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</si>
  <si>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</si>
  <si>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</si>
  <si>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</si>
  <si>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</si>
  <si>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</si>
  <si>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</si>
  <si>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</si>
  <si>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</si>
  <si>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</si>
  <si>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</si>
  <si>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</si>
  <si>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</si>
  <si>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</si>
  <si>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</si>
  <si>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</si>
  <si>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</si>
  <si>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</si>
  <si>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</si>
  <si>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</si>
  <si>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</si>
  <si>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</si>
  <si>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</si>
  <si>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</si>
  <si>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</si>
  <si>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</si>
  <si>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</si>
  <si>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</si>
  <si>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</si>
  <si>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</si>
  <si>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</si>
  <si>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</si>
  <si>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</si>
  <si>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</si>
  <si>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</si>
  <si>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</si>
  <si>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</si>
  <si>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</si>
  <si>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</si>
  <si>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</si>
  <si>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</si>
  <si>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</si>
  <si>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</si>
  <si>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</si>
  <si>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</si>
  <si>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</si>
  <si>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</si>
  <si>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</si>
  <si>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</si>
  <si>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</si>
  <si>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</si>
  <si>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</si>
  <si>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</si>
  <si>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</si>
  <si>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</si>
  <si>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</si>
  <si>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</si>
  <si>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</si>
  <si>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</si>
  <si>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</si>
  <si>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</si>
  <si>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</si>
  <si>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</si>
  <si>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</si>
  <si>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</si>
  <si>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</si>
  <si>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</si>
  <si>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</si>
  <si>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</si>
  <si>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</si>
  <si>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</si>
  <si>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</si>
  <si>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</si>
  <si>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</si>
  <si>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</si>
  <si>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</si>
  <si>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</si>
  <si>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</si>
  <si>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</si>
  <si>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</si>
  <si>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</si>
  <si>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</si>
  <si>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</si>
  <si>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</si>
  <si>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</si>
  <si>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</si>
  <si>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</si>
  <si>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</si>
  <si>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</si>
  <si>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</si>
  <si>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</si>
  <si>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</si>
  <si>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</si>
  <si>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</si>
  <si>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</si>
  <si>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</si>
  <si>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</si>
  <si>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</si>
  <si>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</si>
  <si>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</si>
  <si>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</si>
  <si>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</si>
  <si>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</si>
  <si>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</si>
  <si>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</si>
  <si>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</si>
  <si>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</si>
  <si>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</si>
  <si>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</si>
  <si>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</si>
  <si>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</si>
  <si>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</si>
  <si>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</si>
  <si>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</si>
  <si>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</si>
  <si>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</si>
  <si>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</si>
  <si>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</si>
  <si>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</si>
  <si>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</si>
  <si>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</si>
  <si>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</si>
  <si>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</si>
  <si>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</si>
  <si>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</si>
  <si>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</si>
  <si>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</si>
  <si>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</si>
  <si>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</si>
  <si>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</si>
  <si>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</si>
  <si>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</si>
  <si>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</si>
  <si>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</si>
  <si>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</si>
  <si>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</si>
  <si>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</si>
  <si>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</si>
  <si>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</si>
  <si>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</si>
  <si>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</si>
  <si>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</si>
  <si>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</si>
  <si>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</si>
  <si>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</si>
  <si>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</si>
  <si>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</si>
  <si>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</si>
  <si>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</si>
  <si>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</si>
  <si>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</si>
  <si>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</si>
  <si>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</si>
  <si>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</si>
  <si>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</si>
  <si>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</si>
  <si>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</si>
  <si>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</si>
  <si>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</si>
  <si>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</si>
  <si>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</si>
  <si>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</si>
  <si>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</si>
  <si>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</si>
  <si>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</si>
  <si>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</si>
  <si>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</si>
  <si>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</si>
  <si>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</si>
  <si>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</si>
  <si>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</si>
  <si>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</si>
  <si>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</si>
  <si>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</si>
  <si>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</si>
  <si>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</si>
  <si>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</si>
  <si>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</si>
  <si>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</si>
  <si>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</si>
  <si>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</si>
  <si>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</si>
  <si>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</si>
  <si>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</si>
  <si>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!EM PROCESSO DE DESATIVACAO! DOBRADICA EM ACO/FERRO, 3" X 2 1/2", E= 1,2 A 1,8 MM, SEM ANEL,  CROMADO OU ZINCADO, TAMPA BOLA, COM PARAFUSOS</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</si>
  <si>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</si>
  <si>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</si>
  <si>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</si>
  <si>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</si>
  <si>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</si>
  <si>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DESATIVACAO!JANELA DE CORRER, ACO, BATENTE/REQUADRO DE 6 A 14 CM,  COM DIVISAO HORIZ , PINT ANTICORROSIVA, SEM VIDRO, BANDEIRA COM BASCULA, 4 FLS, 120  X 150 CM (A X 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</si>
  <si>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</si>
  <si>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</si>
  <si>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</si>
  <si>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</si>
  <si>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</si>
  <si>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</si>
  <si>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</si>
  <si>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</si>
  <si>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</si>
  <si>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</si>
  <si>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</si>
  <si>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</si>
  <si>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</si>
  <si>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</si>
  <si>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</si>
  <si>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</si>
  <si>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</si>
  <si>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</si>
  <si>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</si>
  <si>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</si>
  <si>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</si>
  <si>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</si>
  <si>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</si>
  <si>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</si>
  <si>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</si>
  <si>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</si>
  <si>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</si>
  <si>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</si>
  <si>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</si>
  <si>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</si>
  <si>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</si>
  <si>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</si>
  <si>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</si>
  <si>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</si>
  <si>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</si>
  <si>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</si>
  <si>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</si>
  <si>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</si>
  <si>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</si>
  <si>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</si>
  <si>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</si>
  <si>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</si>
  <si>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</si>
  <si>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</si>
  <si>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</si>
  <si>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</si>
  <si>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</si>
  <si>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</si>
  <si>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</si>
  <si>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</si>
  <si>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</si>
  <si>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</si>
  <si>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</si>
  <si>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</si>
  <si>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</si>
  <si>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</si>
  <si>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</si>
  <si>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</si>
  <si>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</si>
  <si>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</si>
  <si>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</si>
  <si>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</si>
  <si>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</si>
  <si>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</si>
  <si>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</si>
  <si>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</si>
  <si>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</si>
  <si>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</si>
  <si>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</si>
  <si>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</si>
  <si>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</si>
  <si>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</si>
  <si>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</si>
  <si>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</si>
  <si>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</si>
  <si>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</si>
  <si>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</si>
  <si>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</si>
  <si>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</si>
  <si>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</si>
  <si>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</si>
  <si>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</si>
  <si>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</si>
  <si>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</si>
  <si>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</si>
  <si>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</si>
  <si>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</si>
  <si>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</si>
  <si>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</si>
  <si>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</si>
  <si>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</si>
  <si>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</si>
  <si>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</si>
  <si>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</si>
  <si>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</si>
  <si>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</si>
  <si>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</si>
  <si>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</si>
  <si>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</si>
  <si>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</si>
  <si>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</si>
  <si>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</si>
  <si>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</si>
  <si>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60 MM X 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</si>
  <si>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</si>
  <si>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</si>
  <si>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</si>
  <si>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</si>
  <si>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</si>
  <si>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</si>
  <si>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</si>
  <si>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</si>
  <si>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</si>
  <si>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</si>
  <si>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</si>
  <si>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</si>
  <si>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</si>
  <si>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</si>
  <si>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</si>
  <si>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</si>
  <si>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</si>
  <si>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</si>
  <si>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</si>
  <si>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</si>
  <si>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</si>
  <si>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</si>
  <si>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</si>
  <si>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</si>
  <si>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</si>
  <si>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</si>
  <si>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</si>
  <si>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</si>
  <si>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</si>
  <si>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</si>
  <si>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</si>
  <si>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PARA TUBOS CPVC, *75* G</t>
  </si>
  <si>
    <t>ADESIVO PLASTICO PARA PVC, BISNAGA COM 75 GR</t>
  </si>
  <si>
    <t>ADESIVO PLASTICO PARA PVC, FRASCO COM *850*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</si>
  <si>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</si>
  <si>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</si>
  <si>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</si>
  <si>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</si>
  <si>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</si>
  <si>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</si>
  <si>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</si>
  <si>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</si>
  <si>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</si>
  <si>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</si>
  <si>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</si>
  <si>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</si>
  <si>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</si>
  <si>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</si>
  <si>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</si>
  <si>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</si>
  <si>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</si>
  <si>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</si>
  <si>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(MENSALISTA)</t>
  </si>
  <si>
    <t>AJUDANTE DE ESTRUTURAS METALICAS (MENSALISTA)</t>
  </si>
  <si>
    <t>AJUDANTE DE ESTRUTURAS METALICAS HORISTA</t>
  </si>
  <si>
    <t>AJUDANTE DE OPERACAO EM GERAL (HORISTA)</t>
  </si>
  <si>
    <t>AJUDANTE DE OPERACAO EM GERAL (MENSALISTA)</t>
  </si>
  <si>
    <t>AJUDANTE DE PINTOR</t>
  </si>
  <si>
    <t>AJUDANTE DE PINTOR (MENSALISTA)</t>
  </si>
  <si>
    <t>AJUDANTE DE SERRALHEIRO (HORISTA)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</si>
  <si>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</si>
  <si>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</si>
  <si>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</si>
  <si>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</si>
  <si>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</si>
  <si>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</si>
  <si>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</si>
  <si>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</si>
  <si>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</si>
  <si>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</si>
  <si>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</si>
  <si>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</si>
  <si>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</si>
  <si>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</si>
  <si>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</si>
  <si>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</si>
  <si>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</si>
  <si>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</si>
  <si>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</si>
  <si>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</si>
  <si>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</si>
  <si>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</si>
  <si>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</si>
  <si>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</si>
  <si>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</si>
  <si>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</si>
  <si>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</si>
  <si>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</si>
  <si>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</si>
  <si>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</si>
  <si>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</si>
  <si>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</si>
  <si>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</si>
  <si>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</si>
  <si>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</si>
  <si>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</si>
  <si>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</si>
  <si>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</si>
  <si>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</si>
  <si>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</si>
  <si>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</si>
  <si>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</si>
  <si>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</si>
  <si>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</si>
  <si>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</si>
  <si>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</si>
  <si>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</si>
  <si>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</si>
  <si>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</si>
  <si>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</si>
  <si>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</si>
  <si>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</si>
  <si>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</si>
  <si>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</si>
  <si>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</si>
  <si>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</si>
  <si>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</si>
  <si>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</si>
  <si>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</si>
  <si>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</si>
  <si>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</si>
  <si>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</si>
  <si>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</si>
  <si>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</si>
  <si>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</si>
  <si>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</si>
  <si>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</si>
  <si>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</si>
  <si>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</si>
  <si>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</si>
  <si>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</si>
  <si>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</si>
  <si>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</si>
  <si>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</si>
  <si>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</si>
  <si>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</si>
  <si>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</si>
  <si>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</si>
  <si>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</si>
  <si>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</si>
  <si>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PERFURADO,  PARA FOSSAS SEPTICAS E SUMIDOUROS, SEM FUNDO, DIAMETRO INTERNO DE 1,20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</si>
  <si>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</si>
  <si>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</si>
  <si>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</si>
  <si>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</si>
  <si>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</si>
  <si>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</si>
  <si>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</si>
  <si>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</si>
  <si>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</si>
  <si>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</si>
  <si>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</si>
  <si>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</si>
  <si>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</si>
  <si>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</si>
  <si>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</si>
  <si>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</si>
  <si>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</si>
  <si>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</si>
  <si>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</si>
  <si>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</si>
  <si>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</si>
  <si>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</si>
  <si>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</si>
  <si>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</si>
  <si>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</si>
  <si>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</si>
  <si>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</si>
  <si>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</si>
  <si>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</si>
  <si>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</si>
  <si>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</si>
  <si>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</si>
  <si>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</si>
  <si>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</si>
  <si>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</si>
  <si>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</si>
  <si>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</si>
  <si>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</si>
  <si>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</si>
  <si>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</si>
  <si>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</si>
  <si>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</si>
  <si>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</si>
  <si>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</si>
  <si>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</si>
  <si>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</si>
  <si>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</si>
  <si>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</si>
  <si>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</si>
  <si>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</si>
  <si>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</si>
  <si>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</si>
  <si>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</si>
  <si>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</si>
  <si>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</si>
  <si>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</si>
  <si>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</si>
  <si>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</si>
  <si>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</si>
  <si>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</si>
  <si>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</si>
  <si>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</si>
  <si>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</si>
  <si>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</si>
  <si>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</si>
  <si>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</si>
  <si>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AREIA FINA - POSTO JAZIDA/FORNECEDOR (RETIRADO NA JAZIDA, SEM TRANSPORTE)</t>
  </si>
  <si>
    <t>AREIA GROSSA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</si>
  <si>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</si>
  <si>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</si>
  <si>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II</t>
  </si>
  <si>
    <t>ARGAMASSA COLANTE TIPO AC III</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</si>
  <si>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</si>
  <si>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</si>
  <si>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</si>
  <si>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</si>
  <si>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</si>
  <si>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</si>
  <si>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</si>
  <si>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</si>
  <si>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</si>
  <si>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</si>
  <si>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</si>
  <si>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</si>
  <si>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</si>
  <si>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</si>
  <si>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</si>
  <si>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</si>
  <si>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</si>
  <si>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</si>
  <si>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</si>
  <si>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</si>
  <si>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</si>
  <si>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</si>
  <si>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</si>
  <si>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</si>
  <si>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</si>
  <si>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</si>
  <si>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</si>
  <si>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</si>
  <si>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</si>
  <si>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</si>
  <si>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</si>
  <si>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</si>
  <si>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</si>
  <si>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</si>
  <si>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</si>
  <si>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</si>
  <si>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</si>
  <si>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</si>
  <si>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</si>
  <si>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</si>
  <si>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</si>
  <si>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</si>
  <si>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</si>
  <si>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</si>
  <si>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</si>
  <si>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</si>
  <si>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</si>
  <si>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</si>
  <si>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</si>
  <si>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</si>
  <si>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AUXILIAR  DE ALMOXARIFE</t>
  </si>
  <si>
    <t>AUXILIAR DE ALMOXARIFE (MENSALISTA)</t>
  </si>
  <si>
    <t>AUXILIAR DE AZULEJISTA (HORISTA)</t>
  </si>
  <si>
    <t>AUXILIAR DE AZULEJISTA (MENSALISTA)</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</si>
  <si>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</si>
  <si>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</si>
  <si>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</si>
  <si>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</si>
  <si>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</si>
  <si>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</si>
  <si>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</si>
  <si>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</si>
  <si>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</si>
  <si>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</si>
  <si>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</si>
  <si>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</si>
  <si>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</si>
  <si>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</si>
  <si>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</si>
  <si>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</si>
  <si>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</si>
  <si>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</si>
  <si>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</si>
  <si>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</si>
  <si>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</si>
  <si>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</si>
  <si>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</si>
  <si>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</si>
  <si>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</si>
  <si>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</si>
  <si>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</si>
  <si>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</si>
  <si>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</si>
  <si>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</si>
  <si>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</si>
  <si>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</si>
  <si>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</si>
  <si>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</si>
  <si>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</si>
  <si>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</si>
  <si>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</si>
  <si>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</si>
  <si>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</si>
  <si>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</si>
  <si>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</si>
  <si>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</si>
  <si>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</si>
  <si>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</si>
  <si>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</si>
  <si>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</si>
  <si>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</si>
  <si>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</si>
  <si>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</si>
  <si>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</si>
  <si>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</si>
  <si>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</si>
  <si>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</si>
  <si>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</si>
  <si>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</si>
  <si>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</si>
  <si>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</si>
  <si>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</si>
  <si>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</si>
  <si>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</si>
  <si>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</si>
  <si>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</si>
  <si>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</si>
  <si>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</si>
  <si>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</si>
  <si>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</si>
  <si>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</si>
  <si>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</si>
  <si>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</si>
  <si>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</si>
  <si>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</si>
  <si>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</si>
  <si>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</si>
  <si>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</si>
  <si>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</si>
  <si>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</si>
  <si>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</si>
  <si>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</si>
  <si>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</si>
  <si>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</si>
  <si>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</si>
  <si>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</si>
  <si>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</si>
  <si>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</si>
  <si>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</si>
  <si>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</si>
  <si>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</si>
  <si>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</si>
  <si>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</si>
  <si>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</si>
  <si>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</si>
  <si>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</si>
  <si>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</si>
  <si>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</si>
  <si>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</si>
  <si>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</si>
  <si>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</si>
  <si>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</si>
  <si>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</si>
  <si>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</si>
  <si>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</si>
  <si>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</si>
  <si>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</si>
  <si>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</si>
  <si>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</si>
  <si>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</si>
  <si>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</si>
  <si>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</si>
  <si>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</si>
  <si>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</si>
  <si>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</si>
  <si>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</si>
  <si>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</si>
  <si>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</si>
  <si>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</si>
  <si>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</si>
  <si>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</si>
  <si>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</si>
  <si>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</si>
  <si>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</si>
  <si>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</si>
  <si>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</si>
  <si>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</si>
  <si>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</si>
  <si>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</si>
  <si>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</si>
  <si>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</si>
  <si>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</si>
  <si>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</si>
  <si>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</si>
  <si>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</si>
  <si>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</si>
  <si>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</si>
  <si>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</si>
  <si>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</si>
  <si>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</si>
  <si>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</si>
  <si>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</si>
  <si>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</si>
  <si>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</si>
  <si>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</si>
  <si>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</si>
  <si>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</si>
  <si>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</si>
  <si>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</si>
  <si>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</si>
  <si>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</si>
  <si>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</si>
  <si>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</si>
  <si>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</si>
  <si>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</si>
  <si>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</si>
  <si>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</si>
  <si>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</si>
  <si>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</si>
  <si>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</si>
  <si>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</si>
  <si>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</si>
  <si>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</si>
  <si>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</si>
  <si>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</si>
  <si>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</si>
  <si>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</si>
  <si>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</si>
  <si>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</si>
  <si>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</si>
  <si>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</si>
  <si>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</si>
  <si>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</si>
  <si>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</si>
  <si>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</si>
  <si>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</si>
  <si>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</si>
  <si>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</si>
  <si>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</si>
  <si>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</si>
  <si>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</si>
  <si>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</si>
  <si>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</si>
  <si>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</si>
  <si>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</si>
  <si>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</si>
  <si>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</si>
  <si>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</si>
  <si>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</si>
  <si>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</si>
  <si>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</si>
  <si>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</si>
  <si>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</si>
  <si>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</si>
  <si>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</si>
  <si>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</si>
  <si>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</si>
  <si>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</si>
  <si>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</si>
  <si>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</si>
  <si>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</si>
  <si>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</si>
  <si>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</si>
  <si>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</si>
  <si>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S8</t>
  </si>
  <si>
    <t>BUCHA DE NYLON SEM ABA S8, COM PARAFUSO DE 4,80 X 50 MM EM ACO ZINCADO COM ROSCA SOBERBA, CABECA CHATA E FENDA PHILLIPS</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</si>
  <si>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</si>
  <si>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</si>
  <si>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</si>
  <si>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</si>
  <si>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</si>
  <si>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</si>
  <si>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</si>
  <si>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</si>
  <si>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</si>
  <si>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</si>
  <si>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</si>
  <si>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</si>
  <si>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</si>
  <si>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</si>
  <si>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</si>
  <si>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</si>
  <si>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</si>
  <si>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</si>
  <si>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</si>
  <si>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</si>
  <si>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</si>
  <si>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</si>
  <si>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</si>
  <si>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</si>
  <si>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</si>
  <si>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</si>
  <si>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</si>
  <si>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</si>
  <si>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</si>
  <si>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</si>
  <si>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</si>
  <si>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</si>
  <si>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</si>
  <si>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</si>
  <si>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</si>
  <si>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</si>
  <si>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</si>
  <si>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</si>
  <si>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</si>
  <si>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</si>
  <si>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</si>
  <si>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</si>
  <si>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</si>
  <si>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</si>
  <si>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</si>
  <si>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</si>
  <si>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</si>
  <si>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</si>
  <si>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</si>
  <si>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</si>
  <si>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</si>
  <si>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</si>
  <si>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</si>
  <si>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</si>
  <si>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</si>
  <si>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</si>
  <si>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</si>
  <si>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</si>
  <si>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</si>
  <si>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</si>
  <si>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</si>
  <si>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</si>
  <si>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</si>
  <si>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</si>
  <si>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</si>
  <si>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</si>
  <si>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</si>
  <si>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</si>
  <si>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</si>
  <si>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</si>
  <si>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</si>
  <si>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</si>
  <si>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</si>
  <si>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</si>
  <si>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</si>
  <si>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</si>
  <si>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</si>
  <si>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</si>
  <si>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</si>
  <si>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</si>
  <si>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</si>
  <si>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</si>
  <si>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</si>
  <si>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</si>
  <si>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</si>
  <si>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</si>
  <si>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</si>
  <si>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</si>
  <si>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</si>
  <si>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</si>
  <si>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</si>
  <si>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</si>
  <si>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</si>
  <si>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</si>
  <si>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</si>
  <si>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</si>
  <si>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</si>
  <si>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</si>
  <si>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</si>
  <si>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</si>
  <si>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</si>
  <si>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</si>
  <si>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</si>
  <si>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</si>
  <si>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</si>
  <si>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</si>
  <si>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</si>
  <si>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</si>
  <si>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</si>
  <si>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</si>
  <si>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</si>
  <si>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</si>
  <si>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</si>
  <si>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</si>
  <si>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</si>
  <si>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</si>
  <si>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</si>
  <si>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</si>
  <si>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</si>
  <si>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</si>
  <si>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</si>
  <si>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</si>
  <si>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</si>
  <si>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</si>
  <si>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</si>
  <si>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</si>
  <si>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</si>
  <si>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</si>
  <si>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</si>
  <si>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</si>
  <si>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</si>
  <si>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</si>
  <si>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</si>
  <si>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</si>
  <si>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</si>
  <si>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</si>
  <si>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</si>
  <si>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</si>
  <si>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</si>
  <si>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</si>
  <si>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</si>
  <si>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</si>
  <si>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</si>
  <si>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</si>
  <si>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</si>
  <si>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</si>
  <si>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</si>
  <si>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</si>
  <si>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</si>
  <si>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</si>
  <si>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</si>
  <si>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</si>
  <si>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</si>
  <si>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</si>
  <si>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</si>
  <si>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</si>
  <si>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</si>
  <si>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</si>
  <si>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</si>
  <si>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</si>
  <si>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</si>
  <si>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</si>
  <si>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</si>
  <si>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</si>
  <si>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</si>
  <si>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</si>
  <si>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</si>
  <si>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</si>
  <si>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</si>
  <si>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</si>
  <si>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</si>
  <si>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</si>
  <si>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</si>
  <si>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</si>
  <si>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</si>
  <si>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</si>
  <si>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</si>
  <si>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</si>
  <si>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</si>
  <si>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</si>
  <si>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</si>
  <si>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</si>
  <si>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</si>
  <si>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</si>
  <si>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</si>
  <si>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</si>
  <si>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</si>
  <si>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</si>
  <si>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</si>
  <si>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</si>
  <si>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</si>
  <si>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</si>
  <si>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</si>
  <si>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</si>
  <si>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</si>
  <si>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</si>
  <si>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</si>
  <si>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</si>
  <si>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</si>
  <si>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</si>
  <si>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</si>
  <si>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</si>
  <si>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</si>
  <si>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</si>
  <si>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</si>
  <si>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</si>
  <si>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</si>
  <si>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</si>
  <si>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</si>
  <si>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</si>
  <si>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</si>
  <si>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</si>
  <si>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</si>
  <si>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</si>
  <si>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</si>
  <si>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</si>
  <si>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</si>
  <si>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</si>
  <si>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</si>
  <si>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</si>
  <si>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</si>
  <si>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</si>
  <si>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</si>
  <si>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</si>
  <si>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</si>
  <si>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</si>
  <si>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</si>
  <si>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</si>
  <si>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</si>
  <si>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</si>
  <si>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</si>
  <si>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</si>
  <si>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</si>
  <si>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</si>
  <si>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</si>
  <si>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</si>
  <si>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</si>
  <si>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</si>
  <si>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</si>
  <si>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</si>
  <si>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</si>
  <si>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</si>
  <si>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</si>
  <si>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</si>
  <si>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</si>
  <si>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</si>
  <si>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</si>
  <si>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</si>
  <si>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</si>
  <si>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</si>
  <si>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</si>
  <si>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</si>
  <si>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</si>
  <si>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</si>
  <si>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</si>
  <si>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</si>
  <si>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</si>
  <si>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</si>
  <si>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</si>
  <si>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</si>
  <si>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</si>
  <si>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</si>
  <si>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</si>
  <si>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</si>
  <si>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</si>
  <si>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</si>
  <si>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</si>
  <si>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</si>
  <si>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</si>
  <si>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</si>
  <si>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</si>
  <si>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</si>
  <si>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</si>
  <si>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</si>
  <si>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</si>
  <si>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</si>
  <si>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</si>
  <si>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</si>
  <si>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</si>
  <si>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</si>
  <si>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</si>
  <si>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</si>
  <si>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</si>
  <si>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</si>
  <si>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</si>
  <si>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</si>
  <si>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</si>
  <si>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</si>
  <si>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</si>
  <si>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</si>
  <si>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</si>
  <si>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</si>
  <si>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</si>
  <si>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</si>
  <si>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</si>
  <si>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</si>
  <si>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</si>
  <si>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</si>
  <si>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</si>
  <si>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</si>
  <si>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</si>
  <si>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</si>
  <si>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</si>
  <si>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</si>
  <si>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</si>
  <si>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</si>
  <si>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</si>
  <si>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</si>
  <si>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</si>
  <si>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</si>
  <si>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</si>
  <si>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</si>
  <si>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</si>
  <si>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</si>
  <si>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</si>
  <si>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</si>
  <si>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</si>
  <si>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</si>
  <si>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</si>
  <si>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</si>
  <si>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</si>
  <si>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</si>
  <si>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</si>
  <si>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</si>
  <si>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</si>
  <si>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</si>
  <si>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</si>
  <si>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</si>
  <si>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</si>
  <si>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</si>
  <si>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</si>
  <si>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</si>
  <si>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</si>
  <si>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</si>
  <si>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</si>
  <si>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</si>
  <si>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</si>
  <si>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</si>
  <si>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</si>
  <si>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</si>
  <si>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</si>
  <si>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</si>
  <si>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</si>
  <si>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</si>
  <si>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</si>
  <si>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</si>
  <si>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</si>
  <si>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</si>
  <si>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</si>
  <si>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</si>
  <si>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</si>
  <si>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</si>
  <si>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</si>
  <si>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</si>
  <si>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</si>
  <si>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</si>
  <si>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</si>
  <si>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</si>
  <si>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</si>
  <si>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</si>
  <si>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</si>
  <si>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</si>
  <si>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</si>
  <si>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</si>
  <si>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</si>
  <si>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</si>
  <si>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PARA PINTURA</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</si>
  <si>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</si>
  <si>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</si>
  <si>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</si>
  <si>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</si>
  <si>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</si>
  <si>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</si>
  <si>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</si>
  <si>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</si>
  <si>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</si>
  <si>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</si>
  <si>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</si>
  <si>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</si>
  <si>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</si>
  <si>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</si>
  <si>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</si>
  <si>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</si>
  <si>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</si>
  <si>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</si>
  <si>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</si>
  <si>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</si>
  <si>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</si>
  <si>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</si>
  <si>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</si>
  <si>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</si>
  <si>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</si>
  <si>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</si>
  <si>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</si>
  <si>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</si>
  <si>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</si>
  <si>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</si>
  <si>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</si>
  <si>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</si>
  <si>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</si>
  <si>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</si>
  <si>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</si>
  <si>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</si>
  <si>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</si>
  <si>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</si>
  <si>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</si>
  <si>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</si>
  <si>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</si>
  <si>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</si>
  <si>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</si>
  <si>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</si>
  <si>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</si>
  <si>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</si>
  <si>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</si>
  <si>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</si>
  <si>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19 X 19 X 19 CM (CLASSE C - NBR 6136)</t>
  </si>
  <si>
    <t>CANALETA DE CONCRETO 9 X 19 X 19 CM (CLASSE C - NBR 6136)</t>
  </si>
  <si>
    <t>CANALETA ESTRUTURAL CERAMICA, 14 X 19 X 19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</si>
  <si>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</si>
  <si>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</si>
  <si>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</si>
  <si>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</si>
  <si>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</si>
  <si>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</si>
  <si>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</si>
  <si>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</si>
  <si>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</si>
  <si>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</si>
  <si>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</si>
  <si>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</si>
  <si>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</si>
  <si>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</si>
  <si>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</si>
  <si>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</si>
  <si>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</si>
  <si>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</si>
  <si>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</si>
  <si>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</si>
  <si>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</si>
  <si>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</si>
  <si>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</si>
  <si>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</si>
  <si>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</si>
  <si>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</si>
  <si>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</si>
  <si>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</si>
  <si>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</si>
  <si>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</si>
  <si>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</si>
  <si>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</si>
  <si>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</si>
  <si>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</si>
  <si>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</si>
  <si>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</si>
  <si>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</si>
  <si>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</si>
  <si>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</si>
  <si>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</si>
  <si>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</si>
  <si>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</si>
  <si>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</si>
  <si>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</si>
  <si>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</si>
  <si>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</si>
  <si>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</si>
  <si>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</si>
  <si>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</si>
  <si>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</si>
  <si>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</si>
  <si>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</si>
  <si>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</si>
  <si>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</si>
  <si>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</si>
  <si>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</si>
  <si>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</si>
  <si>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</si>
  <si>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</si>
  <si>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</si>
  <si>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</si>
  <si>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</si>
  <si>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</si>
  <si>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</si>
  <si>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</si>
  <si>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</si>
  <si>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</si>
  <si>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</si>
  <si>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</si>
  <si>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</si>
  <si>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</si>
  <si>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</si>
  <si>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</si>
  <si>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</si>
  <si>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</si>
  <si>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</si>
  <si>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</si>
  <si>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</si>
  <si>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</si>
  <si>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</si>
  <si>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</si>
  <si>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</si>
  <si>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</si>
  <si>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</si>
  <si>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</si>
  <si>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</si>
  <si>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</si>
  <si>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</si>
  <si>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</si>
  <si>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</si>
  <si>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</si>
  <si>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</si>
  <si>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</si>
  <si>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</si>
  <si>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</si>
  <si>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</si>
  <si>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</si>
  <si>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</si>
  <si>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</si>
  <si>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</si>
  <si>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</si>
  <si>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</si>
  <si>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</si>
  <si>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</si>
  <si>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</si>
  <si>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</si>
  <si>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</si>
  <si>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</si>
  <si>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FINA A FRIO BITOLA MSG 20, E = 0,90 MM (7,20 KG/M2)</t>
  </si>
  <si>
    <t>CHAPA DE ACO FINA A FRIO BITOLA MSG 24, E = 0,60 MM (4,80 KG/M2)</t>
  </si>
  <si>
    <t>CHAPA DE ACO FINA A FRIO BITOLA MSG 26, E = 0,45 MM (3,60 KG/M2)</t>
  </si>
  <si>
    <t>CHAPA DE ACO FINA A QUENTE BITOLA MSG 14, E = 2,00 MM (16,0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</si>
  <si>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</si>
  <si>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</si>
  <si>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</si>
  <si>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</si>
  <si>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</si>
  <si>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</si>
  <si>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</si>
  <si>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</si>
  <si>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</si>
  <si>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</si>
  <si>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</si>
  <si>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</si>
  <si>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</si>
  <si>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</si>
  <si>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</si>
  <si>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</si>
  <si>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</si>
  <si>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</si>
  <si>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</si>
  <si>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</si>
  <si>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</si>
  <si>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</si>
  <si>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</si>
  <si>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</si>
  <si>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</si>
  <si>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</si>
  <si>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</si>
  <si>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</si>
  <si>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</si>
  <si>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</si>
  <si>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</si>
  <si>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</si>
  <si>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</si>
  <si>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</si>
  <si>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</si>
  <si>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</si>
  <si>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</si>
  <si>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</si>
  <si>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</si>
  <si>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</si>
  <si>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</si>
  <si>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</si>
  <si>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</si>
  <si>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</si>
  <si>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</si>
  <si>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</si>
  <si>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</si>
  <si>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</si>
  <si>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</si>
  <si>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</si>
  <si>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</si>
  <si>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</si>
  <si>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</si>
  <si>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</si>
  <si>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</si>
  <si>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</si>
  <si>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</si>
  <si>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</si>
  <si>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</si>
  <si>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</si>
  <si>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</si>
  <si>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</si>
  <si>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</si>
  <si>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</si>
  <si>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</si>
  <si>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</si>
  <si>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</si>
  <si>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</si>
  <si>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</si>
  <si>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</si>
  <si>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</si>
  <si>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</si>
  <si>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</si>
  <si>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</si>
  <si>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</si>
  <si>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</si>
  <si>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</si>
  <si>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</si>
  <si>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</si>
  <si>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</si>
  <si>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</si>
  <si>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</si>
  <si>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</si>
  <si>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</si>
  <si>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</si>
  <si>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</si>
  <si>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</si>
  <si>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</si>
  <si>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</si>
  <si>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</si>
  <si>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</si>
  <si>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</si>
  <si>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</si>
  <si>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</si>
  <si>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</si>
  <si>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</si>
  <si>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</si>
  <si>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</si>
  <si>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</si>
  <si>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</si>
  <si>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</si>
  <si>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</si>
  <si>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</si>
  <si>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</si>
  <si>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</si>
  <si>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</si>
  <si>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</si>
  <si>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</si>
  <si>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</si>
  <si>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</si>
  <si>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</si>
  <si>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</si>
  <si>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</si>
  <si>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</si>
  <si>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</si>
  <si>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</si>
  <si>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</si>
  <si>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</si>
  <si>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</si>
  <si>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</si>
  <si>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</si>
  <si>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</si>
  <si>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</si>
  <si>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</si>
  <si>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</si>
  <si>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</si>
  <si>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</si>
  <si>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</si>
  <si>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</si>
  <si>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</si>
  <si>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</si>
  <si>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</si>
  <si>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</si>
  <si>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</si>
  <si>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</si>
  <si>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</si>
  <si>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</si>
  <si>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</si>
  <si>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</si>
  <si>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</si>
  <si>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</si>
  <si>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</si>
  <si>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</si>
  <si>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</si>
  <si>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</si>
  <si>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</si>
  <si>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</si>
  <si>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</si>
  <si>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</si>
  <si>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</si>
  <si>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</si>
  <si>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</si>
  <si>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</si>
  <si>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</si>
  <si>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</si>
  <si>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</si>
  <si>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</si>
  <si>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</si>
  <si>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</si>
  <si>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</si>
  <si>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</si>
  <si>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</si>
  <si>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</si>
  <si>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</si>
  <si>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</si>
  <si>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</si>
  <si>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</si>
  <si>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</si>
  <si>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</si>
  <si>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</si>
  <si>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</si>
  <si>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</si>
  <si>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</si>
  <si>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</si>
  <si>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</si>
  <si>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</si>
  <si>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</si>
  <si>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</si>
  <si>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</si>
  <si>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</si>
  <si>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</si>
  <si>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</si>
  <si>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</si>
  <si>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</si>
  <si>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</si>
  <si>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</si>
  <si>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</si>
  <si>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</si>
  <si>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</si>
  <si>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</si>
  <si>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</si>
  <si>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</si>
  <si>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</si>
  <si>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</si>
  <si>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</si>
  <si>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</si>
  <si>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</si>
  <si>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</si>
  <si>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</si>
  <si>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</si>
  <si>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</si>
  <si>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</si>
  <si>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</si>
  <si>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</si>
  <si>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</si>
  <si>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</si>
  <si>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</si>
  <si>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</si>
  <si>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</si>
  <si>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</si>
  <si>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</si>
  <si>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</si>
  <si>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</si>
  <si>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</si>
  <si>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</si>
  <si>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</si>
  <si>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</si>
  <si>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</si>
  <si>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</si>
  <si>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</si>
  <si>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</si>
  <si>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</si>
  <si>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</si>
  <si>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</si>
  <si>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</si>
  <si>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</si>
  <si>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</si>
  <si>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</si>
  <si>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</si>
  <si>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</si>
  <si>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</si>
  <si>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</si>
  <si>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</si>
  <si>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</si>
  <si>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</si>
  <si>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</si>
  <si>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</si>
  <si>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</si>
  <si>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</si>
  <si>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</si>
  <si>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</si>
  <si>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</si>
  <si>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</si>
  <si>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</si>
  <si>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</si>
  <si>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</si>
  <si>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</si>
  <si>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</si>
  <si>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</si>
  <si>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</si>
  <si>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</si>
  <si>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</si>
  <si>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</si>
  <si>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</si>
  <si>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</si>
  <si>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</si>
  <si>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</si>
  <si>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</si>
  <si>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</si>
  <si>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</si>
  <si>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</si>
  <si>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</si>
  <si>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</si>
  <si>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</si>
  <si>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</si>
  <si>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</si>
  <si>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</si>
  <si>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</si>
  <si>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</si>
  <si>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</si>
  <si>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</si>
  <si>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</si>
  <si>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</si>
  <si>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</si>
  <si>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</si>
  <si>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</si>
  <si>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</si>
  <si>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</si>
  <si>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</si>
  <si>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</si>
  <si>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</si>
  <si>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</si>
  <si>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</si>
  <si>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</si>
  <si>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</si>
  <si>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</si>
  <si>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</si>
  <si>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</si>
  <si>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</si>
  <si>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</si>
  <si>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</si>
  <si>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</si>
  <si>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</si>
  <si>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</si>
  <si>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</si>
  <si>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</si>
  <si>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</si>
  <si>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</si>
  <si>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</si>
  <si>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</si>
  <si>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</si>
  <si>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</si>
  <si>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</si>
  <si>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</si>
  <si>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EM PLASTICO BRANCO COM TUBO, CANOPLA E ANEL DE EXPANSAO (TUBO 1.1/2 '' X 20 CM)</t>
  </si>
  <si>
    <t>CONJUNTO MONTADO ESTOPIM COM ESPOLETA COMUM NUMERO 8, COM CABECA ACENDEDORA, 1,5 M</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</si>
  <si>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</si>
  <si>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</si>
  <si>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</si>
  <si>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</si>
  <si>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</si>
  <si>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</si>
  <si>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</si>
  <si>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</si>
  <si>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</si>
  <si>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</si>
  <si>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</si>
  <si>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</si>
  <si>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</si>
  <si>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</si>
  <si>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</si>
  <si>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</si>
  <si>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</si>
  <si>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</si>
  <si>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</si>
  <si>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</si>
  <si>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</si>
  <si>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</si>
  <si>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</si>
  <si>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</si>
  <si>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</si>
  <si>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</si>
  <si>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</si>
  <si>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</si>
  <si>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</si>
  <si>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</si>
  <si>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</si>
  <si>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</si>
  <si>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</si>
  <si>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</si>
  <si>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</si>
  <si>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</si>
  <si>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</si>
  <si>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</si>
  <si>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</si>
  <si>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</si>
  <si>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</si>
  <si>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</si>
  <si>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</si>
  <si>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</si>
  <si>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</si>
  <si>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</si>
  <si>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</si>
  <si>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</si>
  <si>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</si>
  <si>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</si>
  <si>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</si>
  <si>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</si>
  <si>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</si>
  <si>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</si>
  <si>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</si>
  <si>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</si>
  <si>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</si>
  <si>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</si>
  <si>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</si>
  <si>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</si>
  <si>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</si>
  <si>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</si>
  <si>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</si>
  <si>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</si>
  <si>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</si>
  <si>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</si>
  <si>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</si>
  <si>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</si>
  <si>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</si>
  <si>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</si>
  <si>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</si>
  <si>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</si>
  <si>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</si>
  <si>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</si>
  <si>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</si>
  <si>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</si>
  <si>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</si>
  <si>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</si>
  <si>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</si>
  <si>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</si>
  <si>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</si>
  <si>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</si>
  <si>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</si>
  <si>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</si>
  <si>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</si>
  <si>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</si>
  <si>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</si>
  <si>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</si>
  <si>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</si>
  <si>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</si>
  <si>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</si>
  <si>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</si>
  <si>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</si>
  <si>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</si>
  <si>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</si>
  <si>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</si>
  <si>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</si>
  <si>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</si>
  <si>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</si>
  <si>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</si>
  <si>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</si>
  <si>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</si>
  <si>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</si>
  <si>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</si>
  <si>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</si>
  <si>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</si>
  <si>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</si>
  <si>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</si>
  <si>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</si>
  <si>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</si>
  <si>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</si>
  <si>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</si>
  <si>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</si>
  <si>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</si>
  <si>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</si>
  <si>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</si>
  <si>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</si>
  <si>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</si>
  <si>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</si>
  <si>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</si>
  <si>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</si>
  <si>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</si>
  <si>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</si>
  <si>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</si>
  <si>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</si>
  <si>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</si>
  <si>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</si>
  <si>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</si>
  <si>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</si>
  <si>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</si>
  <si>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</si>
  <si>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</si>
  <si>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</si>
  <si>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</si>
  <si>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</si>
  <si>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</si>
  <si>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</si>
  <si>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</si>
  <si>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</si>
  <si>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</si>
  <si>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</si>
  <si>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</si>
  <si>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</si>
  <si>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</si>
  <si>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</si>
  <si>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</si>
  <si>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</si>
  <si>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</si>
  <si>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</si>
  <si>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</si>
  <si>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</si>
  <si>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</si>
  <si>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</si>
  <si>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</si>
  <si>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</si>
  <si>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</si>
  <si>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</si>
  <si>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</si>
  <si>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</si>
  <si>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</si>
  <si>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</si>
  <si>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</si>
  <si>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</si>
  <si>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</si>
  <si>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</si>
  <si>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</si>
  <si>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</si>
  <si>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</si>
  <si>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</si>
  <si>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</si>
  <si>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</si>
  <si>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</si>
  <si>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</si>
  <si>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</si>
  <si>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</si>
  <si>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</si>
  <si>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</si>
  <si>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</si>
  <si>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</si>
  <si>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</si>
  <si>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</si>
  <si>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</si>
  <si>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</si>
  <si>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</si>
  <si>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</si>
  <si>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</si>
  <si>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</si>
  <si>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</si>
  <si>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</si>
  <si>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</si>
  <si>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</si>
  <si>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</si>
  <si>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</si>
  <si>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</si>
  <si>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</si>
  <si>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</si>
  <si>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</si>
  <si>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</si>
  <si>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</si>
  <si>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</si>
  <si>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</si>
  <si>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</si>
  <si>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</si>
  <si>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</si>
  <si>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</si>
  <si>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</si>
  <si>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</si>
  <si>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</si>
  <si>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</si>
  <si>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</si>
  <si>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</si>
  <si>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</si>
  <si>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</si>
  <si>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</si>
  <si>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</si>
  <si>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</si>
  <si>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</si>
  <si>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</si>
  <si>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</si>
  <si>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</si>
  <si>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</si>
  <si>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</si>
  <si>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</si>
  <si>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</si>
  <si>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</si>
  <si>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</si>
  <si>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</si>
  <si>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</si>
  <si>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</si>
  <si>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</si>
  <si>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</si>
  <si>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</si>
  <si>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</si>
  <si>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</si>
  <si>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</si>
  <si>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</si>
  <si>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</si>
  <si>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</si>
  <si>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</si>
  <si>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</si>
  <si>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</si>
  <si>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</si>
  <si>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</si>
  <si>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</si>
  <si>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</si>
  <si>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</si>
  <si>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</si>
  <si>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</si>
  <si>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</si>
  <si>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</si>
  <si>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</si>
  <si>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</si>
  <si>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</si>
  <si>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</si>
  <si>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</si>
  <si>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</si>
  <si>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</si>
  <si>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</si>
  <si>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</si>
  <si>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</si>
  <si>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</si>
  <si>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</si>
  <si>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</si>
  <si>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</si>
  <si>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</si>
  <si>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</si>
  <si>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</si>
  <si>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</si>
  <si>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</si>
  <si>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</si>
  <si>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</si>
  <si>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</si>
  <si>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</si>
  <si>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</si>
  <si>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</si>
  <si>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</si>
  <si>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</si>
  <si>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</si>
  <si>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</si>
  <si>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</si>
  <si>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</si>
  <si>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</si>
  <si>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</si>
  <si>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</si>
  <si>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</si>
  <si>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</si>
  <si>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</si>
  <si>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</si>
  <si>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</si>
  <si>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</si>
  <si>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</si>
  <si>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</si>
  <si>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</si>
  <si>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</si>
  <si>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</si>
  <si>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</si>
  <si>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</si>
  <si>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</si>
  <si>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</si>
  <si>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</si>
  <si>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</si>
  <si>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</si>
  <si>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</si>
  <si>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</si>
  <si>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</si>
  <si>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</si>
  <si>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</si>
  <si>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</si>
  <si>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</si>
  <si>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</si>
  <si>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</si>
  <si>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</si>
  <si>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</si>
  <si>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</si>
  <si>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</si>
  <si>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</si>
  <si>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</si>
  <si>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</si>
  <si>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</si>
  <si>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</si>
  <si>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</si>
  <si>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</si>
  <si>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</si>
  <si>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</si>
  <si>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</si>
  <si>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</si>
  <si>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</si>
  <si>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</si>
  <si>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</si>
  <si>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</si>
  <si>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</si>
  <si>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</si>
  <si>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</si>
  <si>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</si>
  <si>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</si>
  <si>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</si>
  <si>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</si>
  <si>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</si>
  <si>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</si>
  <si>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</si>
  <si>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</si>
  <si>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</si>
  <si>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</si>
  <si>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</si>
  <si>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</si>
  <si>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</si>
  <si>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</si>
  <si>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</si>
  <si>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</si>
  <si>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40 ATE 50A</t>
  </si>
  <si>
    <t>DISJUNTOR TIPO DIN/IEC, BIPOLAR 63 A</t>
  </si>
  <si>
    <t>DISJUNTOR TIPO DIN/IEC, MONOPOLAR DE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</si>
  <si>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</si>
  <si>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</si>
  <si>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</si>
  <si>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</si>
  <si>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</si>
  <si>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</si>
  <si>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</si>
  <si>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</si>
  <si>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</si>
  <si>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</si>
  <si>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</si>
  <si>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</si>
  <si>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</si>
  <si>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</si>
  <si>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</si>
  <si>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</si>
  <si>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</si>
  <si>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</si>
  <si>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</si>
  <si>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</si>
  <si>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</si>
  <si>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</si>
  <si>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</si>
  <si>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</si>
  <si>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</si>
  <si>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</si>
  <si>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</si>
  <si>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</si>
  <si>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</si>
  <si>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</si>
  <si>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</si>
  <si>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</si>
  <si>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</si>
  <si>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</si>
  <si>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</si>
  <si>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</si>
  <si>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</si>
  <si>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</si>
  <si>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</si>
  <si>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</si>
  <si>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</si>
  <si>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</si>
  <si>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</si>
  <si>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</si>
  <si>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</si>
  <si>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</si>
  <si>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</si>
  <si>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</si>
  <si>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</si>
  <si>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</si>
  <si>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</si>
  <si>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</si>
  <si>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</si>
  <si>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</si>
  <si>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</si>
  <si>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</si>
  <si>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</si>
  <si>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</si>
  <si>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</si>
  <si>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</si>
  <si>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</si>
  <si>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</si>
  <si>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</si>
  <si>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</si>
  <si>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</si>
  <si>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</si>
  <si>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</si>
  <si>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</si>
  <si>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</si>
  <si>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</si>
  <si>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</si>
  <si>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</si>
  <si>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</si>
  <si>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</si>
  <si>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</si>
  <si>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</si>
  <si>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</si>
  <si>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</si>
  <si>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</si>
  <si>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</si>
  <si>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</si>
  <si>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</si>
  <si>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</si>
  <si>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</si>
  <si>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</si>
  <si>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</si>
  <si>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</si>
  <si>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</si>
  <si>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</si>
  <si>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</si>
  <si>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</si>
  <si>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</si>
  <si>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</si>
  <si>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</si>
  <si>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</si>
  <si>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</si>
  <si>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</si>
  <si>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</si>
  <si>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</si>
  <si>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</si>
  <si>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</si>
  <si>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</si>
  <si>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</si>
  <si>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</si>
  <si>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</si>
  <si>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</si>
  <si>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</si>
  <si>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</si>
  <si>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</si>
  <si>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</si>
  <si>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</si>
  <si>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</si>
  <si>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</si>
  <si>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</si>
  <si>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</si>
  <si>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</si>
  <si>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</si>
  <si>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</si>
  <si>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</si>
  <si>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</si>
  <si>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</si>
  <si>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</si>
  <si>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</si>
  <si>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</si>
  <si>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</si>
  <si>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</si>
  <si>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</si>
  <si>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</si>
  <si>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</si>
  <si>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</si>
  <si>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</si>
  <si>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</si>
  <si>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</si>
  <si>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</si>
  <si>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</si>
  <si>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</si>
  <si>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</si>
  <si>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</si>
  <si>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</si>
  <si>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</si>
  <si>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</si>
  <si>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</si>
  <si>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</si>
  <si>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</si>
  <si>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</si>
  <si>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</si>
  <si>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</si>
  <si>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ENERGIA ELETRICA ATE 2000 KWH INDUSTRIAL, SEM DEMANDA</t>
  </si>
  <si>
    <t>ENERGIA ELETRICA COMERCIAL, BAIXA TENSAO, RELATIVA AO CONSUMO DE ATE 100 KWH, INCLUINDO ICMS, PIS/PASEP E COFINS</t>
  </si>
  <si>
    <t>ENGATE / RABICHO FLEXIVEL INOX 1/2 " X 30 CM</t>
  </si>
  <si>
    <t>ENGATE/RABICHO FLEXIVEL PLASTICO (PVC OU ABS) BRANCO 1/2 " X 30 CM</t>
  </si>
  <si>
    <t>ENGATE/RABICHO FLEXIVEL PLASTICO (PVC OU ABS) BRANCO 1/2 " X 40 CM</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</si>
  <si>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</si>
  <si>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</si>
  <si>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</si>
  <si>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</si>
  <si>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</si>
  <si>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</si>
  <si>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</si>
  <si>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</si>
  <si>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</si>
  <si>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</si>
  <si>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</si>
  <si>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</si>
  <si>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</si>
  <si>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</si>
  <si>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</si>
  <si>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</si>
  <si>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</si>
  <si>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</si>
  <si>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MENSALISTA (ENCARGOS COMPLEMENTARES - COLETADO CAIXA)</t>
  </si>
  <si>
    <t>EPI - FAMILIA ELETRICISTA - MENSALISTA (ENCARGOS COMPLEMENTARES - COLETADO CAIXA)</t>
  </si>
  <si>
    <t>EPI - FAMILIA ENCANADOR - MENSALISTA (ENCARGOS COMPLEMENTARES - COLETADO CAIXA)</t>
  </si>
  <si>
    <t>EPI - FAMILIA ENCARREGADO GERAL - HORISTA (ENCARGOS COMPLEMENTARES - COLETADO CAIXA)</t>
  </si>
  <si>
    <t>EPI - FAMILIA ENGENHEIRO CIVIL - MENSALISTA (ENCARGOS COMPLEMENTARES - COLETADO CAIXA)</t>
  </si>
  <si>
    <t>EPI - FAMILIA OPERADOR ESCAVADEIRA - MENSALISTA (ENCARGOS COMPLEMENTARES - COLETADO CAIXA)</t>
  </si>
  <si>
    <t>EPI - FAMILIA PEDREIRO - MENSALISTA (ENCARGOS COMPLEMENTARES - COLETADO CAIXA)</t>
  </si>
  <si>
    <t>EPI - FAMILIA PINTOR - MENSALISTA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</si>
  <si>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</si>
  <si>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</si>
  <si>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</si>
  <si>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</si>
  <si>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</si>
  <si>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</si>
  <si>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</si>
  <si>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</si>
  <si>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</si>
  <si>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</si>
  <si>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</si>
  <si>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</si>
  <si>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</si>
  <si>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</si>
  <si>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</si>
  <si>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</si>
  <si>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</si>
  <si>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</si>
  <si>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</si>
  <si>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</si>
  <si>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</si>
  <si>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</si>
  <si>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</si>
  <si>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</si>
  <si>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</si>
  <si>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</si>
  <si>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</si>
  <si>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</si>
  <si>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</si>
  <si>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</si>
  <si>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</si>
  <si>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</si>
  <si>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</si>
  <si>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</si>
  <si>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</si>
  <si>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</si>
  <si>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</si>
  <si>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</si>
  <si>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</si>
  <si>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</si>
  <si>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</si>
  <si>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</si>
  <si>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</si>
  <si>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</si>
  <si>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</si>
  <si>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</si>
  <si>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</si>
  <si>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</si>
  <si>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</si>
  <si>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</si>
  <si>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</si>
  <si>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</si>
  <si>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</si>
  <si>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</si>
  <si>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</si>
  <si>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</si>
  <si>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</si>
  <si>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</si>
  <si>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</si>
  <si>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</si>
  <si>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</si>
  <si>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</si>
  <si>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</si>
  <si>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</si>
  <si>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</si>
  <si>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</si>
  <si>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EXTENSAO DE SOLDA 201 ACETILENO, E = *1,5 A 2,5* MM</t>
  </si>
  <si>
    <t>EXTENSAO DE SOLDA 201 GLP, E = *2,5 A 4,0* MM</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</si>
  <si>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</si>
  <si>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</si>
  <si>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</si>
  <si>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</si>
  <si>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</si>
  <si>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</si>
  <si>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</si>
  <si>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</si>
  <si>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</si>
  <si>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</si>
  <si>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</si>
  <si>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</si>
  <si>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</si>
  <si>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</si>
  <si>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</si>
  <si>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</si>
  <si>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</si>
  <si>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</si>
  <si>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</si>
  <si>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</si>
  <si>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</si>
  <si>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</si>
  <si>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</si>
  <si>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</si>
  <si>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</si>
  <si>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</si>
  <si>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</si>
  <si>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</si>
  <si>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</si>
  <si>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</si>
  <si>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</si>
  <si>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</si>
  <si>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</si>
  <si>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</si>
  <si>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</si>
  <si>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</si>
  <si>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</si>
  <si>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</si>
  <si>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</si>
  <si>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</si>
  <si>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</si>
  <si>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</si>
  <si>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</si>
  <si>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</si>
  <si>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</si>
  <si>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</si>
  <si>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</si>
  <si>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MENSALISTA (ENCARGOS COMPLEMENTARES - COLETADO CAIXA)</t>
  </si>
  <si>
    <t>FERRAMENTAS - FAMILIA ELETRICISTA - MENSALISTA (ENCARGOS COMPLEMENTARES - COLETADO CAIXA)</t>
  </si>
  <si>
    <t>FERRAMENTAS - FAMILIA ENCANADOR - MENSALISTA (ENCARGOS COMPLEMENTARES - COLETADO CAIXA)</t>
  </si>
  <si>
    <t>FERRAMENTAS - FAMILIA ENCARREGADO GERAL - HORISTA (ENCARGOS COMPLEMENTARES - COLETADO CAIXA)</t>
  </si>
  <si>
    <t>FERRAMENTAS - FAMILIA ENGENHEIRO CIVIL - MENSALISTA (ENCARGOS COMPLEMENTARES - COLETADO CAIXA)</t>
  </si>
  <si>
    <t>FERRAMENTAS - FAMILIA OPERADOR ESCAVADEIRA - MENSALISTA (ENCARGOS COMPLEMENTARES - COLETADO CAIXA)</t>
  </si>
  <si>
    <t>FERRAMENTAS - FAMILIA PEDREIRO - MENSALISTA (ENCARGOS COMPLEMENTARES - COLETADO CAIXA)</t>
  </si>
  <si>
    <t>FERRAMENTAS - FAMILIA PINTOR - MENSALISTA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</si>
  <si>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</si>
  <si>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</si>
  <si>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</si>
  <si>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</si>
  <si>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</si>
  <si>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</si>
  <si>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</si>
  <si>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</si>
  <si>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</si>
  <si>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</si>
  <si>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</si>
  <si>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</si>
  <si>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</si>
  <si>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</si>
  <si>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</si>
  <si>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</si>
  <si>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</si>
  <si>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</si>
  <si>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</si>
  <si>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</si>
  <si>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</si>
  <si>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</si>
  <si>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</si>
  <si>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</si>
  <si>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</si>
  <si>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</si>
  <si>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</si>
  <si>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</si>
  <si>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</si>
  <si>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</si>
  <si>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</si>
  <si>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</si>
  <si>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</si>
  <si>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</si>
  <si>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</si>
  <si>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</si>
  <si>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</si>
  <si>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</si>
  <si>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</si>
  <si>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DE ALUMINIO PARA PROTECAO DO CONDUTOR LARGURA 10 MM</t>
  </si>
  <si>
    <t>FITA DE PAPEL MICROPERFURADO, 50 X 150 MM, PARA TRATAMENTO DE JUNTAS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</si>
  <si>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</si>
  <si>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</si>
  <si>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</si>
  <si>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</si>
  <si>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</si>
  <si>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</si>
  <si>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25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</si>
  <si>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</si>
  <si>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</si>
  <si>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</si>
  <si>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</si>
  <si>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</si>
  <si>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</si>
  <si>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</si>
  <si>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</si>
  <si>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</si>
  <si>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</si>
  <si>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</si>
  <si>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</si>
  <si>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</si>
  <si>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</si>
  <si>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</si>
  <si>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</si>
  <si>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</si>
  <si>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</si>
  <si>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</si>
  <si>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</si>
  <si>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</si>
  <si>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</si>
  <si>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</si>
  <si>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</si>
  <si>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</si>
  <si>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</si>
  <si>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</si>
  <si>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</si>
  <si>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</si>
  <si>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</si>
  <si>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</si>
  <si>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</si>
  <si>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</si>
  <si>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</si>
  <si>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</si>
  <si>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</si>
  <si>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</si>
  <si>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</si>
  <si>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</si>
  <si>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</si>
  <si>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</si>
  <si>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</si>
  <si>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</si>
  <si>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</si>
  <si>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</si>
  <si>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</si>
  <si>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</si>
  <si>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</si>
  <si>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</si>
  <si>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</si>
  <si>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</si>
  <si>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</si>
  <si>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</si>
  <si>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</si>
  <si>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</si>
  <si>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</si>
  <si>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</si>
  <si>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</si>
  <si>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</si>
  <si>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</si>
  <si>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</si>
  <si>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</si>
  <si>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</si>
  <si>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</si>
  <si>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</si>
  <si>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</si>
  <si>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</si>
  <si>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</si>
  <si>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</si>
  <si>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</si>
  <si>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</si>
  <si>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</si>
  <si>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</si>
  <si>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</si>
  <si>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</si>
  <si>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</si>
  <si>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</si>
  <si>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</si>
  <si>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</si>
  <si>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</si>
  <si>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</si>
  <si>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</si>
  <si>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</si>
  <si>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</si>
  <si>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</si>
  <si>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</si>
  <si>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</si>
  <si>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</si>
  <si>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</si>
  <si>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</si>
  <si>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</si>
  <si>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</si>
  <si>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</si>
  <si>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</si>
  <si>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</si>
  <si>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</si>
  <si>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</si>
  <si>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</si>
  <si>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</si>
  <si>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</si>
  <si>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</si>
  <si>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</si>
  <si>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</si>
  <si>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</si>
  <si>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</si>
  <si>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</si>
  <si>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</si>
  <si>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</si>
  <si>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</si>
  <si>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</si>
  <si>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ESFERICA (SHOT), PARA JATEAMENTO, PENEIRA 0,40 A 1,00 MM (SAE S-170 A S-280)</t>
  </si>
  <si>
    <t>GRANALHA DE ACO, ESFERICA (SHOT), PARA JATEAMENTO, PENEIRA 1,19 A 1,00 MM  (SAE S390)</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</si>
  <si>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</si>
  <si>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</si>
  <si>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</si>
  <si>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</si>
  <si>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</si>
  <si>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</si>
  <si>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</si>
  <si>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</si>
  <si>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</si>
  <si>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</si>
  <si>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</si>
  <si>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</si>
  <si>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</si>
  <si>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</si>
  <si>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</si>
  <si>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</si>
  <si>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</si>
  <si>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</si>
  <si>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</si>
  <si>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</si>
  <si>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</si>
  <si>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</si>
  <si>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</si>
  <si>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</si>
  <si>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</si>
  <si>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</si>
  <si>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</si>
  <si>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</si>
  <si>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</si>
  <si>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</si>
  <si>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</si>
  <si>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</si>
  <si>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</si>
  <si>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</si>
  <si>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</si>
  <si>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</si>
  <si>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</si>
  <si>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</si>
  <si>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</si>
  <si>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</si>
  <si>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</si>
  <si>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</si>
  <si>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</si>
  <si>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</si>
  <si>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</si>
  <si>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</si>
  <si>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</si>
  <si>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</si>
  <si>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</si>
  <si>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</si>
  <si>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</si>
  <si>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</si>
  <si>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</si>
  <si>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</si>
  <si>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</si>
  <si>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</si>
  <si>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</si>
  <si>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</si>
  <si>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</si>
  <si>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</si>
  <si>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</si>
  <si>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</si>
  <si>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</si>
  <si>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</si>
  <si>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</si>
  <si>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</si>
  <si>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</si>
  <si>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</si>
  <si>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</si>
  <si>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</si>
  <si>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</si>
  <si>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</si>
  <si>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</si>
  <si>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</si>
  <si>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</si>
  <si>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</si>
  <si>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</si>
  <si>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</si>
  <si>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</si>
  <si>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</si>
  <si>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</si>
  <si>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</si>
  <si>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</si>
  <si>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</si>
  <si>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</si>
  <si>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</si>
  <si>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</si>
  <si>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</si>
  <si>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</si>
  <si>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</si>
  <si>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</si>
  <si>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</si>
  <si>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</si>
  <si>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</si>
  <si>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</si>
  <si>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</si>
  <si>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</si>
  <si>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</si>
  <si>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</si>
  <si>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</si>
  <si>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</si>
  <si>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</si>
  <si>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</si>
  <si>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</si>
  <si>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</si>
  <si>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</si>
  <si>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</si>
  <si>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</si>
  <si>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</si>
  <si>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</si>
  <si>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</si>
  <si>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</si>
  <si>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</si>
  <si>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</si>
  <si>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</si>
  <si>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</si>
  <si>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</si>
  <si>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</si>
  <si>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</si>
  <si>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</si>
  <si>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</si>
  <si>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</si>
  <si>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</si>
  <si>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</si>
  <si>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</si>
  <si>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</si>
  <si>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</si>
  <si>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</si>
  <si>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</si>
  <si>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</si>
  <si>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</si>
  <si>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</si>
  <si>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</si>
  <si>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</si>
  <si>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</si>
  <si>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</si>
  <si>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</si>
  <si>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</si>
  <si>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</si>
  <si>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</si>
  <si>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</si>
  <si>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</si>
  <si>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</si>
  <si>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</si>
  <si>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</si>
  <si>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</si>
  <si>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</si>
  <si>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</si>
  <si>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</si>
  <si>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</si>
  <si>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</si>
  <si>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</si>
  <si>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</si>
  <si>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</si>
  <si>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</si>
  <si>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</si>
  <si>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</si>
  <si>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</si>
  <si>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</si>
  <si>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</si>
  <si>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</si>
  <si>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</si>
  <si>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</si>
  <si>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</si>
  <si>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</si>
  <si>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</si>
  <si>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</si>
  <si>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</si>
  <si>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</si>
  <si>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</si>
  <si>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</si>
  <si>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</si>
  <si>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</si>
  <si>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</si>
  <si>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</si>
  <si>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</si>
  <si>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</si>
  <si>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</si>
  <si>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</si>
  <si>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</si>
  <si>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</si>
  <si>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</si>
  <si>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</si>
  <si>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SOLDAVEL, COM BUCHA DE LATAO, 90 GRAUS, 20 MM X 1/2",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</si>
  <si>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</si>
  <si>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</si>
  <si>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</si>
  <si>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45 GRAUS, DN 75 MM, PARA ESGOTO PREDIAL</t>
  </si>
  <si>
    <t>JOELHO PVC, SOLDAVEL, PB, 90 GRAUS, DN 150 MM, PARA ESGOTO PREDIAL</t>
  </si>
  <si>
    <t>JOELHO PVC, SOLDAVEL, PB, 90 GRAUS, DN 40 MM, PARA ESGOTO PREDIAL</t>
  </si>
  <si>
    <t>JOELHO PVC, SOLDAVEL, PB, 90 GRAUS, DN 75 MM, PARA ESGOTO PREDIAL</t>
  </si>
  <si>
    <t>JOELHO PVC, SOLDAVEL, 90 GRAUS, 110 MM, PARA AGUA FRIA PREDIAL</t>
  </si>
  <si>
    <t>JOELHO PVC, SOLDAVEL, 90 GRAUS, 20 MM, PARA AGUA FRIA PREDIAL</t>
  </si>
  <si>
    <t>JOELHO PVC, SOLDAVEL, 90 GRAUS, 32 MM, PARA AGUA FRIA PREDIAL</t>
  </si>
  <si>
    <t>JOELHO PVC, SOLDAVEL, 90 GRAUS, 40 MM, PARA AGUA FRIA PREDIAL</t>
  </si>
  <si>
    <t>JOELHO PVC, SOLDAVEL, 90 GRAUS, 50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</si>
  <si>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</si>
  <si>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</si>
  <si>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</si>
  <si>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</si>
  <si>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</si>
  <si>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</si>
  <si>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</si>
  <si>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</si>
  <si>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</si>
  <si>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</si>
  <si>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</si>
  <si>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</si>
  <si>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</si>
  <si>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</si>
  <si>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</si>
  <si>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</si>
  <si>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</si>
  <si>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</si>
  <si>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</si>
  <si>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</si>
  <si>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</si>
  <si>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</si>
  <si>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</si>
  <si>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</si>
  <si>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</si>
  <si>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</si>
  <si>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</si>
  <si>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</si>
  <si>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</si>
  <si>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</si>
  <si>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</si>
  <si>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</si>
  <si>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</si>
  <si>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</si>
  <si>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</si>
  <si>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</si>
  <si>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</si>
  <si>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</si>
  <si>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</si>
  <si>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</si>
  <si>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</si>
  <si>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</si>
  <si>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</si>
  <si>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</si>
  <si>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</si>
  <si>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</si>
  <si>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</si>
  <si>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</si>
  <si>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</si>
  <si>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</si>
  <si>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</si>
  <si>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</si>
  <si>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</si>
  <si>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</si>
  <si>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</si>
  <si>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</si>
  <si>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</si>
  <si>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</si>
  <si>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</si>
  <si>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</si>
  <si>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</si>
  <si>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</si>
  <si>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</si>
  <si>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</si>
  <si>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</si>
  <si>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</si>
  <si>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</si>
  <si>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</si>
  <si>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</si>
  <si>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</si>
  <si>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</si>
  <si>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</si>
  <si>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</si>
  <si>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</si>
  <si>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</si>
  <si>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</si>
  <si>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</si>
  <si>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</si>
  <si>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</si>
  <si>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</si>
  <si>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</si>
  <si>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</si>
  <si>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</si>
  <si>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</si>
  <si>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</si>
  <si>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</si>
  <si>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</si>
  <si>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</si>
  <si>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</si>
  <si>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</si>
  <si>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</si>
  <si>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</si>
  <si>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</si>
  <si>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75 MM, SERIE NORMAL PARA ESGOTO PREDIAL</t>
  </si>
  <si>
    <t>JUNCAO SIMPLES, PVC, DN 75 X 75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</si>
  <si>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</si>
  <si>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</si>
  <si>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</si>
  <si>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</si>
  <si>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</si>
  <si>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</si>
  <si>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</si>
  <si>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</si>
  <si>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</si>
  <si>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</si>
  <si>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</si>
  <si>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</si>
  <si>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</si>
  <si>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</si>
  <si>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</si>
  <si>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</si>
  <si>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</si>
  <si>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</si>
  <si>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</si>
  <si>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</si>
  <si>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</si>
  <si>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</si>
  <si>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</si>
  <si>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</si>
  <si>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</si>
  <si>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</si>
  <si>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</si>
  <si>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</si>
  <si>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</si>
  <si>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</si>
  <si>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</si>
  <si>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</si>
  <si>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</si>
  <si>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</si>
  <si>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</si>
  <si>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</si>
  <si>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</si>
  <si>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</si>
  <si>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</si>
  <si>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</si>
  <si>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</si>
  <si>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</si>
  <si>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</si>
  <si>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</si>
  <si>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</si>
  <si>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</si>
  <si>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</si>
  <si>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</si>
  <si>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</si>
  <si>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</si>
  <si>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</si>
  <si>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</si>
  <si>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</si>
  <si>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</si>
  <si>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</si>
  <si>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</si>
  <si>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</si>
  <si>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</si>
  <si>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</si>
  <si>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</si>
  <si>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</si>
  <si>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</si>
  <si>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</si>
  <si>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</si>
  <si>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</si>
  <si>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</si>
  <si>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</si>
  <si>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</si>
  <si>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</si>
  <si>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</si>
  <si>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</si>
  <si>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</si>
  <si>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</si>
  <si>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</si>
  <si>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</si>
  <si>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</si>
  <si>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</si>
  <si>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</si>
  <si>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</si>
  <si>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</si>
  <si>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</si>
  <si>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</si>
  <si>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</si>
  <si>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</si>
  <si>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</si>
  <si>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</si>
  <si>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</si>
  <si>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</si>
  <si>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</si>
  <si>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</si>
  <si>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</si>
  <si>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</si>
  <si>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</si>
  <si>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</si>
  <si>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</si>
  <si>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</si>
  <si>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</si>
  <si>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</si>
  <si>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</si>
  <si>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</si>
  <si>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</si>
  <si>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</si>
  <si>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</si>
  <si>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</si>
  <si>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</si>
  <si>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</si>
  <si>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</si>
  <si>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</si>
  <si>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</si>
  <si>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</si>
  <si>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</si>
  <si>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</si>
  <si>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</si>
  <si>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</si>
  <si>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</si>
  <si>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</si>
  <si>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</si>
  <si>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</si>
  <si>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</si>
  <si>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</si>
  <si>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</si>
  <si>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</si>
  <si>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</si>
  <si>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</si>
  <si>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</si>
  <si>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</si>
  <si>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</si>
  <si>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</si>
  <si>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</si>
  <si>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</si>
  <si>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</si>
  <si>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</si>
  <si>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</si>
  <si>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</si>
  <si>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</si>
  <si>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</si>
  <si>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</si>
  <si>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</si>
  <si>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</si>
  <si>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</si>
  <si>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</si>
  <si>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</si>
  <si>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</si>
  <si>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</si>
  <si>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</si>
  <si>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</si>
  <si>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</si>
  <si>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</si>
  <si>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</si>
  <si>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</si>
  <si>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</si>
  <si>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</si>
  <si>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</si>
  <si>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</si>
  <si>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</si>
  <si>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</si>
  <si>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</si>
  <si>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</si>
  <si>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</si>
  <si>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</si>
  <si>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</si>
  <si>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</si>
  <si>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</si>
  <si>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</si>
  <si>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</si>
  <si>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</si>
  <si>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</si>
  <si>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</si>
  <si>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</si>
  <si>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</si>
  <si>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</si>
  <si>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</si>
  <si>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</si>
  <si>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</si>
  <si>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</si>
  <si>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</si>
  <si>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</si>
  <si>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</si>
  <si>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</si>
  <si>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</si>
  <si>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</si>
  <si>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</si>
  <si>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</si>
  <si>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</si>
  <si>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</si>
  <si>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</si>
  <si>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</si>
  <si>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</si>
  <si>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</si>
  <si>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</si>
  <si>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</si>
  <si>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</si>
  <si>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</si>
  <si>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</si>
  <si>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</si>
  <si>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</si>
  <si>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</si>
  <si>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</si>
  <si>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</si>
  <si>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</si>
  <si>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</si>
  <si>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</si>
  <si>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</si>
  <si>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</si>
  <si>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</si>
  <si>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</si>
  <si>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</si>
  <si>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</si>
  <si>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</si>
  <si>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</si>
  <si>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</si>
  <si>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</si>
  <si>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</si>
  <si>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</si>
  <si>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</si>
  <si>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</si>
  <si>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</si>
  <si>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</si>
  <si>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</si>
  <si>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</si>
  <si>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</si>
  <si>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</si>
  <si>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</si>
  <si>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</si>
  <si>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</si>
  <si>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</si>
  <si>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</si>
  <si>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</si>
  <si>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</si>
  <si>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</si>
  <si>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</si>
  <si>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</si>
  <si>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</si>
  <si>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</si>
  <si>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</si>
  <si>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</si>
  <si>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</si>
  <si>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</si>
  <si>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</si>
  <si>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</si>
  <si>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</si>
  <si>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</si>
  <si>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</si>
  <si>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</si>
  <si>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</si>
  <si>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</si>
  <si>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</si>
  <si>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</si>
  <si>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</si>
  <si>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</si>
  <si>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</si>
  <si>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</si>
  <si>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</si>
  <si>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</si>
  <si>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</si>
  <si>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</si>
  <si>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</si>
  <si>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</si>
  <si>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</si>
  <si>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</si>
  <si>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</si>
  <si>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</si>
  <si>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</si>
  <si>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</si>
  <si>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</si>
  <si>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</si>
  <si>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</si>
  <si>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</si>
  <si>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</si>
  <si>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</si>
  <si>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</si>
  <si>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</si>
  <si>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</si>
  <si>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</si>
  <si>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</si>
  <si>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</si>
  <si>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</si>
  <si>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</si>
  <si>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</si>
  <si>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</si>
  <si>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</si>
  <si>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</si>
  <si>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</si>
  <si>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</si>
  <si>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</si>
  <si>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</si>
  <si>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</si>
  <si>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</si>
  <si>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</si>
  <si>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</si>
  <si>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</si>
  <si>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</si>
  <si>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</si>
  <si>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</si>
  <si>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</si>
  <si>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</si>
  <si>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</si>
  <si>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</si>
  <si>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</si>
  <si>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</si>
  <si>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</si>
  <si>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</si>
  <si>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</si>
  <si>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</si>
  <si>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</si>
  <si>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</si>
  <si>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</si>
  <si>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</si>
  <si>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</si>
  <si>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</si>
  <si>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</si>
  <si>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</si>
  <si>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</si>
  <si>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</si>
  <si>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</si>
  <si>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</si>
  <si>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</si>
  <si>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</si>
  <si>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</si>
  <si>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</si>
  <si>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</si>
  <si>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</si>
  <si>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</si>
  <si>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</si>
  <si>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</si>
  <si>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</si>
  <si>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</si>
  <si>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</si>
  <si>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</si>
  <si>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</si>
  <si>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</si>
  <si>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</si>
  <si>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</si>
  <si>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</si>
  <si>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</si>
  <si>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</si>
  <si>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</si>
  <si>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</si>
  <si>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</si>
  <si>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</si>
  <si>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</si>
  <si>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</si>
  <si>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</si>
  <si>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</si>
  <si>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</si>
  <si>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</si>
  <si>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</si>
  <si>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</si>
  <si>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</si>
  <si>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</si>
  <si>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</si>
  <si>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</si>
  <si>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</si>
  <si>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</si>
  <si>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</si>
  <si>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</si>
  <si>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</si>
  <si>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</si>
  <si>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</si>
  <si>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</si>
  <si>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</si>
  <si>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</si>
  <si>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</si>
  <si>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</si>
  <si>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</si>
  <si>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</si>
  <si>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</si>
  <si>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</si>
  <si>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</si>
  <si>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</si>
  <si>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</si>
  <si>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</si>
  <si>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</si>
  <si>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</si>
  <si>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</si>
  <si>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</si>
  <si>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</si>
  <si>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</si>
  <si>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</si>
  <si>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</si>
  <si>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</si>
  <si>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</si>
  <si>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</si>
  <si>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</si>
  <si>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</si>
  <si>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</si>
  <si>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</si>
  <si>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</si>
  <si>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</si>
  <si>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</si>
  <si>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</si>
  <si>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</si>
  <si>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</si>
  <si>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</si>
  <si>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</si>
  <si>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</si>
  <si>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</si>
  <si>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</si>
  <si>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</si>
  <si>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</si>
  <si>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</si>
  <si>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</si>
  <si>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</si>
  <si>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</si>
  <si>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</si>
  <si>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</si>
  <si>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</si>
  <si>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</si>
  <si>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</si>
  <si>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</si>
  <si>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</si>
  <si>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</si>
  <si>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</si>
  <si>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</si>
  <si>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</si>
  <si>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</si>
  <si>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</si>
  <si>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</si>
  <si>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</si>
  <si>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</si>
  <si>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</si>
  <si>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</si>
  <si>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</si>
  <si>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</si>
  <si>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</si>
  <si>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</si>
  <si>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</si>
  <si>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</si>
  <si>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</si>
  <si>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</si>
  <si>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</si>
  <si>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</si>
  <si>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</si>
  <si>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</si>
  <si>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</si>
  <si>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</si>
  <si>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</si>
  <si>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</si>
  <si>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</si>
  <si>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</si>
  <si>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</si>
  <si>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</si>
  <si>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</si>
  <si>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</si>
  <si>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</si>
  <si>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</si>
  <si>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</si>
  <si>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</si>
  <si>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</si>
  <si>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</si>
  <si>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</si>
  <si>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</si>
  <si>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</si>
  <si>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</si>
  <si>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</si>
  <si>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</si>
  <si>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</si>
  <si>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</si>
  <si>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</si>
  <si>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</si>
  <si>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</si>
  <si>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</si>
  <si>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</si>
  <si>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</si>
  <si>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</si>
  <si>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</si>
  <si>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</si>
  <si>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</si>
  <si>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</si>
  <si>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</si>
  <si>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</si>
  <si>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</si>
  <si>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</si>
  <si>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</si>
  <si>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</si>
  <si>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</si>
  <si>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</si>
  <si>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</si>
  <si>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</si>
  <si>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</si>
  <si>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</si>
  <si>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</si>
  <si>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</si>
  <si>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</si>
  <si>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</si>
  <si>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</si>
  <si>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</si>
  <si>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</si>
  <si>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</si>
  <si>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</si>
  <si>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</si>
  <si>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</si>
  <si>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</si>
  <si>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</si>
  <si>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</si>
  <si>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</si>
  <si>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</si>
  <si>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</si>
  <si>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</si>
  <si>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</si>
  <si>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</si>
  <si>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</si>
  <si>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</si>
  <si>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</si>
  <si>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</si>
  <si>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</si>
  <si>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</si>
  <si>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</si>
  <si>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</si>
  <si>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</si>
  <si>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</si>
  <si>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</si>
  <si>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</si>
  <si>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</si>
  <si>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</si>
  <si>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</si>
  <si>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</si>
  <si>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</si>
  <si>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</si>
  <si>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</si>
  <si>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</si>
  <si>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</si>
  <si>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</si>
  <si>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</si>
  <si>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</si>
  <si>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</si>
  <si>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</si>
  <si>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</si>
  <si>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</si>
  <si>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</si>
  <si>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</si>
  <si>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</si>
  <si>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</si>
  <si>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</si>
  <si>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</si>
  <si>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</si>
  <si>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</si>
  <si>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</si>
  <si>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</si>
  <si>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</si>
  <si>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</si>
  <si>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</si>
  <si>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</si>
  <si>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</si>
  <si>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</si>
  <si>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</si>
  <si>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</si>
  <si>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</si>
  <si>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</si>
  <si>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</si>
  <si>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</si>
  <si>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</si>
  <si>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</si>
  <si>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</si>
  <si>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</si>
  <si>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</si>
  <si>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</si>
  <si>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</si>
  <si>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</si>
  <si>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</si>
  <si>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</si>
  <si>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</si>
  <si>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</si>
  <si>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</si>
  <si>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</si>
  <si>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</si>
  <si>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</si>
  <si>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</si>
  <si>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</si>
  <si>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</si>
  <si>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</si>
  <si>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</si>
  <si>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</si>
  <si>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</si>
  <si>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</si>
  <si>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</si>
  <si>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</si>
  <si>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ESTRUTURAS METALICAS HORISTA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</si>
  <si>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</si>
  <si>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</si>
  <si>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</si>
  <si>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</si>
  <si>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</si>
  <si>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</si>
  <si>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</si>
  <si>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</si>
  <si>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</si>
  <si>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</si>
  <si>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</si>
  <si>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</si>
  <si>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</si>
  <si>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</si>
  <si>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</si>
  <si>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</si>
  <si>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</si>
  <si>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</si>
  <si>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</si>
  <si>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</si>
  <si>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</si>
  <si>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</si>
  <si>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</si>
  <si>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</si>
  <si>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</si>
  <si>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</si>
  <si>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</si>
  <si>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</si>
  <si>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</si>
  <si>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</si>
  <si>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</si>
  <si>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</si>
  <si>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</si>
  <si>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</si>
  <si>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</si>
  <si>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</si>
  <si>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</si>
  <si>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</si>
  <si>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</si>
  <si>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</si>
  <si>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</si>
  <si>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</si>
  <si>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</si>
  <si>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</si>
  <si>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</si>
  <si>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</si>
  <si>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</si>
  <si>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</si>
  <si>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</si>
  <si>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</si>
  <si>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</si>
  <si>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</si>
  <si>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</si>
  <si>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</si>
  <si>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</si>
  <si>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</si>
  <si>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</si>
  <si>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</si>
  <si>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</si>
  <si>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</si>
  <si>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</si>
  <si>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</si>
  <si>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</si>
  <si>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</si>
  <si>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</si>
  <si>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</si>
  <si>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</si>
  <si>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</si>
  <si>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</si>
  <si>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</si>
  <si>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</si>
  <si>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</si>
  <si>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</si>
  <si>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</si>
  <si>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</si>
  <si>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</si>
  <si>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</si>
  <si>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</si>
  <si>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</si>
  <si>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</si>
  <si>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</si>
  <si>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</si>
  <si>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</si>
  <si>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</si>
  <si>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</si>
  <si>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</si>
  <si>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</si>
  <si>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</si>
  <si>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</si>
  <si>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</si>
  <si>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</si>
  <si>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</si>
  <si>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</si>
  <si>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</si>
  <si>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</si>
  <si>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</si>
  <si>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</si>
  <si>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</si>
  <si>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</si>
  <si>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</si>
  <si>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</si>
  <si>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</si>
  <si>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</si>
  <si>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</si>
  <si>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</si>
  <si>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</si>
  <si>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</si>
  <si>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</si>
  <si>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</si>
  <si>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</si>
  <si>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</si>
  <si>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</si>
  <si>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</si>
  <si>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</si>
  <si>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</si>
  <si>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</si>
  <si>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</si>
  <si>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</si>
  <si>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</si>
  <si>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</si>
  <si>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</si>
  <si>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</si>
  <si>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</si>
  <si>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</si>
  <si>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</si>
  <si>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</si>
  <si>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</si>
  <si>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</si>
  <si>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</si>
  <si>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</si>
  <si>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</si>
  <si>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</si>
  <si>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</si>
  <si>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</si>
  <si>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</si>
  <si>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</si>
  <si>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</si>
  <si>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</si>
  <si>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</si>
  <si>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</si>
  <si>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</si>
  <si>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</si>
  <si>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</si>
  <si>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</si>
  <si>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</si>
  <si>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</si>
  <si>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</si>
  <si>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</si>
  <si>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</si>
  <si>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</si>
  <si>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</si>
  <si>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</si>
  <si>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</si>
  <si>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</si>
  <si>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TIPO CHUMBADOR PARABOLT, DIAMETRO 1/2", COMPRIMENTO 75 MM</t>
  </si>
  <si>
    <t>PARAFUSO DE ACO ZINCADO COM ROSCA SOBERBA, CABECA CHATA E FENDA SIMPLES, DIAMETRO 2,5 MM, COMPRIMENTO * 9,5 *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</si>
  <si>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</si>
  <si>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</si>
  <si>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</si>
  <si>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</si>
  <si>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</si>
  <si>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</si>
  <si>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</si>
  <si>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</si>
  <si>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</si>
  <si>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</si>
  <si>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</si>
  <si>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</si>
  <si>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</si>
  <si>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</si>
  <si>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</si>
  <si>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</si>
  <si>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</si>
  <si>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</si>
  <si>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</si>
  <si>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</si>
  <si>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</si>
  <si>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</si>
  <si>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</si>
  <si>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</si>
  <si>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</si>
  <si>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</si>
  <si>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</si>
  <si>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</si>
  <si>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</si>
  <si>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</si>
  <si>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</si>
  <si>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</si>
  <si>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</si>
  <si>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</si>
  <si>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</si>
  <si>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</si>
  <si>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</si>
  <si>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</si>
  <si>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</si>
  <si>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</si>
  <si>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</si>
  <si>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</si>
  <si>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</si>
  <si>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</si>
  <si>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</si>
  <si>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</si>
  <si>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</si>
  <si>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</si>
  <si>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</si>
  <si>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</si>
  <si>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</si>
  <si>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</si>
  <si>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</si>
  <si>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</si>
  <si>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</si>
  <si>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</si>
  <si>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</si>
  <si>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</si>
  <si>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</si>
  <si>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</si>
  <si>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</si>
  <si>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</si>
  <si>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</si>
  <si>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</si>
  <si>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</si>
  <si>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</si>
  <si>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</si>
  <si>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</si>
  <si>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</si>
  <si>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</si>
  <si>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</si>
  <si>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</si>
  <si>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</si>
  <si>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</si>
  <si>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</si>
  <si>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</si>
  <si>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</si>
  <si>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</si>
  <si>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</si>
  <si>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</si>
  <si>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</si>
  <si>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</si>
  <si>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</si>
  <si>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</si>
  <si>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</si>
  <si>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2 (19 A 38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</si>
  <si>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</si>
  <si>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</si>
  <si>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</si>
  <si>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</si>
  <si>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</si>
  <si>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</si>
  <si>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</si>
  <si>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</si>
  <si>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</si>
  <si>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</si>
  <si>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</si>
  <si>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</si>
  <si>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</si>
  <si>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*3* CM, CORTE RETO</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</si>
  <si>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</si>
  <si>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</si>
  <si>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</si>
  <si>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</si>
  <si>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</si>
  <si>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</si>
  <si>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</si>
  <si>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</si>
  <si>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</si>
  <si>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</si>
  <si>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</si>
  <si>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</si>
  <si>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</si>
  <si>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</si>
  <si>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</si>
  <si>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</si>
  <si>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</si>
  <si>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</si>
  <si>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</si>
  <si>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</si>
  <si>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</si>
  <si>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</si>
  <si>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</si>
  <si>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</si>
  <si>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</si>
  <si>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</si>
  <si>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</si>
  <si>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</si>
  <si>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</si>
  <si>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</si>
  <si>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</si>
  <si>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</si>
  <si>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</si>
  <si>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</si>
  <si>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</si>
  <si>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</si>
  <si>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</si>
  <si>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</si>
  <si>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</si>
  <si>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</si>
  <si>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</si>
  <si>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</si>
  <si>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</si>
  <si>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</si>
  <si>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</si>
  <si>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</si>
  <si>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</si>
  <si>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</si>
  <si>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</si>
  <si>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</si>
  <si>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</si>
  <si>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</si>
  <si>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</si>
  <si>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</si>
  <si>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</si>
  <si>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</si>
  <si>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</si>
  <si>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</si>
  <si>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</si>
  <si>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</si>
  <si>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</si>
  <si>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</si>
  <si>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</si>
  <si>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</si>
  <si>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</si>
  <si>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</si>
  <si>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</si>
  <si>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</si>
  <si>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</si>
  <si>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</si>
  <si>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</si>
  <si>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</si>
  <si>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</si>
  <si>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</si>
  <si>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</si>
  <si>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</si>
  <si>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</si>
  <si>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</si>
  <si>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</si>
  <si>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</si>
  <si>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</si>
  <si>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</si>
  <si>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</si>
  <si>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</si>
  <si>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</si>
  <si>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</si>
  <si>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</si>
  <si>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</si>
  <si>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</si>
  <si>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</si>
  <si>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</si>
  <si>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</si>
  <si>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</si>
  <si>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</si>
  <si>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</si>
  <si>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</si>
  <si>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</si>
  <si>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</si>
  <si>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</si>
  <si>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</si>
  <si>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</si>
  <si>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</si>
  <si>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</si>
  <si>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</si>
  <si>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</si>
  <si>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</si>
  <si>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</si>
  <si>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</si>
  <si>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</si>
  <si>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</si>
  <si>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</si>
  <si>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</si>
  <si>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</si>
  <si>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</si>
  <si>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</si>
  <si>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</si>
  <si>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</si>
  <si>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</si>
  <si>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</si>
  <si>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OBRA (PARA CONSTRUCAO CIVIL) EM CHAPA GALVANIZADA *N. 22*, ADESIVADA, DE *2,4 X 1,2* M (SEM POSTES PARA FIXACAO)</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</si>
  <si>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</si>
  <si>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</si>
  <si>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</si>
  <si>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</si>
  <si>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</si>
  <si>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</si>
  <si>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</si>
  <si>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</si>
  <si>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</si>
  <si>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</si>
  <si>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</si>
  <si>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</si>
  <si>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</si>
  <si>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</si>
  <si>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</si>
  <si>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</si>
  <si>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</si>
  <si>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</si>
  <si>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</si>
  <si>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</si>
  <si>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</si>
  <si>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</si>
  <si>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</si>
  <si>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</si>
  <si>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</si>
  <si>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</si>
  <si>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</si>
  <si>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</si>
  <si>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</si>
  <si>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</si>
  <si>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</si>
  <si>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</si>
  <si>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</si>
  <si>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</si>
  <si>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</si>
  <si>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</si>
  <si>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</si>
  <si>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</si>
  <si>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</si>
  <si>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</si>
  <si>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</si>
  <si>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</si>
  <si>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</si>
  <si>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</si>
  <si>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</si>
  <si>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</si>
  <si>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</si>
  <si>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</si>
  <si>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</si>
  <si>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</si>
  <si>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</si>
  <si>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</si>
  <si>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</si>
  <si>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</si>
  <si>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</si>
  <si>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</si>
  <si>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</si>
  <si>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</si>
  <si>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</si>
  <si>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</si>
  <si>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</si>
  <si>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</si>
  <si>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</si>
  <si>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</si>
  <si>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</si>
  <si>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</si>
  <si>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</si>
  <si>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</si>
  <si>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</si>
  <si>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</si>
  <si>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</si>
  <si>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</si>
  <si>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</si>
  <si>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</si>
  <si>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</si>
  <si>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</si>
  <si>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</si>
  <si>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</si>
  <si>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</si>
  <si>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</si>
  <si>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</si>
  <si>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</si>
  <si>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</si>
  <si>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</si>
  <si>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</si>
  <si>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</si>
  <si>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</si>
  <si>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</si>
  <si>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</si>
  <si>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</si>
  <si>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</si>
  <si>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</si>
  <si>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</si>
  <si>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</si>
  <si>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</si>
  <si>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</si>
  <si>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</si>
  <si>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</si>
  <si>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</si>
  <si>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</si>
  <si>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</si>
  <si>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</si>
  <si>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</si>
  <si>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</si>
  <si>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</si>
  <si>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</si>
  <si>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</si>
  <si>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</si>
  <si>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</si>
  <si>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</si>
  <si>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</si>
  <si>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</si>
  <si>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</si>
  <si>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</si>
  <si>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</si>
  <si>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</si>
  <si>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</si>
  <si>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</si>
  <si>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</si>
  <si>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</si>
  <si>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</si>
  <si>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</si>
  <si>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</si>
  <si>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</si>
  <si>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</si>
  <si>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</si>
  <si>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</si>
  <si>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</si>
  <si>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</si>
  <si>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</si>
  <si>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</si>
  <si>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</si>
  <si>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</si>
  <si>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</si>
  <si>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</si>
  <si>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</si>
  <si>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</si>
  <si>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</si>
  <si>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</si>
  <si>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</si>
  <si>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</si>
  <si>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</si>
  <si>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</si>
  <si>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</si>
  <si>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</si>
  <si>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</si>
  <si>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</si>
  <si>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</si>
  <si>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</si>
  <si>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</si>
  <si>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</si>
  <si>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</si>
  <si>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</si>
  <si>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</si>
  <si>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</si>
  <si>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</si>
  <si>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</si>
  <si>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</si>
  <si>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</si>
  <si>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</si>
  <si>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</si>
  <si>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</si>
  <si>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</si>
  <si>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</si>
  <si>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</si>
  <si>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</si>
  <si>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</si>
  <si>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</si>
  <si>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</si>
  <si>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</si>
  <si>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</si>
  <si>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</si>
  <si>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</si>
  <si>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</si>
  <si>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</si>
  <si>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</si>
  <si>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</si>
  <si>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</si>
  <si>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</si>
  <si>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</si>
  <si>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</si>
  <si>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</si>
  <si>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</si>
  <si>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</si>
  <si>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</si>
  <si>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</si>
  <si>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</si>
  <si>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16 X 24 (2 1/4 X 12)</t>
  </si>
  <si>
    <t>PREGO DE ACO POLIDO COM CABECA 16 X 27 (2 1/2 X 12)</t>
  </si>
  <si>
    <t>PREGO DE ACO POLIDO COM CABECA 17 X 21 (2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</si>
  <si>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</si>
  <si>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</si>
  <si>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</si>
  <si>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</si>
  <si>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</si>
  <si>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</si>
  <si>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</si>
  <si>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</si>
  <si>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</si>
  <si>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</si>
  <si>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</si>
  <si>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</si>
  <si>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</si>
  <si>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</si>
  <si>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</si>
  <si>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</si>
  <si>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</si>
  <si>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</si>
  <si>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</si>
  <si>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</si>
  <si>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</si>
  <si>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</si>
  <si>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</si>
  <si>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</si>
  <si>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</si>
  <si>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</si>
  <si>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</si>
  <si>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</si>
  <si>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</si>
  <si>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</si>
  <si>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</si>
  <si>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</si>
  <si>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</si>
  <si>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</si>
  <si>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</si>
  <si>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28 DISJUNTORES DIN, 100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</si>
  <si>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</si>
  <si>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</si>
  <si>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</si>
  <si>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</si>
  <si>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</si>
  <si>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</si>
  <si>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</si>
  <si>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</si>
  <si>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</si>
  <si>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</si>
  <si>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</si>
  <si>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</si>
  <si>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</si>
  <si>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</si>
  <si>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</si>
  <si>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</si>
  <si>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</si>
  <si>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</si>
  <si>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</si>
  <si>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</si>
  <si>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</si>
  <si>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</si>
  <si>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</si>
  <si>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</si>
  <si>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</si>
  <si>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</si>
  <si>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</si>
  <si>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</si>
  <si>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</si>
  <si>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</si>
  <si>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</si>
  <si>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</si>
  <si>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</si>
  <si>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</si>
  <si>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</si>
  <si>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</si>
  <si>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</si>
  <si>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</si>
  <si>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</si>
  <si>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</si>
  <si>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</si>
  <si>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</si>
  <si>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</si>
  <si>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</si>
  <si>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</si>
  <si>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</si>
  <si>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</si>
  <si>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</si>
  <si>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</si>
  <si>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</si>
  <si>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</si>
  <si>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</si>
  <si>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</si>
  <si>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</si>
  <si>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</si>
  <si>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</si>
  <si>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</si>
  <si>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</si>
  <si>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</si>
  <si>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</si>
  <si>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</si>
  <si>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</si>
  <si>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</si>
  <si>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150 X 100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</si>
  <si>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</si>
  <si>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</si>
  <si>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</si>
  <si>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</si>
  <si>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</si>
  <si>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</si>
  <si>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</si>
  <si>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</si>
  <si>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</si>
  <si>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</si>
  <si>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</si>
  <si>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</si>
  <si>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</si>
  <si>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</si>
  <si>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</si>
  <si>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</si>
  <si>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</si>
  <si>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</si>
  <si>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</si>
  <si>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</si>
  <si>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</si>
  <si>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</si>
  <si>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</si>
  <si>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</si>
  <si>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</si>
  <si>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</si>
  <si>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</si>
  <si>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</si>
  <si>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</si>
  <si>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</si>
  <si>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</si>
  <si>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</si>
  <si>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</si>
  <si>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</si>
  <si>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</si>
  <si>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</si>
  <si>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</si>
  <si>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</si>
  <si>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</si>
  <si>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</si>
  <si>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</si>
  <si>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</si>
  <si>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</si>
  <si>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</si>
  <si>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</si>
  <si>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</si>
  <si>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</si>
  <si>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</si>
  <si>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</si>
  <si>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</si>
  <si>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</si>
  <si>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</si>
  <si>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</si>
  <si>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</si>
  <si>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</si>
  <si>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</si>
  <si>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</si>
  <si>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</si>
  <si>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</si>
  <si>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</si>
  <si>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</si>
  <si>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</si>
  <si>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</si>
  <si>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</si>
  <si>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</si>
  <si>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</si>
  <si>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</si>
  <si>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</si>
  <si>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</si>
  <si>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</si>
  <si>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</si>
  <si>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</si>
  <si>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</si>
  <si>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</si>
  <si>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</si>
  <si>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</si>
  <si>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</si>
  <si>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</si>
  <si>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</si>
  <si>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</si>
  <si>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</si>
  <si>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</si>
  <si>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</si>
  <si>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</si>
  <si>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</si>
  <si>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</si>
  <si>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</si>
  <si>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</si>
  <si>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</si>
  <si>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</si>
  <si>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</si>
  <si>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</si>
  <si>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</si>
  <si>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</si>
  <si>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</si>
  <si>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</si>
  <si>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</si>
  <si>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</si>
  <si>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</si>
  <si>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</si>
  <si>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</si>
  <si>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</si>
  <si>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</si>
  <si>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</si>
  <si>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</si>
  <si>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</si>
  <si>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</si>
  <si>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</si>
  <si>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</si>
  <si>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</si>
  <si>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APARELHADO *2 X 10* CM, EM MACARANDUBA, ANGELIM OU EQUIVALENTE DA REGIAO</t>
  </si>
  <si>
    <t>SARRAFO NAO APARELHADO 2,5 X 5 CM, EM MACARANDUBA, ANGELIM OU EQUIVALENTE DA REGIAO -  BRUTA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</si>
  <si>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</si>
  <si>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</si>
  <si>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</si>
  <si>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</si>
  <si>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</si>
  <si>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</si>
  <si>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</si>
  <si>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</si>
  <si>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</si>
  <si>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</si>
  <si>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</si>
  <si>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</si>
  <si>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</si>
  <si>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</si>
  <si>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</si>
  <si>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</si>
  <si>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</si>
  <si>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</si>
  <si>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</si>
  <si>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</si>
  <si>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</si>
  <si>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</si>
  <si>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</si>
  <si>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</si>
  <si>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</si>
  <si>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</si>
  <si>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</si>
  <si>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</si>
  <si>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</si>
  <si>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</si>
  <si>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</si>
  <si>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</si>
  <si>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</si>
  <si>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</si>
  <si>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</si>
  <si>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</si>
  <si>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</si>
  <si>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</si>
  <si>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</si>
  <si>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</si>
  <si>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</si>
  <si>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</si>
  <si>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</si>
  <si>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</si>
  <si>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</si>
  <si>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</si>
  <si>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</si>
  <si>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</si>
  <si>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</si>
  <si>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</si>
  <si>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</si>
  <si>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</si>
  <si>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</si>
  <si>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</si>
  <si>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</si>
  <si>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</si>
  <si>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</si>
  <si>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</si>
  <si>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</si>
  <si>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</si>
  <si>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</si>
  <si>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</si>
  <si>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</si>
  <si>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</si>
  <si>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</si>
  <si>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</si>
  <si>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</si>
  <si>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</si>
  <si>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</si>
  <si>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</si>
  <si>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</si>
  <si>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SIMPLES DIAMETRO NOMINAL 5/16", COM ROSCA SOBERBA E BUCHA</t>
  </si>
  <si>
    <t>SUPORTE MAO-FRANCESA EM ACO, ABAS IGUAIS 30 CM, CAPACIDADE MINIMA 60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</si>
  <si>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</si>
  <si>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</si>
  <si>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</si>
  <si>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</si>
  <si>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</si>
  <si>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</si>
  <si>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</si>
  <si>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</si>
  <si>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</si>
  <si>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</si>
  <si>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</si>
  <si>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</si>
  <si>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</si>
  <si>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</si>
  <si>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</si>
  <si>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</si>
  <si>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</si>
  <si>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</si>
  <si>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</si>
  <si>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</si>
  <si>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</si>
  <si>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</si>
  <si>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</si>
  <si>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</si>
  <si>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</si>
  <si>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</si>
  <si>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</si>
  <si>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</si>
  <si>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</si>
  <si>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</si>
  <si>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</si>
  <si>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</si>
  <si>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</si>
  <si>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</si>
  <si>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</si>
  <si>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</si>
  <si>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</si>
  <si>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</si>
  <si>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</si>
  <si>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</si>
  <si>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</si>
  <si>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</si>
  <si>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</si>
  <si>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</si>
  <si>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</si>
  <si>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</si>
  <si>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</si>
  <si>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</si>
  <si>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</si>
  <si>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</si>
  <si>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</si>
  <si>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</si>
  <si>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</si>
  <si>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</si>
  <si>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</si>
  <si>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</si>
  <si>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</si>
  <si>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</si>
  <si>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</si>
  <si>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</si>
  <si>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</si>
  <si>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</si>
  <si>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</si>
  <si>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</si>
  <si>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</si>
  <si>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</si>
  <si>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</si>
  <si>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</si>
  <si>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</si>
  <si>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</si>
  <si>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</si>
  <si>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</si>
  <si>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</si>
  <si>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</si>
  <si>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</si>
  <si>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</si>
  <si>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</si>
  <si>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</si>
  <si>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</si>
  <si>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</si>
  <si>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</si>
  <si>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</si>
  <si>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</si>
  <si>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</si>
  <si>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</si>
  <si>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</si>
  <si>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</si>
  <si>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</si>
  <si>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</si>
  <si>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</si>
  <si>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</si>
  <si>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</si>
  <si>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</si>
  <si>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</si>
  <si>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</si>
  <si>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</si>
  <si>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</si>
  <si>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</si>
  <si>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</si>
  <si>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</si>
  <si>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</si>
  <si>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</si>
  <si>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</si>
  <si>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</si>
  <si>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</si>
  <si>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</si>
  <si>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</si>
  <si>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</si>
  <si>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</si>
  <si>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</si>
  <si>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</si>
  <si>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</si>
  <si>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</si>
  <si>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</si>
  <si>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</si>
  <si>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</si>
  <si>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</si>
  <si>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</si>
  <si>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</si>
  <si>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</si>
  <si>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</si>
  <si>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</si>
  <si>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</si>
  <si>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</si>
  <si>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</si>
  <si>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</si>
  <si>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</si>
  <si>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</si>
  <si>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</si>
  <si>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</si>
  <si>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</si>
  <si>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</si>
  <si>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</si>
  <si>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</si>
  <si>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</si>
  <si>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</si>
  <si>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</si>
  <si>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</si>
  <si>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</si>
  <si>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</si>
  <si>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</si>
  <si>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</si>
  <si>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</si>
  <si>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</si>
  <si>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</si>
  <si>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</si>
  <si>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</si>
  <si>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</si>
  <si>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</si>
  <si>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</si>
  <si>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</si>
  <si>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</si>
  <si>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</si>
  <si>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</si>
  <si>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</si>
  <si>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</si>
  <si>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</si>
  <si>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</si>
  <si>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</si>
  <si>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</si>
  <si>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</si>
  <si>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</si>
  <si>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</si>
  <si>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</si>
  <si>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</si>
  <si>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</si>
  <si>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</si>
  <si>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</si>
  <si>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</si>
  <si>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</si>
  <si>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</si>
  <si>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</si>
  <si>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</si>
  <si>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</si>
  <si>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</si>
  <si>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</si>
  <si>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</si>
  <si>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</si>
  <si>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</si>
  <si>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</si>
  <si>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</si>
  <si>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</si>
  <si>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</si>
  <si>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</si>
  <si>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</si>
  <si>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</si>
  <si>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</si>
  <si>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</si>
  <si>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</si>
  <si>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</si>
  <si>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</si>
  <si>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</si>
  <si>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</si>
  <si>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</si>
  <si>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</si>
  <si>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</si>
  <si>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</si>
  <si>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</si>
  <si>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</si>
  <si>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</si>
  <si>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</si>
  <si>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</si>
  <si>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</si>
  <si>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</si>
  <si>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</si>
  <si>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</si>
  <si>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</si>
  <si>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</si>
  <si>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</si>
  <si>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</si>
  <si>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</si>
  <si>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</si>
  <si>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</si>
  <si>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</si>
  <si>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</si>
  <si>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</si>
  <si>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</si>
  <si>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</si>
  <si>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</si>
  <si>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</si>
  <si>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</si>
  <si>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</si>
  <si>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</si>
  <si>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</si>
  <si>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</si>
  <si>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</si>
  <si>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</si>
  <si>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</si>
  <si>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</si>
  <si>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</si>
  <si>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</si>
  <si>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</si>
  <si>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</si>
  <si>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</si>
  <si>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</si>
  <si>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</si>
  <si>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</si>
  <si>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</si>
  <si>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</si>
  <si>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</si>
  <si>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</si>
  <si>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</si>
  <si>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</si>
  <si>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</si>
  <si>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</si>
  <si>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</si>
  <si>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</si>
  <si>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</si>
  <si>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32 MM, PARA AGUA FRIA PREDIAL (NBR 5648)</t>
  </si>
  <si>
    <t>TE SOLDAVEL, PVC, 90 GRAUS, 40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</si>
  <si>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</si>
  <si>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</si>
  <si>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</si>
  <si>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</si>
  <si>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</si>
  <si>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</si>
  <si>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</si>
  <si>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</si>
  <si>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</si>
  <si>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</si>
  <si>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</si>
  <si>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</si>
  <si>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</si>
  <si>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</si>
  <si>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</si>
  <si>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</si>
  <si>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</si>
  <si>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</si>
  <si>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</si>
  <si>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</si>
  <si>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</si>
  <si>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</si>
  <si>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</si>
  <si>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</si>
  <si>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</si>
  <si>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</si>
  <si>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</si>
  <si>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</si>
  <si>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</si>
  <si>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</si>
  <si>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</si>
  <si>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</si>
  <si>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</si>
  <si>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</si>
  <si>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</si>
  <si>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</si>
  <si>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</si>
  <si>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</si>
  <si>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</si>
  <si>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</si>
  <si>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</si>
  <si>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</si>
  <si>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</si>
  <si>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</si>
  <si>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</si>
  <si>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</si>
  <si>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</si>
  <si>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</si>
  <si>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</si>
  <si>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</si>
  <si>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</si>
  <si>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</si>
  <si>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</si>
  <si>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</si>
  <si>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</si>
  <si>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</si>
  <si>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</si>
  <si>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</si>
  <si>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</si>
  <si>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</si>
  <si>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</si>
  <si>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</si>
  <si>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</si>
  <si>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</si>
  <si>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</si>
  <si>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</si>
  <si>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</si>
  <si>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</si>
  <si>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</si>
  <si>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</si>
  <si>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</si>
  <si>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</si>
  <si>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</si>
  <si>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</si>
  <si>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</si>
  <si>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</si>
  <si>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</si>
  <si>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</si>
  <si>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</si>
  <si>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</si>
  <si>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</si>
  <si>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</si>
  <si>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</si>
  <si>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</si>
  <si>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</si>
  <si>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</si>
  <si>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</si>
  <si>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</si>
  <si>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</si>
  <si>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</si>
  <si>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</si>
  <si>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</si>
  <si>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</si>
  <si>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</si>
  <si>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</si>
  <si>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</si>
  <si>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</si>
  <si>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</si>
  <si>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</si>
  <si>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</si>
  <si>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</si>
  <si>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</si>
  <si>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</si>
  <si>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</si>
  <si>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</si>
  <si>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</si>
  <si>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</si>
  <si>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</si>
  <si>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</si>
  <si>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</si>
  <si>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</si>
  <si>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</si>
  <si>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</si>
  <si>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</si>
  <si>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</si>
  <si>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</si>
  <si>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</si>
  <si>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</si>
  <si>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</si>
  <si>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</si>
  <si>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</si>
  <si>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</si>
  <si>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</si>
  <si>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</si>
  <si>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</si>
  <si>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</si>
  <si>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</si>
  <si>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</si>
  <si>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</si>
  <si>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</si>
  <si>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</si>
  <si>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</si>
  <si>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</si>
  <si>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</si>
  <si>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</si>
  <si>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</si>
  <si>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</si>
  <si>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</si>
  <si>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</si>
  <si>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</si>
  <si>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</si>
  <si>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</si>
  <si>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</si>
  <si>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</si>
  <si>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</si>
  <si>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</si>
  <si>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</si>
  <si>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</si>
  <si>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</si>
  <si>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</si>
  <si>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</si>
  <si>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</si>
  <si>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</si>
  <si>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</si>
  <si>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</si>
  <si>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</si>
  <si>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</si>
  <si>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</si>
  <si>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</si>
  <si>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</si>
  <si>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</si>
  <si>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</si>
  <si>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</si>
  <si>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</si>
  <si>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</si>
  <si>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</si>
  <si>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</si>
  <si>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</si>
  <si>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</si>
  <si>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</si>
  <si>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</si>
  <si>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</si>
  <si>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ASFALTICA IMPERMEABILIZANTE DISPERSA EM AGUA, PARA MATERIAIS CIMENTICIOS</t>
  </si>
  <si>
    <t>TINTA BORRACHA CLORADA, ACABAMENTO SEMIBRILHO, QUALQUER COR</t>
  </si>
  <si>
    <t>TINTA EPOXI BASE AGUA PREMIUM, BRANCA</t>
  </si>
  <si>
    <t>TINTA ESMALTE BASE AGUA PREMIUM ACETINADO</t>
  </si>
  <si>
    <t>TINTA ESMALTE SINTETICO PREMIUM ACETINADO</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</si>
  <si>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</si>
  <si>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</si>
  <si>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</si>
  <si>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</si>
  <si>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</si>
  <si>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</si>
  <si>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</si>
  <si>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</si>
  <si>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</si>
  <si>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</si>
  <si>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</si>
  <si>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</si>
  <si>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</si>
  <si>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</si>
  <si>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</si>
  <si>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</si>
  <si>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</si>
  <si>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</si>
  <si>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</si>
  <si>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</si>
  <si>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</si>
  <si>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</si>
  <si>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</si>
  <si>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</si>
  <si>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</si>
  <si>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</si>
  <si>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</si>
  <si>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</si>
  <si>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</si>
  <si>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</si>
  <si>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</si>
  <si>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</si>
  <si>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</si>
  <si>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</si>
  <si>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</si>
  <si>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</si>
  <si>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</si>
  <si>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</si>
  <si>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</si>
  <si>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</si>
  <si>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</si>
  <si>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</si>
  <si>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</si>
  <si>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</si>
  <si>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</si>
  <si>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</si>
  <si>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</si>
  <si>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</si>
  <si>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</si>
  <si>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</si>
  <si>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</si>
  <si>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</si>
  <si>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</si>
  <si>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</si>
  <si>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</si>
  <si>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</si>
  <si>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</si>
  <si>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</si>
  <si>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</si>
  <si>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</si>
  <si>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</si>
  <si>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</si>
  <si>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</si>
  <si>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</si>
  <si>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</si>
  <si>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</si>
  <si>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</si>
  <si>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</si>
  <si>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</si>
  <si>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</si>
  <si>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</si>
  <si>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</si>
  <si>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</si>
  <si>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</si>
  <si>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</si>
  <si>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</si>
  <si>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</si>
  <si>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</si>
  <si>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</si>
  <si>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</si>
  <si>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</si>
  <si>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</si>
  <si>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</si>
  <si>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</si>
  <si>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</si>
  <si>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</si>
  <si>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</si>
  <si>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</si>
  <si>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</si>
  <si>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</si>
  <si>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</si>
  <si>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</si>
  <si>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</si>
  <si>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</si>
  <si>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</si>
  <si>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</si>
  <si>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</si>
  <si>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</si>
  <si>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</si>
  <si>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</si>
  <si>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</si>
  <si>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</si>
  <si>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</si>
  <si>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</si>
  <si>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</si>
  <si>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</si>
  <si>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</si>
  <si>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</si>
  <si>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</si>
  <si>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</si>
  <si>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</si>
  <si>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</si>
  <si>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</si>
  <si>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</si>
  <si>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</si>
  <si>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</si>
  <si>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</si>
  <si>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</si>
  <si>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</si>
  <si>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</si>
  <si>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</si>
  <si>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</si>
  <si>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</si>
  <si>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</si>
  <si>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</si>
  <si>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</si>
  <si>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</si>
  <si>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</si>
  <si>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</si>
  <si>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</si>
  <si>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</si>
  <si>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</si>
  <si>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</si>
  <si>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</si>
  <si>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</si>
  <si>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</si>
  <si>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</si>
  <si>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</si>
  <si>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</si>
  <si>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</si>
  <si>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</si>
  <si>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</si>
  <si>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</si>
  <si>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</si>
  <si>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</si>
  <si>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</si>
  <si>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</si>
  <si>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</si>
  <si>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</si>
  <si>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</si>
  <si>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</si>
  <si>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</si>
  <si>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</si>
  <si>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</si>
  <si>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</si>
  <si>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</si>
  <si>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</si>
  <si>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</si>
  <si>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</si>
  <si>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</si>
  <si>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</si>
  <si>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</si>
  <si>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</si>
  <si>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</si>
  <si>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</si>
  <si>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</si>
  <si>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</si>
  <si>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</si>
  <si>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</si>
  <si>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</si>
  <si>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</si>
  <si>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</si>
  <si>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</si>
  <si>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</si>
  <si>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</si>
  <si>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</si>
  <si>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</si>
  <si>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</si>
  <si>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</si>
  <si>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</si>
  <si>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</si>
  <si>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</si>
  <si>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</si>
  <si>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</si>
  <si>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</si>
  <si>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</si>
  <si>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</si>
  <si>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</si>
  <si>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</si>
  <si>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</si>
  <si>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</si>
  <si>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</si>
  <si>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</si>
  <si>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</si>
  <si>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</si>
  <si>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</si>
  <si>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</si>
  <si>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</si>
  <si>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</si>
  <si>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</si>
  <si>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</si>
  <si>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</si>
  <si>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</si>
  <si>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</si>
  <si>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</si>
  <si>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</si>
  <si>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</si>
  <si>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</si>
  <si>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</si>
  <si>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</si>
  <si>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</si>
  <si>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</si>
  <si>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</si>
  <si>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</si>
  <si>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</si>
  <si>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</si>
  <si>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</si>
  <si>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</si>
  <si>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</si>
  <si>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</si>
  <si>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</si>
  <si>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</si>
  <si>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</si>
  <si>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</si>
  <si>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</si>
  <si>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</si>
  <si>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</si>
  <si>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</si>
  <si>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</si>
  <si>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</si>
  <si>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</si>
  <si>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</si>
  <si>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</si>
  <si>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</si>
  <si>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</si>
  <si>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</si>
  <si>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</si>
  <si>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</si>
  <si>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</si>
  <si>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</si>
  <si>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</si>
  <si>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</si>
  <si>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</si>
  <si>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</si>
  <si>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</si>
  <si>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</si>
  <si>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</si>
  <si>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</si>
  <si>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</si>
  <si>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</si>
  <si>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</si>
  <si>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</si>
  <si>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</si>
  <si>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</si>
  <si>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</si>
  <si>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</si>
  <si>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</si>
  <si>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</si>
  <si>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</si>
  <si>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</si>
  <si>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</si>
  <si>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</si>
  <si>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</si>
  <si>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</si>
  <si>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</si>
  <si>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</si>
  <si>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</si>
  <si>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</si>
  <si>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</si>
  <si>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</si>
  <si>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</si>
  <si>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</si>
  <si>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</si>
  <si>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</si>
  <si>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</si>
  <si>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</si>
  <si>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</si>
  <si>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</si>
  <si>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</si>
  <si>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</si>
  <si>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</si>
  <si>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</si>
  <si>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</si>
  <si>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</si>
  <si>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</si>
  <si>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</si>
  <si>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</si>
  <si>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</si>
  <si>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</si>
  <si>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</si>
  <si>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</si>
  <si>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</si>
  <si>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</si>
  <si>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</si>
  <si>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</si>
  <si>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</si>
  <si>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</si>
  <si>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</si>
  <si>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</si>
  <si>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</si>
  <si>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</si>
  <si>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</si>
  <si>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</si>
  <si>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</si>
  <si>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</si>
  <si>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</si>
  <si>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</si>
  <si>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</si>
  <si>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</si>
  <si>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</si>
  <si>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</si>
  <si>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</si>
  <si>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</si>
  <si>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</si>
  <si>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</si>
  <si>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</si>
  <si>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</si>
  <si>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</si>
  <si>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</si>
  <si>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</si>
  <si>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</si>
  <si>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</si>
  <si>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</si>
  <si>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</si>
  <si>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</si>
  <si>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</si>
  <si>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</si>
  <si>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</si>
  <si>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</si>
  <si>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</si>
  <si>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</si>
  <si>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</si>
  <si>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</si>
  <si>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</si>
  <si>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</si>
  <si>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</si>
  <si>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</si>
  <si>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</si>
  <si>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</si>
  <si>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</si>
  <si>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</si>
  <si>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</si>
  <si>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</si>
  <si>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</si>
  <si>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</si>
  <si>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</si>
  <si>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</si>
  <si>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</si>
  <si>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</si>
  <si>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</si>
  <si>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</si>
  <si>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</si>
  <si>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150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</si>
  <si>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</si>
  <si>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</si>
  <si>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</si>
  <si>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</si>
  <si>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</si>
  <si>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</si>
  <si>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</si>
  <si>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</si>
  <si>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</si>
  <si>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</si>
  <si>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</si>
  <si>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</si>
  <si>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</si>
  <si>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</si>
  <si>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</si>
  <si>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</si>
  <si>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</si>
  <si>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</si>
  <si>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</si>
  <si>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</si>
  <si>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</si>
  <si>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</si>
  <si>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</si>
  <si>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</si>
  <si>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</si>
  <si>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</si>
  <si>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</si>
  <si>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</si>
  <si>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</si>
  <si>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</si>
  <si>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</si>
  <si>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</si>
  <si>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</si>
  <si>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</si>
  <si>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</si>
  <si>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</si>
  <si>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</si>
  <si>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</si>
  <si>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</si>
  <si>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</si>
  <si>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</si>
  <si>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</si>
  <si>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</si>
  <si>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</si>
  <si>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</si>
  <si>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32 MM, AGUA FRIA (NBR-5648)</t>
  </si>
  <si>
    <t>TUBO PVC, SOLDAVEL, DN 40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</si>
  <si>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</si>
  <si>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</si>
  <si>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</si>
  <si>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</si>
  <si>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</si>
  <si>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</si>
  <si>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</si>
  <si>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</si>
  <si>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</si>
  <si>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</si>
  <si>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</si>
  <si>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</si>
  <si>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</si>
  <si>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</si>
  <si>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</si>
  <si>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</si>
  <si>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</si>
  <si>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</si>
  <si>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</si>
  <si>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</si>
  <si>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</si>
  <si>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</si>
  <si>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</si>
  <si>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</si>
  <si>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</si>
  <si>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</si>
  <si>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</si>
  <si>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</si>
  <si>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</si>
  <si>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</si>
  <si>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</si>
  <si>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</si>
  <si>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</si>
  <si>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</si>
  <si>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</si>
  <si>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</si>
  <si>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</si>
  <si>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</si>
  <si>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</si>
  <si>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</si>
  <si>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</si>
  <si>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</si>
  <si>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</si>
  <si>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</si>
  <si>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</si>
  <si>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</si>
  <si>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</si>
  <si>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</si>
  <si>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</si>
  <si>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</si>
  <si>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</si>
  <si>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</si>
  <si>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</si>
  <si>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</si>
  <si>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</si>
  <si>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</si>
  <si>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</si>
  <si>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</si>
  <si>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</si>
  <si>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</si>
  <si>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</si>
  <si>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</si>
  <si>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</si>
  <si>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</si>
  <si>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</si>
  <si>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</si>
  <si>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</si>
  <si>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</si>
  <si>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</si>
  <si>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</si>
  <si>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</si>
  <si>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</si>
  <si>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</si>
  <si>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</si>
  <si>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</si>
  <si>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</si>
  <si>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</si>
  <si>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</si>
  <si>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</si>
  <si>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</si>
  <si>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</si>
  <si>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</si>
  <si>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</si>
  <si>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</si>
  <si>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1/2 " (REF 1552-B)</t>
  </si>
  <si>
    <t>VALVULA DE ESFERA BRUTA EM BRONZE, BITOLA 1 1/4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</si>
  <si>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</si>
  <si>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</si>
  <si>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</si>
  <si>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</si>
  <si>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</si>
  <si>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</si>
  <si>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</si>
  <si>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</si>
  <si>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</si>
  <si>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</si>
  <si>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</si>
  <si>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</si>
  <si>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</si>
  <si>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</si>
  <si>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</si>
  <si>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</si>
  <si>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</si>
  <si>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</si>
  <si>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</si>
  <si>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</si>
  <si>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</si>
  <si>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</si>
  <si>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</si>
  <si>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</si>
  <si>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</si>
  <si>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</si>
  <si>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</si>
  <si>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</si>
  <si>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</si>
  <si>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</si>
  <si>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</si>
  <si>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</si>
  <si>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</si>
  <si>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</si>
  <si>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</si>
  <si>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</si>
  <si>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</si>
  <si>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</si>
  <si>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</si>
  <si>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</si>
  <si>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</si>
  <si>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</si>
  <si>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</si>
  <si>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</si>
  <si>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</si>
  <si>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</si>
  <si>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</si>
  <si>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</si>
  <si>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</si>
  <si>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</si>
  <si>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</si>
  <si>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</si>
  <si>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</si>
  <si>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</si>
  <si>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</si>
  <si>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</si>
  <si>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</si>
  <si>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</si>
  <si>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</si>
  <si>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</si>
  <si>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</si>
  <si>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</si>
  <si>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</si>
  <si>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</si>
  <si>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</si>
  <si>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</si>
  <si>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</si>
  <si>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</si>
  <si>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</si>
  <si>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</si>
  <si>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</si>
  <si>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</si>
  <si>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</si>
  <si>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</si>
  <si>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</si>
  <si>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</si>
  <si>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</si>
  <si>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</si>
  <si>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</si>
  <si>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</si>
  <si>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</si>
  <si>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</si>
  <si>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</si>
  <si>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</si>
  <si>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</si>
  <si>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</si>
  <si>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</si>
  <si>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</si>
  <si>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</si>
  <si>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</si>
  <si>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</si>
  <si>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</si>
  <si>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</si>
  <si>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</si>
  <si>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</si>
  <si>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</si>
  <si>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</si>
  <si>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</si>
  <si>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</si>
  <si>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</si>
  <si>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</si>
  <si>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</si>
  <si>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DATA BASE: SINAPI-MT JANEIRO/2022 - DESONERADO - BDI 28,24%</t>
  </si>
  <si>
    <t>CP-IP-03</t>
  </si>
  <si>
    <t>ENSAIO E PROJETO DE SPT (STANDART PENETRATION TEST)</t>
  </si>
  <si>
    <t>UND</t>
  </si>
  <si>
    <t xml:space="preserve"> 2.3</t>
  </si>
  <si>
    <t xml:space="preserve"> 2.4</t>
  </si>
  <si>
    <t>PORTAS DOS AMBIENTES QUE FORAM REMOVIDAS CONFORME PROJETO</t>
  </si>
  <si>
    <t>REMOÇÃO DE TODAS AS JANELAS INCLUSIVE CANTINA</t>
  </si>
  <si>
    <t>area (m²)</t>
  </si>
  <si>
    <t>inclinação</t>
  </si>
  <si>
    <t>mureta na frente do muro</t>
  </si>
  <si>
    <t>mureta do poste antigo</t>
  </si>
  <si>
    <t>casa com posto antigo</t>
  </si>
  <si>
    <t xml:space="preserve">REMOÇÃO COBERTURA DE TELHA TERMOACUSTICA </t>
  </si>
  <si>
    <t>REMOÇÃO COBERTURA DE TELHA TERMOACUSTICA E TELHA FIBROCIMENTO</t>
  </si>
  <si>
    <t>REMOÇÃO COBERTURA DE TELHA TERMOACUSTICA E FIBROCIMENTO</t>
  </si>
  <si>
    <t>TELHA TERMOACUSTICA</t>
  </si>
  <si>
    <t>TELHA FIBROCIMENTO</t>
  </si>
  <si>
    <t>comp. (m)</t>
  </si>
  <si>
    <t>pia da cozinha existente</t>
  </si>
  <si>
    <t>esp. (m)</t>
  </si>
  <si>
    <t>P1  COORDENAÇÃO/DIRETORIA</t>
  </si>
  <si>
    <t>J3 SALA DE AULA DO LADO DA COORDENAÇÃO</t>
  </si>
  <si>
    <t>J3 ABERTURA DA JANELA SALA DE AULA NA FRENTE DO REFEITORIO</t>
  </si>
  <si>
    <t>J5 ABERTURA DA JANELA DO REFEITORIO</t>
  </si>
  <si>
    <t>DEMOLIÇÃO DAS DIVISORIA DO BANHEIRO</t>
  </si>
  <si>
    <t>J1 SALA APOIO</t>
  </si>
  <si>
    <t>J1 SALA DE INFORMATICA</t>
  </si>
  <si>
    <t>SECRETARIA</t>
  </si>
  <si>
    <t>SECRETARIA E ARQUIVO</t>
  </si>
  <si>
    <t>quant (und)</t>
  </si>
  <si>
    <t>MASTRO</t>
  </si>
  <si>
    <t>TODO PISO QUEIMADO E CONTRAPISO</t>
  </si>
  <si>
    <t>comp. (m) ou area</t>
  </si>
  <si>
    <t>REMOÇÃO DE PISO CERÂMICO</t>
  </si>
  <si>
    <t>BIBLIOTECA</t>
  </si>
  <si>
    <t>FINAL DO CORREDOR</t>
  </si>
  <si>
    <t>PIA DA COZINHA</t>
  </si>
  <si>
    <t>BANHEIRO SECRETARIA</t>
  </si>
  <si>
    <t>BEBEDOR</t>
  </si>
  <si>
    <t>BANHEIRO SALA DOS PROF.</t>
  </si>
  <si>
    <t>BANHEIRO PNE MASC.</t>
  </si>
  <si>
    <t>BANHEIRO PNE FEM.</t>
  </si>
  <si>
    <t>BANHEIRO FEM.</t>
  </si>
  <si>
    <t>BANHEIRO MASC.</t>
  </si>
  <si>
    <t>SALA DE AULA</t>
  </si>
  <si>
    <t>3.15</t>
  </si>
  <si>
    <t>4.1.4</t>
  </si>
  <si>
    <t>4.1.5</t>
  </si>
  <si>
    <t>4.1.6</t>
  </si>
  <si>
    <t>4.1.7</t>
  </si>
  <si>
    <t>4.1.8</t>
  </si>
  <si>
    <t>INTERNOS</t>
  </si>
  <si>
    <t>TODO PISO DA UNIDADES ESCOLAR</t>
  </si>
  <si>
    <t>REFEITORIO</t>
  </si>
  <si>
    <t>COZINHA</t>
  </si>
  <si>
    <t>COZINHA NOVA</t>
  </si>
  <si>
    <t>DESPENSA</t>
  </si>
  <si>
    <t>DML</t>
  </si>
  <si>
    <t>BANHEIRO PROF.</t>
  </si>
  <si>
    <t>SALA DOS PROF.</t>
  </si>
  <si>
    <t>CIRCULAÇÃO</t>
  </si>
  <si>
    <t>DEPOSITRO</t>
  </si>
  <si>
    <t xml:space="preserve">SALA DE AULA </t>
  </si>
  <si>
    <t>DIREÇÃO</t>
  </si>
  <si>
    <t>COORDENAÇÃO</t>
  </si>
  <si>
    <t>SALA DE APOIO</t>
  </si>
  <si>
    <t>SALA DE INFORMATICA</t>
  </si>
  <si>
    <t>EM TODA UNIDADE ESCOLAR</t>
  </si>
  <si>
    <t>CAMADA DE REGULARIZAÇÃO ESP. 3CM COM JUNTA PLASTICA DE DILATAÇÃO - FORNECIMENTO E INSTALAÇÃO</t>
  </si>
  <si>
    <t>REGULARIZAÇÃO</t>
  </si>
  <si>
    <t>EXTERNAS E CALÇAMENTOS</t>
  </si>
  <si>
    <t>CONSTRUÇÃO DA RAMPA</t>
  </si>
  <si>
    <t>CONSTRUÇÃO DE CALÇADA</t>
  </si>
  <si>
    <t>3.16</t>
  </si>
  <si>
    <t>FORRO</t>
  </si>
  <si>
    <t>FECHAMENTO EM ALVENARIA</t>
  </si>
  <si>
    <t>BANHEIRO INFANTIL E BANHEIRO PROF - P4</t>
  </si>
  <si>
    <t>BANHEIRO PNE FEMININO E MASC. - P3</t>
  </si>
  <si>
    <t>PNE FEM. INFANTIL - P2</t>
  </si>
  <si>
    <t>BANHEIRO PROF. - P5</t>
  </si>
  <si>
    <t>PASSA PRATO - J7</t>
  </si>
  <si>
    <t>JANELAS ALTA VÃO (2,00M) - J3</t>
  </si>
  <si>
    <t>JANELAS PNE - J6</t>
  </si>
  <si>
    <t>REFEITORIO - J4</t>
  </si>
  <si>
    <t>J1</t>
  </si>
  <si>
    <t>J2</t>
  </si>
  <si>
    <t>J5</t>
  </si>
  <si>
    <t>GUICHÊ DE ATENDIMENTO SECRETARIA - G1</t>
  </si>
  <si>
    <t>DML, COZINHA E DESPENSA - P1</t>
  </si>
  <si>
    <t>BANHEIRO INFANTIL- P4</t>
  </si>
  <si>
    <t>COZINHA ,DML E DESPENSA - P1</t>
  </si>
  <si>
    <t>biblioteca</t>
  </si>
  <si>
    <t>coordenação e diretoria</t>
  </si>
  <si>
    <t>refeitorio</t>
  </si>
  <si>
    <t>cozinha, banheiro masc. E fem., banheiro dos prof., banheiro secrataria</t>
  </si>
  <si>
    <t>BACADAS COZINHA E BANHEIROS SEM CUBAS E JANELA PASSA PAPEL</t>
  </si>
  <si>
    <t>CP-SD-6</t>
  </si>
  <si>
    <t>PEDRA BRITADA N. 1 (9,5 a 19 MM) POSTO PEDREIRA/FORNECEDOR - FORNECIMENTO E INSTALAÇÃO</t>
  </si>
  <si>
    <t>CP-INC-01</t>
  </si>
  <si>
    <t>CABO BLINDADO PARA ALARME DE INCÊNDIO 2 VIAS 1,50MM</t>
  </si>
  <si>
    <t>CP-INC-02</t>
  </si>
  <si>
    <t xml:space="preserve">CABO PP 3X2,5 FLEXÍVEL MULTIPOLAR 0,6/1 KV </t>
  </si>
  <si>
    <t>CP-INC-03</t>
  </si>
  <si>
    <t>ACIONADOR MANUAL DE ALARME DE INCÊNDIO COM MARTELO</t>
  </si>
  <si>
    <t>CP-INC-04</t>
  </si>
  <si>
    <t>BOTOEIRA ACIONADOR MANUAL DE BOMBA</t>
  </si>
  <si>
    <t>CP-INC-05</t>
  </si>
  <si>
    <t>SIRENE AUDIO VISUAL PARA ALARME DE INCENDIO 24VCC</t>
  </si>
  <si>
    <t>CP-INC-06</t>
  </si>
  <si>
    <t>CENTRAL DE ALARME DE INCÊNDIO CONVENCIONAL 12 SETORES 12V COM BATERIA</t>
  </si>
  <si>
    <t>CP-INC-07</t>
  </si>
  <si>
    <t>QUADRO DE COMANDO BOMBAS DE INCÊNDIO</t>
  </si>
  <si>
    <t>12.1.10</t>
  </si>
  <si>
    <t>12.1.11</t>
  </si>
  <si>
    <t>12.1.12</t>
  </si>
  <si>
    <t>12.1.13</t>
  </si>
  <si>
    <t>12.1.14</t>
  </si>
  <si>
    <t>12.1.15</t>
  </si>
  <si>
    <t>12.1.16</t>
  </si>
  <si>
    <t>12.1.17</t>
  </si>
  <si>
    <t>12.1.18</t>
  </si>
  <si>
    <t>SISTEMA DE PROTEÇÃO CONTRA DESCARGAS ATMOSFÉRICAS</t>
  </si>
  <si>
    <t>CP-SPDA-01</t>
  </si>
  <si>
    <t>CAIXA DE INSPEÇÃO, PVC DE 12'', COM TAMPA DE FERRO FUNDIDO, CONFORME DETALHE NO PROJETO, FORNECIMENTO E INSTALAÇÃO</t>
  </si>
  <si>
    <t>CP-SPDA-02</t>
  </si>
  <si>
    <t>CP-SPDA-03</t>
  </si>
  <si>
    <t>GRAMPO CONECTOR MINI-BAR EM BRONZE ESTANHADO TEL-583 - FORNECIMENTO E INSTALAÇÃO</t>
  </si>
  <si>
    <t>GRAMPO CONECTOR MINI-BAR EM BRONZE ESTANHADO TEL-583</t>
  </si>
  <si>
    <t>CP-SPDA-04</t>
  </si>
  <si>
    <t>CAIXA DE EQUALIZAÇÃO DE POTÊNCIAS 200X200MM EM AÇO COM BARRAMENTO, EXPESSURA 9MM - FORNECIMENTO E INSTALAÇÃO</t>
  </si>
  <si>
    <t>CP-SPDA-05</t>
  </si>
  <si>
    <t>CP-SPDA-06</t>
  </si>
  <si>
    <t>TERMINAL A COMPRESSAO 35 MM2</t>
  </si>
  <si>
    <t>SPDA CAIXA DÁGUA - FORNECIMENTO E INSTALAÇÃO</t>
  </si>
  <si>
    <t>JANELA DO COZINHA</t>
  </si>
  <si>
    <t>altura (m)</t>
  </si>
  <si>
    <t>J3</t>
  </si>
  <si>
    <t>J4</t>
  </si>
  <si>
    <t>CP-INC-08</t>
  </si>
  <si>
    <t>CP-INC-09</t>
  </si>
  <si>
    <t>ADAPTADOR, EM LATAO, ENGATE RAPIDO 2 1/2" X ROSCA INTERNA 5 FIOS 2 1/2",  PARA INSTALACAO PREDIAL DE COMBATE A INCENDIO. FORNECIMENTO E INSTALAÇÃO</t>
  </si>
  <si>
    <t>RAMPA</t>
  </si>
  <si>
    <t>8.5</t>
  </si>
  <si>
    <t>8.6</t>
  </si>
  <si>
    <t>8.7</t>
  </si>
  <si>
    <t>8.8</t>
  </si>
  <si>
    <t>8.9</t>
  </si>
  <si>
    <t>8.10</t>
  </si>
  <si>
    <t>8.11</t>
  </si>
  <si>
    <t>11.1.4</t>
  </si>
  <si>
    <t>11.1.5</t>
  </si>
  <si>
    <t>12.2.1</t>
  </si>
  <si>
    <t>12.2.2</t>
  </si>
  <si>
    <t>12.2.3</t>
  </si>
  <si>
    <t>12.2.4</t>
  </si>
  <si>
    <t>12.2.5</t>
  </si>
  <si>
    <t>12.2.6</t>
  </si>
  <si>
    <t>12.2.7</t>
  </si>
  <si>
    <t>12.2.8</t>
  </si>
  <si>
    <t>12.2.9</t>
  </si>
  <si>
    <t>12.2.10</t>
  </si>
  <si>
    <t>12.2.11</t>
  </si>
  <si>
    <t>12.2.12</t>
  </si>
  <si>
    <t>12.2.13</t>
  </si>
  <si>
    <t>12.2.14</t>
  </si>
  <si>
    <t>12.2.15</t>
  </si>
  <si>
    <t>12.2.16</t>
  </si>
  <si>
    <t>12.2.17</t>
  </si>
  <si>
    <t>12.2.18</t>
  </si>
  <si>
    <t>12.2.19</t>
  </si>
  <si>
    <t>12.2.20</t>
  </si>
  <si>
    <t>12.2.21</t>
  </si>
  <si>
    <t>12.2.22</t>
  </si>
  <si>
    <t>12.2.23</t>
  </si>
  <si>
    <t>12.2.24</t>
  </si>
  <si>
    <t>12.3</t>
  </si>
  <si>
    <t>12.3.1</t>
  </si>
  <si>
    <t>12.3.2</t>
  </si>
  <si>
    <t>12.3.3</t>
  </si>
  <si>
    <t>12.3.4</t>
  </si>
  <si>
    <t>12.3.5</t>
  </si>
  <si>
    <t>12.3.6</t>
  </si>
  <si>
    <t>12.3.7</t>
  </si>
  <si>
    <t>12.3.8</t>
  </si>
  <si>
    <t>12.3.9</t>
  </si>
  <si>
    <t>12.3.10</t>
  </si>
  <si>
    <t>12.3.11</t>
  </si>
  <si>
    <t>12.3.12</t>
  </si>
  <si>
    <t>12.3.13</t>
  </si>
  <si>
    <t>12.3.14</t>
  </si>
  <si>
    <t>12.3.15</t>
  </si>
  <si>
    <t>12.3.16</t>
  </si>
  <si>
    <t>12.3.17</t>
  </si>
  <si>
    <t>12.3.18</t>
  </si>
  <si>
    <t>12.3.19</t>
  </si>
  <si>
    <t>12.3.20</t>
  </si>
  <si>
    <t>12.3.21</t>
  </si>
  <si>
    <t>12.3.22</t>
  </si>
  <si>
    <t>12.3.23</t>
  </si>
  <si>
    <t>12.3.24</t>
  </si>
  <si>
    <t>12.3.25</t>
  </si>
  <si>
    <t>12.3.26</t>
  </si>
  <si>
    <t>13.1.1</t>
  </si>
  <si>
    <t>13.1.2</t>
  </si>
  <si>
    <t>13.1.3</t>
  </si>
  <si>
    <t>13.2.1</t>
  </si>
  <si>
    <t>13.2.2</t>
  </si>
  <si>
    <t>13.2.3</t>
  </si>
  <si>
    <t>13.2.4</t>
  </si>
  <si>
    <t>13.2.5</t>
  </si>
  <si>
    <t>13.2.6</t>
  </si>
  <si>
    <t>13.2.7</t>
  </si>
  <si>
    <t>13.2.8</t>
  </si>
  <si>
    <t>13.2.9</t>
  </si>
  <si>
    <t>13.2.10</t>
  </si>
  <si>
    <t>13.2.11</t>
  </si>
  <si>
    <t>13.3.1</t>
  </si>
  <si>
    <t>13.3.2</t>
  </si>
  <si>
    <t>13.3.3</t>
  </si>
  <si>
    <t>13.3.4</t>
  </si>
  <si>
    <t>13.3.5</t>
  </si>
  <si>
    <t>13.4</t>
  </si>
  <si>
    <t>13.4.1</t>
  </si>
  <si>
    <t>13.4.2</t>
  </si>
  <si>
    <t>13.4.3</t>
  </si>
  <si>
    <t>13.4.4</t>
  </si>
  <si>
    <t>13.4.5</t>
  </si>
  <si>
    <t>13.4.6</t>
  </si>
  <si>
    <t>13.4.7</t>
  </si>
  <si>
    <t>13.4.8</t>
  </si>
  <si>
    <t>13.4.9</t>
  </si>
  <si>
    <t>13.4.10</t>
  </si>
  <si>
    <t>13.5</t>
  </si>
  <si>
    <t>13.5.1</t>
  </si>
  <si>
    <t>13.5.2</t>
  </si>
  <si>
    <t>13.6</t>
  </si>
  <si>
    <t>13.6.1</t>
  </si>
  <si>
    <t>13.6.2</t>
  </si>
  <si>
    <t>13.6.3</t>
  </si>
  <si>
    <t>13.6.4</t>
  </si>
  <si>
    <t>13.6.5</t>
  </si>
  <si>
    <t>13.7</t>
  </si>
  <si>
    <t>13.7.1</t>
  </si>
  <si>
    <t>13.7.2</t>
  </si>
  <si>
    <t>13.7.3</t>
  </si>
  <si>
    <t>13.7.4</t>
  </si>
  <si>
    <t>14.1.1</t>
  </si>
  <si>
    <t>14.1.2</t>
  </si>
  <si>
    <t>14.1.3</t>
  </si>
  <si>
    <t>14.1.4</t>
  </si>
  <si>
    <t>14.1.5</t>
  </si>
  <si>
    <t>14.2.1</t>
  </si>
  <si>
    <t>14.2.2</t>
  </si>
  <si>
    <t>14.2.3</t>
  </si>
  <si>
    <t>14.2.4</t>
  </si>
  <si>
    <t>14.2.5</t>
  </si>
  <si>
    <t>14.2.6</t>
  </si>
  <si>
    <t>14.2.7</t>
  </si>
  <si>
    <t>14.2.8</t>
  </si>
  <si>
    <t>14.2.9</t>
  </si>
  <si>
    <t>14.2.10</t>
  </si>
  <si>
    <t>14.2.11</t>
  </si>
  <si>
    <t>14.2.12</t>
  </si>
  <si>
    <t>14.2.13</t>
  </si>
  <si>
    <t>14.2.14</t>
  </si>
  <si>
    <t>14.2.15</t>
  </si>
  <si>
    <t>14.2.16</t>
  </si>
  <si>
    <t>14.2.17</t>
  </si>
  <si>
    <t>14.2.18</t>
  </si>
  <si>
    <t>14.2.19</t>
  </si>
  <si>
    <t>14.2.20</t>
  </si>
  <si>
    <t>14.2.21</t>
  </si>
  <si>
    <t>14.2.22</t>
  </si>
  <si>
    <t>14.2.23</t>
  </si>
  <si>
    <t>15.4</t>
  </si>
  <si>
    <t>15.5</t>
  </si>
  <si>
    <t>15.6</t>
  </si>
  <si>
    <t>15.7</t>
  </si>
  <si>
    <t>15.8</t>
  </si>
  <si>
    <t>15.9</t>
  </si>
  <si>
    <t>15.10</t>
  </si>
  <si>
    <t>15.11</t>
  </si>
  <si>
    <t>15.12</t>
  </si>
  <si>
    <t>16.1</t>
  </si>
  <si>
    <t>17.0</t>
  </si>
  <si>
    <t>17.1</t>
  </si>
  <si>
    <t>17.2</t>
  </si>
  <si>
    <t>17.3</t>
  </si>
  <si>
    <t>17.4</t>
  </si>
  <si>
    <t>17.5</t>
  </si>
  <si>
    <t>17.6</t>
  </si>
  <si>
    <t>17.7</t>
  </si>
  <si>
    <t>17.8</t>
  </si>
  <si>
    <t>18.0</t>
  </si>
  <si>
    <t>18.1</t>
  </si>
  <si>
    <t>18.2</t>
  </si>
  <si>
    <t>18.3</t>
  </si>
  <si>
    <t>ESTIMATIVA DE CUSTO</t>
  </si>
  <si>
    <t>EMPRESA</t>
  </si>
  <si>
    <t>ESTADO / DATA</t>
  </si>
  <si>
    <t>PREÇO LISTA COMPLETA</t>
  </si>
  <si>
    <t>CNPJ</t>
  </si>
  <si>
    <t>TEL.</t>
  </si>
  <si>
    <t>VALOR MEDIANO</t>
  </si>
  <si>
    <t>CANOVAS</t>
  </si>
  <si>
    <t>(17) 3213-9511</t>
  </si>
  <si>
    <t>PONTO</t>
  </si>
  <si>
    <t>4002-3000</t>
  </si>
  <si>
    <t>EXTRA</t>
  </si>
  <si>
    <t>4003-0363</t>
  </si>
  <si>
    <t>LISTA DE MATERIAIS</t>
  </si>
  <si>
    <t>MATERIAIS</t>
  </si>
  <si>
    <t>MEDIANA</t>
  </si>
  <si>
    <t>ASSENTOS DECOR</t>
  </si>
  <si>
    <t xml:space="preserve">AMERICANAS </t>
  </si>
  <si>
    <t>ASSENTOSANITARIO</t>
  </si>
  <si>
    <t>(41) 99108-1089</t>
  </si>
  <si>
    <t>4003-4848</t>
  </si>
  <si>
    <t>(11) 2892-4543</t>
  </si>
  <si>
    <t>CP-SD-7</t>
  </si>
  <si>
    <t>BEBEDOURO INDUSTRIAL SUSPENSO 200 LITROS INCLUSIVE CUBA DE INOX COM TORNEIRAS, ENGATE FLEXIVEL E SIFÃO - FORNECIMENTO E INSTALAÇÃO</t>
  </si>
  <si>
    <t>CUBA DE INOX COM 3 TORNEIRAS</t>
  </si>
  <si>
    <t>BEBEDOURO INDUSTRIAL SUSPENSO 200 LITROS</t>
  </si>
  <si>
    <t>17.9</t>
  </si>
  <si>
    <t>PIZZATTO</t>
  </si>
  <si>
    <t>TUDO</t>
  </si>
  <si>
    <t>PETEL</t>
  </si>
  <si>
    <t xml:space="preserve">CUIABA - MATO GROSSO </t>
  </si>
  <si>
    <t>03.507.548/0001-10</t>
  </si>
  <si>
    <t>(65) 3052-4200</t>
  </si>
  <si>
    <t>CUIABA - MATO GROSSO</t>
  </si>
  <si>
    <t>15.987.913/0001-10</t>
  </si>
  <si>
    <t>(65) 3321-0009</t>
  </si>
  <si>
    <t>22.760.075/0001-03</t>
  </si>
  <si>
    <t>(65) 3634-5253</t>
  </si>
  <si>
    <t>COTELETRICA</t>
  </si>
  <si>
    <t>07.237.858/0001-13</t>
  </si>
  <si>
    <t>(65) 3025-4300</t>
  </si>
  <si>
    <t>LAYDNER</t>
  </si>
  <si>
    <t>27.959.446/0001-02</t>
  </si>
  <si>
    <t>(15) 3251-9305</t>
  </si>
  <si>
    <t>AMERICANAS</t>
  </si>
  <si>
    <t>LAR E LED</t>
  </si>
  <si>
    <t>(47) 99733-8428</t>
  </si>
  <si>
    <t>CUIABA/MATO GROSSO</t>
  </si>
  <si>
    <t xml:space="preserve">MERCADO LIVRE </t>
  </si>
  <si>
    <t>CONTRAFOGO</t>
  </si>
  <si>
    <t>27.244.187/0001-25</t>
  </si>
  <si>
    <t>(65) 3688-8021</t>
  </si>
  <si>
    <t>MAGALU</t>
  </si>
  <si>
    <t>47.960.950/1088-36</t>
  </si>
  <si>
    <t>DUFRIO</t>
  </si>
  <si>
    <t>ACQUAFORT</t>
  </si>
  <si>
    <t>(41) 3247-1199</t>
  </si>
  <si>
    <t>VIEWTECH</t>
  </si>
  <si>
    <t>07.327.325/0001-22</t>
  </si>
  <si>
    <t>QUALITY TUBOS</t>
  </si>
  <si>
    <t>(11) 3107-0000</t>
  </si>
  <si>
    <t>CATALETRICA</t>
  </si>
  <si>
    <t>CP-INC-10</t>
  </si>
  <si>
    <t>TAMPAO DE FERRO FUNDIDO PARA PASSEIO COM INSCRIÇÃO "HIDRANTE" COM TELAR 700X600 MM. FORNECIMENTO E INSTALAÇÃO</t>
  </si>
  <si>
    <t>14.2.24</t>
  </si>
  <si>
    <t>MAQ INOX PREMIUM</t>
  </si>
  <si>
    <t>(65) 3682-4971</t>
  </si>
  <si>
    <t>MERCADO LIVRE</t>
  </si>
  <si>
    <t>14.2.25</t>
  </si>
  <si>
    <t>MERITO COMERCIAL</t>
  </si>
  <si>
    <t>01.582.892/0001-49</t>
  </si>
  <si>
    <t>(11) 3055-7600</t>
  </si>
  <si>
    <t>MEGA THOR</t>
  </si>
  <si>
    <t>(51) 99171-6262</t>
  </si>
  <si>
    <t>16.0</t>
  </si>
  <si>
    <t>16.2</t>
  </si>
  <si>
    <t>16.3</t>
  </si>
  <si>
    <t>CP-SD-8</t>
  </si>
  <si>
    <t xml:space="preserve">TOTEM EM CONCRETO E MAPA TÁTIL 40X60CM - FORNECIMENTO E INSTALAÇÃO </t>
  </si>
  <si>
    <t xml:space="preserve">MAPA TÁTIL 40X60 CM </t>
  </si>
  <si>
    <t>CP-SD-9</t>
  </si>
  <si>
    <t>PLACA INDENTIFICAÇÃO/BRAILLE 10X3CM INCLUSO FITA DUPLA FACE  - FORNECIMENTO E INSTAÇÃO</t>
  </si>
  <si>
    <t xml:space="preserve">PLACA INDENTIFICAÇÃO/BRAILLE 10X3CM INCLUSO FITA DUPLA FACE </t>
  </si>
  <si>
    <t>WRS ACESSIBILIDADES</t>
  </si>
  <si>
    <t>17.10</t>
  </si>
  <si>
    <t>17.11</t>
  </si>
  <si>
    <t>PISOS TÁTIL</t>
  </si>
  <si>
    <t>PROPRIA</t>
  </si>
  <si>
    <t>CP-SD-10</t>
  </si>
  <si>
    <t xml:space="preserve">PISO PODOTÁTIL DE CONCRETO 40X40X2,5CM , DIRECIONAL OU ALERTA, ASSENTADO SOBRE ARGAMASSA. </t>
  </si>
  <si>
    <t>9.4</t>
  </si>
  <si>
    <t>9.4.1</t>
  </si>
  <si>
    <t>9.4.2</t>
  </si>
  <si>
    <t>J9</t>
  </si>
  <si>
    <t>J10</t>
  </si>
  <si>
    <t>J6</t>
  </si>
  <si>
    <t>J11</t>
  </si>
  <si>
    <t>J8</t>
  </si>
  <si>
    <t>J12</t>
  </si>
  <si>
    <t>J7</t>
  </si>
  <si>
    <t>INSTALAÇÕES DE GÁS/GLP</t>
  </si>
  <si>
    <t>REGULADOR 2º ESTAGIO COM REGISTRO E LUVA DE REDUÇÃO 1/4'' X 1/2'' - FORNECIMENTO E INSTALAÇÃO</t>
  </si>
  <si>
    <t>REGUALADOR DE 1º ESTÁGIO E TÊ REDUÇÃO 3/4'' X 1/2'' PARA 10KG</t>
  </si>
  <si>
    <t xml:space="preserve">KIT REGUALADOR DE 1º E 2°ESTÁGIO PARA 10KG - FORNECIMENTO E INSTALAÇÃO </t>
  </si>
  <si>
    <t>14.1.6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</si>
</sst>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_(* #,##0.0000_);_(* \(#,##0.0000\);_(* &quot;-&quot;??_);_(@_)"/>
    <numFmt numFmtId="167" formatCode="&quot;R$&quot;\ #,##0.00"/>
    <numFmt numFmtId="168" formatCode="_-[$R$-416]\ * #,##0.00_-;\-[$R$-416]\ * #,##0.00_-;_-[$R$-416]\ * &quot;-&quot;??_-;_-@_-"/>
    <numFmt numFmtId="169" formatCode="_(&quot;$&quot;* #,##0.00_);_(&quot;$&quot;* \(#,##0.00\);_(&quot;$&quot;* &quot;-&quot;??_);_(@_)"/>
    <numFmt numFmtId="170" formatCode="_(&quot;R$&quot;* #,##0.00_);_(&quot;R$&quot;* \(#,##0.00\);_(&quot;R$&quot;* &quot;-&quot;??_);_(@_)"/>
    <numFmt numFmtId="171" formatCode="_(&quot;R$&quot;* #,##0.0000_);_(&quot;R$&quot;* \(#,##0.0000\);_(&quot;R$&quot;* &quot;-&quot;??_);_(@_)"/>
    <numFmt numFmtId="172" formatCode="00"/>
    <numFmt numFmtId="173" formatCode="#,##0.00&quot; &quot;;&quot; (&quot;#,##0.00&quot;)&quot;;&quot; -&quot;#&quot; &quot;;@&quot; &quot;"/>
    <numFmt numFmtId="174" formatCode="&quot;R$ &quot;#,##0_);\(&quot;R$ &quot;#,##0\)"/>
    <numFmt numFmtId="175" formatCode="_(* #,##0.000_);_(* \(#,##0.000\);_(* &quot;-&quot;??_);_(@_)"/>
    <numFmt numFmtId="176" formatCode="0.0000"/>
    <numFmt numFmtId="177" formatCode="_(&quot;$&quot;* #,##0_);_(&quot;$&quot;* \(#,##0\);_(&quot;$&quot;* &quot;-&quot;_);_(@_)"/>
    <numFmt numFmtId="178" formatCode="#,##0.00&quot; &quot;;&quot;-&quot;#,##0.00&quot; &quot;;&quot; -&quot;#&quot; &quot;;@&quot; &quot;"/>
    <numFmt numFmtId="179" formatCode="[$R$-416]&quot; &quot;#,##0.00;[Red]&quot;-&quot;[$R$-416]&quot; &quot;#,##0.00"/>
    <numFmt numFmtId="180" formatCode="_-* #,##0.00\ _€_-;\-* #,##0.00\ _€_-;_-* &quot;-&quot;??\ _€_-;_-@_-"/>
    <numFmt numFmtId="181" formatCode="#\,##0."/>
    <numFmt numFmtId="182" formatCode="\$#."/>
    <numFmt numFmtId="183" formatCode="#.00"/>
    <numFmt numFmtId="184" formatCode="0.00_)"/>
    <numFmt numFmtId="185" formatCode="%#.00"/>
    <numFmt numFmtId="186" formatCode="#\,##0.00"/>
    <numFmt numFmtId="187" formatCode="#,"/>
    <numFmt numFmtId="188" formatCode="_(&quot;R$&quot;* #,##0.000_);_(&quot;R$&quot;* \(#,##0.000\);_(&quot;R$&quot;* &quot;-&quot;??_);_(@_)"/>
    <numFmt numFmtId="189" formatCode="_(* #,##0.000000_);_(* \(#,##0.000000\);_(* &quot;-&quot;??_);_(@_)"/>
    <numFmt numFmtId="190" formatCode="0.0%"/>
    <numFmt numFmtId="191" formatCode="0.0"/>
    <numFmt numFmtId="192" formatCode="&quot;R$&quot;\ #,##0.0000"/>
    <numFmt numFmtId="193" formatCode="&quot;R$&quot;\ #,##0.000"/>
    <numFmt numFmtId="194" formatCode="#,##0.000"/>
  </numFmts>
  <fonts count="120">
    <font>
      <sz val="11"/>
      <name val="Arial"/>
      <family val="1"/>
    </font>
    <font>
      <sz val="11"/>
      <color theme="1"/>
      <name val="Calibri"/>
      <family val="2"/>
      <scheme val="minor"/>
    </font>
    <font>
      <sz val="11"/>
      <color theme="1"/>
      <name val="Calibri"/>
      <family val="2"/>
      <scheme val="minor"/>
    </font>
    <font>
      <sz val="11"/>
      <color theme="1"/>
      <name val="Calibri"/>
      <family val="2"/>
      <scheme val="minor"/>
    </font>
    <font>
      <sz val="11"/>
      <name val="Arial"/>
      <family val="1"/>
    </font>
    <font>
      <b/>
      <sz val="11"/>
      <color theme="1"/>
      <name val="Calibri"/>
      <family val="2"/>
      <scheme val="minor"/>
    </font>
    <font>
      <b/>
      <sz val="12"/>
      <name val="Arial"/>
      <family val="1"/>
    </font>
    <font>
      <sz val="12"/>
      <name val="Arial"/>
      <family val="1"/>
    </font>
    <font>
      <b/>
      <sz val="12"/>
      <color rgb="FF000000"/>
      <name val="Arial"/>
      <family val="1"/>
    </font>
    <font>
      <b/>
      <sz val="14"/>
      <name val="Arial"/>
      <family val="1"/>
    </font>
    <font>
      <sz val="14"/>
      <name val="Arial"/>
      <family val="1"/>
    </font>
    <font>
      <sz val="12"/>
      <color rgb="FF000000"/>
      <name val="Arial"/>
      <family val="1"/>
    </font>
    <font>
      <b/>
      <sz val="16"/>
      <name val="Arial"/>
      <family val="1"/>
    </font>
    <font>
      <sz val="10"/>
      <name val="Arial"/>
      <family val="2"/>
    </font>
    <font>
      <b/>
      <sz val="14"/>
      <name val="Arial"/>
      <family val="2"/>
    </font>
    <font>
      <b/>
      <sz val="12"/>
      <name val="Arial"/>
      <family val="2"/>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libri Light"/>
      <family val="1"/>
      <scheme val="major"/>
    </font>
    <font>
      <u/>
      <sz val="12"/>
      <name val="Calibri Light"/>
      <family val="1"/>
      <scheme val="major"/>
    </font>
    <font>
      <sz val="12"/>
      <name val="Arial"/>
      <family val="2"/>
    </font>
    <font>
      <b/>
      <u/>
      <sz val="12"/>
      <name val="Arial"/>
      <family val="2"/>
    </font>
    <font>
      <b/>
      <sz val="11"/>
      <name val="Arial"/>
      <family val="2"/>
    </font>
    <font>
      <b/>
      <sz val="12"/>
      <color rgb="FF000000"/>
      <name val="Arial"/>
      <family val="2"/>
    </font>
    <font>
      <sz val="12"/>
      <color rgb="FF000000"/>
      <name val="Arial"/>
      <family val="2"/>
    </font>
    <font>
      <sz val="14"/>
      <name val="Arial"/>
      <family val="2"/>
    </font>
    <font>
      <sz val="11"/>
      <color rgb="FF000000"/>
      <name val="Calibri"/>
      <family val="2"/>
      <scheme val="minor"/>
    </font>
    <font>
      <sz val="11"/>
      <name val="Calibri"/>
      <family val="2"/>
      <scheme val="minor"/>
    </font>
    <font>
      <sz val="11"/>
      <color rgb="FF000000"/>
      <name val="Arial"/>
      <family val="2"/>
    </font>
    <font>
      <sz val="10"/>
      <name val="Arial"/>
      <family val="2"/>
    </font>
    <font>
      <u/>
      <sz val="10"/>
      <name val="Arial"/>
      <family val="2"/>
    </font>
    <font>
      <b/>
      <sz val="10"/>
      <color rgb="FFFF0000"/>
      <name val="Arial"/>
      <family val="2"/>
    </font>
    <font>
      <b/>
      <sz val="10"/>
      <name val="Arial"/>
      <family val="2"/>
    </font>
    <font>
      <u/>
      <sz val="12"/>
      <name val="Arial"/>
      <family val="2"/>
    </font>
    <font>
      <sz val="10"/>
      <color indexed="10"/>
      <name val="Arial"/>
      <family val="2"/>
    </font>
    <font>
      <b/>
      <u/>
      <sz val="10"/>
      <name val="Arial"/>
      <family val="2"/>
    </font>
    <font>
      <b/>
      <u val="singleAccounting"/>
      <sz val="10"/>
      <name val="Arial"/>
      <family val="2"/>
    </font>
    <font>
      <sz val="10"/>
      <color theme="1"/>
      <name val="Calibri"/>
      <family val="2"/>
      <scheme val="minor"/>
    </font>
    <font>
      <i/>
      <sz val="10"/>
      <color indexed="10"/>
      <name val="Arial"/>
      <family val="2"/>
    </font>
    <font>
      <i/>
      <sz val="10"/>
      <name val="Arial"/>
      <family val="2"/>
    </font>
    <font>
      <sz val="10"/>
      <color rgb="FFFF0000"/>
      <name val="Arial"/>
      <family val="2"/>
    </font>
    <font>
      <u/>
      <sz val="10"/>
      <color rgb="FFFF0000"/>
      <name val="Arial"/>
      <family val="2"/>
    </font>
    <font>
      <sz val="9"/>
      <name val="Calibri"/>
      <family val="2"/>
    </font>
    <font>
      <b/>
      <sz val="9"/>
      <name val="Calibri"/>
      <family val="2"/>
    </font>
    <font>
      <b/>
      <sz val="10"/>
      <color theme="1"/>
      <name val="Arial"/>
      <family val="2"/>
    </font>
    <font>
      <sz val="11"/>
      <color indexed="8"/>
      <name val="Arial"/>
      <family val="2"/>
    </font>
    <font>
      <sz val="11"/>
      <name val="Arial Narrow"/>
      <family val="2"/>
    </font>
    <font>
      <sz val="11"/>
      <color theme="1"/>
      <name val="Arial Narrow"/>
      <family val="2"/>
    </font>
    <font>
      <b/>
      <u val="singleAccounting"/>
      <sz val="11"/>
      <name val="Arial"/>
      <family val="2"/>
    </font>
    <font>
      <sz val="8"/>
      <name val="Arial"/>
      <family val="1"/>
    </font>
    <font>
      <sz val="11"/>
      <color indexed="8"/>
      <name val="Calibri"/>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sz val="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0"/>
      <color rgb="FF000000"/>
      <name val="Arial1"/>
    </font>
    <font>
      <sz val="11"/>
      <color rgb="FF000000"/>
      <name val="Calibri"/>
      <family val="2"/>
    </font>
    <font>
      <b/>
      <i/>
      <sz val="16"/>
      <color rgb="FF000000"/>
      <name val="Arial"/>
      <family val="2"/>
    </font>
    <font>
      <b/>
      <i/>
      <u/>
      <sz val="11"/>
      <color rgb="FF000000"/>
      <name val="Arial"/>
      <family val="2"/>
    </font>
    <font>
      <u/>
      <sz val="11"/>
      <color indexed="12"/>
      <name val="Arial"/>
      <family val="2"/>
    </font>
    <font>
      <sz val="10"/>
      <name val="MS Sans Serif"/>
      <family val="2"/>
    </font>
    <font>
      <sz val="10"/>
      <name val="Times New Roman"/>
      <family val="1"/>
    </font>
    <font>
      <sz val="10"/>
      <color indexed="8"/>
      <name val="MS Sans Serif"/>
      <family val="2"/>
    </font>
    <font>
      <sz val="1"/>
      <color indexed="8"/>
      <name val="Courier"/>
      <family val="3"/>
    </font>
    <font>
      <u/>
      <sz val="6"/>
      <color indexed="36"/>
      <name val="MS Sans Serif"/>
      <family val="2"/>
    </font>
    <font>
      <sz val="10"/>
      <name val="Courier"/>
      <family val="3"/>
    </font>
    <font>
      <sz val="12"/>
      <name val="Times New Roman"/>
      <family val="1"/>
    </font>
    <font>
      <b/>
      <i/>
      <sz val="16"/>
      <name val="Helv"/>
    </font>
    <font>
      <sz val="1"/>
      <color indexed="18"/>
      <name val="Courier"/>
      <family val="3"/>
    </font>
    <font>
      <b/>
      <sz val="1"/>
      <color indexed="8"/>
      <name val="Courier"/>
      <family val="3"/>
    </font>
    <font>
      <b/>
      <sz val="16"/>
      <name val="Arial"/>
      <family val="2"/>
    </font>
    <font>
      <sz val="10"/>
      <color theme="1"/>
      <name val="Arial"/>
      <family val="2"/>
    </font>
    <font>
      <sz val="11"/>
      <color theme="1"/>
      <name val="Arial"/>
      <family val="2"/>
    </font>
    <font>
      <sz val="11"/>
      <name val="Arial"/>
      <family val="2"/>
    </font>
    <font>
      <b/>
      <sz val="10"/>
      <name val="Calibri"/>
      <family val="2"/>
      <scheme val="minor"/>
    </font>
    <font>
      <sz val="10"/>
      <name val="Arial"/>
    </font>
    <font>
      <sz val="10"/>
      <name val="Courier New"/>
    </font>
    <font>
      <sz val="9"/>
      <name val="Arial "/>
    </font>
    <font>
      <u/>
      <sz val="10"/>
      <color theme="10"/>
      <name val="Arial"/>
      <family val="2"/>
    </font>
    <font>
      <b/>
      <u/>
      <sz val="10"/>
      <color theme="10"/>
      <name val="Arial"/>
      <family val="2"/>
    </font>
  </fonts>
  <fills count="50">
    <fill>
      <patternFill patternType="none"/>
    </fill>
    <fill>
      <patternFill patternType="gray125"/>
    </fill>
    <fill>
      <patternFill patternType="solid">
        <fgColor rgb="FFFFFFFF"/>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rgb="FF00B050"/>
        <bgColor indexed="64"/>
      </patternFill>
    </fill>
    <fill>
      <patternFill patternType="solid">
        <fgColor theme="0" tint="-0.34998626667073579"/>
        <bgColor indexed="64"/>
      </patternFill>
    </fill>
    <fill>
      <patternFill patternType="solid">
        <fgColor rgb="FF92D050"/>
        <bgColor indexed="64"/>
      </patternFill>
    </fill>
    <fill>
      <patternFill patternType="solid">
        <fgColor indexed="22"/>
      </patternFill>
    </fill>
    <fill>
      <patternFill patternType="solid">
        <fgColor rgb="FF00B050"/>
        <bgColor rgb="FF999933"/>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indexed="22"/>
        <bgColor indexed="64"/>
      </patternFill>
    </fill>
    <fill>
      <patternFill patternType="solid">
        <fgColor indexed="52"/>
        <bgColor indexed="64"/>
      </patternFill>
    </fill>
    <fill>
      <patternFill patternType="solid">
        <fgColor indexed="26"/>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theme="7" tint="0.39997558519241921"/>
        <bgColor indexed="64"/>
      </patternFill>
    </fill>
    <fill>
      <patternFill patternType="solid">
        <fgColor theme="2" tint="-0.499984740745262"/>
        <bgColor indexed="64"/>
      </patternFill>
    </fill>
    <fill>
      <patternFill patternType="solid">
        <fgColor theme="3" tint="0.59999389629810485"/>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s>
  <cellStyleXfs count="528">
    <xf numFmtId="0" fontId="0"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13" fillId="0" borderId="0"/>
    <xf numFmtId="0" fontId="13" fillId="0" borderId="0"/>
    <xf numFmtId="9" fontId="13" fillId="0" borderId="0" applyFont="0" applyFill="0" applyBorder="0" applyAlignment="0" applyProtection="0"/>
    <xf numFmtId="165" fontId="13" fillId="0" borderId="0" applyFont="0" applyFill="0" applyBorder="0" applyAlignment="0" applyProtection="0"/>
    <xf numFmtId="0" fontId="13" fillId="0" borderId="0"/>
    <xf numFmtId="169" fontId="13" fillId="0" borderId="0" applyFont="0" applyFill="0" applyBorder="0" applyAlignment="0" applyProtection="0"/>
    <xf numFmtId="44" fontId="35" fillId="0" borderId="0" applyFont="0" applyFill="0" applyBorder="0" applyAlignment="0" applyProtection="0"/>
    <xf numFmtId="0" fontId="35" fillId="0" borderId="0"/>
    <xf numFmtId="0" fontId="36" fillId="0" borderId="0"/>
    <xf numFmtId="0" fontId="13" fillId="0" borderId="0"/>
    <xf numFmtId="170"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172" fontId="13" fillId="0" borderId="0" applyFont="0" applyFill="0" applyBorder="0" applyAlignment="0" applyProtection="0"/>
    <xf numFmtId="0" fontId="13" fillId="0" borderId="0"/>
    <xf numFmtId="173" fontId="13" fillId="0" borderId="0" applyFont="0" applyFill="0" applyBorder="0" applyAlignment="0" applyProtection="0"/>
    <xf numFmtId="0" fontId="35" fillId="0" borderId="0"/>
    <xf numFmtId="44" fontId="35" fillId="0" borderId="0" applyFont="0" applyFill="0" applyBorder="0" applyAlignment="0" applyProtection="0"/>
    <xf numFmtId="43" fontId="13" fillId="0" borderId="0" applyFont="0" applyFill="0" applyBorder="0" applyAlignment="0" applyProtection="0"/>
    <xf numFmtId="0" fontId="13" fillId="0" borderId="0" applyFont="0" applyFill="0" applyBorder="0" applyAlignment="0" applyProtection="0"/>
    <xf numFmtId="0" fontId="35" fillId="0" borderId="0"/>
    <xf numFmtId="43" fontId="13" fillId="0" borderId="0" applyFont="0" applyFill="0" applyBorder="0" applyAlignment="0" applyProtection="0"/>
    <xf numFmtId="170" fontId="13" fillId="0" borderId="0" applyFont="0" applyFill="0" applyBorder="0" applyAlignment="0" applyProtection="0"/>
    <xf numFmtId="165" fontId="13" fillId="0" borderId="0" applyFont="0" applyFill="0" applyBorder="0" applyAlignment="0" applyProtection="0"/>
    <xf numFmtId="43" fontId="52" fillId="0" borderId="0" applyFont="0" applyFill="0" applyBorder="0" applyAlignment="0" applyProtection="0"/>
    <xf numFmtId="174" fontId="13" fillId="0" borderId="0" applyFont="0" applyFill="0" applyBorder="0" applyAlignment="0" applyProtection="0"/>
    <xf numFmtId="0" fontId="57" fillId="12" borderId="0" applyNumberFormat="0" applyBorder="0" applyAlignment="0" applyProtection="0"/>
    <xf numFmtId="0" fontId="57" fillId="13" borderId="0" applyNumberFormat="0" applyBorder="0" applyAlignment="0" applyProtection="0"/>
    <xf numFmtId="0" fontId="57" fillId="14" borderId="0" applyNumberFormat="0" applyBorder="0" applyAlignment="0" applyProtection="0"/>
    <xf numFmtId="0" fontId="57" fillId="15" borderId="0" applyNumberFormat="0" applyBorder="0" applyAlignment="0" applyProtection="0"/>
    <xf numFmtId="0" fontId="57" fillId="16" borderId="0" applyNumberFormat="0" applyBorder="0" applyAlignment="0" applyProtection="0"/>
    <xf numFmtId="0" fontId="57" fillId="17" borderId="0" applyNumberFormat="0" applyBorder="0" applyAlignment="0" applyProtection="0"/>
    <xf numFmtId="0" fontId="13" fillId="12" borderId="0" applyNumberFormat="0" applyFont="0" applyFill="0" applyProtection="0"/>
    <xf numFmtId="0" fontId="57" fillId="18" borderId="0" applyNumberFormat="0" applyBorder="0" applyAlignment="0" applyProtection="0"/>
    <xf numFmtId="0" fontId="13" fillId="13" borderId="0" applyNumberFormat="0" applyFont="0" applyFill="0" applyProtection="0"/>
    <xf numFmtId="0" fontId="57" fillId="19" borderId="0" applyNumberFormat="0" applyBorder="0" applyAlignment="0" applyProtection="0"/>
    <xf numFmtId="0" fontId="13" fillId="14" borderId="0" applyNumberFormat="0" applyFont="0" applyFill="0" applyProtection="0"/>
    <xf numFmtId="0" fontId="57" fillId="20" borderId="0" applyNumberFormat="0" applyBorder="0" applyAlignment="0" applyProtection="0"/>
    <xf numFmtId="0" fontId="13" fillId="12" borderId="0" applyNumberFormat="0" applyFont="0" applyFill="0" applyProtection="0"/>
    <xf numFmtId="0" fontId="57" fillId="17" borderId="0" applyNumberFormat="0" applyBorder="0" applyAlignment="0" applyProtection="0"/>
    <xf numFmtId="0" fontId="13" fillId="14" borderId="0" applyNumberFormat="0" applyFont="0" applyFill="0" applyProtection="0"/>
    <xf numFmtId="0" fontId="57" fillId="16" borderId="0" applyNumberFormat="0" applyBorder="0" applyAlignment="0" applyProtection="0"/>
    <xf numFmtId="0" fontId="13" fillId="13" borderId="0" applyNumberFormat="0" applyFont="0" applyFill="0" applyProtection="0"/>
    <xf numFmtId="0" fontId="57" fillId="20" borderId="0" applyNumberFormat="0" applyBorder="0" applyAlignment="0" applyProtection="0"/>
    <xf numFmtId="0" fontId="57" fillId="18" borderId="0" applyNumberFormat="0" applyBorder="0" applyAlignment="0" applyProtection="0"/>
    <xf numFmtId="0" fontId="57" fillId="19" borderId="0" applyNumberFormat="0" applyBorder="0" applyAlignment="0" applyProtection="0"/>
    <xf numFmtId="0" fontId="57" fillId="21" borderId="0" applyNumberFormat="0" applyBorder="0" applyAlignment="0" applyProtection="0"/>
    <xf numFmtId="0" fontId="57" fillId="15" borderId="0" applyNumberFormat="0" applyBorder="0" applyAlignment="0" applyProtection="0"/>
    <xf numFmtId="0" fontId="57" fillId="18" borderId="0" applyNumberFormat="0" applyBorder="0" applyAlignment="0" applyProtection="0"/>
    <xf numFmtId="0" fontId="57" fillId="22" borderId="0" applyNumberFormat="0" applyBorder="0" applyAlignment="0" applyProtection="0"/>
    <xf numFmtId="0" fontId="13" fillId="12" borderId="0" applyNumberFormat="0" applyFont="0" applyFill="0" applyProtection="0"/>
    <xf numFmtId="0" fontId="57" fillId="16" borderId="0" applyNumberFormat="0" applyBorder="0" applyAlignment="0" applyProtection="0"/>
    <xf numFmtId="0" fontId="13" fillId="19" borderId="0" applyNumberFormat="0" applyFont="0" applyFill="0" applyProtection="0"/>
    <xf numFmtId="0" fontId="57" fillId="19" borderId="0" applyNumberFormat="0" applyBorder="0" applyAlignment="0" applyProtection="0"/>
    <xf numFmtId="0" fontId="13" fillId="23" borderId="0" applyNumberFormat="0" applyFont="0" applyFill="0" applyProtection="0"/>
    <xf numFmtId="0" fontId="57" fillId="24" borderId="0" applyNumberFormat="0" applyBorder="0" applyAlignment="0" applyProtection="0"/>
    <xf numFmtId="0" fontId="13" fillId="12" borderId="0" applyNumberFormat="0" applyFont="0" applyFill="0" applyProtection="0"/>
    <xf numFmtId="0" fontId="57" fillId="13" borderId="0" applyNumberFormat="0" applyBorder="0" applyAlignment="0" applyProtection="0"/>
    <xf numFmtId="0" fontId="13" fillId="12" borderId="0" applyNumberFormat="0" applyFont="0" applyFill="0" applyProtection="0"/>
    <xf numFmtId="0" fontId="57" fillId="16" borderId="0" applyNumberFormat="0" applyBorder="0" applyAlignment="0" applyProtection="0"/>
    <xf numFmtId="0" fontId="13" fillId="25" borderId="0" applyNumberFormat="0" applyFont="0" applyFill="0" applyProtection="0"/>
    <xf numFmtId="0" fontId="57" fillId="20" borderId="0" applyNumberFormat="0" applyBorder="0" applyAlignment="0" applyProtection="0"/>
    <xf numFmtId="0" fontId="73" fillId="26" borderId="0" applyNumberFormat="0" applyBorder="0" applyAlignment="0" applyProtection="0"/>
    <xf numFmtId="0" fontId="73" fillId="19" borderId="0" applyNumberFormat="0" applyBorder="0" applyAlignment="0" applyProtection="0"/>
    <xf numFmtId="0" fontId="73" fillId="21" borderId="0" applyNumberFormat="0" applyBorder="0" applyAlignment="0" applyProtection="0"/>
    <xf numFmtId="0" fontId="73" fillId="27" borderId="0" applyNumberFormat="0" applyBorder="0" applyAlignment="0" applyProtection="0"/>
    <xf numFmtId="0" fontId="73" fillId="28" borderId="0" applyNumberFormat="0" applyBorder="0" applyAlignment="0" applyProtection="0"/>
    <xf numFmtId="0" fontId="73" fillId="29" borderId="0" applyNumberFormat="0" applyBorder="0" applyAlignment="0" applyProtection="0"/>
    <xf numFmtId="0" fontId="58" fillId="26" borderId="0" applyNumberFormat="0" applyFont="0" applyFill="0" applyProtection="0"/>
    <xf numFmtId="0" fontId="73" fillId="16" borderId="0" applyNumberFormat="0" applyBorder="0" applyAlignment="0" applyProtection="0"/>
    <xf numFmtId="0" fontId="58" fillId="19" borderId="0" applyNumberFormat="0" applyFont="0" applyFill="0" applyProtection="0"/>
    <xf numFmtId="0" fontId="73" fillId="30" borderId="0" applyNumberFormat="0" applyBorder="0" applyAlignment="0" applyProtection="0"/>
    <xf numFmtId="0" fontId="58" fillId="23" borderId="0" applyNumberFormat="0" applyFont="0" applyFill="0" applyProtection="0"/>
    <xf numFmtId="0" fontId="73" fillId="22" borderId="0" applyNumberFormat="0" applyBorder="0" applyAlignment="0" applyProtection="0"/>
    <xf numFmtId="0" fontId="58" fillId="31" borderId="0" applyNumberFormat="0" applyFont="0" applyFill="0" applyProtection="0"/>
    <xf numFmtId="0" fontId="73" fillId="13" borderId="0" applyNumberFormat="0" applyBorder="0" applyAlignment="0" applyProtection="0"/>
    <xf numFmtId="0" fontId="58" fillId="28" borderId="0" applyNumberFormat="0" applyFont="0" applyFill="0" applyProtection="0"/>
    <xf numFmtId="0" fontId="73" fillId="16" borderId="0" applyNumberFormat="0" applyBorder="0" applyAlignment="0" applyProtection="0"/>
    <xf numFmtId="0" fontId="58" fillId="25" borderId="0" applyNumberFormat="0" applyFont="0" applyFill="0" applyProtection="0"/>
    <xf numFmtId="0" fontId="73" fillId="19" borderId="0" applyNumberFormat="0" applyBorder="0" applyAlignment="0" applyProtection="0"/>
    <xf numFmtId="0" fontId="73" fillId="32" borderId="0" applyNumberFormat="0" applyBorder="0" applyAlignment="0" applyProtection="0"/>
    <xf numFmtId="0" fontId="73" fillId="33" borderId="0" applyNumberFormat="0" applyBorder="0" applyAlignment="0" applyProtection="0"/>
    <xf numFmtId="0" fontId="73" fillId="34" borderId="0" applyNumberFormat="0" applyBorder="0" applyAlignment="0" applyProtection="0"/>
    <xf numFmtId="0" fontId="73" fillId="27" borderId="0" applyNumberFormat="0" applyBorder="0" applyAlignment="0" applyProtection="0"/>
    <xf numFmtId="0" fontId="73" fillId="28" borderId="0" applyNumberFormat="0" applyBorder="0" applyAlignment="0" applyProtection="0"/>
    <xf numFmtId="0" fontId="73" fillId="30" borderId="0" applyNumberFormat="0" applyBorder="0" applyAlignment="0" applyProtection="0"/>
    <xf numFmtId="0" fontId="74" fillId="13" borderId="0" applyNumberFormat="0" applyBorder="0" applyAlignment="0" applyProtection="0"/>
    <xf numFmtId="0" fontId="59" fillId="14" borderId="0" applyNumberFormat="0" applyFont="0" applyFill="0" applyProtection="0"/>
    <xf numFmtId="0" fontId="78" fillId="16" borderId="0" applyNumberFormat="0" applyBorder="0" applyAlignment="0" applyProtection="0"/>
    <xf numFmtId="0" fontId="75" fillId="10" borderId="46" applyNumberFormat="0" applyAlignment="0" applyProtection="0"/>
    <xf numFmtId="0" fontId="60" fillId="35" borderId="46" applyNumberFormat="0" applyFont="0" applyProtection="0"/>
    <xf numFmtId="0" fontId="89" fillId="36" borderId="46" applyNumberFormat="0" applyAlignment="0" applyProtection="0"/>
    <xf numFmtId="0" fontId="61" fillId="37" borderId="47" applyNumberFormat="0" applyFont="0" applyProtection="0"/>
    <xf numFmtId="0" fontId="76" fillId="37" borderId="48" applyNumberFormat="0" applyAlignment="0" applyProtection="0"/>
    <xf numFmtId="0" fontId="62" fillId="0" borderId="49" applyNumberFormat="0" applyFont="0" applyAlignment="0" applyProtection="0"/>
    <xf numFmtId="0" fontId="88" fillId="0" borderId="50" applyNumberFormat="0" applyFill="0" applyAlignment="0" applyProtection="0"/>
    <xf numFmtId="0" fontId="76" fillId="37" borderId="48" applyNumberFormat="0" applyAlignment="0" applyProtection="0"/>
    <xf numFmtId="3" fontId="13" fillId="0" borderId="0" applyFont="0" applyFill="0" applyBorder="0" applyAlignment="0" applyProtection="0"/>
    <xf numFmtId="3" fontId="13" fillId="0" borderId="0" applyFont="0" applyFill="0" applyBorder="0" applyAlignment="0" applyProtection="0"/>
    <xf numFmtId="0" fontId="58" fillId="32" borderId="0" applyNumberFormat="0" applyFont="0" applyFill="0" applyProtection="0"/>
    <xf numFmtId="0" fontId="73" fillId="38" borderId="0" applyNumberFormat="0" applyBorder="0" applyAlignment="0" applyProtection="0"/>
    <xf numFmtId="0" fontId="58" fillId="39" borderId="0" applyNumberFormat="0" applyFont="0" applyFill="0" applyProtection="0"/>
    <xf numFmtId="0" fontId="73" fillId="30" borderId="0" applyNumberFormat="0" applyBorder="0" applyAlignment="0" applyProtection="0"/>
    <xf numFmtId="0" fontId="58" fillId="40" borderId="0" applyNumberFormat="0" applyFont="0" applyFill="0" applyProtection="0"/>
    <xf numFmtId="0" fontId="73" fillId="22" borderId="0" applyNumberFormat="0" applyBorder="0" applyAlignment="0" applyProtection="0"/>
    <xf numFmtId="0" fontId="58" fillId="31" borderId="0" applyNumberFormat="0" applyFont="0" applyFill="0" applyProtection="0"/>
    <xf numFmtId="0" fontId="73" fillId="41" borderId="0" applyNumberFormat="0" applyBorder="0" applyAlignment="0" applyProtection="0"/>
    <xf numFmtId="0" fontId="58" fillId="28" borderId="0" applyNumberFormat="0" applyFont="0" applyFill="0" applyProtection="0"/>
    <xf numFmtId="0" fontId="73" fillId="28" borderId="0" applyNumberFormat="0" applyBorder="0" applyAlignment="0" applyProtection="0"/>
    <xf numFmtId="0" fontId="58" fillId="33" borderId="0" applyNumberFormat="0" applyFont="0" applyFill="0" applyProtection="0"/>
    <xf numFmtId="0" fontId="73" fillId="33" borderId="0" applyNumberFormat="0" applyBorder="0" applyAlignment="0" applyProtection="0"/>
    <xf numFmtId="0" fontId="63" fillId="13" borderId="46" applyNumberFormat="0" applyFont="0" applyProtection="0"/>
    <xf numFmtId="0" fontId="82" fillId="24" borderId="46" applyNumberFormat="0" applyAlignment="0" applyProtection="0"/>
    <xf numFmtId="0" fontId="57" fillId="0" borderId="0"/>
    <xf numFmtId="0" fontId="77" fillId="0" borderId="0" applyNumberFormat="0" applyFill="0" applyBorder="0" applyAlignment="0" applyProtection="0"/>
    <xf numFmtId="0" fontId="78" fillId="14" borderId="0" applyNumberFormat="0" applyBorder="0" applyAlignment="0" applyProtection="0"/>
    <xf numFmtId="0" fontId="79" fillId="0" borderId="51" applyNumberFormat="0" applyFill="0" applyAlignment="0" applyProtection="0"/>
    <xf numFmtId="0" fontId="80" fillId="0" borderId="52" applyNumberFormat="0" applyFill="0" applyAlignment="0" applyProtection="0"/>
    <xf numFmtId="0" fontId="81" fillId="0" borderId="53" applyNumberFormat="0" applyFill="0" applyAlignment="0" applyProtection="0"/>
    <xf numFmtId="0" fontId="81" fillId="0" borderId="0" applyNumberFormat="0" applyFill="0" applyBorder="0" applyAlignment="0" applyProtection="0"/>
    <xf numFmtId="0" fontId="64" fillId="13" borderId="0" applyNumberFormat="0" applyFont="0" applyFill="0" applyProtection="0"/>
    <xf numFmtId="0" fontId="74" fillId="15" borderId="0" applyNumberFormat="0" applyBorder="0" applyAlignment="0" applyProtection="0"/>
    <xf numFmtId="0" fontId="82" fillId="17" borderId="46" applyNumberFormat="0" applyAlignment="0" applyProtection="0"/>
    <xf numFmtId="0" fontId="83" fillId="0" borderId="54" applyNumberFormat="0" applyFill="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65" fillId="20" borderId="0" applyNumberFormat="0" applyFont="0" applyFill="0" applyProtection="0"/>
    <xf numFmtId="0" fontId="90" fillId="24" borderId="0" applyNumberFormat="0" applyBorder="0" applyAlignment="0" applyProtection="0"/>
    <xf numFmtId="0" fontId="84" fillId="24" borderId="0" applyNumberFormat="0" applyBorder="0" applyAlignment="0" applyProtection="0"/>
    <xf numFmtId="0" fontId="13" fillId="0" borderId="0"/>
    <xf numFmtId="0" fontId="13" fillId="0" borderId="0"/>
    <xf numFmtId="0" fontId="13" fillId="0" borderId="0"/>
    <xf numFmtId="0" fontId="13" fillId="20" borderId="55" applyNumberFormat="0" applyFont="0" applyBorder="0" applyProtection="0"/>
    <xf numFmtId="0" fontId="13" fillId="20" borderId="55" applyNumberFormat="0" applyFont="0" applyAlignment="0" applyProtection="0"/>
    <xf numFmtId="0" fontId="57" fillId="20" borderId="55" applyNumberFormat="0" applyFont="0" applyAlignment="0" applyProtection="0"/>
    <xf numFmtId="0" fontId="85" fillId="10" borderId="56" applyNumberFormat="0" applyAlignment="0" applyProtection="0"/>
    <xf numFmtId="9" fontId="13" fillId="0" borderId="0" applyFont="0" applyFill="0" applyBorder="0" applyAlignment="0" applyProtection="0"/>
    <xf numFmtId="0" fontId="66" fillId="35" borderId="57" applyNumberFormat="0" applyFont="0" applyProtection="0"/>
    <xf numFmtId="0" fontId="85" fillId="36" borderId="56" applyNumberFormat="0" applyAlignment="0" applyProtection="0"/>
    <xf numFmtId="43" fontId="13" fillId="0" borderId="0" applyFont="0" applyFill="0" applyBorder="0" applyAlignment="0" applyProtection="0"/>
    <xf numFmtId="44" fontId="13" fillId="0" borderId="0" applyFont="0" applyFill="0" applyBorder="0" applyAlignment="0" applyProtection="0"/>
    <xf numFmtId="174" fontId="13" fillId="0" borderId="0" applyFont="0" applyFill="0" applyBorder="0" applyAlignment="0" applyProtection="0"/>
    <xf numFmtId="0" fontId="41" fillId="0" borderId="0" applyNumberFormat="0" applyFont="0" applyFill="0" applyAlignment="0" applyProtection="0"/>
    <xf numFmtId="0" fontId="88" fillId="0" borderId="0" applyNumberFormat="0" applyFill="0" applyBorder="0" applyAlignment="0" applyProtection="0"/>
    <xf numFmtId="0" fontId="67" fillId="0" borderId="0" applyNumberFormat="0" applyFont="0" applyFill="0" applyAlignment="0" applyProtection="0"/>
    <xf numFmtId="0" fontId="77" fillId="0" borderId="0" applyNumberFormat="0" applyFill="0" applyBorder="0" applyAlignment="0" applyProtection="0"/>
    <xf numFmtId="0" fontId="86" fillId="0" borderId="0" applyNumberFormat="0" applyFill="0" applyBorder="0" applyAlignment="0" applyProtection="0"/>
    <xf numFmtId="0" fontId="68" fillId="0" borderId="0" applyNumberFormat="0" applyFont="0" applyFill="0" applyAlignment="0" applyProtection="0"/>
    <xf numFmtId="0" fontId="69" fillId="0" borderId="58" applyNumberFormat="0" applyFont="0" applyAlignment="0" applyProtection="0"/>
    <xf numFmtId="0" fontId="92" fillId="0" borderId="59" applyNumberFormat="0" applyFill="0" applyAlignment="0" applyProtection="0"/>
    <xf numFmtId="0" fontId="70" fillId="0" borderId="52" applyNumberFormat="0" applyFont="0" applyAlignment="0" applyProtection="0"/>
    <xf numFmtId="0" fontId="93" fillId="0" borderId="60" applyNumberFormat="0" applyFill="0" applyAlignment="0" applyProtection="0"/>
    <xf numFmtId="0" fontId="71" fillId="0" borderId="58" applyNumberFormat="0" applyFont="0" applyAlignment="0" applyProtection="0"/>
    <xf numFmtId="0" fontId="94" fillId="0" borderId="61" applyNumberFormat="0" applyFill="0" applyAlignment="0" applyProtection="0"/>
    <xf numFmtId="0" fontId="71" fillId="0" borderId="0" applyNumberFormat="0" applyFont="0" applyFill="0" applyAlignment="0" applyProtection="0"/>
    <xf numFmtId="0" fontId="94" fillId="0" borderId="0" applyNumberFormat="0" applyFill="0" applyBorder="0" applyAlignment="0" applyProtection="0"/>
    <xf numFmtId="0" fontId="91" fillId="0" borderId="0" applyNumberFormat="0" applyFill="0" applyBorder="0" applyAlignment="0" applyProtection="0"/>
    <xf numFmtId="0" fontId="39" fillId="0" borderId="62" applyNumberFormat="0" applyFont="0" applyAlignment="0" applyProtection="0"/>
    <xf numFmtId="0" fontId="87" fillId="0" borderId="63" applyNumberFormat="0" applyFill="0" applyAlignment="0" applyProtection="0"/>
    <xf numFmtId="43" fontId="52" fillId="0" borderId="0" applyFont="0" applyFill="0" applyBorder="0" applyAlignment="0" applyProtection="0"/>
    <xf numFmtId="43" fontId="13" fillId="0" borderId="0" applyFont="0" applyFill="0" applyBorder="0" applyAlignment="0" applyProtection="0"/>
    <xf numFmtId="0" fontId="88" fillId="0" borderId="0" applyNumberForma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164" fontId="2" fillId="0" borderId="0" applyFont="0" applyFill="0" applyBorder="0" applyAlignment="0" applyProtection="0"/>
    <xf numFmtId="44"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95" fillId="0" borderId="0" applyNumberFormat="0" applyBorder="0" applyProtection="0"/>
    <xf numFmtId="0" fontId="95" fillId="0" borderId="0" applyNumberFormat="0" applyBorder="0" applyProtection="0"/>
    <xf numFmtId="173" fontId="95" fillId="0" borderId="0" applyBorder="0" applyProtection="0"/>
    <xf numFmtId="173" fontId="95" fillId="0" borderId="0" applyBorder="0" applyProtection="0"/>
    <xf numFmtId="0" fontId="96" fillId="0" borderId="0" applyNumberFormat="0" applyBorder="0" applyProtection="0"/>
    <xf numFmtId="0" fontId="95" fillId="0" borderId="0" applyNumberFormat="0" applyBorder="0" applyProtection="0"/>
    <xf numFmtId="178" fontId="96" fillId="0" borderId="0" applyBorder="0" applyProtection="0"/>
    <xf numFmtId="0" fontId="97" fillId="0" borderId="0" applyNumberFormat="0" applyBorder="0" applyProtection="0">
      <alignment horizontal="center"/>
    </xf>
    <xf numFmtId="0" fontId="97" fillId="0" borderId="0" applyNumberFormat="0" applyBorder="0" applyProtection="0">
      <alignment horizontal="center" textRotation="90"/>
    </xf>
    <xf numFmtId="0" fontId="35" fillId="0" borderId="0"/>
    <xf numFmtId="0" fontId="98" fillId="0" borderId="0" applyNumberFormat="0" applyBorder="0" applyProtection="0"/>
    <xf numFmtId="179" fontId="98" fillId="0" borderId="0" applyBorder="0" applyProtection="0"/>
    <xf numFmtId="43" fontId="52" fillId="0" borderId="0" applyFont="0" applyFill="0" applyBorder="0" applyAlignment="0" applyProtection="0"/>
    <xf numFmtId="43" fontId="13" fillId="0" borderId="0" applyFont="0" applyFill="0" applyBorder="0" applyAlignment="0" applyProtection="0"/>
    <xf numFmtId="173" fontId="95" fillId="0" borderId="0" applyBorder="0" applyProtection="0"/>
    <xf numFmtId="0" fontId="13" fillId="0" borderId="0"/>
    <xf numFmtId="0" fontId="13" fillId="0" borderId="0"/>
    <xf numFmtId="0" fontId="13" fillId="0" borderId="0"/>
    <xf numFmtId="0" fontId="35" fillId="0" borderId="0"/>
    <xf numFmtId="43" fontId="13" fillId="0" borderId="0" applyFont="0" applyFill="0" applyBorder="0" applyAlignment="0" applyProtection="0"/>
    <xf numFmtId="43" fontId="52" fillId="0" borderId="0" applyFont="0" applyFill="0" applyBorder="0" applyAlignment="0" applyProtection="0"/>
    <xf numFmtId="0" fontId="2" fillId="0" borderId="0"/>
    <xf numFmtId="0" fontId="2" fillId="0" borderId="0"/>
    <xf numFmtId="0" fontId="13" fillId="0" borderId="0"/>
    <xf numFmtId="43" fontId="52" fillId="0" borderId="0" applyFont="0" applyFill="0" applyBorder="0" applyAlignment="0" applyProtection="0"/>
    <xf numFmtId="43" fontId="13" fillId="0" borderId="0" applyFont="0" applyFill="0" applyBorder="0" applyAlignment="0" applyProtection="0"/>
    <xf numFmtId="9" fontId="13" fillId="0" borderId="0" applyFont="0" applyFill="0" applyBorder="0" applyAlignment="0" applyProtection="0"/>
    <xf numFmtId="0" fontId="96" fillId="0" borderId="0" applyNumberFormat="0" applyBorder="0" applyProtection="0"/>
    <xf numFmtId="0" fontId="99" fillId="0" borderId="0" applyNumberFormat="0" applyFill="0" applyBorder="0" applyAlignment="0" applyProtection="0">
      <alignment vertical="top"/>
      <protection locked="0"/>
    </xf>
    <xf numFmtId="44" fontId="52" fillId="0" borderId="0" applyFont="0" applyFill="0" applyBorder="0" applyAlignment="0" applyProtection="0"/>
    <xf numFmtId="9" fontId="52" fillId="0" borderId="0" applyFont="0" applyFill="0" applyBorder="0" applyAlignment="0" applyProtection="0"/>
    <xf numFmtId="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2" fillId="0" borderId="0" applyFont="0" applyFill="0" applyBorder="0" applyAlignment="0" applyProtection="0"/>
    <xf numFmtId="43" fontId="13" fillId="0" borderId="0" applyFont="0" applyFill="0" applyBorder="0" applyAlignment="0" applyProtection="0"/>
    <xf numFmtId="0" fontId="13" fillId="0" borderId="0"/>
    <xf numFmtId="0" fontId="13" fillId="0" borderId="0"/>
    <xf numFmtId="0" fontId="57" fillId="0" borderId="0"/>
    <xf numFmtId="0" fontId="2" fillId="0" borderId="0"/>
    <xf numFmtId="9" fontId="35"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13" fillId="0" borderId="0"/>
    <xf numFmtId="0" fontId="2" fillId="0" borderId="0"/>
    <xf numFmtId="0" fontId="2" fillId="0" borderId="0"/>
    <xf numFmtId="0" fontId="13" fillId="0" borderId="0"/>
    <xf numFmtId="0" fontId="2" fillId="0" borderId="0"/>
    <xf numFmtId="43" fontId="13" fillId="0" borderId="0" applyFont="0" applyFill="0" applyBorder="0" applyAlignment="0" applyProtection="0"/>
    <xf numFmtId="0" fontId="13"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101" fillId="0" borderId="0" applyFont="0" applyFill="0" applyBorder="0" applyAlignment="0" applyProtection="0"/>
    <xf numFmtId="0" fontId="101" fillId="0" borderId="0"/>
    <xf numFmtId="9" fontId="101" fillId="0" borderId="0" applyFont="0" applyFill="0" applyBorder="0" applyAlignment="0" applyProtection="0"/>
    <xf numFmtId="0" fontId="102" fillId="0" borderId="0"/>
    <xf numFmtId="180" fontId="13" fillId="0" borderId="0" applyFont="0" applyFill="0" applyBorder="0" applyAlignment="0" applyProtection="0"/>
    <xf numFmtId="181" fontId="103" fillId="0" borderId="0">
      <protection locked="0"/>
    </xf>
    <xf numFmtId="0" fontId="39" fillId="43" borderId="27" applyFill="0" applyBorder="0" applyAlignment="0" applyProtection="0">
      <alignment vertical="center"/>
      <protection locked="0"/>
    </xf>
    <xf numFmtId="177" fontId="13" fillId="0" borderId="0" applyFont="0" applyFill="0" applyBorder="0" applyAlignment="0" applyProtection="0"/>
    <xf numFmtId="169" fontId="13" fillId="0" borderId="0" applyFont="0" applyFill="0" applyBorder="0" applyAlignment="0" applyProtection="0"/>
    <xf numFmtId="182" fontId="103" fillId="0" borderId="0">
      <protection locked="0"/>
    </xf>
    <xf numFmtId="0" fontId="103" fillId="0" borderId="0">
      <protection locked="0"/>
    </xf>
    <xf numFmtId="0" fontId="103" fillId="0" borderId="0">
      <protection locked="0"/>
    </xf>
    <xf numFmtId="183" fontId="103" fillId="0" borderId="0">
      <protection locked="0"/>
    </xf>
    <xf numFmtId="183" fontId="103" fillId="0" borderId="0">
      <protection locked="0"/>
    </xf>
    <xf numFmtId="0" fontId="104" fillId="0" borderId="0" applyNumberFormat="0" applyFill="0" applyBorder="0" applyAlignment="0" applyProtection="0">
      <alignment vertical="top"/>
      <protection locked="0"/>
    </xf>
    <xf numFmtId="38" fontId="72" fillId="42" borderId="0" applyNumberFormat="0" applyBorder="0" applyAlignment="0" applyProtection="0"/>
    <xf numFmtId="0" fontId="103" fillId="0" borderId="0">
      <protection locked="0"/>
    </xf>
    <xf numFmtId="0" fontId="103" fillId="0" borderId="0">
      <protection locked="0"/>
    </xf>
    <xf numFmtId="0" fontId="105" fillId="0" borderId="0"/>
    <xf numFmtId="10" fontId="72" fillId="44" borderId="1" applyNumberFormat="0" applyBorder="0" applyAlignment="0" applyProtection="0"/>
    <xf numFmtId="0" fontId="13" fillId="0" borderId="0">
      <alignment horizontal="centerContinuous" vertical="justify"/>
    </xf>
    <xf numFmtId="0" fontId="106" fillId="0" borderId="0" applyAlignment="0">
      <alignment horizontal="center"/>
    </xf>
    <xf numFmtId="184" fontId="107" fillId="0" borderId="0"/>
    <xf numFmtId="0" fontId="14" fillId="0" borderId="0">
      <alignment horizontal="left" vertical="center" indent="12"/>
    </xf>
    <xf numFmtId="0" fontId="72" fillId="0" borderId="27" applyBorder="0">
      <alignment horizontal="left" vertical="center" wrapText="1" indent="2"/>
      <protection locked="0"/>
    </xf>
    <xf numFmtId="0" fontId="72" fillId="0" borderId="27" applyBorder="0">
      <alignment horizontal="left" vertical="center" wrapText="1" indent="3"/>
      <protection locked="0"/>
    </xf>
    <xf numFmtId="10" fontId="13" fillId="0" borderId="0" applyFont="0" applyFill="0" applyBorder="0" applyAlignment="0" applyProtection="0"/>
    <xf numFmtId="185" fontId="103" fillId="0" borderId="0">
      <protection locked="0"/>
    </xf>
    <xf numFmtId="185" fontId="103" fillId="0" borderId="0">
      <protection locked="0"/>
    </xf>
    <xf numFmtId="186" fontId="103" fillId="0" borderId="0">
      <protection locked="0"/>
    </xf>
    <xf numFmtId="38" fontId="100" fillId="0" borderId="0" applyFont="0" applyFill="0" applyBorder="0" applyAlignment="0" applyProtection="0"/>
    <xf numFmtId="187" fontId="108" fillId="0" borderId="0">
      <protection locked="0"/>
    </xf>
    <xf numFmtId="41" fontId="101" fillId="0" borderId="0" applyFont="0" applyFill="0" applyBorder="0" applyAlignment="0" applyProtection="0"/>
    <xf numFmtId="0" fontId="100" fillId="0" borderId="0"/>
    <xf numFmtId="0" fontId="109" fillId="0" borderId="0">
      <protection locked="0"/>
    </xf>
    <xf numFmtId="0" fontId="109" fillId="0" borderId="0">
      <protection locked="0"/>
    </xf>
    <xf numFmtId="0" fontId="2" fillId="0" borderId="0"/>
    <xf numFmtId="43" fontId="2" fillId="0" borderId="0" applyFont="0" applyFill="0" applyBorder="0" applyAlignment="0" applyProtection="0"/>
    <xf numFmtId="9" fontId="2"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applyFont="0" applyFill="0" applyBorder="0" applyAlignment="0" applyProtection="0"/>
    <xf numFmtId="0" fontId="2" fillId="0" borderId="0"/>
    <xf numFmtId="0" fontId="13" fillId="0" borderId="0"/>
    <xf numFmtId="44" fontId="35" fillId="0" borderId="0" applyFont="0" applyFill="0" applyBorder="0" applyAlignment="0" applyProtection="0"/>
    <xf numFmtId="177" fontId="13" fillId="0" borderId="0" applyFont="0" applyFill="0" applyBorder="0" applyAlignment="0" applyProtection="0"/>
    <xf numFmtId="0" fontId="13" fillId="0" borderId="0"/>
    <xf numFmtId="0" fontId="13" fillId="0" borderId="0"/>
    <xf numFmtId="9" fontId="35" fillId="0" borderId="0" applyFont="0" applyFill="0" applyBorder="0" applyAlignment="0" applyProtection="0"/>
    <xf numFmtId="0" fontId="13" fillId="12" borderId="0" applyNumberFormat="0" applyFont="0" applyFill="0" applyProtection="0"/>
    <xf numFmtId="0" fontId="13" fillId="13" borderId="0" applyNumberFormat="0" applyFont="0" applyFill="0" applyProtection="0"/>
    <xf numFmtId="0" fontId="13" fillId="14" borderId="0" applyNumberFormat="0" applyFont="0" applyFill="0" applyProtection="0"/>
    <xf numFmtId="0" fontId="13" fillId="12" borderId="0" applyNumberFormat="0" applyFont="0" applyFill="0" applyProtection="0"/>
    <xf numFmtId="0" fontId="13" fillId="14" borderId="0" applyNumberFormat="0" applyFont="0" applyFill="0" applyProtection="0"/>
    <xf numFmtId="0" fontId="13" fillId="13" borderId="0" applyNumberFormat="0" applyFont="0" applyFill="0" applyProtection="0"/>
    <xf numFmtId="0" fontId="13" fillId="12" borderId="0" applyNumberFormat="0" applyFont="0" applyFill="0" applyProtection="0"/>
    <xf numFmtId="0" fontId="13" fillId="19" borderId="0" applyNumberFormat="0" applyFont="0" applyFill="0" applyProtection="0"/>
    <xf numFmtId="0" fontId="13" fillId="23" borderId="0" applyNumberFormat="0" applyFont="0" applyFill="0" applyProtection="0"/>
    <xf numFmtId="0" fontId="13" fillId="12" borderId="0" applyNumberFormat="0" applyFont="0" applyFill="0" applyProtection="0"/>
    <xf numFmtId="0" fontId="13" fillId="12" borderId="0" applyNumberFormat="0" applyFont="0" applyFill="0" applyProtection="0"/>
    <xf numFmtId="0" fontId="13" fillId="25" borderId="0" applyNumberFormat="0" applyFont="0" applyFill="0" applyProtection="0"/>
    <xf numFmtId="0" fontId="58" fillId="26" borderId="0" applyNumberFormat="0" applyFont="0" applyFill="0" applyProtection="0"/>
    <xf numFmtId="0" fontId="58" fillId="19" borderId="0" applyNumberFormat="0" applyFont="0" applyFill="0" applyProtection="0"/>
    <xf numFmtId="0" fontId="58" fillId="23" borderId="0" applyNumberFormat="0" applyFont="0" applyFill="0" applyProtection="0"/>
    <xf numFmtId="0" fontId="58" fillId="31" borderId="0" applyNumberFormat="0" applyFont="0" applyFill="0" applyProtection="0"/>
    <xf numFmtId="0" fontId="58" fillId="28" borderId="0" applyNumberFormat="0" applyFont="0" applyFill="0" applyProtection="0"/>
    <xf numFmtId="0" fontId="58" fillId="25" borderId="0" applyNumberFormat="0" applyFont="0" applyFill="0" applyProtection="0"/>
    <xf numFmtId="0" fontId="58" fillId="32" borderId="0" applyNumberFormat="0" applyFont="0" applyFill="0" applyProtection="0"/>
    <xf numFmtId="0" fontId="58" fillId="39" borderId="0" applyNumberFormat="0" applyFont="0" applyFill="0" applyProtection="0"/>
    <xf numFmtId="0" fontId="58" fillId="40" borderId="0" applyNumberFormat="0" applyFont="0" applyFill="0" applyProtection="0"/>
    <xf numFmtId="0" fontId="58" fillId="31" borderId="0" applyNumberFormat="0" applyFont="0" applyFill="0" applyProtection="0"/>
    <xf numFmtId="0" fontId="58" fillId="28" borderId="0" applyNumberFormat="0" applyFont="0" applyFill="0" applyProtection="0"/>
    <xf numFmtId="0" fontId="58" fillId="33" borderId="0" applyNumberFormat="0" applyFont="0" applyFill="0" applyProtection="0"/>
    <xf numFmtId="0" fontId="64" fillId="13" borderId="0" applyNumberFormat="0" applyFont="0" applyFill="0" applyProtection="0"/>
    <xf numFmtId="0" fontId="60" fillId="35" borderId="46" applyNumberFormat="0" applyFont="0" applyProtection="0"/>
    <xf numFmtId="0" fontId="67" fillId="0" borderId="0" applyNumberFormat="0" applyFont="0" applyFill="0" applyAlignment="0" applyProtection="0"/>
    <xf numFmtId="0" fontId="71" fillId="0" borderId="58" applyNumberFormat="0" applyFont="0" applyAlignment="0" applyProtection="0"/>
    <xf numFmtId="0" fontId="71" fillId="0" borderId="0" applyNumberFormat="0" applyFont="0" applyFill="0" applyAlignment="0" applyProtection="0"/>
    <xf numFmtId="44" fontId="13" fillId="0" borderId="0" applyFont="0" applyFill="0" applyBorder="0" applyAlignment="0" applyProtection="0"/>
    <xf numFmtId="41" fontId="13" fillId="0" borderId="0" applyFont="0" applyFill="0" applyBorder="0" applyAlignment="0" applyProtection="0"/>
    <xf numFmtId="0" fontId="4" fillId="0" borderId="0"/>
    <xf numFmtId="0" fontId="2" fillId="0" borderId="0"/>
    <xf numFmtId="0" fontId="13" fillId="20" borderId="55" applyNumberFormat="0" applyFont="0" applyAlignment="0" applyProtection="0"/>
    <xf numFmtId="0" fontId="66" fillId="35" borderId="57" applyNumberFormat="0" applyFont="0" applyProtection="0"/>
    <xf numFmtId="0" fontId="68" fillId="0" borderId="0" applyNumberFormat="0" applyFont="0" applyFill="0" applyAlignment="0" applyProtection="0"/>
    <xf numFmtId="44" fontId="13" fillId="0" borderId="0" applyFont="0" applyFill="0" applyBorder="0" applyAlignment="0" applyProtection="0"/>
    <xf numFmtId="0" fontId="35" fillId="0" borderId="0"/>
    <xf numFmtId="0" fontId="35" fillId="0" borderId="0"/>
    <xf numFmtId="0" fontId="13" fillId="0" borderId="0"/>
    <xf numFmtId="0" fontId="13" fillId="0" borderId="0"/>
    <xf numFmtId="0" fontId="13" fillId="0" borderId="0"/>
    <xf numFmtId="0" fontId="13" fillId="0" borderId="0"/>
    <xf numFmtId="0" fontId="115" fillId="0" borderId="0"/>
    <xf numFmtId="0" fontId="115" fillId="0" borderId="0"/>
    <xf numFmtId="0" fontId="64" fillId="13" borderId="0" applyNumberFormat="0" applyFont="0" applyFill="0" applyProtection="0"/>
    <xf numFmtId="44" fontId="13" fillId="0" borderId="0" applyFont="0" applyFill="0" applyBorder="0" applyAlignment="0" applyProtection="0"/>
    <xf numFmtId="44" fontId="13" fillId="0" borderId="0" applyFont="0" applyFill="0" applyBorder="0" applyAlignment="0" applyProtection="0"/>
    <xf numFmtId="0" fontId="65" fillId="20" borderId="0" applyNumberFormat="0" applyFont="0" applyFill="0" applyProtection="0"/>
    <xf numFmtId="0" fontId="115" fillId="0" borderId="0"/>
    <xf numFmtId="0" fontId="1" fillId="0" borderId="0"/>
    <xf numFmtId="0" fontId="1" fillId="0" borderId="0"/>
    <xf numFmtId="0" fontId="1" fillId="0" borderId="0"/>
    <xf numFmtId="43" fontId="1" fillId="0" borderId="0" applyFont="0" applyFill="0" applyBorder="0" applyAlignment="0" applyProtection="0"/>
    <xf numFmtId="164" fontId="1" fillId="0" borderId="0" applyFont="0" applyFill="0" applyBorder="0" applyAlignment="0" applyProtection="0"/>
    <xf numFmtId="44" fontId="13" fillId="0" borderId="0" applyFont="0" applyFill="0" applyBorder="0" applyAlignment="0" applyProtection="0"/>
    <xf numFmtId="191" fontId="13" fillId="0" borderId="0" applyFont="0" applyFill="0" applyBorder="0" applyAlignment="0" applyProtection="0"/>
    <xf numFmtId="172" fontId="1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4" fontId="52" fillId="0" borderId="0" applyFont="0" applyFill="0" applyBorder="0" applyAlignment="0" applyProtection="0"/>
    <xf numFmtId="44" fontId="52"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164" fontId="13" fillId="0" borderId="0" applyFont="0" applyFill="0" applyBorder="0" applyAlignment="0" applyProtection="0"/>
    <xf numFmtId="44" fontId="13"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64" fontId="1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164" fontId="13" fillId="0" borderId="0" applyFont="0" applyFill="0" applyBorder="0" applyAlignment="0" applyProtection="0"/>
    <xf numFmtId="44"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3" fillId="0" borderId="0"/>
    <xf numFmtId="44" fontId="13" fillId="0" borderId="0" applyFont="0" applyFill="0" applyBorder="0" applyAlignment="0" applyProtection="0"/>
    <xf numFmtId="44" fontId="13" fillId="0" borderId="0" applyFont="0" applyFill="0" applyBorder="0" applyAlignment="0" applyProtection="0"/>
    <xf numFmtId="0" fontId="13" fillId="0" borderId="0"/>
    <xf numFmtId="0" fontId="1" fillId="0" borderId="0"/>
    <xf numFmtId="0" fontId="1" fillId="0" borderId="0"/>
    <xf numFmtId="0" fontId="1" fillId="0" borderId="0"/>
    <xf numFmtId="43" fontId="1" fillId="0" borderId="0" applyFont="0" applyFill="0" applyBorder="0" applyAlignment="0" applyProtection="0"/>
    <xf numFmtId="164" fontId="1" fillId="0" borderId="0" applyFont="0" applyFill="0" applyBorder="0" applyAlignment="0" applyProtection="0"/>
    <xf numFmtId="173" fontId="13" fillId="0" borderId="0" applyFont="0" applyFill="0" applyBorder="0" applyAlignment="0" applyProtection="0"/>
    <xf numFmtId="43" fontId="5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2" fillId="0" borderId="0" applyFont="0" applyFill="0" applyBorder="0" applyAlignment="0" applyProtection="0"/>
    <xf numFmtId="0" fontId="1" fillId="0" borderId="0"/>
    <xf numFmtId="0" fontId="1" fillId="0" borderId="0"/>
    <xf numFmtId="43" fontId="52" fillId="0" borderId="0" applyFont="0" applyFill="0" applyBorder="0" applyAlignment="0" applyProtection="0"/>
    <xf numFmtId="43" fontId="13" fillId="0" borderId="0" applyFont="0" applyFill="0" applyBorder="0" applyAlignment="0" applyProtection="0"/>
    <xf numFmtId="44" fontId="5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2" fillId="0" borderId="0" applyFont="0" applyFill="0" applyBorder="0" applyAlignment="0" applyProtection="0"/>
    <xf numFmtId="43" fontId="13" fillId="0" borderId="0" applyFont="0" applyFill="0" applyBorder="0" applyAlignment="0" applyProtection="0"/>
    <xf numFmtId="0" fontId="1" fillId="0" borderId="0"/>
    <xf numFmtId="43" fontId="13" fillId="0" borderId="0" applyFont="0" applyFill="0" applyBorder="0" applyAlignment="0" applyProtection="0"/>
    <xf numFmtId="43" fontId="13" fillId="0" borderId="0" applyFont="0" applyFill="0" applyBorder="0" applyAlignment="0" applyProtection="0"/>
    <xf numFmtId="0" fontId="1" fillId="0" borderId="0"/>
    <xf numFmtId="0" fontId="1" fillId="0" borderId="0"/>
    <xf numFmtId="0" fontId="1" fillId="0" borderId="0"/>
    <xf numFmtId="43" fontId="13"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01"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44" fontId="35" fillId="0" borderId="0" applyFont="0" applyFill="0" applyBorder="0" applyAlignment="0" applyProtection="0"/>
    <xf numFmtId="44" fontId="13" fillId="0" borderId="0" applyFont="0" applyFill="0" applyBorder="0" applyAlignment="0" applyProtection="0"/>
    <xf numFmtId="41" fontId="13" fillId="0" borderId="0" applyFont="0" applyFill="0" applyBorder="0" applyAlignment="0" applyProtection="0"/>
    <xf numFmtId="0" fontId="1" fillId="0" borderId="0"/>
    <xf numFmtId="44" fontId="13" fillId="0" borderId="0" applyFont="0" applyFill="0" applyBorder="0" applyAlignment="0" applyProtection="0"/>
    <xf numFmtId="0" fontId="118" fillId="0" borderId="0" applyNumberFormat="0" applyFill="0" applyBorder="0" applyAlignment="0" applyProtection="0"/>
  </cellStyleXfs>
  <cellXfs count="742">
    <xf numFmtId="0" fontId="0" fillId="0" borderId="0" xfId="0"/>
    <xf numFmtId="0" fontId="0" fillId="0" borderId="0" xfId="0"/>
    <xf numFmtId="0" fontId="10" fillId="0" borderId="0" xfId="0" applyFont="1" applyAlignment="1">
      <alignment horizontal="center" vertical="center"/>
    </xf>
    <xf numFmtId="0" fontId="7" fillId="0" borderId="0" xfId="0" applyFont="1" applyAlignment="1">
      <alignment horizontal="center" vertical="center"/>
    </xf>
    <xf numFmtId="164" fontId="7" fillId="0" borderId="0" xfId="2" applyFont="1" applyAlignment="1">
      <alignment horizontal="center" vertical="center"/>
    </xf>
    <xf numFmtId="0" fontId="7" fillId="0" borderId="0" xfId="0" applyFont="1" applyAlignment="1">
      <alignment horizontal="left" vertical="center"/>
    </xf>
    <xf numFmtId="0" fontId="11" fillId="0" borderId="1" xfId="0" applyFont="1" applyFill="1" applyBorder="1" applyAlignment="1">
      <alignment horizontal="center" vertical="center" wrapText="1"/>
    </xf>
    <xf numFmtId="0" fontId="11" fillId="0" borderId="1" xfId="0" applyFont="1" applyFill="1" applyBorder="1" applyAlignment="1">
      <alignment horizontal="left" vertical="center" wrapText="1"/>
    </xf>
    <xf numFmtId="0" fontId="11" fillId="0" borderId="6" xfId="0" applyFont="1" applyFill="1" applyBorder="1" applyAlignment="1">
      <alignment horizontal="center" vertical="center" wrapText="1"/>
    </xf>
    <xf numFmtId="166" fontId="0" fillId="0" borderId="0" xfId="7" applyNumberFormat="1" applyFont="1"/>
    <xf numFmtId="0" fontId="11" fillId="0" borderId="11" xfId="0" applyFont="1" applyFill="1" applyBorder="1" applyAlignment="1">
      <alignment horizontal="center" vertical="center" wrapText="1"/>
    </xf>
    <xf numFmtId="0" fontId="8" fillId="7" borderId="6" xfId="0" applyFont="1" applyFill="1" applyBorder="1" applyAlignment="1">
      <alignment horizontal="center" vertical="center" wrapText="1"/>
    </xf>
    <xf numFmtId="0" fontId="8" fillId="7" borderId="1" xfId="0" applyFont="1" applyFill="1" applyBorder="1" applyAlignment="1">
      <alignment horizontal="center" vertical="center" wrapText="1"/>
    </xf>
    <xf numFmtId="0" fontId="8" fillId="7" borderId="1" xfId="0" applyFont="1" applyFill="1" applyBorder="1" applyAlignment="1">
      <alignment horizontal="left" vertical="center" wrapText="1"/>
    </xf>
    <xf numFmtId="164" fontId="8" fillId="7" borderId="1" xfId="2" applyFont="1" applyFill="1" applyBorder="1" applyAlignment="1">
      <alignment horizontal="center" vertical="center" wrapText="1"/>
    </xf>
    <xf numFmtId="164" fontId="30" fillId="4" borderId="27" xfId="2" applyFont="1" applyFill="1" applyBorder="1" applyAlignment="1">
      <alignment horizontal="center" vertical="center" wrapText="1"/>
    </xf>
    <xf numFmtId="2" fontId="7" fillId="0" borderId="0" xfId="1" applyNumberFormat="1" applyFont="1" applyAlignment="1">
      <alignment horizontal="center" vertical="center"/>
    </xf>
    <xf numFmtId="2" fontId="8" fillId="7" borderId="1" xfId="1" applyNumberFormat="1" applyFont="1" applyFill="1" applyBorder="1" applyAlignment="1">
      <alignment horizontal="center" vertical="center" wrapText="1"/>
    </xf>
    <xf numFmtId="2" fontId="11" fillId="0" borderId="1" xfId="1" applyNumberFormat="1" applyFont="1" applyFill="1" applyBorder="1" applyAlignment="1">
      <alignment horizontal="center" vertical="center" wrapText="1"/>
    </xf>
    <xf numFmtId="0" fontId="15" fillId="4" borderId="24" xfId="0" applyFont="1" applyFill="1" applyBorder="1" applyAlignment="1">
      <alignment horizontal="center" vertical="center" wrapText="1"/>
    </xf>
    <xf numFmtId="0" fontId="15" fillId="4" borderId="2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6" fillId="4" borderId="13" xfId="0" applyFont="1" applyFill="1" applyBorder="1" applyAlignment="1">
      <alignment horizontal="center" vertical="center" wrapText="1"/>
    </xf>
    <xf numFmtId="0" fontId="6" fillId="4" borderId="14" xfId="0" applyFont="1" applyFill="1" applyBorder="1" applyAlignment="1">
      <alignment horizontal="center" vertical="center" wrapText="1"/>
    </xf>
    <xf numFmtId="2" fontId="6" fillId="4" borderId="14" xfId="1" applyNumberFormat="1" applyFont="1" applyFill="1" applyBorder="1" applyAlignment="1">
      <alignment horizontal="center" vertical="center" wrapText="1"/>
    </xf>
    <xf numFmtId="164" fontId="6" fillId="4" borderId="14" xfId="2" applyFont="1" applyFill="1" applyBorder="1" applyAlignment="1">
      <alignment horizontal="center" vertical="center" wrapText="1"/>
    </xf>
    <xf numFmtId="10" fontId="0" fillId="0" borderId="0" xfId="0" applyNumberFormat="1" applyBorder="1"/>
    <xf numFmtId="164" fontId="0" fillId="0" borderId="0" xfId="0" applyNumberFormat="1"/>
    <xf numFmtId="0" fontId="15" fillId="4" borderId="39" xfId="0" applyFont="1" applyFill="1" applyBorder="1" applyAlignment="1">
      <alignment horizontal="center" vertical="center" wrapText="1"/>
    </xf>
    <xf numFmtId="0" fontId="13" fillId="0" borderId="0" xfId="8"/>
    <xf numFmtId="168" fontId="33" fillId="0" borderId="0" xfId="9" applyNumberFormat="1" applyFont="1" applyAlignment="1">
      <alignment horizontal="center"/>
    </xf>
    <xf numFmtId="49" fontId="34" fillId="0" borderId="0" xfId="8" applyNumberFormat="1" applyFont="1" applyAlignment="1">
      <alignment horizontal="center"/>
    </xf>
    <xf numFmtId="49" fontId="34" fillId="0" borderId="0" xfId="8" applyNumberFormat="1" applyFont="1" applyAlignment="1">
      <alignment horizontal="left" vertical="center" wrapText="1"/>
    </xf>
    <xf numFmtId="49" fontId="34" fillId="0" borderId="0" xfId="8" applyNumberFormat="1" applyFont="1" applyAlignment="1">
      <alignment horizontal="center" vertical="center"/>
    </xf>
    <xf numFmtId="0" fontId="13" fillId="0" borderId="0" xfId="12" applyFont="1" applyAlignment="1">
      <alignment horizontal="right" vertical="center" wrapText="1"/>
    </xf>
    <xf numFmtId="165" fontId="0" fillId="0" borderId="0" xfId="7" applyFont="1" applyAlignment="1">
      <alignment horizontal="left" vertical="center" wrapText="1"/>
    </xf>
    <xf numFmtId="165" fontId="0" fillId="0" borderId="0" xfId="7" applyFont="1" applyAlignment="1">
      <alignment horizontal="center" vertical="center" wrapText="1"/>
    </xf>
    <xf numFmtId="165" fontId="0" fillId="0" borderId="0" xfId="7" applyFont="1" applyAlignment="1">
      <alignment horizontal="right" vertical="center"/>
    </xf>
    <xf numFmtId="0" fontId="37" fillId="0" borderId="0" xfId="12" applyFont="1" applyAlignment="1">
      <alignment vertical="center"/>
    </xf>
    <xf numFmtId="0" fontId="36" fillId="0" borderId="0" xfId="12" applyAlignment="1">
      <alignment vertical="center"/>
    </xf>
    <xf numFmtId="0" fontId="39" fillId="0" borderId="40" xfId="12" applyFont="1" applyBorder="1" applyAlignment="1">
      <alignment horizontal="center" vertical="center" wrapText="1"/>
    </xf>
    <xf numFmtId="165" fontId="39" fillId="0" borderId="18" xfId="7" applyFont="1" applyBorder="1" applyAlignment="1">
      <alignment horizontal="right" vertical="center"/>
    </xf>
    <xf numFmtId="165" fontId="39" fillId="0" borderId="40" xfId="7" applyFont="1" applyBorder="1" applyAlignment="1">
      <alignment horizontal="center" wrapText="1"/>
    </xf>
    <xf numFmtId="165" fontId="39" fillId="0" borderId="18" xfId="7" applyFont="1" applyBorder="1" applyAlignment="1">
      <alignment horizontal="center" vertical="center"/>
    </xf>
    <xf numFmtId="0" fontId="13" fillId="0" borderId="19" xfId="12" applyFont="1" applyBorder="1" applyAlignment="1">
      <alignment horizontal="right" vertical="center" wrapText="1"/>
    </xf>
    <xf numFmtId="165" fontId="27" fillId="0" borderId="19" xfId="7" applyFont="1" applyFill="1" applyBorder="1" applyAlignment="1">
      <alignment horizontal="center" vertical="center" wrapText="1"/>
    </xf>
    <xf numFmtId="165" fontId="27" fillId="0" borderId="20" xfId="7" applyFont="1" applyFill="1" applyBorder="1" applyAlignment="1">
      <alignment horizontal="center" vertical="center" wrapText="1"/>
    </xf>
    <xf numFmtId="165" fontId="27" fillId="0" borderId="21" xfId="7" applyFont="1" applyFill="1" applyBorder="1" applyAlignment="1">
      <alignment horizontal="center" vertical="center" wrapText="1"/>
    </xf>
    <xf numFmtId="165" fontId="27" fillId="0" borderId="20" xfId="7" applyFont="1" applyFill="1" applyBorder="1" applyAlignment="1">
      <alignment horizontal="right" vertical="center"/>
    </xf>
    <xf numFmtId="165" fontId="40" fillId="0" borderId="20" xfId="7" applyFont="1" applyFill="1" applyBorder="1" applyAlignment="1">
      <alignment horizontal="center" vertical="center"/>
    </xf>
    <xf numFmtId="165" fontId="27" fillId="0" borderId="21" xfId="7" applyFont="1" applyFill="1" applyBorder="1" applyAlignment="1">
      <alignment horizontal="center" vertical="center"/>
    </xf>
    <xf numFmtId="0" fontId="41" fillId="0" borderId="8" xfId="12" applyFont="1" applyBorder="1" applyAlignment="1">
      <alignment horizontal="right" vertical="center" wrapText="1"/>
    </xf>
    <xf numFmtId="165" fontId="39" fillId="0" borderId="0" xfId="7" applyFont="1" applyFill="1" applyBorder="1" applyAlignment="1">
      <alignment horizontal="right" vertical="center"/>
    </xf>
    <xf numFmtId="0" fontId="42" fillId="0" borderId="0" xfId="12" applyFont="1" applyAlignment="1">
      <alignment horizontal="center" vertical="center"/>
    </xf>
    <xf numFmtId="0" fontId="39" fillId="0" borderId="22" xfId="12" applyFont="1" applyBorder="1" applyAlignment="1">
      <alignment horizontal="center" vertical="center"/>
    </xf>
    <xf numFmtId="0" fontId="13" fillId="0" borderId="8" xfId="12" applyFont="1" applyBorder="1" applyAlignment="1">
      <alignment horizontal="right" vertical="center" wrapText="1"/>
    </xf>
    <xf numFmtId="165" fontId="0" fillId="0" borderId="0" xfId="7" applyFont="1" applyBorder="1" applyAlignment="1">
      <alignment horizontal="center" vertical="center" wrapText="1"/>
    </xf>
    <xf numFmtId="165" fontId="0" fillId="0" borderId="22" xfId="7" applyFont="1" applyBorder="1" applyAlignment="1">
      <alignment horizontal="center" vertical="center" wrapText="1"/>
    </xf>
    <xf numFmtId="165" fontId="0" fillId="0" borderId="0" xfId="7" applyFont="1" applyBorder="1" applyAlignment="1">
      <alignment horizontal="right" vertical="center"/>
    </xf>
    <xf numFmtId="0" fontId="36" fillId="0" borderId="22" xfId="12" applyBorder="1" applyAlignment="1">
      <alignment vertical="center"/>
    </xf>
    <xf numFmtId="0" fontId="13" fillId="0" borderId="0" xfId="12" applyFont="1" applyAlignment="1">
      <alignment horizontal="center" vertical="center"/>
    </xf>
    <xf numFmtId="165" fontId="43" fillId="0" borderId="0" xfId="7" applyFont="1" applyBorder="1" applyAlignment="1">
      <alignment horizontal="center" vertical="center"/>
    </xf>
    <xf numFmtId="0" fontId="13" fillId="0" borderId="22" xfId="12" applyFont="1" applyBorder="1" applyAlignment="1">
      <alignment vertical="center"/>
    </xf>
    <xf numFmtId="0" fontId="13" fillId="0" borderId="8" xfId="12" applyFont="1" applyBorder="1" applyAlignment="1">
      <alignment horizontal="left" vertical="center" wrapText="1"/>
    </xf>
    <xf numFmtId="165" fontId="13" fillId="0" borderId="8" xfId="7" applyFont="1" applyBorder="1" applyAlignment="1">
      <alignment horizontal="center" vertical="center" wrapText="1"/>
    </xf>
    <xf numFmtId="165" fontId="13" fillId="0" borderId="0" xfId="7" applyFont="1" applyBorder="1" applyAlignment="1">
      <alignment horizontal="center" vertical="center" wrapText="1"/>
    </xf>
    <xf numFmtId="165" fontId="13" fillId="9" borderId="8" xfId="7" applyFont="1" applyFill="1" applyBorder="1" applyAlignment="1">
      <alignment horizontal="left" vertical="center" wrapText="1"/>
    </xf>
    <xf numFmtId="165" fontId="0" fillId="9" borderId="0" xfId="7" applyFont="1" applyFill="1" applyBorder="1" applyAlignment="1">
      <alignment horizontal="center" vertical="center" wrapText="1"/>
    </xf>
    <xf numFmtId="165" fontId="43" fillId="0" borderId="0" xfId="7" applyFont="1" applyBorder="1" applyAlignment="1">
      <alignment horizontal="right" vertical="center"/>
    </xf>
    <xf numFmtId="165" fontId="0" fillId="0" borderId="0" xfId="7" applyFont="1" applyFill="1" applyBorder="1" applyAlignment="1">
      <alignment horizontal="center" vertical="center" wrapText="1"/>
    </xf>
    <xf numFmtId="165" fontId="0" fillId="0" borderId="8" xfId="7" applyFont="1" applyBorder="1" applyAlignment="1">
      <alignment horizontal="left" vertical="center" wrapText="1"/>
    </xf>
    <xf numFmtId="165" fontId="0" fillId="9" borderId="0" xfId="7" applyFont="1" applyFill="1" applyBorder="1" applyAlignment="1">
      <alignment horizontal="center" vertical="center"/>
    </xf>
    <xf numFmtId="165" fontId="34" fillId="9" borderId="8" xfId="7" applyFont="1" applyFill="1" applyBorder="1" applyAlignment="1">
      <alignment vertical="center" wrapText="1"/>
    </xf>
    <xf numFmtId="165" fontId="13" fillId="0" borderId="0" xfId="7" applyFont="1" applyBorder="1" applyAlignment="1">
      <alignment horizontal="center" vertical="center"/>
    </xf>
    <xf numFmtId="165" fontId="0" fillId="0" borderId="0" xfId="7" applyFont="1" applyFill="1" applyBorder="1" applyAlignment="1">
      <alignment horizontal="center" vertical="center"/>
    </xf>
    <xf numFmtId="165" fontId="0" fillId="0" borderId="0" xfId="7" applyFont="1" applyBorder="1" applyAlignment="1">
      <alignment horizontal="center" vertical="center"/>
    </xf>
    <xf numFmtId="165" fontId="39" fillId="0" borderId="0" xfId="7" applyFont="1" applyBorder="1" applyAlignment="1">
      <alignment horizontal="center" vertical="center" wrapText="1"/>
    </xf>
    <xf numFmtId="165" fontId="39" fillId="0" borderId="22" xfId="7" applyFont="1" applyBorder="1" applyAlignment="1">
      <alignment horizontal="center" vertical="center" wrapText="1"/>
    </xf>
    <xf numFmtId="165" fontId="39" fillId="0" borderId="0" xfId="7" applyFont="1" applyBorder="1" applyAlignment="1">
      <alignment horizontal="right" vertical="center"/>
    </xf>
    <xf numFmtId="165" fontId="13" fillId="0" borderId="22" xfId="7" applyFont="1" applyBorder="1" applyAlignment="1">
      <alignment horizontal="left" vertical="center"/>
    </xf>
    <xf numFmtId="0" fontId="36" fillId="0" borderId="8" xfId="12" applyBorder="1" applyAlignment="1">
      <alignment vertical="center"/>
    </xf>
    <xf numFmtId="165" fontId="42" fillId="0" borderId="0" xfId="7" applyFont="1" applyBorder="1" applyAlignment="1">
      <alignment horizontal="center" vertical="center"/>
    </xf>
    <xf numFmtId="165" fontId="13" fillId="0" borderId="22" xfId="7" applyFont="1" applyFill="1" applyBorder="1" applyAlignment="1">
      <alignment horizontal="left" vertical="center"/>
    </xf>
    <xf numFmtId="165" fontId="0" fillId="9" borderId="8" xfId="7" applyFont="1" applyFill="1" applyBorder="1" applyAlignment="1">
      <alignment horizontal="left" vertical="center" wrapText="1"/>
    </xf>
    <xf numFmtId="165" fontId="13" fillId="0" borderId="0" xfId="7" applyFont="1" applyFill="1" applyBorder="1" applyAlignment="1">
      <alignment horizontal="right" vertical="center"/>
    </xf>
    <xf numFmtId="0" fontId="13" fillId="0" borderId="8" xfId="12" applyFont="1" applyBorder="1" applyAlignment="1">
      <alignment horizontal="center" vertical="center" wrapText="1"/>
    </xf>
    <xf numFmtId="165" fontId="13" fillId="0" borderId="0" xfId="7" applyFont="1" applyBorder="1" applyAlignment="1">
      <alignment horizontal="right" vertical="center"/>
    </xf>
    <xf numFmtId="165" fontId="13" fillId="0" borderId="8" xfId="7" applyFont="1" applyFill="1" applyBorder="1" applyAlignment="1">
      <alignment horizontal="center" vertical="center" wrapText="1"/>
    </xf>
    <xf numFmtId="165" fontId="0" fillId="0" borderId="22" xfId="7" quotePrefix="1" applyFont="1" applyFill="1" applyBorder="1" applyAlignment="1">
      <alignment horizontal="center" vertical="center" wrapText="1"/>
    </xf>
    <xf numFmtId="165" fontId="13" fillId="0" borderId="0" xfId="7" applyFont="1" applyFill="1" applyBorder="1" applyAlignment="1">
      <alignment horizontal="center" vertical="center" wrapText="1"/>
    </xf>
    <xf numFmtId="0" fontId="37" fillId="0" borderId="0" xfId="12" applyFont="1" applyAlignment="1">
      <alignment horizontal="center" vertical="center"/>
    </xf>
    <xf numFmtId="0" fontId="44" fillId="0" borderId="0" xfId="12" applyFont="1" applyAlignment="1">
      <alignment horizontal="center" vertical="center" wrapText="1"/>
    </xf>
    <xf numFmtId="165" fontId="13" fillId="0" borderId="0" xfId="7" applyFont="1" applyBorder="1" applyAlignment="1">
      <alignment horizontal="left" vertical="center" wrapText="1"/>
    </xf>
    <xf numFmtId="165" fontId="13" fillId="9" borderId="0" xfId="7" applyFont="1" applyFill="1" applyBorder="1" applyAlignment="1">
      <alignment horizontal="left" vertical="center" wrapText="1"/>
    </xf>
    <xf numFmtId="165" fontId="13" fillId="0" borderId="22" xfId="7" applyFont="1" applyBorder="1" applyAlignment="1">
      <alignment horizontal="left" vertical="center" wrapText="1"/>
    </xf>
    <xf numFmtId="0" fontId="45" fillId="0" borderId="8" xfId="12" applyFont="1" applyBorder="1" applyAlignment="1">
      <alignment horizontal="right" vertical="center" wrapText="1"/>
    </xf>
    <xf numFmtId="165" fontId="13" fillId="9" borderId="0" xfId="7" applyFont="1" applyFill="1" applyBorder="1" applyAlignment="1">
      <alignment horizontal="center" vertical="center" wrapText="1"/>
    </xf>
    <xf numFmtId="0" fontId="39" fillId="0" borderId="0" xfId="12" applyFont="1" applyAlignment="1">
      <alignment vertical="center"/>
    </xf>
    <xf numFmtId="0" fontId="47" fillId="0" borderId="8" xfId="12" applyFont="1" applyBorder="1" applyAlignment="1">
      <alignment horizontal="right" vertical="center" wrapText="1"/>
    </xf>
    <xf numFmtId="0" fontId="46" fillId="0" borderId="0" xfId="7" applyNumberFormat="1" applyFont="1" applyBorder="1" applyAlignment="1">
      <alignment horizontal="center" vertical="center" wrapText="1"/>
    </xf>
    <xf numFmtId="0" fontId="46" fillId="0" borderId="22" xfId="12" applyFont="1" applyBorder="1" applyAlignment="1">
      <alignment horizontal="center" vertical="center" wrapText="1"/>
    </xf>
    <xf numFmtId="0" fontId="42" fillId="0" borderId="8" xfId="12" applyFont="1" applyBorder="1" applyAlignment="1">
      <alignment horizontal="right" vertical="center" wrapText="1"/>
    </xf>
    <xf numFmtId="165" fontId="46" fillId="0" borderId="0" xfId="7" applyFont="1" applyBorder="1" applyAlignment="1">
      <alignment horizontal="left" vertical="center"/>
    </xf>
    <xf numFmtId="0" fontId="46" fillId="0" borderId="22" xfId="12" applyFont="1" applyBorder="1" applyAlignment="1">
      <alignment horizontal="center" vertical="center"/>
    </xf>
    <xf numFmtId="165" fontId="13" fillId="0" borderId="0" xfId="7" applyFont="1" applyFill="1" applyBorder="1" applyAlignment="1">
      <alignment horizontal="left" vertical="center" wrapText="1"/>
    </xf>
    <xf numFmtId="165" fontId="13" fillId="0" borderId="22" xfId="7" applyFont="1" applyFill="1" applyBorder="1" applyAlignment="1">
      <alignment horizontal="left" vertical="center" wrapText="1"/>
    </xf>
    <xf numFmtId="0" fontId="13" fillId="0" borderId="0" xfId="12" applyFont="1" applyAlignment="1">
      <alignment horizontal="center" vertical="center" wrapText="1"/>
    </xf>
    <xf numFmtId="165" fontId="48" fillId="0" borderId="0" xfId="12" applyNumberFormat="1" applyFont="1" applyAlignment="1">
      <alignment vertical="center"/>
    </xf>
    <xf numFmtId="0" fontId="47" fillId="0" borderId="22" xfId="12" applyFont="1" applyBorder="1" applyAlignment="1">
      <alignment vertical="center"/>
    </xf>
    <xf numFmtId="43" fontId="13" fillId="0" borderId="0" xfId="7" applyNumberFormat="1" applyFont="1" applyBorder="1" applyAlignment="1">
      <alignment horizontal="right" vertical="center"/>
    </xf>
    <xf numFmtId="0" fontId="34" fillId="0" borderId="6" xfId="0" applyFont="1" applyBorder="1" applyAlignment="1">
      <alignment horizontal="center" vertical="center"/>
    </xf>
    <xf numFmtId="1" fontId="3" fillId="5" borderId="1" xfId="0" applyNumberFormat="1" applyFont="1" applyFill="1" applyBorder="1" applyAlignment="1">
      <alignment horizontal="center" vertical="center" wrapText="1"/>
    </xf>
    <xf numFmtId="0" fontId="36" fillId="0" borderId="0" xfId="12"/>
    <xf numFmtId="0" fontId="18" fillId="3" borderId="1" xfId="12" applyFont="1" applyFill="1" applyBorder="1" applyAlignment="1">
      <alignment horizontal="center" vertical="center"/>
    </xf>
    <xf numFmtId="10" fontId="19" fillId="5" borderId="1" xfId="6" applyNumberFormat="1" applyFont="1" applyFill="1" applyBorder="1" applyAlignment="1">
      <alignment horizontal="center"/>
    </xf>
    <xf numFmtId="0" fontId="20" fillId="5" borderId="1" xfId="12" applyFont="1" applyFill="1" applyBorder="1" applyAlignment="1">
      <alignment horizontal="center" vertical="center"/>
    </xf>
    <xf numFmtId="0" fontId="17" fillId="5" borderId="1" xfId="12" applyFont="1" applyFill="1" applyBorder="1" applyAlignment="1">
      <alignment vertical="center" wrapText="1"/>
    </xf>
    <xf numFmtId="10" fontId="22" fillId="5" borderId="1" xfId="6" applyNumberFormat="1" applyFont="1" applyFill="1" applyBorder="1" applyAlignment="1">
      <alignment horizontal="center" vertical="center"/>
    </xf>
    <xf numFmtId="0" fontId="17" fillId="5" borderId="1" xfId="12" applyFont="1" applyFill="1" applyBorder="1" applyAlignment="1">
      <alignment horizontal="right" vertical="center" wrapText="1"/>
    </xf>
    <xf numFmtId="10" fontId="20" fillId="5" borderId="1" xfId="6" applyNumberFormat="1" applyFont="1" applyFill="1" applyBorder="1" applyAlignment="1">
      <alignment horizontal="center" vertical="center"/>
    </xf>
    <xf numFmtId="0" fontId="20" fillId="5" borderId="1" xfId="12" applyFont="1" applyFill="1" applyBorder="1" applyAlignment="1">
      <alignment vertical="center" wrapText="1"/>
    </xf>
    <xf numFmtId="0" fontId="17" fillId="5" borderId="1" xfId="12" applyFont="1" applyFill="1" applyBorder="1" applyAlignment="1">
      <alignment vertical="center"/>
    </xf>
    <xf numFmtId="0" fontId="17" fillId="6" borderId="1" xfId="12" applyFont="1" applyFill="1" applyBorder="1" applyAlignment="1">
      <alignment vertical="center" wrapText="1"/>
    </xf>
    <xf numFmtId="0" fontId="21" fillId="5" borderId="1" xfId="12" applyFont="1" applyFill="1" applyBorder="1" applyAlignment="1">
      <alignment horizontal="right" vertical="center"/>
    </xf>
    <xf numFmtId="9" fontId="21" fillId="5" borderId="1" xfId="12" applyNumberFormat="1" applyFont="1" applyFill="1" applyBorder="1" applyAlignment="1">
      <alignment horizontal="right" vertical="center"/>
    </xf>
    <xf numFmtId="9" fontId="17" fillId="5" borderId="1" xfId="12" applyNumberFormat="1" applyFont="1" applyFill="1" applyBorder="1" applyAlignment="1">
      <alignment horizontal="right" vertical="center"/>
    </xf>
    <xf numFmtId="10" fontId="19" fillId="5" borderId="1" xfId="6" applyNumberFormat="1" applyFont="1" applyFill="1" applyBorder="1" applyAlignment="1">
      <alignment horizontal="center" vertical="center"/>
    </xf>
    <xf numFmtId="0" fontId="19" fillId="5" borderId="1" xfId="12" applyFont="1" applyFill="1" applyBorder="1"/>
    <xf numFmtId="0" fontId="5" fillId="0" borderId="2" xfId="12" applyFont="1" applyBorder="1" applyAlignment="1">
      <alignment horizontal="center" wrapText="1"/>
    </xf>
    <xf numFmtId="0" fontId="5" fillId="0" borderId="0" xfId="12" applyFont="1" applyAlignment="1">
      <alignment wrapText="1"/>
    </xf>
    <xf numFmtId="0" fontId="49" fillId="0" borderId="0" xfId="13" applyFont="1" applyAlignment="1">
      <alignment vertical="center"/>
    </xf>
    <xf numFmtId="0" fontId="49" fillId="0" borderId="0" xfId="13" applyFont="1" applyAlignment="1">
      <alignment horizontal="justify" vertical="center" wrapText="1"/>
    </xf>
    <xf numFmtId="0" fontId="49" fillId="0" borderId="8" xfId="13" applyFont="1" applyBorder="1" applyAlignment="1">
      <alignment vertical="center"/>
    </xf>
    <xf numFmtId="0" fontId="49" fillId="0" borderId="9" xfId="13" applyFont="1" applyBorder="1" applyAlignment="1">
      <alignment vertical="center"/>
    </xf>
    <xf numFmtId="0" fontId="49" fillId="0" borderId="10" xfId="13" applyFont="1" applyBorder="1" applyAlignment="1">
      <alignment horizontal="justify" vertical="center" wrapText="1"/>
    </xf>
    <xf numFmtId="0" fontId="13" fillId="0" borderId="0" xfId="12" applyFont="1"/>
    <xf numFmtId="1" fontId="13" fillId="0" borderId="0" xfId="12" applyNumberFormat="1" applyFont="1" applyAlignment="1">
      <alignment horizontal="center" vertical="center"/>
    </xf>
    <xf numFmtId="166" fontId="13" fillId="0" borderId="0" xfId="7" applyNumberFormat="1" applyFont="1" applyFill="1" applyBorder="1" applyAlignment="1">
      <alignment horizontal="center" vertical="center"/>
    </xf>
    <xf numFmtId="171" fontId="13" fillId="0" borderId="0" xfId="14" applyNumberFormat="1" applyFont="1" applyFill="1" applyBorder="1"/>
    <xf numFmtId="171" fontId="13" fillId="0" borderId="0" xfId="14" applyNumberFormat="1" applyFont="1" applyFill="1" applyBorder="1" applyAlignment="1">
      <alignment horizontal="center" vertical="center"/>
    </xf>
    <xf numFmtId="0" fontId="13" fillId="0" borderId="1" xfId="12" applyFont="1" applyBorder="1" applyAlignment="1">
      <alignment horizontal="left" vertical="center" wrapText="1"/>
    </xf>
    <xf numFmtId="0" fontId="13" fillId="0" borderId="1" xfId="12" applyFont="1" applyBorder="1" applyAlignment="1">
      <alignment horizontal="center" vertical="center" wrapText="1"/>
    </xf>
    <xf numFmtId="166" fontId="13" fillId="0" borderId="1" xfId="7" applyNumberFormat="1" applyFont="1" applyBorder="1" applyAlignment="1">
      <alignment horizontal="center" vertical="center" wrapText="1"/>
    </xf>
    <xf numFmtId="171" fontId="13" fillId="0" borderId="1" xfId="14" applyNumberFormat="1" applyFont="1" applyFill="1" applyBorder="1" applyAlignment="1">
      <alignment horizontal="center" vertical="center" wrapText="1"/>
    </xf>
    <xf numFmtId="171" fontId="13" fillId="0" borderId="1" xfId="14" applyNumberFormat="1" applyFont="1" applyBorder="1" applyAlignment="1">
      <alignment horizontal="center" vertical="center" wrapText="1"/>
    </xf>
    <xf numFmtId="166" fontId="13" fillId="0" borderId="1" xfId="7" applyNumberFormat="1" applyFont="1" applyBorder="1" applyAlignment="1">
      <alignment horizontal="center" vertical="center"/>
    </xf>
    <xf numFmtId="166" fontId="13" fillId="0" borderId="1" xfId="7" applyNumberFormat="1" applyFont="1" applyFill="1" applyBorder="1" applyAlignment="1">
      <alignment horizontal="center" vertical="center" wrapText="1"/>
    </xf>
    <xf numFmtId="0" fontId="13" fillId="0" borderId="1" xfId="21" applyFont="1" applyBorder="1" applyAlignment="1">
      <alignment horizontal="center" vertical="center"/>
    </xf>
    <xf numFmtId="0" fontId="13" fillId="0" borderId="0" xfId="15" applyAlignment="1">
      <alignment horizontal="center" vertical="center"/>
    </xf>
    <xf numFmtId="0" fontId="13" fillId="0" borderId="0" xfId="12" applyFont="1" applyAlignment="1">
      <alignment horizontal="left" vertical="center" wrapText="1"/>
    </xf>
    <xf numFmtId="166" fontId="13" fillId="0" borderId="0" xfId="7" applyNumberFormat="1" applyFont="1" applyFill="1" applyBorder="1" applyAlignment="1">
      <alignment horizontal="center" vertical="center" wrapText="1"/>
    </xf>
    <xf numFmtId="0" fontId="39" fillId="0" borderId="0" xfId="12" applyFont="1" applyAlignment="1">
      <alignment horizontal="center" vertical="center"/>
    </xf>
    <xf numFmtId="166" fontId="39" fillId="0" borderId="0" xfId="7" applyNumberFormat="1" applyFont="1" applyFill="1" applyBorder="1" applyAlignment="1">
      <alignment horizontal="center" vertical="center"/>
    </xf>
    <xf numFmtId="171" fontId="39" fillId="0" borderId="0" xfId="14" applyNumberFormat="1" applyFont="1" applyFill="1" applyBorder="1"/>
    <xf numFmtId="171" fontId="39" fillId="0" borderId="0" xfId="14" applyNumberFormat="1" applyFont="1" applyFill="1" applyBorder="1" applyAlignment="1">
      <alignment horizontal="center" vertical="center"/>
    </xf>
    <xf numFmtId="171" fontId="13" fillId="0" borderId="0" xfId="14" applyNumberFormat="1" applyFont="1" applyFill="1" applyBorder="1" applyAlignment="1">
      <alignment horizontal="center" vertical="center" wrapText="1"/>
    </xf>
    <xf numFmtId="1" fontId="39" fillId="0" borderId="0" xfId="12" applyNumberFormat="1" applyFont="1" applyAlignment="1">
      <alignment vertical="center" wrapText="1"/>
    </xf>
    <xf numFmtId="1" fontId="39" fillId="0" borderId="0" xfId="12" applyNumberFormat="1" applyFont="1" applyAlignment="1">
      <alignment horizontal="center" vertical="center" wrapText="1"/>
    </xf>
    <xf numFmtId="0" fontId="39" fillId="0" borderId="0" xfId="12" applyFont="1" applyAlignment="1">
      <alignment horizontal="left" vertical="center" wrapText="1"/>
    </xf>
    <xf numFmtId="166" fontId="39" fillId="0" borderId="0" xfId="7" applyNumberFormat="1" applyFont="1" applyFill="1" applyBorder="1" applyAlignment="1">
      <alignment horizontal="center" vertical="center" wrapText="1"/>
    </xf>
    <xf numFmtId="171" fontId="39" fillId="0" borderId="0" xfId="14" applyNumberFormat="1" applyFont="1" applyFill="1" applyBorder="1" applyAlignment="1">
      <alignment horizontal="center" vertical="center" wrapText="1"/>
    </xf>
    <xf numFmtId="0" fontId="39" fillId="0" borderId="0" xfId="12" applyFont="1" applyAlignment="1">
      <alignment horizontal="center" vertical="center" wrapText="1"/>
    </xf>
    <xf numFmtId="166" fontId="13" fillId="0" borderId="0" xfId="12" applyNumberFormat="1" applyFont="1"/>
    <xf numFmtId="1" fontId="39" fillId="0" borderId="0" xfId="19" applyNumberFormat="1" applyFont="1" applyAlignment="1">
      <alignment vertical="center" wrapText="1"/>
    </xf>
    <xf numFmtId="1" fontId="39" fillId="0" borderId="0" xfId="19" applyNumberFormat="1" applyFont="1" applyAlignment="1">
      <alignment horizontal="center" vertical="center" wrapText="1"/>
    </xf>
    <xf numFmtId="0" fontId="39" fillId="0" borderId="0" xfId="19" applyFont="1" applyAlignment="1">
      <alignment horizontal="left" vertical="center" wrapText="1"/>
    </xf>
    <xf numFmtId="0" fontId="39" fillId="0" borderId="0" xfId="19" applyFont="1" applyAlignment="1">
      <alignment horizontal="center" vertical="center" wrapText="1"/>
    </xf>
    <xf numFmtId="166" fontId="39" fillId="0" borderId="0" xfId="20" applyNumberFormat="1" applyFont="1" applyFill="1" applyBorder="1" applyAlignment="1">
      <alignment horizontal="center" vertical="center" wrapText="1"/>
    </xf>
    <xf numFmtId="171" fontId="39" fillId="0" borderId="0" xfId="14" applyNumberFormat="1" applyFont="1" applyFill="1" applyBorder="1" applyAlignment="1">
      <alignment vertical="center" wrapText="1"/>
    </xf>
    <xf numFmtId="0" fontId="13" fillId="0" borderId="0" xfId="19" applyAlignment="1">
      <alignment horizontal="center" vertical="center"/>
    </xf>
    <xf numFmtId="166" fontId="13" fillId="0" borderId="0" xfId="20" applyNumberFormat="1" applyFont="1" applyFill="1" applyBorder="1" applyAlignment="1">
      <alignment horizontal="center" vertical="center" wrapText="1"/>
    </xf>
    <xf numFmtId="1" fontId="39" fillId="0" borderId="0" xfId="19" applyNumberFormat="1" applyFont="1" applyAlignment="1">
      <alignment horizontal="center" vertical="center"/>
    </xf>
    <xf numFmtId="0" fontId="39" fillId="0" borderId="0" xfId="19" applyFont="1" applyAlignment="1">
      <alignment horizontal="left" vertical="center"/>
    </xf>
    <xf numFmtId="0" fontId="39" fillId="0" borderId="0" xfId="19" applyFont="1" applyAlignment="1">
      <alignment horizontal="center" vertical="center"/>
    </xf>
    <xf numFmtId="166" fontId="39" fillId="0" borderId="0" xfId="20" applyNumberFormat="1" applyFont="1" applyFill="1" applyBorder="1" applyAlignment="1">
      <alignment horizontal="center" vertical="center"/>
    </xf>
    <xf numFmtId="171" fontId="39" fillId="0" borderId="0" xfId="14" applyNumberFormat="1" applyFont="1" applyFill="1" applyBorder="1" applyAlignment="1">
      <alignment vertical="center"/>
    </xf>
    <xf numFmtId="166" fontId="13" fillId="0" borderId="0" xfId="12" applyNumberFormat="1" applyFont="1" applyAlignment="1">
      <alignment horizontal="center" vertical="center"/>
    </xf>
    <xf numFmtId="171" fontId="13" fillId="0" borderId="0" xfId="14" applyNumberFormat="1" applyFont="1" applyFill="1" applyBorder="1" applyAlignment="1">
      <alignment vertical="center"/>
    </xf>
    <xf numFmtId="0" fontId="13" fillId="0" borderId="0" xfId="7" applyNumberFormat="1" applyFont="1" applyFill="1" applyBorder="1" applyAlignment="1">
      <alignment horizontal="center" vertical="center"/>
    </xf>
    <xf numFmtId="166" fontId="13" fillId="0" borderId="0" xfId="30" applyNumberFormat="1" applyFont="1" applyFill="1" applyBorder="1" applyAlignment="1">
      <alignment horizontal="right" vertical="center" wrapText="1"/>
    </xf>
    <xf numFmtId="1" fontId="39" fillId="0" borderId="0" xfId="12" applyNumberFormat="1" applyFont="1" applyAlignment="1">
      <alignment horizontal="left" vertical="center"/>
    </xf>
    <xf numFmtId="1" fontId="39" fillId="0" borderId="0" xfId="12" applyNumberFormat="1" applyFont="1" applyAlignment="1">
      <alignment horizontal="center" vertical="center"/>
    </xf>
    <xf numFmtId="0" fontId="13" fillId="0" borderId="0" xfId="12" applyFont="1" applyAlignment="1">
      <alignment horizontal="left" vertical="center"/>
    </xf>
    <xf numFmtId="1" fontId="13" fillId="0" borderId="0" xfId="5" applyNumberFormat="1" applyAlignment="1">
      <alignment horizontal="center" vertical="center"/>
    </xf>
    <xf numFmtId="0" fontId="39" fillId="0" borderId="0" xfId="15" applyFont="1" applyAlignment="1">
      <alignment horizontal="left" vertical="center" wrapText="1"/>
    </xf>
    <xf numFmtId="0" fontId="39" fillId="0" borderId="0" xfId="15" applyFont="1" applyAlignment="1">
      <alignment horizontal="center" vertical="center" wrapText="1"/>
    </xf>
    <xf numFmtId="0" fontId="11" fillId="0" borderId="1" xfId="0" applyFont="1" applyFill="1" applyBorder="1" applyAlignment="1">
      <alignment vertical="center" wrapText="1"/>
    </xf>
    <xf numFmtId="2" fontId="11" fillId="0" borderId="1" xfId="1" applyNumberFormat="1" applyFont="1" applyFill="1" applyBorder="1" applyAlignment="1">
      <alignment vertical="center" wrapText="1"/>
    </xf>
    <xf numFmtId="164" fontId="11" fillId="0" borderId="1" xfId="2" applyFont="1" applyFill="1" applyBorder="1" applyAlignment="1">
      <alignment vertical="center" wrapText="1"/>
    </xf>
    <xf numFmtId="43" fontId="36" fillId="0" borderId="22" xfId="12" applyNumberFormat="1" applyBorder="1" applyAlignment="1">
      <alignment vertical="center"/>
    </xf>
    <xf numFmtId="43" fontId="37" fillId="0" borderId="0" xfId="12" applyNumberFormat="1" applyFont="1" applyAlignment="1">
      <alignment vertical="center"/>
    </xf>
    <xf numFmtId="1" fontId="11" fillId="0" borderId="1" xfId="0" applyNumberFormat="1" applyFont="1" applyFill="1" applyBorder="1" applyAlignment="1">
      <alignment horizontal="center" vertical="center" wrapText="1"/>
    </xf>
    <xf numFmtId="168" fontId="12" fillId="7" borderId="18" xfId="3" applyNumberFormat="1" applyFont="1" applyFill="1" applyBorder="1" applyAlignment="1">
      <alignment vertical="center" wrapText="1"/>
    </xf>
    <xf numFmtId="0" fontId="9" fillId="7" borderId="16" xfId="0" applyFont="1" applyFill="1" applyBorder="1" applyAlignment="1">
      <alignment vertical="center" wrapText="1"/>
    </xf>
    <xf numFmtId="170" fontId="13" fillId="0" borderId="1" xfId="14" applyFont="1" applyFill="1" applyBorder="1" applyAlignment="1">
      <alignment horizontal="center" vertical="center" wrapText="1"/>
    </xf>
    <xf numFmtId="0" fontId="13" fillId="0" borderId="1" xfId="0" applyFont="1" applyBorder="1" applyAlignment="1">
      <alignment horizontal="center" vertical="center"/>
    </xf>
    <xf numFmtId="1" fontId="13" fillId="0" borderId="1" xfId="0" applyNumberFormat="1" applyFont="1" applyBorder="1" applyAlignment="1">
      <alignment horizontal="center" vertical="center"/>
    </xf>
    <xf numFmtId="170" fontId="13" fillId="0" borderId="1" xfId="27" applyFont="1" applyFill="1" applyBorder="1" applyAlignment="1">
      <alignment horizontal="center" vertical="center" wrapText="1"/>
    </xf>
    <xf numFmtId="165" fontId="43" fillId="0" borderId="0" xfId="7" applyNumberFormat="1" applyFont="1" applyBorder="1" applyAlignment="1">
      <alignment horizontal="right" vertical="center"/>
    </xf>
    <xf numFmtId="0" fontId="36" fillId="0" borderId="0" xfId="12"/>
    <xf numFmtId="0" fontId="36" fillId="0" borderId="0" xfId="12" applyAlignment="1">
      <alignment vertical="center"/>
    </xf>
    <xf numFmtId="0" fontId="36" fillId="0" borderId="22" xfId="12" applyBorder="1" applyAlignment="1">
      <alignment vertical="center"/>
    </xf>
    <xf numFmtId="0" fontId="37" fillId="0" borderId="0" xfId="12" applyFont="1" applyAlignment="1">
      <alignment vertical="center"/>
    </xf>
    <xf numFmtId="0" fontId="13" fillId="0" borderId="1" xfId="12" applyFont="1" applyBorder="1" applyAlignment="1">
      <alignment horizontal="center" vertical="center"/>
    </xf>
    <xf numFmtId="0" fontId="13" fillId="0" borderId="8" xfId="12" applyFont="1" applyBorder="1" applyAlignment="1">
      <alignment horizontal="right" vertical="center" wrapText="1"/>
    </xf>
    <xf numFmtId="1" fontId="13" fillId="0" borderId="1" xfId="12" applyNumberFormat="1" applyFont="1" applyBorder="1" applyAlignment="1">
      <alignment horizontal="center" vertical="center"/>
    </xf>
    <xf numFmtId="0" fontId="14" fillId="0" borderId="2" xfId="0" applyFont="1" applyBorder="1" applyAlignment="1">
      <alignment horizontal="center" vertical="center"/>
    </xf>
    <xf numFmtId="0" fontId="14" fillId="0" borderId="0" xfId="0" applyFont="1" applyBorder="1" applyAlignment="1">
      <alignment horizontal="center" vertical="center"/>
    </xf>
    <xf numFmtId="0" fontId="39" fillId="0" borderId="2" xfId="12" applyFont="1" applyBorder="1" applyAlignment="1">
      <alignment horizontal="center" vertical="center"/>
    </xf>
    <xf numFmtId="44" fontId="30" fillId="0" borderId="40" xfId="0" applyNumberFormat="1" applyFont="1" applyFill="1" applyBorder="1" applyAlignment="1">
      <alignment horizontal="center" vertical="center" wrapText="1"/>
    </xf>
    <xf numFmtId="10" fontId="30" fillId="0" borderId="40" xfId="0" applyNumberFormat="1" applyFont="1" applyFill="1" applyBorder="1" applyAlignment="1">
      <alignment horizontal="center" vertical="center" wrapText="1"/>
    </xf>
    <xf numFmtId="0" fontId="0" fillId="0" borderId="0" xfId="0"/>
    <xf numFmtId="0" fontId="13" fillId="0" borderId="1" xfId="0" applyFont="1" applyFill="1" applyBorder="1" applyAlignment="1">
      <alignment horizontal="center" vertical="center"/>
    </xf>
    <xf numFmtId="0" fontId="111" fillId="0" borderId="1" xfId="0" applyFont="1" applyFill="1" applyBorder="1" applyAlignment="1">
      <alignment horizontal="left" vertical="center" wrapText="1"/>
    </xf>
    <xf numFmtId="170" fontId="111" fillId="0" borderId="1" xfId="14" applyFont="1" applyFill="1" applyBorder="1" applyAlignment="1">
      <alignment horizontal="center" vertical="center" wrapText="1"/>
    </xf>
    <xf numFmtId="0" fontId="13" fillId="0" borderId="0" xfId="12" quotePrefix="1" applyFont="1"/>
    <xf numFmtId="0" fontId="0" fillId="0" borderId="0" xfId="0"/>
    <xf numFmtId="1" fontId="13" fillId="0" borderId="1" xfId="0" applyNumberFormat="1" applyFont="1" applyFill="1" applyBorder="1" applyAlignment="1">
      <alignment horizontal="center" vertical="center"/>
    </xf>
    <xf numFmtId="0" fontId="10" fillId="0" borderId="0" xfId="0" applyFont="1" applyAlignment="1">
      <alignment horizontal="center" vertical="center"/>
    </xf>
    <xf numFmtId="0" fontId="0" fillId="0" borderId="0" xfId="0"/>
    <xf numFmtId="0" fontId="13" fillId="0" borderId="0" xfId="12" applyFont="1" applyAlignment="1">
      <alignment horizontal="center"/>
    </xf>
    <xf numFmtId="0" fontId="0" fillId="0" borderId="0" xfId="0"/>
    <xf numFmtId="165" fontId="39" fillId="0" borderId="0" xfId="7" applyFont="1" applyFill="1" applyBorder="1" applyAlignment="1">
      <alignment horizontal="left" vertical="center" wrapText="1"/>
    </xf>
    <xf numFmtId="165" fontId="39" fillId="0" borderId="22" xfId="7" applyFont="1" applyFill="1" applyBorder="1" applyAlignment="1">
      <alignment horizontal="left" vertical="center" wrapText="1"/>
    </xf>
    <xf numFmtId="165" fontId="13" fillId="0" borderId="0" xfId="7" applyFont="1" applyBorder="1" applyAlignment="1">
      <alignment horizontal="center" vertical="center" wrapText="1"/>
    </xf>
    <xf numFmtId="0" fontId="0" fillId="0" borderId="0" xfId="0"/>
    <xf numFmtId="0" fontId="0" fillId="0" borderId="0" xfId="0"/>
    <xf numFmtId="165" fontId="39" fillId="0" borderId="40" xfId="7" applyFont="1" applyBorder="1" applyAlignment="1">
      <alignment horizontal="center" vertical="center" wrapText="1"/>
    </xf>
    <xf numFmtId="43" fontId="37" fillId="0" borderId="0" xfId="12" applyNumberFormat="1" applyFont="1" applyAlignment="1">
      <alignment horizontal="center" vertical="center"/>
    </xf>
    <xf numFmtId="1" fontId="39" fillId="11" borderId="25" xfId="0" applyNumberFormat="1" applyFont="1" applyFill="1" applyBorder="1" applyAlignment="1">
      <alignment horizontal="center" vertical="center" wrapText="1"/>
    </xf>
    <xf numFmtId="0" fontId="39" fillId="11" borderId="25" xfId="0" applyFont="1" applyFill="1" applyBorder="1" applyAlignment="1">
      <alignment horizontal="left" vertical="center" wrapText="1"/>
    </xf>
    <xf numFmtId="0" fontId="39" fillId="11" borderId="25" xfId="0" applyFont="1" applyFill="1" applyBorder="1" applyAlignment="1">
      <alignment horizontal="center" vertical="center" wrapText="1"/>
    </xf>
    <xf numFmtId="166" fontId="39" fillId="11" borderId="25" xfId="7" applyNumberFormat="1" applyFont="1" applyFill="1" applyBorder="1" applyAlignment="1">
      <alignment horizontal="center" vertical="center" wrapText="1"/>
    </xf>
    <xf numFmtId="170" fontId="39" fillId="11" borderId="25" xfId="14" applyFont="1" applyFill="1" applyBorder="1" applyAlignment="1">
      <alignment horizontal="center" vertical="center" wrapText="1"/>
    </xf>
    <xf numFmtId="0" fontId="13" fillId="0" borderId="14" xfId="0" applyFont="1" applyBorder="1" applyAlignment="1">
      <alignment horizontal="center" vertical="center"/>
    </xf>
    <xf numFmtId="1" fontId="13" fillId="0" borderId="14" xfId="0" applyNumberFormat="1" applyFont="1" applyFill="1" applyBorder="1" applyAlignment="1">
      <alignment horizontal="center" vertical="center"/>
    </xf>
    <xf numFmtId="166" fontId="13" fillId="0" borderId="14" xfId="7" applyNumberFormat="1" applyFont="1" applyBorder="1" applyAlignment="1">
      <alignment horizontal="center" vertical="center" wrapText="1"/>
    </xf>
    <xf numFmtId="0" fontId="13" fillId="0" borderId="12" xfId="0" applyFont="1" applyBorder="1" applyAlignment="1">
      <alignment horizontal="center" vertical="center"/>
    </xf>
    <xf numFmtId="166" fontId="13" fillId="0" borderId="12" xfId="7" applyNumberFormat="1" applyFont="1" applyFill="1" applyBorder="1" applyAlignment="1">
      <alignment horizontal="center" vertical="center" wrapText="1"/>
    </xf>
    <xf numFmtId="170" fontId="13" fillId="0" borderId="12" xfId="14" applyFont="1" applyFill="1" applyBorder="1" applyAlignment="1">
      <alignment horizontal="center" vertical="center" wrapText="1"/>
    </xf>
    <xf numFmtId="164" fontId="36" fillId="0" borderId="22" xfId="2" applyFont="1" applyBorder="1" applyAlignment="1">
      <alignment vertical="center"/>
    </xf>
    <xf numFmtId="1" fontId="13" fillId="0" borderId="14" xfId="0" applyNumberFormat="1" applyFont="1" applyBorder="1" applyAlignment="1">
      <alignment horizontal="center" vertical="center"/>
    </xf>
    <xf numFmtId="0" fontId="10" fillId="0" borderId="0" xfId="0" applyFont="1" applyAlignment="1">
      <alignment horizontal="center" vertical="center"/>
    </xf>
    <xf numFmtId="0" fontId="0" fillId="0" borderId="0" xfId="0"/>
    <xf numFmtId="167" fontId="13" fillId="0" borderId="0" xfId="8" applyNumberFormat="1"/>
    <xf numFmtId="170" fontId="111" fillId="0" borderId="14" xfId="14" applyFont="1" applyFill="1" applyBorder="1" applyAlignment="1">
      <alignment horizontal="center" vertical="center" wrapText="1"/>
    </xf>
    <xf numFmtId="1" fontId="113" fillId="0" borderId="1" xfId="5" applyNumberFormat="1" applyFont="1" applyFill="1" applyBorder="1" applyAlignment="1">
      <alignment horizontal="center" vertical="center"/>
    </xf>
    <xf numFmtId="0" fontId="13" fillId="0" borderId="1" xfId="0" applyFont="1" applyBorder="1" applyAlignment="1">
      <alignment horizontal="left" wrapText="1"/>
    </xf>
    <xf numFmtId="0" fontId="13" fillId="0" borderId="1" xfId="335" applyBorder="1" applyAlignment="1">
      <alignment horizontal="center" vertical="center"/>
    </xf>
    <xf numFmtId="0" fontId="13" fillId="0" borderId="1" xfId="5" applyBorder="1" applyAlignment="1">
      <alignment horizontal="center" vertical="center"/>
    </xf>
    <xf numFmtId="0" fontId="13" fillId="0" borderId="1" xfId="336" applyBorder="1" applyAlignment="1">
      <alignment horizontal="center" vertical="center"/>
    </xf>
    <xf numFmtId="0" fontId="13" fillId="0" borderId="1" xfId="337" applyBorder="1" applyAlignment="1">
      <alignment horizontal="center" vertical="center"/>
    </xf>
    <xf numFmtId="0" fontId="13" fillId="0" borderId="12" xfId="12" applyFont="1" applyBorder="1" applyAlignment="1">
      <alignment horizontal="center" vertical="center"/>
    </xf>
    <xf numFmtId="1" fontId="13" fillId="0" borderId="12" xfId="12" applyNumberFormat="1" applyFont="1" applyBorder="1" applyAlignment="1">
      <alignment horizontal="center" vertical="center"/>
    </xf>
    <xf numFmtId="0" fontId="13" fillId="0" borderId="12" xfId="12" applyFont="1" applyBorder="1" applyAlignment="1">
      <alignment horizontal="left" vertical="center" wrapText="1"/>
    </xf>
    <xf numFmtId="0" fontId="13" fillId="0" borderId="12" xfId="12" applyFont="1" applyBorder="1" applyAlignment="1">
      <alignment horizontal="center" vertical="center" wrapText="1"/>
    </xf>
    <xf numFmtId="166" fontId="13" fillId="0" borderId="12" xfId="7" applyNumberFormat="1" applyFont="1" applyBorder="1" applyAlignment="1">
      <alignment horizontal="center" vertical="center" wrapText="1"/>
    </xf>
    <xf numFmtId="171" fontId="13" fillId="0" borderId="12" xfId="14" applyNumberFormat="1" applyFont="1" applyFill="1" applyBorder="1" applyAlignment="1">
      <alignment horizontal="center" vertical="center" wrapText="1"/>
    </xf>
    <xf numFmtId="171" fontId="13" fillId="0" borderId="12" xfId="14" applyNumberFormat="1" applyFont="1" applyBorder="1" applyAlignment="1">
      <alignment horizontal="center" vertical="center" wrapText="1"/>
    </xf>
    <xf numFmtId="1" fontId="113" fillId="0" borderId="14" xfId="5" applyNumberFormat="1" applyFont="1" applyFill="1" applyBorder="1" applyAlignment="1">
      <alignment horizontal="center" vertical="center"/>
    </xf>
    <xf numFmtId="0" fontId="13" fillId="0" borderId="14" xfId="12" applyFont="1" applyBorder="1" applyAlignment="1">
      <alignment horizontal="left" vertical="center" wrapText="1"/>
    </xf>
    <xf numFmtId="0" fontId="13" fillId="0" borderId="14" xfId="12" applyFont="1" applyBorder="1" applyAlignment="1">
      <alignment horizontal="center" vertical="center" wrapText="1"/>
    </xf>
    <xf numFmtId="171" fontId="13" fillId="0" borderId="14" xfId="14" applyNumberFormat="1" applyFont="1" applyFill="1" applyBorder="1" applyAlignment="1">
      <alignment horizontal="center" vertical="center" wrapText="1"/>
    </xf>
    <xf numFmtId="171" fontId="13" fillId="0" borderId="14" xfId="14" applyNumberFormat="1" applyFont="1" applyBorder="1" applyAlignment="1">
      <alignment horizontal="center" vertical="center" wrapText="1"/>
    </xf>
    <xf numFmtId="0" fontId="113" fillId="0" borderId="1" xfId="0" applyFont="1" applyBorder="1" applyAlignment="1">
      <alignment horizontal="center" vertical="center"/>
    </xf>
    <xf numFmtId="0" fontId="39" fillId="45" borderId="1" xfId="0" applyFont="1" applyFill="1" applyBorder="1" applyAlignment="1">
      <alignment vertical="center" wrapText="1"/>
    </xf>
    <xf numFmtId="165" fontId="13" fillId="0" borderId="1" xfId="7" applyFont="1" applyBorder="1" applyAlignment="1">
      <alignment horizontal="center" vertical="center"/>
    </xf>
    <xf numFmtId="165" fontId="13" fillId="0" borderId="1" xfId="7" applyNumberFormat="1" applyFont="1" applyBorder="1" applyAlignment="1">
      <alignment horizontal="center" vertical="center"/>
    </xf>
    <xf numFmtId="165" fontId="13" fillId="0" borderId="1" xfId="7" applyNumberFormat="1" applyFont="1" applyBorder="1" applyAlignment="1">
      <alignment horizontal="center" vertical="center" wrapText="1"/>
    </xf>
    <xf numFmtId="0" fontId="13" fillId="0" borderId="14" xfId="15" applyFont="1" applyBorder="1" applyAlignment="1">
      <alignment horizontal="center" vertical="center"/>
    </xf>
    <xf numFmtId="1" fontId="114" fillId="0" borderId="14" xfId="15" applyNumberFormat="1" applyFont="1" applyFill="1" applyBorder="1" applyAlignment="1">
      <alignment horizontal="left" vertical="center" wrapText="1"/>
    </xf>
    <xf numFmtId="0" fontId="111" fillId="0" borderId="14" xfId="15" applyFont="1" applyFill="1" applyBorder="1" applyAlignment="1">
      <alignment horizontal="center" vertical="center" wrapText="1"/>
    </xf>
    <xf numFmtId="170" fontId="13" fillId="0" borderId="14" xfId="14" applyFont="1" applyBorder="1" applyAlignment="1">
      <alignment horizontal="center" vertical="center"/>
    </xf>
    <xf numFmtId="1" fontId="13" fillId="0" borderId="1" xfId="15" applyNumberFormat="1" applyFont="1" applyFill="1" applyBorder="1" applyAlignment="1">
      <alignment horizontal="center" vertical="center"/>
    </xf>
    <xf numFmtId="0" fontId="13" fillId="0" borderId="1" xfId="15" applyFont="1" applyBorder="1" applyAlignment="1">
      <alignment horizontal="center" vertical="center"/>
    </xf>
    <xf numFmtId="1" fontId="114" fillId="0" borderId="1" xfId="15" applyNumberFormat="1" applyFont="1" applyFill="1" applyBorder="1" applyAlignment="1">
      <alignment horizontal="left" vertical="center" wrapText="1"/>
    </xf>
    <xf numFmtId="0" fontId="111" fillId="0" borderId="1" xfId="15" applyFont="1" applyFill="1" applyBorder="1" applyAlignment="1">
      <alignment horizontal="center" vertical="center" wrapText="1"/>
    </xf>
    <xf numFmtId="0" fontId="13" fillId="0" borderId="1" xfId="15" applyFont="1" applyFill="1" applyBorder="1" applyAlignment="1">
      <alignment horizontal="center" vertical="center"/>
    </xf>
    <xf numFmtId="1" fontId="13" fillId="0" borderId="12" xfId="0" applyNumberFormat="1" applyFont="1" applyBorder="1" applyAlignment="1">
      <alignment horizontal="center" vertical="center"/>
    </xf>
    <xf numFmtId="1" fontId="39" fillId="11" borderId="25" xfId="12" applyNumberFormat="1" applyFont="1" applyFill="1" applyBorder="1" applyAlignment="1">
      <alignment horizontal="center" vertical="center" wrapText="1"/>
    </xf>
    <xf numFmtId="0" fontId="39" fillId="11" borderId="25" xfId="12" applyFont="1" applyFill="1" applyBorder="1" applyAlignment="1">
      <alignment horizontal="center" vertical="center" wrapText="1"/>
    </xf>
    <xf numFmtId="171" fontId="39" fillId="11" borderId="25" xfId="14" applyNumberFormat="1" applyFont="1" applyFill="1" applyBorder="1" applyAlignment="1">
      <alignment horizontal="center" vertical="center" wrapText="1"/>
    </xf>
    <xf numFmtId="0" fontId="39" fillId="11" borderId="25" xfId="12" applyFont="1" applyFill="1" applyBorder="1" applyAlignment="1">
      <alignment horizontal="left" vertical="center" wrapText="1"/>
    </xf>
    <xf numFmtId="0" fontId="113" fillId="0" borderId="1" xfId="15" applyFont="1" applyBorder="1" applyAlignment="1">
      <alignment horizontal="center" vertical="center"/>
    </xf>
    <xf numFmtId="0" fontId="112" fillId="0" borderId="1" xfId="0" applyFont="1" applyBorder="1" applyAlignment="1">
      <alignment horizontal="center" vertical="center"/>
    </xf>
    <xf numFmtId="0" fontId="13" fillId="0" borderId="1" xfId="0" applyFont="1" applyBorder="1" applyAlignment="1">
      <alignment horizontal="center" wrapText="1"/>
    </xf>
    <xf numFmtId="0" fontId="51" fillId="7" borderId="25" xfId="0" applyFont="1" applyFill="1" applyBorder="1" applyAlignment="1">
      <alignment horizontal="center" vertical="center" wrapText="1"/>
    </xf>
    <xf numFmtId="189" fontId="13" fillId="0" borderId="14" xfId="7" applyNumberFormat="1" applyFont="1" applyBorder="1" applyAlignment="1">
      <alignment horizontal="center" vertical="center" wrapText="1"/>
    </xf>
    <xf numFmtId="189" fontId="13" fillId="0" borderId="1" xfId="7" applyNumberFormat="1" applyFont="1" applyBorder="1" applyAlignment="1">
      <alignment horizontal="center" vertical="center" wrapText="1"/>
    </xf>
    <xf numFmtId="0" fontId="15" fillId="4" borderId="29" xfId="0" applyFont="1" applyFill="1" applyBorder="1" applyAlignment="1">
      <alignment horizontal="center" vertical="center" wrapText="1"/>
    </xf>
    <xf numFmtId="10" fontId="11" fillId="8" borderId="67" xfId="0" applyNumberFormat="1" applyFont="1" applyFill="1" applyBorder="1" applyAlignment="1">
      <alignment horizontal="center" vertical="center" wrapText="1"/>
    </xf>
    <xf numFmtId="10" fontId="8" fillId="8" borderId="66" xfId="0" applyNumberFormat="1" applyFont="1" applyFill="1" applyBorder="1" applyAlignment="1">
      <alignment horizontal="center" vertical="center" wrapText="1"/>
    </xf>
    <xf numFmtId="10" fontId="11" fillId="8" borderId="23" xfId="0" applyNumberFormat="1" applyFont="1" applyFill="1" applyBorder="1" applyAlignment="1">
      <alignment horizontal="center" vertical="center" wrapText="1"/>
    </xf>
    <xf numFmtId="44" fontId="11" fillId="0" borderId="65" xfId="0" applyNumberFormat="1" applyFont="1" applyFill="1" applyBorder="1" applyAlignment="1">
      <alignment horizontal="center" vertical="center" wrapText="1"/>
    </xf>
    <xf numFmtId="44" fontId="30" fillId="0" borderId="5" xfId="0" applyNumberFormat="1" applyFont="1" applyFill="1" applyBorder="1" applyAlignment="1">
      <alignment horizontal="center" vertical="center" wrapText="1"/>
    </xf>
    <xf numFmtId="44" fontId="8" fillId="0" borderId="65" xfId="0" applyNumberFormat="1" applyFont="1" applyFill="1" applyBorder="1" applyAlignment="1">
      <alignment horizontal="center" vertical="center" wrapText="1"/>
    </xf>
    <xf numFmtId="44" fontId="8" fillId="0" borderId="67" xfId="0" applyNumberFormat="1" applyFont="1" applyFill="1" applyBorder="1" applyAlignment="1">
      <alignment horizontal="center" vertical="center" wrapText="1"/>
    </xf>
    <xf numFmtId="44" fontId="11" fillId="0" borderId="0" xfId="0" applyNumberFormat="1" applyFont="1" applyFill="1" applyBorder="1" applyAlignment="1">
      <alignment horizontal="center" vertical="center" wrapText="1"/>
    </xf>
    <xf numFmtId="190" fontId="0" fillId="0" borderId="0" xfId="3" applyNumberFormat="1" applyFont="1"/>
    <xf numFmtId="10" fontId="0" fillId="0" borderId="0" xfId="3" applyNumberFormat="1" applyFont="1"/>
    <xf numFmtId="0" fontId="39" fillId="7" borderId="25" xfId="0" applyFont="1" applyFill="1" applyBorder="1" applyAlignment="1">
      <alignment horizontal="left" vertical="center" wrapText="1"/>
    </xf>
    <xf numFmtId="1" fontId="13" fillId="0" borderId="1" xfId="338" applyNumberFormat="1" applyFont="1" applyFill="1" applyBorder="1" applyAlignment="1">
      <alignment horizontal="center" vertical="center"/>
    </xf>
    <xf numFmtId="1" fontId="13" fillId="0" borderId="14" xfId="338" applyNumberFormat="1" applyFont="1" applyFill="1" applyBorder="1" applyAlignment="1">
      <alignment horizontal="center" vertical="center"/>
    </xf>
    <xf numFmtId="166" fontId="13" fillId="0" borderId="1" xfId="145" applyNumberFormat="1" applyFont="1" applyBorder="1" applyAlignment="1">
      <alignment horizontal="center" vertical="center" wrapText="1"/>
    </xf>
    <xf numFmtId="166" fontId="13" fillId="0" borderId="14" xfId="145" applyNumberFormat="1" applyFont="1" applyBorder="1" applyAlignment="1">
      <alignment horizontal="center" vertical="center" wrapText="1"/>
    </xf>
    <xf numFmtId="0" fontId="39" fillId="11" borderId="25" xfId="339" applyFont="1" applyFill="1" applyBorder="1" applyAlignment="1">
      <alignment horizontal="left" vertical="center" wrapText="1"/>
    </xf>
    <xf numFmtId="165" fontId="43" fillId="5" borderId="0" xfId="7" applyFont="1" applyFill="1" applyBorder="1" applyAlignment="1">
      <alignment horizontal="right" vertical="center"/>
    </xf>
    <xf numFmtId="0" fontId="13" fillId="0" borderId="1" xfId="0" applyFont="1" applyFill="1" applyBorder="1" applyAlignment="1">
      <alignment horizontal="left" vertical="center" wrapText="1"/>
    </xf>
    <xf numFmtId="0" fontId="13" fillId="0" borderId="1" xfId="0" applyFont="1" applyFill="1" applyBorder="1" applyAlignment="1">
      <alignment horizontal="center" vertical="center" wrapText="1"/>
    </xf>
    <xf numFmtId="165" fontId="13" fillId="0" borderId="1" xfId="7" applyFont="1" applyBorder="1" applyAlignment="1">
      <alignment horizontal="center" vertical="center" wrapText="1"/>
    </xf>
    <xf numFmtId="0" fontId="13" fillId="0" borderId="1" xfId="0" applyNumberFormat="1" applyFont="1" applyFill="1" applyBorder="1" applyAlignment="1">
      <alignment horizontal="center" vertical="center"/>
    </xf>
    <xf numFmtId="175" fontId="13" fillId="0" borderId="1" xfId="27" applyNumberFormat="1" applyFont="1" applyBorder="1" applyAlignment="1">
      <alignment horizontal="center" vertical="center"/>
    </xf>
    <xf numFmtId="0" fontId="13" fillId="0" borderId="14" xfId="0" applyNumberFormat="1" applyFont="1" applyBorder="1" applyAlignment="1">
      <alignment horizontal="center" vertical="center"/>
    </xf>
    <xf numFmtId="165" fontId="13" fillId="0" borderId="14" xfId="7" applyFont="1" applyBorder="1" applyAlignment="1">
      <alignment horizontal="center" vertical="center" wrapText="1"/>
    </xf>
    <xf numFmtId="165" fontId="39" fillId="11" borderId="25" xfId="7" applyFont="1" applyFill="1" applyBorder="1" applyAlignment="1">
      <alignment horizontal="center" vertical="center" wrapText="1"/>
    </xf>
    <xf numFmtId="1" fontId="13" fillId="0" borderId="12" xfId="0" applyNumberFormat="1" applyFont="1" applyFill="1" applyBorder="1" applyAlignment="1">
      <alignment horizontal="center" vertical="center"/>
    </xf>
    <xf numFmtId="0" fontId="13" fillId="0" borderId="12" xfId="5" applyBorder="1" applyAlignment="1">
      <alignment horizontal="center" vertical="center"/>
    </xf>
    <xf numFmtId="165" fontId="13" fillId="0" borderId="12" xfId="7" applyFont="1" applyBorder="1" applyAlignment="1">
      <alignment horizontal="center" vertical="center"/>
    </xf>
    <xf numFmtId="1" fontId="53" fillId="0" borderId="12" xfId="28" applyNumberFormat="1" applyFont="1" applyFill="1" applyBorder="1" applyAlignment="1">
      <alignment horizontal="left" vertical="center"/>
    </xf>
    <xf numFmtId="165" fontId="53" fillId="0" borderId="12" xfId="20" applyNumberFormat="1" applyFont="1" applyFill="1" applyBorder="1" applyAlignment="1">
      <alignment horizontal="center" vertical="center" wrapText="1"/>
    </xf>
    <xf numFmtId="166" fontId="54" fillId="0" borderId="12" xfId="7" applyNumberFormat="1" applyFont="1" applyFill="1" applyBorder="1" applyAlignment="1">
      <alignment horizontal="left" vertical="center"/>
    </xf>
    <xf numFmtId="168" fontId="53" fillId="0" borderId="12" xfId="20" applyNumberFormat="1" applyFont="1" applyFill="1" applyBorder="1" applyAlignment="1">
      <alignment horizontal="left" vertical="center" wrapText="1"/>
    </xf>
    <xf numFmtId="171" fontId="13" fillId="0" borderId="12" xfId="14" applyNumberFormat="1" applyFont="1" applyBorder="1" applyAlignment="1">
      <alignment horizontal="center" vertical="center"/>
    </xf>
    <xf numFmtId="189" fontId="13" fillId="0" borderId="12" xfId="7" applyNumberFormat="1" applyFont="1" applyBorder="1" applyAlignment="1">
      <alignment horizontal="center" vertical="center" wrapText="1"/>
    </xf>
    <xf numFmtId="166" fontId="13" fillId="0" borderId="12" xfId="7" applyNumberFormat="1" applyFont="1" applyBorder="1" applyAlignment="1">
      <alignment horizontal="center" vertical="center"/>
    </xf>
    <xf numFmtId="0" fontId="13" fillId="0" borderId="12" xfId="0" applyNumberFormat="1" applyFont="1" applyFill="1" applyBorder="1" applyAlignment="1">
      <alignment horizontal="center" vertical="center"/>
    </xf>
    <xf numFmtId="0" fontId="13" fillId="0" borderId="12" xfId="0" applyFont="1" applyFill="1" applyBorder="1" applyAlignment="1">
      <alignment horizontal="center" vertical="center" wrapText="1"/>
    </xf>
    <xf numFmtId="175" fontId="13" fillId="0" borderId="12" xfId="27" applyNumberFormat="1" applyFont="1" applyBorder="1" applyAlignment="1">
      <alignment horizontal="center" vertical="center"/>
    </xf>
    <xf numFmtId="165" fontId="13" fillId="0" borderId="12" xfId="7" applyFont="1" applyBorder="1" applyAlignment="1">
      <alignment horizontal="center" vertical="center" wrapText="1"/>
    </xf>
    <xf numFmtId="1" fontId="13" fillId="0" borderId="12" xfId="15" applyNumberFormat="1" applyFont="1" applyFill="1" applyBorder="1" applyAlignment="1">
      <alignment horizontal="center" vertical="center"/>
    </xf>
    <xf numFmtId="0" fontId="13" fillId="0" borderId="12" xfId="15" applyFont="1" applyBorder="1" applyAlignment="1">
      <alignment horizontal="center" vertical="center"/>
    </xf>
    <xf numFmtId="0" fontId="13" fillId="0" borderId="14" xfId="12" applyFont="1" applyBorder="1" applyAlignment="1">
      <alignment horizontal="center" vertical="center"/>
    </xf>
    <xf numFmtId="1" fontId="13" fillId="0" borderId="14" xfId="12" applyNumberFormat="1" applyFont="1" applyBorder="1" applyAlignment="1">
      <alignment horizontal="center" vertical="center"/>
    </xf>
    <xf numFmtId="0" fontId="113" fillId="0" borderId="14" xfId="15" applyFont="1" applyBorder="1" applyAlignment="1">
      <alignment horizontal="center" vertical="center"/>
    </xf>
    <xf numFmtId="0" fontId="13" fillId="0" borderId="14" xfId="0" applyFont="1" applyFill="1" applyBorder="1" applyAlignment="1">
      <alignment horizontal="center" vertical="center"/>
    </xf>
    <xf numFmtId="165" fontId="13" fillId="0" borderId="14" xfId="7" applyNumberFormat="1" applyFont="1" applyBorder="1" applyAlignment="1">
      <alignment horizontal="center" vertical="center" wrapText="1"/>
    </xf>
    <xf numFmtId="0" fontId="13" fillId="0" borderId="14" xfId="15" applyBorder="1" applyAlignment="1">
      <alignment horizontal="center" vertical="center"/>
    </xf>
    <xf numFmtId="0" fontId="113" fillId="0" borderId="14" xfId="0" applyFont="1" applyBorder="1" applyAlignment="1">
      <alignment horizontal="center" vertical="center"/>
    </xf>
    <xf numFmtId="0" fontId="53" fillId="0" borderId="14" xfId="12" applyFont="1" applyBorder="1" applyAlignment="1">
      <alignment horizontal="left" vertical="center"/>
    </xf>
    <xf numFmtId="0" fontId="53" fillId="0" borderId="14" xfId="12" applyFont="1" applyBorder="1" applyAlignment="1">
      <alignment horizontal="center" vertical="center"/>
    </xf>
    <xf numFmtId="1" fontId="53" fillId="0" borderId="14" xfId="28" applyNumberFormat="1" applyFont="1" applyFill="1" applyBorder="1" applyAlignment="1">
      <alignment horizontal="left" vertical="center"/>
    </xf>
    <xf numFmtId="166" fontId="54" fillId="0" borderId="14" xfId="7" applyNumberFormat="1" applyFont="1" applyFill="1" applyBorder="1" applyAlignment="1">
      <alignment horizontal="left" vertical="center"/>
    </xf>
    <xf numFmtId="166" fontId="13" fillId="0" borderId="14" xfId="7" applyNumberFormat="1" applyFont="1" applyFill="1" applyBorder="1" applyAlignment="1">
      <alignment horizontal="center" vertical="center" wrapText="1"/>
    </xf>
    <xf numFmtId="0" fontId="13" fillId="0" borderId="14" xfId="0" applyFont="1" applyFill="1" applyBorder="1" applyAlignment="1">
      <alignment horizontal="center" vertical="center" wrapText="1"/>
    </xf>
    <xf numFmtId="170" fontId="13" fillId="0" borderId="14" xfId="14" applyFont="1" applyFill="1" applyBorder="1" applyAlignment="1">
      <alignment horizontal="center" vertical="center" wrapText="1"/>
    </xf>
    <xf numFmtId="0" fontId="39" fillId="7" borderId="25" xfId="12" applyFont="1" applyFill="1" applyBorder="1" applyAlignment="1">
      <alignment horizontal="center" vertical="center"/>
    </xf>
    <xf numFmtId="0" fontId="51" fillId="7" borderId="25" xfId="12" applyFont="1" applyFill="1" applyBorder="1" applyAlignment="1">
      <alignment horizontal="left" vertical="center" wrapText="1"/>
    </xf>
    <xf numFmtId="0" fontId="51" fillId="7" borderId="25" xfId="12" applyFont="1" applyFill="1" applyBorder="1" applyAlignment="1">
      <alignment horizontal="center" vertical="center" wrapText="1"/>
    </xf>
    <xf numFmtId="166" fontId="39" fillId="7" borderId="25" xfId="7" applyNumberFormat="1" applyFont="1" applyFill="1" applyBorder="1" applyAlignment="1">
      <alignment horizontal="center" vertical="center" wrapText="1"/>
    </xf>
    <xf numFmtId="171" fontId="51" fillId="7" borderId="25" xfId="14" applyNumberFormat="1" applyFont="1" applyFill="1" applyBorder="1" applyAlignment="1">
      <alignment horizontal="center" vertical="center" wrapText="1"/>
    </xf>
    <xf numFmtId="1" fontId="39" fillId="11" borderId="25" xfId="0" applyNumberFormat="1" applyFont="1" applyFill="1" applyBorder="1" applyAlignment="1">
      <alignment vertical="center" wrapText="1"/>
    </xf>
    <xf numFmtId="0" fontId="39" fillId="7" borderId="25" xfId="0" applyFont="1" applyFill="1" applyBorder="1" applyAlignment="1">
      <alignment horizontal="left" wrapText="1"/>
    </xf>
    <xf numFmtId="0" fontId="39" fillId="7" borderId="25" xfId="0" applyFont="1" applyFill="1" applyBorder="1" applyAlignment="1">
      <alignment horizontal="center" vertical="center"/>
    </xf>
    <xf numFmtId="165" fontId="39" fillId="7" borderId="25" xfId="7" applyNumberFormat="1" applyFont="1" applyFill="1" applyBorder="1" applyAlignment="1">
      <alignment horizontal="center" vertical="center"/>
    </xf>
    <xf numFmtId="0" fontId="39" fillId="7" borderId="25" xfId="14" applyNumberFormat="1" applyFont="1" applyFill="1" applyBorder="1"/>
    <xf numFmtId="0" fontId="39" fillId="7" borderId="25" xfId="5" applyFont="1" applyFill="1" applyBorder="1" applyAlignment="1">
      <alignment horizontal="left" vertical="center" wrapText="1"/>
    </xf>
    <xf numFmtId="0" fontId="14" fillId="0" borderId="0" xfId="0" applyFont="1" applyBorder="1" applyAlignment="1">
      <alignment horizontal="center" vertical="center"/>
    </xf>
    <xf numFmtId="164" fontId="6" fillId="4" borderId="15" xfId="2" applyFont="1" applyFill="1" applyBorder="1" applyAlignment="1">
      <alignment horizontal="center" vertical="center" wrapText="1"/>
    </xf>
    <xf numFmtId="164" fontId="8" fillId="7" borderId="7" xfId="2" applyFont="1" applyFill="1" applyBorder="1" applyAlignment="1">
      <alignment horizontal="center" vertical="center" wrapText="1"/>
    </xf>
    <xf numFmtId="164" fontId="11" fillId="0" borderId="7" xfId="2" applyFont="1" applyFill="1" applyBorder="1" applyAlignment="1">
      <alignment horizontal="center" vertical="center" wrapText="1"/>
    </xf>
    <xf numFmtId="164" fontId="30" fillId="4" borderId="7" xfId="2" applyFont="1" applyFill="1" applyBorder="1" applyAlignment="1">
      <alignment horizontal="center" vertical="center" wrapText="1"/>
    </xf>
    <xf numFmtId="0" fontId="7" fillId="0" borderId="0" xfId="0" applyFont="1" applyBorder="1" applyAlignment="1">
      <alignment horizontal="center" vertical="center"/>
    </xf>
    <xf numFmtId="2" fontId="7" fillId="0" borderId="0" xfId="1" applyNumberFormat="1" applyFont="1" applyBorder="1" applyAlignment="1">
      <alignment horizontal="center" vertical="center"/>
    </xf>
    <xf numFmtId="165" fontId="39" fillId="0" borderId="8" xfId="7" applyFont="1" applyFill="1" applyBorder="1" applyAlignment="1">
      <alignment horizontal="left" vertical="center" wrapText="1"/>
    </xf>
    <xf numFmtId="165" fontId="39" fillId="0" borderId="0" xfId="7" applyFont="1" applyFill="1" applyBorder="1" applyAlignment="1">
      <alignment horizontal="left" vertical="center" wrapText="1"/>
    </xf>
    <xf numFmtId="165" fontId="39" fillId="0" borderId="22" xfId="7" applyFont="1" applyFill="1" applyBorder="1" applyAlignment="1">
      <alignment horizontal="left" vertical="center" wrapText="1"/>
    </xf>
    <xf numFmtId="165" fontId="13" fillId="0" borderId="0" xfId="7" applyFont="1" applyBorder="1" applyAlignment="1">
      <alignment horizontal="center" vertical="center" wrapText="1"/>
    </xf>
    <xf numFmtId="0" fontId="0" fillId="0" borderId="0" xfId="0"/>
    <xf numFmtId="165" fontId="39" fillId="0" borderId="0" xfId="7" applyFont="1" applyFill="1" applyBorder="1" applyAlignment="1">
      <alignment horizontal="left" vertical="center" wrapText="1"/>
    </xf>
    <xf numFmtId="165" fontId="39" fillId="0" borderId="22" xfId="7" applyFont="1" applyFill="1" applyBorder="1" applyAlignment="1">
      <alignment horizontal="left" vertical="center" wrapText="1"/>
    </xf>
    <xf numFmtId="165" fontId="13" fillId="0" borderId="0" xfId="7" applyFont="1" applyBorder="1" applyAlignment="1">
      <alignment horizontal="center" vertical="center" wrapText="1"/>
    </xf>
    <xf numFmtId="0" fontId="0" fillId="0" borderId="0" xfId="0"/>
    <xf numFmtId="0" fontId="116" fillId="46" borderId="1" xfId="0" applyFont="1" applyFill="1" applyBorder="1" applyAlignment="1">
      <alignment horizontal="center" vertical="center"/>
    </xf>
    <xf numFmtId="0" fontId="116" fillId="46" borderId="1" xfId="0" applyFont="1" applyFill="1" applyBorder="1" applyAlignment="1">
      <alignment horizontal="left" wrapText="1"/>
    </xf>
    <xf numFmtId="4" fontId="116" fillId="46" borderId="1" xfId="0" applyNumberFormat="1" applyFont="1" applyFill="1" applyBorder="1" applyAlignment="1">
      <alignment horizontal="center" vertical="center"/>
    </xf>
    <xf numFmtId="0" fontId="0" fillId="47" borderId="1" xfId="0" applyFill="1" applyBorder="1" applyAlignment="1">
      <alignment horizontal="center" vertical="center"/>
    </xf>
    <xf numFmtId="0" fontId="0" fillId="47" borderId="1" xfId="0" applyFill="1" applyBorder="1" applyAlignment="1">
      <alignment wrapText="1"/>
    </xf>
    <xf numFmtId="4" fontId="0" fillId="47" borderId="1" xfId="0" applyNumberFormat="1" applyFill="1" applyBorder="1" applyAlignment="1">
      <alignment horizontal="center" vertical="center"/>
    </xf>
    <xf numFmtId="1" fontId="13" fillId="0" borderId="0" xfId="12" applyNumberFormat="1" applyFont="1" applyFill="1" applyAlignment="1">
      <alignment horizontal="center" vertical="center"/>
    </xf>
    <xf numFmtId="0" fontId="13" fillId="0" borderId="0" xfId="12" applyFont="1" applyFill="1" applyAlignment="1">
      <alignment horizontal="center" vertical="center"/>
    </xf>
    <xf numFmtId="0" fontId="39" fillId="0" borderId="40" xfId="12" applyFont="1" applyFill="1" applyBorder="1" applyAlignment="1">
      <alignment horizontal="center" vertical="center" wrapText="1"/>
    </xf>
    <xf numFmtId="0" fontId="39" fillId="0" borderId="16" xfId="12" applyFont="1" applyFill="1" applyBorder="1" applyAlignment="1">
      <alignment horizontal="center" vertical="center" wrapText="1"/>
    </xf>
    <xf numFmtId="0" fontId="15" fillId="0" borderId="20" xfId="12" applyFont="1" applyFill="1" applyBorder="1" applyAlignment="1">
      <alignment horizontal="center" vertical="center"/>
    </xf>
    <xf numFmtId="0" fontId="13" fillId="0" borderId="0" xfId="12" applyFont="1" applyFill="1" applyAlignment="1">
      <alignment vertical="center"/>
    </xf>
    <xf numFmtId="0" fontId="46" fillId="0" borderId="0" xfId="12" applyFont="1" applyFill="1" applyAlignment="1">
      <alignment horizontal="center" vertical="center"/>
    </xf>
    <xf numFmtId="1" fontId="13" fillId="0" borderId="0" xfId="0" applyNumberFormat="1" applyFont="1" applyFill="1" applyAlignment="1">
      <alignment horizontal="center" vertical="center"/>
    </xf>
    <xf numFmtId="165" fontId="113" fillId="0" borderId="0" xfId="7" applyFont="1" applyAlignment="1">
      <alignment horizontal="left" vertical="center" wrapText="1"/>
    </xf>
    <xf numFmtId="165" fontId="113" fillId="0" borderId="0" xfId="7" applyFont="1" applyBorder="1" applyAlignment="1">
      <alignment horizontal="left" vertical="center" wrapText="1"/>
    </xf>
    <xf numFmtId="175" fontId="0" fillId="9" borderId="0" xfId="7" applyNumberFormat="1" applyFont="1" applyFill="1" applyBorder="1" applyAlignment="1">
      <alignment horizontal="center" vertical="center" wrapText="1"/>
    </xf>
    <xf numFmtId="165" fontId="39" fillId="0" borderId="8" xfId="7" applyFont="1" applyFill="1" applyBorder="1" applyAlignment="1">
      <alignment horizontal="left" vertical="center" wrapText="1"/>
    </xf>
    <xf numFmtId="165" fontId="39" fillId="0" borderId="0" xfId="7" applyFont="1" applyFill="1" applyBorder="1" applyAlignment="1">
      <alignment horizontal="left" vertical="center" wrapText="1"/>
    </xf>
    <xf numFmtId="165" fontId="39" fillId="0" borderId="22" xfId="7" applyFont="1" applyFill="1" applyBorder="1" applyAlignment="1">
      <alignment horizontal="left" vertical="center" wrapText="1"/>
    </xf>
    <xf numFmtId="0" fontId="0" fillId="0" borderId="0" xfId="0"/>
    <xf numFmtId="0" fontId="13" fillId="0" borderId="34" xfId="12" applyFont="1" applyBorder="1" applyAlignment="1">
      <alignment horizontal="left" vertical="center" wrapText="1"/>
    </xf>
    <xf numFmtId="0" fontId="13" fillId="0" borderId="34" xfId="12" applyFont="1" applyBorder="1" applyAlignment="1">
      <alignment horizontal="center" vertical="center" wrapText="1"/>
    </xf>
    <xf numFmtId="166" fontId="13" fillId="0" borderId="34" xfId="7" applyNumberFormat="1" applyFont="1" applyBorder="1" applyAlignment="1">
      <alignment horizontal="center" vertical="center" wrapText="1"/>
    </xf>
    <xf numFmtId="171" fontId="13" fillId="0" borderId="34" xfId="14" applyNumberFormat="1" applyFont="1" applyFill="1" applyBorder="1" applyAlignment="1">
      <alignment horizontal="center" vertical="center" wrapText="1"/>
    </xf>
    <xf numFmtId="165" fontId="0" fillId="9" borderId="0" xfId="7" applyFont="1" applyFill="1" applyBorder="1" applyAlignment="1">
      <alignment horizontal="left" vertical="center" wrapText="1"/>
    </xf>
    <xf numFmtId="43" fontId="42" fillId="0" borderId="8" xfId="12" applyNumberFormat="1" applyFont="1" applyBorder="1" applyAlignment="1">
      <alignment horizontal="right" vertical="center" wrapText="1"/>
    </xf>
    <xf numFmtId="0" fontId="13" fillId="0" borderId="22" xfId="12" applyFont="1" applyFill="1" applyBorder="1" applyAlignment="1">
      <alignment horizontal="center" vertical="center"/>
    </xf>
    <xf numFmtId="165" fontId="0" fillId="9" borderId="9" xfId="7" applyFont="1" applyFill="1" applyBorder="1" applyAlignment="1">
      <alignment horizontal="left" vertical="center" wrapText="1"/>
    </xf>
    <xf numFmtId="165" fontId="0" fillId="0" borderId="0" xfId="7" applyFont="1" applyFill="1" applyBorder="1" applyAlignment="1">
      <alignment horizontal="left" vertical="center" wrapText="1"/>
    </xf>
    <xf numFmtId="0" fontId="117" fillId="0" borderId="1" xfId="0" applyFont="1" applyBorder="1" applyAlignment="1">
      <alignment horizontal="center" vertical="center" wrapText="1" readingOrder="1"/>
    </xf>
    <xf numFmtId="1" fontId="117" fillId="0" borderId="1" xfId="0" applyNumberFormat="1" applyFont="1" applyBorder="1" applyAlignment="1">
      <alignment horizontal="center" vertical="center" wrapText="1" readingOrder="1"/>
    </xf>
    <xf numFmtId="1" fontId="39" fillId="11" borderId="31" xfId="0" applyNumberFormat="1" applyFont="1" applyFill="1" applyBorder="1" applyAlignment="1">
      <alignment horizontal="center" vertical="center" wrapText="1"/>
    </xf>
    <xf numFmtId="1" fontId="39" fillId="11" borderId="73" xfId="0" applyNumberFormat="1" applyFont="1" applyFill="1" applyBorder="1" applyAlignment="1">
      <alignment horizontal="center" vertical="center" wrapText="1"/>
    </xf>
    <xf numFmtId="0" fontId="13" fillId="0" borderId="1" xfId="0" applyNumberFormat="1" applyFont="1" applyBorder="1" applyAlignment="1">
      <alignment horizontal="center" vertical="center"/>
    </xf>
    <xf numFmtId="0" fontId="39" fillId="11" borderId="1" xfId="0" applyFont="1" applyFill="1" applyBorder="1" applyAlignment="1">
      <alignment horizontal="left" vertical="center" wrapText="1"/>
    </xf>
    <xf numFmtId="0" fontId="39" fillId="7" borderId="1" xfId="21" applyFont="1" applyFill="1" applyBorder="1" applyAlignment="1">
      <alignment horizontal="center" vertical="center"/>
    </xf>
    <xf numFmtId="1" fontId="13" fillId="0" borderId="1" xfId="23" applyNumberFormat="1" applyFont="1" applyFill="1" applyBorder="1" applyAlignment="1">
      <alignment horizontal="center" vertical="center"/>
    </xf>
    <xf numFmtId="0" fontId="14" fillId="0" borderId="0" xfId="0" applyFont="1" applyBorder="1" applyAlignment="1">
      <alignment horizontal="center" vertical="center"/>
    </xf>
    <xf numFmtId="0" fontId="0" fillId="0" borderId="0" xfId="0"/>
    <xf numFmtId="0" fontId="13" fillId="0" borderId="12" xfId="0" applyFont="1" applyFill="1" applyBorder="1" applyAlignment="1">
      <alignment horizontal="left" vertical="center" wrapText="1"/>
    </xf>
    <xf numFmtId="0" fontId="36" fillId="0" borderId="9" xfId="12" applyBorder="1" applyAlignment="1">
      <alignment vertical="center"/>
    </xf>
    <xf numFmtId="191" fontId="8" fillId="7" borderId="6" xfId="0" applyNumberFormat="1" applyFont="1" applyFill="1" applyBorder="1" applyAlignment="1">
      <alignment horizontal="center" vertical="center" wrapText="1"/>
    </xf>
    <xf numFmtId="0" fontId="29" fillId="0" borderId="68" xfId="5" applyFont="1" applyFill="1" applyBorder="1" applyAlignment="1">
      <alignment horizontal="left" vertical="center"/>
    </xf>
    <xf numFmtId="0" fontId="29" fillId="0" borderId="32" xfId="5" applyFont="1" applyFill="1" applyBorder="1" applyAlignment="1">
      <alignment horizontal="left" vertical="center"/>
    </xf>
    <xf numFmtId="0" fontId="29" fillId="0" borderId="70" xfId="5" applyFont="1" applyFill="1" applyBorder="1" applyAlignment="1">
      <alignment horizontal="left" vertical="center"/>
    </xf>
    <xf numFmtId="1" fontId="29" fillId="4" borderId="1" xfId="27" applyNumberFormat="1" applyFont="1" applyFill="1" applyBorder="1" applyAlignment="1">
      <alignment horizontal="center" vertical="center"/>
    </xf>
    <xf numFmtId="167" fontId="112" fillId="5" borderId="1" xfId="0" applyNumberFormat="1" applyFont="1" applyFill="1" applyBorder="1" applyAlignment="1">
      <alignment horizontal="center" vertical="center"/>
    </xf>
    <xf numFmtId="0" fontId="113" fillId="0" borderId="1" xfId="0" applyFont="1" applyFill="1" applyBorder="1" applyAlignment="1">
      <alignment horizontal="center" vertical="center" wrapText="1"/>
    </xf>
    <xf numFmtId="0" fontId="39" fillId="3" borderId="1" xfId="0" applyFont="1" applyFill="1" applyBorder="1" applyAlignment="1">
      <alignment horizontal="center" vertical="center" wrapText="1"/>
    </xf>
    <xf numFmtId="0" fontId="39" fillId="8" borderId="1" xfId="0" applyFont="1" applyFill="1" applyBorder="1" applyAlignment="1">
      <alignment horizontal="center" vertical="center"/>
    </xf>
    <xf numFmtId="164" fontId="13" fillId="0" borderId="1" xfId="0" applyNumberFormat="1" applyFont="1" applyBorder="1" applyAlignment="1">
      <alignment vertical="center"/>
    </xf>
    <xf numFmtId="167" fontId="112" fillId="5" borderId="27" xfId="0" applyNumberFormat="1" applyFont="1" applyFill="1" applyBorder="1" applyAlignment="1">
      <alignment horizontal="center" vertical="center"/>
    </xf>
    <xf numFmtId="0" fontId="13" fillId="0" borderId="12" xfId="12" applyFont="1" applyFill="1" applyBorder="1" applyAlignment="1">
      <alignment horizontal="left" vertical="center" wrapText="1"/>
    </xf>
    <xf numFmtId="0" fontId="117" fillId="0" borderId="34" xfId="0" applyFont="1" applyBorder="1" applyAlignment="1">
      <alignment horizontal="center" vertical="center" wrapText="1" readingOrder="1"/>
    </xf>
    <xf numFmtId="1" fontId="117" fillId="0" borderId="34" xfId="0" applyNumberFormat="1" applyFont="1" applyBorder="1" applyAlignment="1">
      <alignment horizontal="center" vertical="center" wrapText="1" readingOrder="1"/>
    </xf>
    <xf numFmtId="0" fontId="39" fillId="0" borderId="0" xfId="12" applyFont="1" applyBorder="1" applyAlignment="1">
      <alignment horizontal="center" vertical="center"/>
    </xf>
    <xf numFmtId="0" fontId="13" fillId="0" borderId="10" xfId="12" applyFont="1" applyBorder="1" applyAlignment="1">
      <alignment horizontal="left" vertical="center" wrapText="1"/>
    </xf>
    <xf numFmtId="170" fontId="29" fillId="4" borderId="6" xfId="27" applyFont="1" applyFill="1" applyBorder="1" applyAlignment="1">
      <alignment horizontal="center" vertical="center"/>
    </xf>
    <xf numFmtId="0" fontId="113" fillId="0" borderId="6" xfId="0" applyFont="1" applyFill="1" applyBorder="1" applyAlignment="1">
      <alignment horizontal="center" vertical="center"/>
    </xf>
    <xf numFmtId="0" fontId="113" fillId="0" borderId="6" xfId="0" applyFont="1" applyFill="1" applyBorder="1" applyAlignment="1">
      <alignment horizontal="center" vertical="center" wrapText="1"/>
    </xf>
    <xf numFmtId="0" fontId="13" fillId="0" borderId="0" xfId="0" applyFont="1" applyBorder="1" applyAlignment="1"/>
    <xf numFmtId="0" fontId="13" fillId="0" borderId="22" xfId="0" applyFont="1" applyBorder="1" applyAlignment="1"/>
    <xf numFmtId="0" fontId="39" fillId="48" borderId="6" xfId="0" applyFont="1" applyFill="1" applyBorder="1" applyAlignment="1">
      <alignment horizontal="center" vertical="center"/>
    </xf>
    <xf numFmtId="0" fontId="0" fillId="0" borderId="0" xfId="0" applyBorder="1"/>
    <xf numFmtId="0" fontId="13" fillId="0" borderId="22" xfId="0" applyFont="1" applyBorder="1"/>
    <xf numFmtId="0" fontId="0" fillId="49" borderId="6" xfId="0" applyFont="1" applyFill="1" applyBorder="1" applyAlignment="1">
      <alignment vertical="top" wrapText="1"/>
    </xf>
    <xf numFmtId="0" fontId="0" fillId="0" borderId="22" xfId="0" applyBorder="1"/>
    <xf numFmtId="0" fontId="0" fillId="0" borderId="8" xfId="0" applyBorder="1"/>
    <xf numFmtId="0" fontId="0" fillId="49" borderId="74" xfId="0" applyFont="1" applyFill="1" applyBorder="1" applyAlignment="1">
      <alignment vertical="top" wrapText="1"/>
    </xf>
    <xf numFmtId="164" fontId="13" fillId="0" borderId="75" xfId="0" applyNumberFormat="1" applyFont="1" applyBorder="1" applyAlignment="1">
      <alignment vertical="center"/>
    </xf>
    <xf numFmtId="0" fontId="0" fillId="0" borderId="10" xfId="0" applyBorder="1"/>
    <xf numFmtId="0" fontId="0" fillId="0" borderId="23" xfId="0" applyBorder="1"/>
    <xf numFmtId="0" fontId="13" fillId="0" borderId="14" xfId="0" applyFont="1" applyFill="1" applyBorder="1" applyAlignment="1">
      <alignment horizontal="left" vertical="center" wrapText="1"/>
    </xf>
    <xf numFmtId="0" fontId="13" fillId="0" borderId="14" xfId="12" applyFont="1" applyFill="1" applyBorder="1" applyAlignment="1">
      <alignment horizontal="left" vertical="center" wrapText="1"/>
    </xf>
    <xf numFmtId="0" fontId="13" fillId="0" borderId="1" xfId="12" applyFont="1" applyFill="1" applyBorder="1" applyAlignment="1">
      <alignment horizontal="left" vertical="center" wrapText="1"/>
    </xf>
    <xf numFmtId="0" fontId="39" fillId="3" borderId="2" xfId="5" applyFont="1" applyFill="1" applyBorder="1" applyAlignment="1">
      <alignment vertical="center" readingOrder="1"/>
    </xf>
    <xf numFmtId="0" fontId="13" fillId="0" borderId="12" xfId="0" applyFont="1" applyFill="1" applyBorder="1" applyAlignment="1">
      <alignment horizontal="center" vertical="center"/>
    </xf>
    <xf numFmtId="165" fontId="39" fillId="3" borderId="12" xfId="12" applyNumberFormat="1" applyFont="1" applyFill="1" applyBorder="1" applyAlignment="1">
      <alignment horizontal="center" vertical="center" wrapText="1"/>
    </xf>
    <xf numFmtId="165" fontId="39" fillId="3" borderId="12" xfId="12" applyNumberFormat="1" applyFont="1" applyFill="1" applyBorder="1" applyAlignment="1">
      <alignment vertical="center" wrapText="1"/>
    </xf>
    <xf numFmtId="0" fontId="112" fillId="0" borderId="12" xfId="0" applyFont="1" applyBorder="1" applyAlignment="1">
      <alignment horizontal="center" vertical="center"/>
    </xf>
    <xf numFmtId="165" fontId="13" fillId="0" borderId="12" xfId="7" applyNumberFormat="1" applyFont="1" applyBorder="1" applyAlignment="1">
      <alignment horizontal="center" vertical="center" wrapText="1"/>
    </xf>
    <xf numFmtId="0" fontId="13" fillId="3" borderId="12" xfId="12" applyFont="1" applyFill="1" applyBorder="1" applyAlignment="1">
      <alignment horizontal="center" vertical="center"/>
    </xf>
    <xf numFmtId="0" fontId="13" fillId="3" borderId="12" xfId="15" applyFill="1" applyBorder="1" applyAlignment="1">
      <alignment horizontal="center" vertical="center"/>
    </xf>
    <xf numFmtId="0" fontId="13" fillId="3" borderId="12" xfId="12" applyFont="1" applyFill="1" applyBorder="1" applyAlignment="1">
      <alignment horizontal="left" vertical="center" wrapText="1"/>
    </xf>
    <xf numFmtId="0" fontId="13" fillId="3" borderId="12" xfId="12" applyFont="1" applyFill="1" applyBorder="1" applyAlignment="1">
      <alignment horizontal="center" vertical="center" wrapText="1"/>
    </xf>
    <xf numFmtId="166" fontId="13" fillId="3" borderId="12" xfId="16" applyNumberFormat="1" applyFont="1" applyFill="1" applyBorder="1" applyAlignment="1">
      <alignment horizontal="right" vertical="center"/>
    </xf>
    <xf numFmtId="171" fontId="13" fillId="3" borderId="12" xfId="14" applyNumberFormat="1" applyFont="1" applyFill="1" applyBorder="1" applyAlignment="1">
      <alignment horizontal="center" vertical="center" wrapText="1"/>
    </xf>
    <xf numFmtId="1" fontId="13" fillId="3" borderId="12" xfId="12" applyNumberFormat="1" applyFont="1" applyFill="1" applyBorder="1" applyAlignment="1">
      <alignment horizontal="center" vertical="center"/>
    </xf>
    <xf numFmtId="166" fontId="13" fillId="3" borderId="12" xfId="7" applyNumberFormat="1" applyFont="1" applyFill="1" applyBorder="1" applyAlignment="1">
      <alignment horizontal="center" vertical="center" wrapText="1"/>
    </xf>
    <xf numFmtId="1" fontId="13" fillId="0" borderId="12" xfId="338" applyNumberFormat="1" applyFont="1" applyFill="1" applyBorder="1" applyAlignment="1">
      <alignment horizontal="center" vertical="center"/>
    </xf>
    <xf numFmtId="166" fontId="13" fillId="0" borderId="12" xfId="145" applyNumberFormat="1" applyFont="1" applyBorder="1" applyAlignment="1">
      <alignment horizontal="center" vertical="center" wrapText="1"/>
    </xf>
    <xf numFmtId="0" fontId="38" fillId="3" borderId="12" xfId="12" applyFont="1" applyFill="1" applyBorder="1" applyAlignment="1">
      <alignment vertical="center"/>
    </xf>
    <xf numFmtId="0" fontId="39" fillId="3" borderId="12" xfId="12" applyFont="1" applyFill="1" applyBorder="1" applyAlignment="1">
      <alignment horizontal="center" vertical="center"/>
    </xf>
    <xf numFmtId="0" fontId="39" fillId="3" borderId="12" xfId="12" applyFont="1" applyFill="1" applyBorder="1" applyAlignment="1">
      <alignment vertical="center"/>
    </xf>
    <xf numFmtId="0" fontId="38" fillId="3" borderId="12" xfId="5" applyFont="1" applyFill="1" applyBorder="1" applyAlignment="1">
      <alignment vertical="center" readingOrder="1"/>
    </xf>
    <xf numFmtId="0" fontId="13" fillId="3" borderId="12" xfId="0" applyFont="1" applyFill="1" applyBorder="1" applyAlignment="1">
      <alignment horizontal="center" vertical="center"/>
    </xf>
    <xf numFmtId="0" fontId="13" fillId="3" borderId="12" xfId="0" applyFont="1" applyFill="1" applyBorder="1" applyAlignment="1">
      <alignment horizontal="left" vertical="center" wrapText="1"/>
    </xf>
    <xf numFmtId="0" fontId="13" fillId="3" borderId="12" xfId="0" applyFont="1" applyFill="1" applyBorder="1" applyAlignment="1">
      <alignment horizontal="center" vertical="center" wrapText="1"/>
    </xf>
    <xf numFmtId="165" fontId="13" fillId="3" borderId="12" xfId="7" applyFont="1" applyFill="1" applyBorder="1" applyAlignment="1">
      <alignment horizontal="center" vertical="center" wrapText="1"/>
    </xf>
    <xf numFmtId="170" fontId="13" fillId="3" borderId="12" xfId="14" applyFont="1" applyFill="1" applyBorder="1" applyAlignment="1">
      <alignment horizontal="center" vertical="center" wrapText="1"/>
    </xf>
    <xf numFmtId="170" fontId="13" fillId="3" borderId="12" xfId="14" applyFont="1" applyFill="1" applyBorder="1" applyAlignment="1">
      <alignment horizontal="center" vertical="center"/>
    </xf>
    <xf numFmtId="0" fontId="13" fillId="3" borderId="12" xfId="15" applyFont="1" applyFill="1" applyBorder="1" applyAlignment="1">
      <alignment horizontal="center" vertical="center"/>
    </xf>
    <xf numFmtId="166" fontId="13" fillId="3" borderId="12" xfId="7" applyNumberFormat="1" applyFont="1" applyFill="1" applyBorder="1" applyAlignment="1">
      <alignment horizontal="center" vertical="center"/>
    </xf>
    <xf numFmtId="171" fontId="13" fillId="3" borderId="34" xfId="14" applyNumberFormat="1" applyFont="1" applyFill="1" applyBorder="1" applyAlignment="1">
      <alignment horizontal="center" vertical="center" wrapText="1"/>
    </xf>
    <xf numFmtId="1" fontId="13" fillId="3" borderId="12" xfId="0" applyNumberFormat="1" applyFont="1" applyFill="1" applyBorder="1" applyAlignment="1">
      <alignment horizontal="center" vertical="center"/>
    </xf>
    <xf numFmtId="176" fontId="13" fillId="3" borderId="12" xfId="27" applyNumberFormat="1" applyFont="1" applyFill="1" applyBorder="1" applyAlignment="1">
      <alignment horizontal="center" vertical="center"/>
    </xf>
    <xf numFmtId="170" fontId="13" fillId="3" borderId="12" xfId="27" applyFont="1" applyFill="1" applyBorder="1" applyAlignment="1">
      <alignment horizontal="center" vertical="center" wrapText="1"/>
    </xf>
    <xf numFmtId="0" fontId="13" fillId="0" borderId="34" xfId="0" applyFont="1" applyBorder="1" applyAlignment="1">
      <alignment horizontal="center" vertical="center"/>
    </xf>
    <xf numFmtId="0" fontId="119" fillId="0" borderId="0" xfId="527" applyFont="1" applyFill="1" applyBorder="1" applyAlignment="1">
      <alignment horizontal="center" vertical="center" textRotation="90" wrapText="1"/>
    </xf>
    <xf numFmtId="0" fontId="0" fillId="0" borderId="8" xfId="0" applyFont="1" applyFill="1" applyBorder="1" applyAlignment="1">
      <alignment vertical="top" wrapText="1"/>
    </xf>
    <xf numFmtId="164" fontId="13" fillId="0" borderId="0" xfId="0" applyNumberFormat="1" applyFont="1" applyFill="1" applyBorder="1" applyAlignment="1">
      <alignment vertical="center"/>
    </xf>
    <xf numFmtId="0" fontId="0" fillId="0" borderId="0" xfId="0" applyFill="1" applyBorder="1"/>
    <xf numFmtId="0" fontId="0" fillId="0" borderId="22" xfId="0" applyFill="1" applyBorder="1"/>
    <xf numFmtId="10" fontId="49" fillId="0" borderId="0" xfId="6" applyNumberFormat="1" applyFont="1" applyFill="1" applyBorder="1" applyAlignment="1">
      <alignment horizontal="center" vertical="center" wrapText="1"/>
    </xf>
    <xf numFmtId="10" fontId="49" fillId="0" borderId="0" xfId="6" applyNumberFormat="1" applyFont="1" applyFill="1" applyBorder="1" applyAlignment="1">
      <alignment horizontal="center" vertical="center"/>
    </xf>
    <xf numFmtId="10" fontId="50" fillId="0" borderId="0" xfId="6" applyNumberFormat="1" applyFont="1" applyFill="1" applyBorder="1" applyAlignment="1">
      <alignment horizontal="center" vertical="center" wrapText="1"/>
    </xf>
    <xf numFmtId="10" fontId="50" fillId="0" borderId="0" xfId="13" applyNumberFormat="1" applyFont="1" applyFill="1" applyBorder="1" applyAlignment="1">
      <alignment horizontal="center" vertical="center" wrapText="1"/>
    </xf>
    <xf numFmtId="0" fontId="49" fillId="0" borderId="19" xfId="13" applyFont="1" applyBorder="1" applyAlignment="1">
      <alignment vertical="center"/>
    </xf>
    <xf numFmtId="0" fontId="49" fillId="0" borderId="20" xfId="13" applyFont="1" applyBorder="1" applyAlignment="1">
      <alignment vertical="center"/>
    </xf>
    <xf numFmtId="0" fontId="49" fillId="0" borderId="10" xfId="13" applyFont="1" applyBorder="1" applyAlignment="1">
      <alignment vertical="center"/>
    </xf>
    <xf numFmtId="0" fontId="49" fillId="0" borderId="0" xfId="13" applyFont="1" applyBorder="1" applyAlignment="1">
      <alignment vertical="center"/>
    </xf>
    <xf numFmtId="0" fontId="50" fillId="0" borderId="0" xfId="13" applyFont="1" applyBorder="1" applyAlignment="1">
      <alignment vertical="center"/>
    </xf>
    <xf numFmtId="165" fontId="39" fillId="0" borderId="8" xfId="7" applyFont="1" applyFill="1" applyBorder="1" applyAlignment="1">
      <alignment horizontal="left" vertical="center" wrapText="1"/>
    </xf>
    <xf numFmtId="165" fontId="39" fillId="0" borderId="0" xfId="7" applyFont="1" applyFill="1" applyBorder="1" applyAlignment="1">
      <alignment horizontal="left" vertical="center" wrapText="1"/>
    </xf>
    <xf numFmtId="165" fontId="39" fillId="0" borderId="22" xfId="7" applyFont="1" applyFill="1" applyBorder="1" applyAlignment="1">
      <alignment horizontal="left" vertical="center" wrapText="1"/>
    </xf>
    <xf numFmtId="167" fontId="112" fillId="5" borderId="1" xfId="0" applyNumberFormat="1" applyFont="1" applyFill="1" applyBorder="1" applyAlignment="1">
      <alignment horizontal="center" vertical="center"/>
    </xf>
    <xf numFmtId="1" fontId="29" fillId="4" borderId="1" xfId="27" applyNumberFormat="1" applyFont="1" applyFill="1" applyBorder="1" applyAlignment="1">
      <alignment horizontal="center" vertical="center"/>
    </xf>
    <xf numFmtId="0" fontId="8" fillId="45" borderId="6" xfId="0" applyFont="1" applyFill="1" applyBorder="1" applyAlignment="1">
      <alignment horizontal="center" vertical="center" wrapText="1"/>
    </xf>
    <xf numFmtId="0" fontId="8" fillId="45" borderId="1" xfId="0" applyFont="1" applyFill="1" applyBorder="1" applyAlignment="1">
      <alignment horizontal="center" vertical="center" wrapText="1"/>
    </xf>
    <xf numFmtId="1" fontId="5" fillId="45" borderId="1" xfId="0" applyNumberFormat="1" applyFont="1" applyFill="1" applyBorder="1" applyAlignment="1">
      <alignment horizontal="left" vertical="center" wrapText="1"/>
    </xf>
    <xf numFmtId="2" fontId="8" fillId="45" borderId="1" xfId="1" applyNumberFormat="1" applyFont="1" applyFill="1" applyBorder="1" applyAlignment="1">
      <alignment horizontal="center" vertical="center" wrapText="1"/>
    </xf>
    <xf numFmtId="164" fontId="8" fillId="45" borderId="1" xfId="2" applyFont="1" applyFill="1" applyBorder="1" applyAlignment="1">
      <alignment horizontal="center" vertical="center" wrapText="1"/>
    </xf>
    <xf numFmtId="164" fontId="8" fillId="45" borderId="7" xfId="2" applyFont="1" applyFill="1" applyBorder="1" applyAlignment="1">
      <alignment horizontal="center" vertical="center" wrapText="1"/>
    </xf>
    <xf numFmtId="0" fontId="8" fillId="45" borderId="1" xfId="0" applyFont="1" applyFill="1" applyBorder="1" applyAlignment="1">
      <alignment horizontal="left" vertical="center" wrapText="1"/>
    </xf>
    <xf numFmtId="164" fontId="7" fillId="0" borderId="0" xfId="2" applyFont="1" applyBorder="1" applyAlignment="1">
      <alignment horizontal="center" vertical="center"/>
    </xf>
    <xf numFmtId="164" fontId="12" fillId="7" borderId="40" xfId="2" applyFont="1" applyFill="1" applyBorder="1" applyAlignment="1">
      <alignment horizontal="center" vertical="center" wrapText="1"/>
    </xf>
    <xf numFmtId="168" fontId="12" fillId="7" borderId="40" xfId="3" applyNumberFormat="1" applyFont="1" applyFill="1" applyBorder="1" applyAlignment="1">
      <alignment horizontal="center" vertical="center" wrapText="1"/>
    </xf>
    <xf numFmtId="0" fontId="38" fillId="3" borderId="42" xfId="5" applyFont="1" applyFill="1" applyBorder="1" applyAlignment="1">
      <alignment vertical="center" readingOrder="1"/>
    </xf>
    <xf numFmtId="0" fontId="39" fillId="3" borderId="38" xfId="5" applyFont="1" applyFill="1" applyBorder="1" applyAlignment="1">
      <alignment vertical="center" readingOrder="1"/>
    </xf>
    <xf numFmtId="1" fontId="39" fillId="11" borderId="25" xfId="12" applyNumberFormat="1" applyFont="1" applyFill="1" applyBorder="1" applyAlignment="1">
      <alignment vertical="center" wrapText="1"/>
    </xf>
    <xf numFmtId="171" fontId="39" fillId="11" borderId="25" xfId="14" applyNumberFormat="1" applyFont="1" applyFill="1" applyBorder="1" applyAlignment="1">
      <alignment horizontal="center" vertical="center"/>
    </xf>
    <xf numFmtId="0" fontId="13" fillId="0" borderId="42" xfId="15" applyFont="1" applyBorder="1" applyAlignment="1">
      <alignment horizontal="center" vertical="center"/>
    </xf>
    <xf numFmtId="0" fontId="39" fillId="7" borderId="25" xfId="12" applyFont="1" applyFill="1" applyBorder="1" applyAlignment="1">
      <alignment horizontal="left" vertical="center"/>
    </xf>
    <xf numFmtId="0" fontId="13" fillId="0" borderId="42" xfId="12" applyFont="1" applyBorder="1" applyAlignment="1">
      <alignment horizontal="center" vertical="center"/>
    </xf>
    <xf numFmtId="1" fontId="39" fillId="11" borderId="25" xfId="12" applyNumberFormat="1" applyFont="1" applyFill="1" applyBorder="1" applyAlignment="1">
      <alignment horizontal="left" vertical="center" wrapText="1"/>
    </xf>
    <xf numFmtId="170" fontId="39" fillId="7" borderId="25" xfId="14" applyNumberFormat="1" applyFont="1" applyFill="1" applyBorder="1" applyAlignment="1">
      <alignment horizontal="center" vertical="center"/>
    </xf>
    <xf numFmtId="0" fontId="113" fillId="0" borderId="42" xfId="15" applyFont="1" applyBorder="1" applyAlignment="1">
      <alignment horizontal="center" vertical="center"/>
    </xf>
    <xf numFmtId="170" fontId="39" fillId="11" borderId="25" xfId="14" applyFont="1" applyFill="1" applyBorder="1" applyAlignment="1">
      <alignment horizontal="center" vertical="center"/>
    </xf>
    <xf numFmtId="0" fontId="13" fillId="0" borderId="42" xfId="0" applyFont="1" applyBorder="1" applyAlignment="1">
      <alignment horizontal="center" vertical="center"/>
    </xf>
    <xf numFmtId="1" fontId="39" fillId="11" borderId="25" xfId="19" applyNumberFormat="1" applyFont="1" applyFill="1" applyBorder="1" applyAlignment="1">
      <alignment vertical="center" wrapText="1"/>
    </xf>
    <xf numFmtId="170" fontId="13" fillId="0" borderId="12" xfId="14" applyFont="1" applyBorder="1" applyAlignment="1">
      <alignment horizontal="center" vertical="center"/>
    </xf>
    <xf numFmtId="170" fontId="13" fillId="0" borderId="1" xfId="27" applyFont="1" applyBorder="1" applyAlignment="1">
      <alignment horizontal="center" vertical="center"/>
    </xf>
    <xf numFmtId="170" fontId="13" fillId="0" borderId="14" xfId="27" applyFont="1" applyBorder="1" applyAlignment="1">
      <alignment horizontal="center" vertical="center"/>
    </xf>
    <xf numFmtId="171" fontId="13" fillId="0" borderId="34" xfId="14" applyNumberFormat="1" applyFont="1" applyBorder="1" applyAlignment="1">
      <alignment horizontal="center" vertical="center" wrapText="1"/>
    </xf>
    <xf numFmtId="1" fontId="39" fillId="11" borderId="77" xfId="19" applyNumberFormat="1" applyFont="1" applyFill="1" applyBorder="1" applyAlignment="1">
      <alignment vertical="center" wrapText="1"/>
    </xf>
    <xf numFmtId="1" fontId="39" fillId="11" borderId="27" xfId="19" applyNumberFormat="1" applyFont="1" applyFill="1" applyBorder="1" applyAlignment="1">
      <alignment horizontal="center" vertical="center" wrapText="1"/>
    </xf>
    <xf numFmtId="170" fontId="13" fillId="3" borderId="12" xfId="27" applyFont="1" applyFill="1" applyBorder="1" applyAlignment="1">
      <alignment horizontal="center" vertical="center"/>
    </xf>
    <xf numFmtId="188" fontId="39" fillId="11" borderId="25" xfId="14" applyNumberFormat="1" applyFont="1" applyFill="1" applyBorder="1" applyAlignment="1">
      <alignment horizontal="center" vertical="center"/>
    </xf>
    <xf numFmtId="0" fontId="39" fillId="7" borderId="1" xfId="21" applyFont="1" applyFill="1" applyBorder="1" applyAlignment="1">
      <alignment horizontal="left" vertical="center" wrapText="1"/>
    </xf>
    <xf numFmtId="0" fontId="13" fillId="0" borderId="6" xfId="199" applyFont="1" applyBorder="1" applyAlignment="1">
      <alignment horizontal="center" vertical="center"/>
    </xf>
    <xf numFmtId="0" fontId="13" fillId="0" borderId="1" xfId="474" applyFont="1" applyBorder="1" applyAlignment="1">
      <alignment horizontal="center" vertical="center"/>
    </xf>
    <xf numFmtId="0" fontId="13" fillId="0" borderId="1" xfId="474" applyFont="1" applyFill="1" applyBorder="1" applyAlignment="1">
      <alignment horizontal="center" vertical="center"/>
    </xf>
    <xf numFmtId="0" fontId="13" fillId="0" borderId="6" xfId="0" applyFont="1" applyBorder="1" applyAlignment="1">
      <alignment horizontal="center" vertical="center"/>
    </xf>
    <xf numFmtId="194" fontId="13" fillId="0" borderId="1" xfId="482" applyNumberFormat="1" applyFont="1" applyFill="1" applyBorder="1" applyAlignment="1">
      <alignment horizontal="center" vertical="center" wrapText="1"/>
    </xf>
    <xf numFmtId="0" fontId="13" fillId="0" borderId="74" xfId="199" applyFont="1" applyBorder="1" applyAlignment="1">
      <alignment horizontal="center" vertical="center"/>
    </xf>
    <xf numFmtId="0" fontId="13" fillId="0" borderId="75" xfId="474" applyFont="1" applyBorder="1" applyAlignment="1">
      <alignment horizontal="center" vertical="center"/>
    </xf>
    <xf numFmtId="0" fontId="13" fillId="0" borderId="75" xfId="474" applyFont="1" applyFill="1" applyBorder="1" applyAlignment="1">
      <alignment horizontal="center" vertical="center"/>
    </xf>
    <xf numFmtId="0" fontId="111" fillId="0" borderId="75" xfId="0" applyFont="1" applyFill="1" applyBorder="1" applyAlignment="1">
      <alignment horizontal="left" vertical="center" wrapText="1"/>
    </xf>
    <xf numFmtId="0" fontId="111" fillId="0" borderId="75" xfId="0" applyFont="1" applyFill="1" applyBorder="1" applyAlignment="1">
      <alignment horizontal="center" vertical="center" wrapText="1"/>
    </xf>
    <xf numFmtId="194" fontId="13" fillId="0" borderId="75" xfId="482" applyNumberFormat="1" applyFont="1" applyFill="1" applyBorder="1" applyAlignment="1">
      <alignment horizontal="center" vertical="center" wrapText="1"/>
    </xf>
    <xf numFmtId="170" fontId="111" fillId="0" borderId="75" xfId="14" applyFont="1" applyFill="1" applyBorder="1" applyAlignment="1">
      <alignment horizontal="center" vertical="center" wrapText="1"/>
    </xf>
    <xf numFmtId="170" fontId="13" fillId="0" borderId="78" xfId="14" applyFont="1" applyBorder="1" applyAlignment="1">
      <alignment horizontal="center" vertical="center"/>
    </xf>
    <xf numFmtId="0" fontId="13" fillId="0" borderId="34" xfId="15" applyFont="1" applyBorder="1" applyAlignment="1">
      <alignment horizontal="center" vertical="center"/>
    </xf>
    <xf numFmtId="166" fontId="13" fillId="0" borderId="34" xfId="7" applyNumberFormat="1" applyFont="1" applyBorder="1" applyAlignment="1">
      <alignment horizontal="center" vertical="center"/>
    </xf>
    <xf numFmtId="0" fontId="50" fillId="0" borderId="0" xfId="13" applyFont="1" applyFill="1" applyBorder="1" applyAlignment="1">
      <alignment horizontal="center" vertical="center" wrapText="1"/>
    </xf>
    <xf numFmtId="0" fontId="50" fillId="0" borderId="0" xfId="13" applyFont="1" applyFill="1" applyBorder="1" applyAlignment="1">
      <alignment vertical="center" wrapText="1"/>
    </xf>
    <xf numFmtId="0" fontId="50" fillId="0" borderId="0" xfId="13" applyFont="1" applyFill="1" applyBorder="1" applyAlignment="1">
      <alignment vertical="center"/>
    </xf>
    <xf numFmtId="0" fontId="49" fillId="0" borderId="0" xfId="13" applyFont="1" applyFill="1" applyBorder="1" applyAlignment="1">
      <alignment vertical="center"/>
    </xf>
    <xf numFmtId="0" fontId="50" fillId="0" borderId="19" xfId="13" applyFont="1" applyBorder="1" applyAlignment="1">
      <alignment vertical="center"/>
    </xf>
    <xf numFmtId="0" fontId="50" fillId="0" borderId="20" xfId="13" applyFont="1" applyBorder="1" applyAlignment="1">
      <alignment vertical="center"/>
    </xf>
    <xf numFmtId="0" fontId="50" fillId="0" borderId="21" xfId="13" applyFont="1" applyBorder="1" applyAlignment="1">
      <alignment vertical="center"/>
    </xf>
    <xf numFmtId="0" fontId="50" fillId="0" borderId="8" xfId="13" applyFont="1" applyFill="1" applyBorder="1" applyAlignment="1">
      <alignment vertical="center" wrapText="1"/>
    </xf>
    <xf numFmtId="0" fontId="50" fillId="0" borderId="22" xfId="13" applyFont="1" applyFill="1" applyBorder="1" applyAlignment="1">
      <alignment vertical="center" wrapText="1"/>
    </xf>
    <xf numFmtId="0" fontId="50" fillId="0" borderId="8" xfId="13" applyFont="1" applyFill="1" applyBorder="1" applyAlignment="1">
      <alignment vertical="center"/>
    </xf>
    <xf numFmtId="0" fontId="50" fillId="0" borderId="22" xfId="13" applyFont="1" applyFill="1" applyBorder="1" applyAlignment="1">
      <alignment vertical="center"/>
    </xf>
    <xf numFmtId="0" fontId="50" fillId="0" borderId="22" xfId="13" applyFont="1" applyFill="1" applyBorder="1" applyAlignment="1">
      <alignment horizontal="center" vertical="center" wrapText="1"/>
    </xf>
    <xf numFmtId="0" fontId="49" fillId="0" borderId="8" xfId="13" applyFont="1" applyFill="1" applyBorder="1" applyAlignment="1">
      <alignment horizontal="center" vertical="center" wrapText="1"/>
    </xf>
    <xf numFmtId="10" fontId="49" fillId="0" borderId="22" xfId="6" applyNumberFormat="1" applyFont="1" applyFill="1" applyBorder="1" applyAlignment="1">
      <alignment horizontal="center" vertical="center" wrapText="1"/>
    </xf>
    <xf numFmtId="10" fontId="49" fillId="0" borderId="22" xfId="6" applyNumberFormat="1" applyFont="1" applyFill="1" applyBorder="1" applyAlignment="1">
      <alignment horizontal="center" vertical="center"/>
    </xf>
    <xf numFmtId="0" fontId="50" fillId="0" borderId="8" xfId="13" applyFont="1" applyFill="1" applyBorder="1" applyAlignment="1">
      <alignment horizontal="center" vertical="center"/>
    </xf>
    <xf numFmtId="10" fontId="50" fillId="0" borderId="22" xfId="6" applyNumberFormat="1" applyFont="1" applyFill="1" applyBorder="1" applyAlignment="1">
      <alignment horizontal="center" vertical="center" wrapText="1"/>
    </xf>
    <xf numFmtId="0" fontId="49" fillId="0" borderId="8" xfId="13" applyFont="1" applyFill="1" applyBorder="1" applyAlignment="1">
      <alignment horizontal="center" vertical="center"/>
    </xf>
    <xf numFmtId="10" fontId="50" fillId="0" borderId="22" xfId="13" applyNumberFormat="1" applyFont="1" applyFill="1" applyBorder="1" applyAlignment="1">
      <alignment horizontal="center" vertical="center" wrapText="1"/>
    </xf>
    <xf numFmtId="0" fontId="49" fillId="0" borderId="0" xfId="13" applyFont="1" applyBorder="1" applyAlignment="1">
      <alignment horizontal="justify" vertical="center" wrapText="1"/>
    </xf>
    <xf numFmtId="0" fontId="5" fillId="0" borderId="0" xfId="12" applyFont="1" applyBorder="1" applyAlignment="1">
      <alignment horizontal="left" wrapText="1"/>
    </xf>
    <xf numFmtId="0" fontId="49" fillId="0" borderId="22" xfId="13" applyFont="1" applyBorder="1" applyAlignment="1">
      <alignment vertical="center"/>
    </xf>
    <xf numFmtId="0" fontId="5" fillId="0" borderId="0" xfId="12" applyFont="1" applyBorder="1" applyAlignment="1">
      <alignment horizontal="center" wrapText="1"/>
    </xf>
    <xf numFmtId="0" fontId="5" fillId="0" borderId="10" xfId="12" applyFont="1" applyBorder="1" applyAlignment="1">
      <alignment horizontal="center" wrapText="1"/>
    </xf>
    <xf numFmtId="0" fontId="49" fillId="0" borderId="23" xfId="13" applyFont="1" applyBorder="1" applyAlignment="1">
      <alignment vertical="center"/>
    </xf>
    <xf numFmtId="0" fontId="49" fillId="0" borderId="21" xfId="13" applyFont="1" applyBorder="1" applyAlignment="1">
      <alignment vertical="center"/>
    </xf>
    <xf numFmtId="165" fontId="39" fillId="0" borderId="8" xfId="7" applyFont="1" applyFill="1" applyBorder="1" applyAlignment="1">
      <alignment horizontal="left" vertical="center" wrapText="1"/>
    </xf>
    <xf numFmtId="165" fontId="39" fillId="0" borderId="0" xfId="7" applyFont="1" applyFill="1" applyBorder="1" applyAlignment="1">
      <alignment horizontal="left" vertical="center" wrapText="1"/>
    </xf>
    <xf numFmtId="165" fontId="39" fillId="0" borderId="22" xfId="7" applyFont="1" applyFill="1" applyBorder="1" applyAlignment="1">
      <alignment horizontal="left" vertical="center" wrapText="1"/>
    </xf>
    <xf numFmtId="165" fontId="39" fillId="4" borderId="16" xfId="7" applyFont="1" applyFill="1" applyBorder="1" applyAlignment="1">
      <alignment horizontal="left" vertical="center" wrapText="1"/>
    </xf>
    <xf numFmtId="165" fontId="39" fillId="4" borderId="17" xfId="7" applyFont="1" applyFill="1" applyBorder="1" applyAlignment="1">
      <alignment horizontal="left" vertical="center" wrapText="1"/>
    </xf>
    <xf numFmtId="165" fontId="39" fillId="4" borderId="18" xfId="7" applyFont="1" applyFill="1" applyBorder="1" applyAlignment="1">
      <alignment horizontal="left" vertical="center" wrapText="1"/>
    </xf>
    <xf numFmtId="165" fontId="38" fillId="0" borderId="19" xfId="7" applyFont="1" applyFill="1" applyBorder="1" applyAlignment="1">
      <alignment horizontal="center" vertical="center" wrapText="1"/>
    </xf>
    <xf numFmtId="165" fontId="38" fillId="0" borderId="20" xfId="7" applyFont="1" applyFill="1" applyBorder="1" applyAlignment="1">
      <alignment horizontal="center" vertical="center" wrapText="1"/>
    </xf>
    <xf numFmtId="165" fontId="38" fillId="0" borderId="21" xfId="7" applyFont="1" applyFill="1" applyBorder="1" applyAlignment="1">
      <alignment horizontal="center" vertical="center" wrapText="1"/>
    </xf>
    <xf numFmtId="43" fontId="55" fillId="0" borderId="0" xfId="1" applyFont="1" applyFill="1" applyBorder="1" applyAlignment="1">
      <alignment horizontal="center" vertical="center" wrapText="1"/>
    </xf>
    <xf numFmtId="43" fontId="55" fillId="0" borderId="22" xfId="1" applyFont="1" applyFill="1" applyBorder="1" applyAlignment="1">
      <alignment horizontal="center" vertical="center" wrapText="1"/>
    </xf>
    <xf numFmtId="49" fontId="39" fillId="0" borderId="8" xfId="7" applyNumberFormat="1" applyFont="1" applyFill="1" applyBorder="1" applyAlignment="1">
      <alignment horizontal="left" vertical="center" wrapText="1"/>
    </xf>
    <xf numFmtId="49" fontId="39" fillId="0" borderId="0" xfId="7" applyNumberFormat="1" applyFont="1" applyFill="1" applyBorder="1" applyAlignment="1">
      <alignment horizontal="left" vertical="center" wrapText="1"/>
    </xf>
    <xf numFmtId="49" fontId="39" fillId="0" borderId="22" xfId="7" applyNumberFormat="1" applyFont="1" applyFill="1" applyBorder="1" applyAlignment="1">
      <alignment horizontal="left" vertical="center" wrapText="1"/>
    </xf>
    <xf numFmtId="165" fontId="13" fillId="0" borderId="0" xfId="7" applyFont="1" applyBorder="1" applyAlignment="1">
      <alignment horizontal="center" vertical="center" wrapText="1"/>
    </xf>
    <xf numFmtId="165" fontId="13" fillId="0" borderId="22" xfId="7" applyFont="1" applyBorder="1" applyAlignment="1">
      <alignment horizontal="center" vertical="center" wrapText="1"/>
    </xf>
    <xf numFmtId="165" fontId="38" fillId="0" borderId="16" xfId="7" applyFont="1" applyFill="1" applyBorder="1" applyAlignment="1">
      <alignment horizontal="center" vertical="center" wrapText="1"/>
    </xf>
    <xf numFmtId="165" fontId="38" fillId="0" borderId="17" xfId="7" applyFont="1" applyFill="1" applyBorder="1" applyAlignment="1">
      <alignment horizontal="center" vertical="center" wrapText="1"/>
    </xf>
    <xf numFmtId="165" fontId="38" fillId="0" borderId="18" xfId="7" applyFont="1" applyFill="1" applyBorder="1" applyAlignment="1">
      <alignment horizontal="center" vertical="center" wrapText="1"/>
    </xf>
    <xf numFmtId="0" fontId="14" fillId="0" borderId="16" xfId="12" applyFont="1" applyBorder="1" applyAlignment="1">
      <alignment horizontal="left" vertical="center" wrapText="1"/>
    </xf>
    <xf numFmtId="0" fontId="14" fillId="0" borderId="17" xfId="12" applyFont="1" applyBorder="1" applyAlignment="1">
      <alignment horizontal="left" vertical="center" wrapText="1"/>
    </xf>
    <xf numFmtId="0" fontId="14" fillId="0" borderId="18" xfId="12" applyFont="1" applyBorder="1" applyAlignment="1">
      <alignment horizontal="left" vertical="center" wrapText="1"/>
    </xf>
    <xf numFmtId="0" fontId="38" fillId="0" borderId="16" xfId="12" applyFont="1" applyBorder="1" applyAlignment="1">
      <alignment horizontal="left" vertical="center" wrapText="1"/>
    </xf>
    <xf numFmtId="0" fontId="38" fillId="0" borderId="17" xfId="12" applyFont="1" applyBorder="1" applyAlignment="1">
      <alignment horizontal="left" vertical="center" wrapText="1"/>
    </xf>
    <xf numFmtId="0" fontId="38" fillId="0" borderId="18" xfId="12" applyFont="1" applyBorder="1" applyAlignment="1">
      <alignment horizontal="left" vertical="center" wrapText="1"/>
    </xf>
    <xf numFmtId="165" fontId="39" fillId="0" borderId="16" xfId="7" applyFont="1" applyBorder="1" applyAlignment="1">
      <alignment horizontal="center" vertical="center" wrapText="1"/>
    </xf>
    <xf numFmtId="165" fontId="39" fillId="0" borderId="17" xfId="7" applyFont="1" applyBorder="1" applyAlignment="1">
      <alignment horizontal="center" vertical="center" wrapText="1"/>
    </xf>
    <xf numFmtId="165" fontId="39" fillId="0" borderId="18" xfId="7" applyFont="1" applyBorder="1" applyAlignment="1">
      <alignment horizontal="center" vertical="center" wrapText="1"/>
    </xf>
    <xf numFmtId="165" fontId="39" fillId="0" borderId="9" xfId="7" applyFont="1" applyFill="1" applyBorder="1" applyAlignment="1">
      <alignment horizontal="left" vertical="center" wrapText="1"/>
    </xf>
    <xf numFmtId="165" fontId="39" fillId="0" borderId="10" xfId="7" applyFont="1" applyFill="1" applyBorder="1" applyAlignment="1">
      <alignment horizontal="left" vertical="center" wrapText="1"/>
    </xf>
    <xf numFmtId="165" fontId="39" fillId="0" borderId="23" xfId="7" applyFont="1" applyFill="1" applyBorder="1" applyAlignment="1">
      <alignment horizontal="left" vertical="center" wrapText="1"/>
    </xf>
    <xf numFmtId="0" fontId="13" fillId="0" borderId="8" xfId="12" applyFont="1" applyBorder="1" applyAlignment="1">
      <alignment horizontal="center" vertical="center" wrapText="1"/>
    </xf>
    <xf numFmtId="0" fontId="30" fillId="0" borderId="11"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31" fillId="0" borderId="12" xfId="0" applyFont="1" applyFill="1" applyBorder="1" applyAlignment="1">
      <alignment horizontal="left" vertical="center" wrapText="1"/>
    </xf>
    <xf numFmtId="0" fontId="31" fillId="0" borderId="14" xfId="0" applyFont="1" applyFill="1" applyBorder="1" applyAlignment="1">
      <alignment horizontal="left" vertical="center" wrapText="1"/>
    </xf>
    <xf numFmtId="44" fontId="31" fillId="0" borderId="12" xfId="0" applyNumberFormat="1" applyFont="1" applyFill="1" applyBorder="1" applyAlignment="1">
      <alignment horizontal="center" vertical="center" wrapText="1"/>
    </xf>
    <xf numFmtId="44" fontId="31" fillId="0" borderId="14" xfId="0" applyNumberFormat="1" applyFont="1" applyFill="1" applyBorder="1" applyAlignment="1">
      <alignment horizontal="center" vertical="center" wrapText="1"/>
    </xf>
    <xf numFmtId="10" fontId="31" fillId="0" borderId="72" xfId="0" applyNumberFormat="1" applyFont="1" applyFill="1" applyBorder="1" applyAlignment="1">
      <alignment horizontal="center" vertical="center" wrapText="1"/>
    </xf>
    <xf numFmtId="10" fontId="31" fillId="0" borderId="15" xfId="0" applyNumberFormat="1" applyFont="1" applyFill="1" applyBorder="1" applyAlignment="1">
      <alignment horizontal="center" vertical="center" wrapText="1"/>
    </xf>
    <xf numFmtId="0" fontId="10" fillId="0" borderId="20" xfId="0" applyFont="1" applyBorder="1" applyAlignment="1">
      <alignment horizontal="center" vertical="center"/>
    </xf>
    <xf numFmtId="0" fontId="15" fillId="4" borderId="24" xfId="0" applyFont="1" applyFill="1" applyBorder="1" applyAlignment="1">
      <alignment horizontal="right" vertical="center" wrapText="1"/>
    </xf>
    <xf numFmtId="0" fontId="15" fillId="4" borderId="39" xfId="0" applyFont="1" applyFill="1" applyBorder="1" applyAlignment="1">
      <alignment horizontal="right" vertical="center" wrapText="1"/>
    </xf>
    <xf numFmtId="0" fontId="31" fillId="0" borderId="34" xfId="0" applyFont="1" applyFill="1" applyBorder="1" applyAlignment="1">
      <alignment horizontal="left" vertical="center" wrapText="1"/>
    </xf>
    <xf numFmtId="44" fontId="31" fillId="0" borderId="1" xfId="0" applyNumberFormat="1" applyFont="1" applyFill="1" applyBorder="1" applyAlignment="1">
      <alignment horizontal="center" vertical="center" wrapText="1"/>
    </xf>
    <xf numFmtId="10" fontId="31" fillId="0" borderId="7" xfId="0" applyNumberFormat="1" applyFont="1" applyFill="1" applyBorder="1" applyAlignment="1">
      <alignment horizontal="center" vertical="center" wrapText="1"/>
    </xf>
    <xf numFmtId="0" fontId="28" fillId="5" borderId="19" xfId="5" applyFont="1" applyFill="1" applyBorder="1" applyAlignment="1">
      <alignment horizontal="center" vertical="center" readingOrder="1"/>
    </xf>
    <xf numFmtId="0" fontId="28" fillId="5" borderId="20" xfId="5" applyFont="1" applyFill="1" applyBorder="1" applyAlignment="1">
      <alignment horizontal="center" vertical="center" readingOrder="1"/>
    </xf>
    <xf numFmtId="0" fontId="28" fillId="5" borderId="21" xfId="5" applyFont="1" applyFill="1" applyBorder="1" applyAlignment="1">
      <alignment horizontal="center" vertical="center" readingOrder="1"/>
    </xf>
    <xf numFmtId="0" fontId="15" fillId="0" borderId="16" xfId="5" applyFont="1" applyFill="1" applyBorder="1" applyAlignment="1">
      <alignment horizontal="left" vertical="center" wrapText="1" readingOrder="1"/>
    </xf>
    <xf numFmtId="0" fontId="15" fillId="0" borderId="17" xfId="5" applyFont="1" applyFill="1" applyBorder="1" applyAlignment="1">
      <alignment horizontal="left" vertical="center" wrapText="1" readingOrder="1"/>
    </xf>
    <xf numFmtId="0" fontId="15" fillId="0" borderId="18" xfId="5" applyFont="1" applyFill="1" applyBorder="1" applyAlignment="1">
      <alignment horizontal="left" vertical="center" wrapText="1" readingOrder="1"/>
    </xf>
    <xf numFmtId="0" fontId="15" fillId="0" borderId="16" xfId="5" applyFont="1" applyFill="1" applyBorder="1" applyAlignment="1">
      <alignment horizontal="left" vertical="center" readingOrder="1"/>
    </xf>
    <xf numFmtId="0" fontId="15" fillId="0" borderId="17" xfId="5" applyFont="1" applyFill="1" applyBorder="1" applyAlignment="1">
      <alignment horizontal="left" vertical="center" readingOrder="1"/>
    </xf>
    <xf numFmtId="0" fontId="15" fillId="0" borderId="18" xfId="5" applyFont="1" applyFill="1" applyBorder="1" applyAlignment="1">
      <alignment horizontal="left" vertical="center" readingOrder="1"/>
    </xf>
    <xf numFmtId="0" fontId="14" fillId="2" borderId="35" xfId="0" applyFont="1" applyFill="1" applyBorder="1" applyAlignment="1">
      <alignment horizontal="center" vertical="center" wrapText="1"/>
    </xf>
    <xf numFmtId="0" fontId="32" fillId="0" borderId="36" xfId="0" applyFont="1" applyBorder="1" applyAlignment="1">
      <alignment horizontal="center" vertical="center"/>
    </xf>
    <xf numFmtId="0" fontId="32" fillId="0" borderId="37" xfId="0" applyFont="1" applyBorder="1" applyAlignment="1">
      <alignment horizontal="center" vertical="center"/>
    </xf>
    <xf numFmtId="0" fontId="30" fillId="0" borderId="28" xfId="0" applyFont="1" applyFill="1" applyBorder="1" applyAlignment="1">
      <alignment horizontal="center" vertical="center" wrapText="1"/>
    </xf>
    <xf numFmtId="0" fontId="31" fillId="0" borderId="29" xfId="0" applyFont="1" applyFill="1" applyBorder="1" applyAlignment="1">
      <alignment horizontal="left" vertical="center" wrapText="1"/>
    </xf>
    <xf numFmtId="44" fontId="31" fillId="0" borderId="29" xfId="0" applyNumberFormat="1" applyFont="1" applyFill="1" applyBorder="1" applyAlignment="1">
      <alignment horizontal="center" vertical="center" wrapText="1"/>
    </xf>
    <xf numFmtId="10" fontId="31" fillId="0" borderId="76" xfId="0" applyNumberFormat="1" applyFont="1" applyFill="1" applyBorder="1" applyAlignment="1">
      <alignment horizontal="center" vertical="center" wrapText="1"/>
    </xf>
    <xf numFmtId="0" fontId="110" fillId="0" borderId="16" xfId="5" applyFont="1" applyFill="1" applyBorder="1" applyAlignment="1">
      <alignment horizontal="center" vertical="center" readingOrder="1"/>
    </xf>
    <xf numFmtId="0" fontId="110" fillId="0" borderId="17" xfId="5" applyFont="1" applyFill="1" applyBorder="1" applyAlignment="1">
      <alignment horizontal="center" vertical="center" readingOrder="1"/>
    </xf>
    <xf numFmtId="0" fontId="110" fillId="0" borderId="18" xfId="5" applyFont="1" applyFill="1" applyBorder="1" applyAlignment="1">
      <alignment horizontal="center" vertical="center" readingOrder="1"/>
    </xf>
    <xf numFmtId="0" fontId="14" fillId="0" borderId="0" xfId="0" applyFont="1" applyBorder="1" applyAlignment="1">
      <alignment horizontal="center" vertical="center"/>
    </xf>
    <xf numFmtId="0" fontId="30" fillId="4" borderId="30" xfId="0" applyFont="1" applyFill="1" applyBorder="1" applyAlignment="1">
      <alignment horizontal="right" vertical="center" wrapText="1"/>
    </xf>
    <xf numFmtId="0" fontId="30" fillId="4" borderId="31" xfId="0" applyFont="1" applyFill="1" applyBorder="1" applyAlignment="1">
      <alignment horizontal="right" vertical="center" wrapText="1"/>
    </xf>
    <xf numFmtId="0" fontId="7" fillId="0" borderId="20" xfId="0" applyFont="1" applyBorder="1" applyAlignment="1">
      <alignment horizontal="center" vertical="center"/>
    </xf>
    <xf numFmtId="0" fontId="7" fillId="0" borderId="16" xfId="0" applyFont="1" applyBorder="1" applyAlignment="1">
      <alignment horizontal="center"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9" fillId="7" borderId="16" xfId="0" applyFont="1" applyFill="1" applyBorder="1" applyAlignment="1">
      <alignment horizontal="right" vertical="center" wrapText="1"/>
    </xf>
    <xf numFmtId="0" fontId="9" fillId="7" borderId="17" xfId="0" applyFont="1" applyFill="1" applyBorder="1" applyAlignment="1">
      <alignment horizontal="right" vertical="center" wrapText="1"/>
    </xf>
    <xf numFmtId="0" fontId="9" fillId="7" borderId="18" xfId="0" applyFont="1" applyFill="1" applyBorder="1" applyAlignment="1">
      <alignment horizontal="right" vertical="center" wrapText="1"/>
    </xf>
    <xf numFmtId="0" fontId="29" fillId="0" borderId="16" xfId="5" applyFont="1" applyFill="1" applyBorder="1" applyAlignment="1">
      <alignment horizontal="left" vertical="center" readingOrder="1"/>
    </xf>
    <xf numFmtId="0" fontId="29" fillId="0" borderId="17" xfId="5" applyFont="1" applyFill="1" applyBorder="1" applyAlignment="1">
      <alignment horizontal="left" vertical="center" readingOrder="1"/>
    </xf>
    <xf numFmtId="0" fontId="29" fillId="0" borderId="18" xfId="5" applyFont="1" applyFill="1" applyBorder="1" applyAlignment="1">
      <alignment horizontal="left" vertical="center" readingOrder="1"/>
    </xf>
    <xf numFmtId="10" fontId="31" fillId="0" borderId="27" xfId="0" applyNumberFormat="1" applyFont="1" applyFill="1" applyBorder="1" applyAlignment="1">
      <alignment horizontal="center" vertical="center" wrapText="1"/>
    </xf>
    <xf numFmtId="10" fontId="31" fillId="0" borderId="42" xfId="0" applyNumberFormat="1" applyFont="1" applyFill="1" applyBorder="1" applyAlignment="1">
      <alignment horizontal="center" vertical="center" wrapText="1"/>
    </xf>
    <xf numFmtId="0" fontId="30" fillId="0" borderId="33" xfId="0" applyFont="1" applyFill="1" applyBorder="1" applyAlignment="1">
      <alignment horizontal="center" vertical="center" wrapText="1"/>
    </xf>
    <xf numFmtId="0" fontId="10" fillId="0" borderId="0" xfId="0" applyFont="1" applyBorder="1" applyAlignment="1">
      <alignment horizontal="center" vertical="center"/>
    </xf>
    <xf numFmtId="0" fontId="15" fillId="4" borderId="16" xfId="0" applyFont="1" applyFill="1" applyBorder="1" applyAlignment="1">
      <alignment horizontal="right" vertical="center" wrapText="1"/>
    </xf>
    <xf numFmtId="0" fontId="15" fillId="4" borderId="18" xfId="0" applyFont="1" applyFill="1" applyBorder="1" applyAlignment="1">
      <alignment horizontal="right" vertical="center" wrapText="1"/>
    </xf>
    <xf numFmtId="0" fontId="15" fillId="4" borderId="24" xfId="0" applyFont="1" applyFill="1" applyBorder="1" applyAlignment="1">
      <alignment horizontal="right" vertical="center"/>
    </xf>
    <xf numFmtId="0" fontId="15" fillId="4" borderId="39" xfId="0" applyFont="1" applyFill="1" applyBorder="1" applyAlignment="1">
      <alignment horizontal="right" vertical="center"/>
    </xf>
    <xf numFmtId="44" fontId="31" fillId="0" borderId="19" xfId="0" applyNumberFormat="1" applyFont="1" applyFill="1" applyBorder="1" applyAlignment="1">
      <alignment horizontal="center" vertical="center" wrapText="1"/>
    </xf>
    <xf numFmtId="44" fontId="31" fillId="0" borderId="21" xfId="0" applyNumberFormat="1" applyFont="1" applyFill="1" applyBorder="1" applyAlignment="1">
      <alignment horizontal="center" vertical="center" wrapText="1"/>
    </xf>
    <xf numFmtId="44" fontId="31" fillId="0" borderId="9" xfId="0" applyNumberFormat="1" applyFont="1" applyFill="1" applyBorder="1" applyAlignment="1">
      <alignment horizontal="center" vertical="center" wrapText="1"/>
    </xf>
    <xf numFmtId="44" fontId="31" fillId="0" borderId="23" xfId="0" applyNumberFormat="1" applyFont="1" applyFill="1" applyBorder="1" applyAlignment="1">
      <alignment horizontal="center" vertical="center" wrapText="1"/>
    </xf>
    <xf numFmtId="0" fontId="32" fillId="0" borderId="64" xfId="0" applyFont="1" applyBorder="1" applyAlignment="1">
      <alignment horizontal="center" vertical="center"/>
    </xf>
    <xf numFmtId="0" fontId="25" fillId="5" borderId="1" xfId="12" applyFont="1" applyFill="1" applyBorder="1" applyAlignment="1">
      <alignment horizontal="left" vertical="center" wrapText="1"/>
    </xf>
    <xf numFmtId="0" fontId="16" fillId="0" borderId="42" xfId="12" applyFont="1" applyBorder="1" applyAlignment="1">
      <alignment horizontal="center" vertical="center"/>
    </xf>
    <xf numFmtId="0" fontId="16" fillId="0" borderId="2" xfId="12" applyFont="1" applyBorder="1" applyAlignment="1">
      <alignment horizontal="center" vertical="center"/>
    </xf>
    <xf numFmtId="0" fontId="16" fillId="0" borderId="38" xfId="12" applyFont="1" applyBorder="1" applyAlignment="1">
      <alignment horizontal="center" vertical="center"/>
    </xf>
    <xf numFmtId="0" fontId="16" fillId="0" borderId="43" xfId="12" applyFont="1" applyBorder="1" applyAlignment="1">
      <alignment horizontal="center" vertical="center"/>
    </xf>
    <xf numFmtId="0" fontId="16" fillId="0" borderId="0" xfId="12" applyFont="1" applyAlignment="1">
      <alignment horizontal="center" vertical="center"/>
    </xf>
    <xf numFmtId="0" fontId="16" fillId="0" borderId="44" xfId="12" applyFont="1" applyBorder="1" applyAlignment="1">
      <alignment horizontal="center" vertical="center"/>
    </xf>
    <xf numFmtId="0" fontId="16" fillId="0" borderId="26" xfId="12" applyFont="1" applyBorder="1" applyAlignment="1">
      <alignment horizontal="center" vertical="center"/>
    </xf>
    <xf numFmtId="0" fontId="16" fillId="0" borderId="32" xfId="12" applyFont="1" applyBorder="1" applyAlignment="1">
      <alignment horizontal="center" vertical="center"/>
    </xf>
    <xf numFmtId="0" fontId="16" fillId="0" borderId="45" xfId="12" applyFont="1" applyBorder="1" applyAlignment="1">
      <alignment horizontal="center" vertical="center"/>
    </xf>
    <xf numFmtId="0" fontId="17" fillId="3" borderId="1" xfId="12" applyFont="1" applyFill="1" applyBorder="1" applyAlignment="1">
      <alignment horizontal="center" vertical="center" wrapText="1"/>
    </xf>
    <xf numFmtId="0" fontId="17" fillId="5" borderId="1" xfId="12" applyFont="1" applyFill="1" applyBorder="1" applyAlignment="1">
      <alignment horizontal="center" vertical="center"/>
    </xf>
    <xf numFmtId="0" fontId="39" fillId="0" borderId="27" xfId="5" applyFont="1" applyBorder="1" applyAlignment="1">
      <alignment horizontal="left" vertical="center"/>
    </xf>
    <xf numFmtId="0" fontId="39" fillId="0" borderId="31" xfId="5" applyFont="1" applyBorder="1" applyAlignment="1">
      <alignment horizontal="left" vertical="center"/>
    </xf>
    <xf numFmtId="0" fontId="39" fillId="0" borderId="73" xfId="5" applyFont="1" applyBorder="1" applyAlignment="1">
      <alignment horizontal="left" vertical="center"/>
    </xf>
    <xf numFmtId="0" fontId="39" fillId="0" borderId="42" xfId="5" applyFont="1" applyBorder="1" applyAlignment="1">
      <alignment horizontal="center" vertical="center" readingOrder="1"/>
    </xf>
    <xf numFmtId="0" fontId="39" fillId="0" borderId="2" xfId="5" applyFont="1" applyBorder="1" applyAlignment="1">
      <alignment horizontal="center" vertical="center" readingOrder="1"/>
    </xf>
    <xf numFmtId="0" fontId="39" fillId="0" borderId="38" xfId="5" applyFont="1" applyBorder="1" applyAlignment="1">
      <alignment horizontal="center" vertical="center" readingOrder="1"/>
    </xf>
    <xf numFmtId="0" fontId="39" fillId="0" borderId="26" xfId="5" applyFont="1" applyBorder="1" applyAlignment="1">
      <alignment horizontal="center" vertical="center" readingOrder="1"/>
    </xf>
    <xf numFmtId="0" fontId="39" fillId="0" borderId="32" xfId="5" applyFont="1" applyBorder="1" applyAlignment="1">
      <alignment horizontal="center" vertical="center" readingOrder="1"/>
    </xf>
    <xf numFmtId="0" fontId="39" fillId="0" borderId="45" xfId="5" applyFont="1" applyBorder="1" applyAlignment="1">
      <alignment horizontal="center" vertical="center" readingOrder="1"/>
    </xf>
    <xf numFmtId="0" fontId="13" fillId="0" borderId="27" xfId="12" applyFont="1" applyBorder="1" applyAlignment="1">
      <alignment horizontal="center"/>
    </xf>
    <xf numFmtId="0" fontId="13" fillId="0" borderId="31" xfId="12" applyFont="1" applyBorder="1" applyAlignment="1">
      <alignment horizontal="center"/>
    </xf>
    <xf numFmtId="0" fontId="13" fillId="0" borderId="73" xfId="12" applyFont="1" applyBorder="1" applyAlignment="1">
      <alignment horizontal="center"/>
    </xf>
    <xf numFmtId="0" fontId="49" fillId="0" borderId="0" xfId="13" applyFont="1" applyFill="1" applyBorder="1" applyAlignment="1">
      <alignment horizontal="left" vertical="center"/>
    </xf>
    <xf numFmtId="0" fontId="50" fillId="0" borderId="0" xfId="13" applyFont="1" applyFill="1" applyBorder="1" applyAlignment="1">
      <alignment horizontal="left" vertical="center"/>
    </xf>
    <xf numFmtId="0" fontId="49" fillId="0" borderId="0" xfId="13" applyFont="1" applyFill="1" applyBorder="1" applyAlignment="1">
      <alignment horizontal="justify" vertical="center" wrapText="1"/>
    </xf>
    <xf numFmtId="0" fontId="50" fillId="0" borderId="8" xfId="13" applyFont="1" applyFill="1" applyBorder="1" applyAlignment="1">
      <alignment horizontal="left" vertical="center"/>
    </xf>
    <xf numFmtId="0" fontId="119" fillId="4" borderId="42" xfId="527" applyFont="1" applyFill="1" applyBorder="1" applyAlignment="1">
      <alignment horizontal="center" vertical="center" textRotation="90" wrapText="1"/>
    </xf>
    <xf numFmtId="0" fontId="119" fillId="4" borderId="43" xfId="527" applyFont="1" applyFill="1" applyBorder="1" applyAlignment="1">
      <alignment horizontal="center" vertical="center" textRotation="90" wrapText="1"/>
    </xf>
    <xf numFmtId="1" fontId="29" fillId="4" borderId="27" xfId="27" applyNumberFormat="1" applyFont="1" applyFill="1" applyBorder="1" applyAlignment="1">
      <alignment horizontal="center" vertical="center"/>
    </xf>
    <xf numFmtId="1" fontId="29" fillId="4" borderId="73" xfId="27" applyNumberFormat="1" applyFont="1" applyFill="1" applyBorder="1" applyAlignment="1">
      <alignment horizontal="center" vertical="center"/>
    </xf>
    <xf numFmtId="1" fontId="29" fillId="4" borderId="1" xfId="27" applyNumberFormat="1" applyFont="1" applyFill="1" applyBorder="1" applyAlignment="1">
      <alignment horizontal="center" vertical="center"/>
    </xf>
    <xf numFmtId="170" fontId="29" fillId="4" borderId="12" xfId="27" applyFont="1" applyFill="1" applyBorder="1" applyAlignment="1">
      <alignment horizontal="center" vertical="center"/>
    </xf>
    <xf numFmtId="170" fontId="29" fillId="4" borderId="72" xfId="27" applyFont="1" applyFill="1" applyBorder="1" applyAlignment="1">
      <alignment horizontal="center" vertical="center"/>
    </xf>
    <xf numFmtId="1" fontId="112" fillId="5" borderId="27" xfId="0" applyNumberFormat="1" applyFont="1" applyFill="1" applyBorder="1" applyAlignment="1">
      <alignment horizontal="center" vertical="center" wrapText="1"/>
    </xf>
    <xf numFmtId="1" fontId="112" fillId="5" borderId="73" xfId="0" applyNumberFormat="1" applyFont="1" applyFill="1" applyBorder="1" applyAlignment="1">
      <alignment horizontal="center" vertical="center" wrapText="1"/>
    </xf>
    <xf numFmtId="167" fontId="112" fillId="5" borderId="1" xfId="0" applyNumberFormat="1" applyFont="1" applyFill="1" applyBorder="1" applyAlignment="1">
      <alignment horizontal="center" vertical="center"/>
    </xf>
    <xf numFmtId="167" fontId="112" fillId="0" borderId="69" xfId="0" quotePrefix="1" applyNumberFormat="1" applyFont="1" applyFill="1" applyBorder="1" applyAlignment="1">
      <alignment horizontal="center" vertical="center"/>
    </xf>
    <xf numFmtId="167" fontId="112" fillId="0" borderId="71" xfId="0" quotePrefix="1" applyNumberFormat="1" applyFont="1" applyFill="1" applyBorder="1" applyAlignment="1">
      <alignment horizontal="center" vertical="center"/>
    </xf>
    <xf numFmtId="167" fontId="112" fillId="0" borderId="0" xfId="0" quotePrefix="1" applyNumberFormat="1" applyFont="1" applyFill="1" applyBorder="1" applyAlignment="1">
      <alignment horizontal="center" vertical="center"/>
    </xf>
    <xf numFmtId="167" fontId="112" fillId="0" borderId="22" xfId="0" quotePrefix="1" applyNumberFormat="1" applyFont="1" applyFill="1" applyBorder="1" applyAlignment="1">
      <alignment horizontal="center" vertical="center"/>
    </xf>
    <xf numFmtId="167" fontId="112" fillId="0" borderId="32" xfId="0" quotePrefix="1" applyNumberFormat="1" applyFont="1" applyFill="1" applyBorder="1" applyAlignment="1">
      <alignment horizontal="center" vertical="center"/>
    </xf>
    <xf numFmtId="167" fontId="112" fillId="0" borderId="70" xfId="0" quotePrefix="1" applyNumberFormat="1" applyFont="1" applyFill="1" applyBorder="1" applyAlignment="1">
      <alignment horizontal="center" vertical="center"/>
    </xf>
    <xf numFmtId="14" fontId="112" fillId="5" borderId="27" xfId="0" applyNumberFormat="1" applyFont="1" applyFill="1" applyBorder="1" applyAlignment="1">
      <alignment horizontal="center" vertical="center" wrapText="1"/>
    </xf>
    <xf numFmtId="14" fontId="112" fillId="5" borderId="73" xfId="0" applyNumberFormat="1" applyFont="1" applyFill="1" applyBorder="1" applyAlignment="1">
      <alignment horizontal="center" vertical="center" wrapText="1"/>
    </xf>
    <xf numFmtId="193" fontId="112" fillId="5" borderId="27" xfId="0" applyNumberFormat="1" applyFont="1" applyFill="1" applyBorder="1" applyAlignment="1">
      <alignment horizontal="center" vertical="center"/>
    </xf>
    <xf numFmtId="193" fontId="112" fillId="5" borderId="31" xfId="0" applyNumberFormat="1" applyFont="1" applyFill="1" applyBorder="1" applyAlignment="1">
      <alignment horizontal="center" vertical="center"/>
    </xf>
    <xf numFmtId="193" fontId="112" fillId="5" borderId="73" xfId="0" applyNumberFormat="1" applyFont="1" applyFill="1" applyBorder="1" applyAlignment="1">
      <alignment horizontal="center" vertical="center"/>
    </xf>
    <xf numFmtId="0" fontId="113" fillId="0" borderId="8" xfId="0" applyFont="1" applyFill="1" applyBorder="1" applyAlignment="1">
      <alignment horizontal="center" vertical="center" wrapText="1"/>
    </xf>
    <xf numFmtId="0" fontId="113" fillId="0" borderId="0" xfId="0" applyFont="1" applyFill="1" applyBorder="1" applyAlignment="1">
      <alignment horizontal="center" vertical="center" wrapText="1"/>
    </xf>
    <xf numFmtId="0" fontId="113" fillId="0" borderId="22" xfId="0" applyFont="1" applyFill="1" applyBorder="1" applyAlignment="1">
      <alignment horizontal="center" vertical="center" wrapText="1"/>
    </xf>
    <xf numFmtId="0" fontId="15" fillId="0" borderId="6" xfId="0" applyFont="1" applyBorder="1" applyAlignment="1">
      <alignment horizontal="center"/>
    </xf>
    <xf numFmtId="0" fontId="15" fillId="0" borderId="1" xfId="0" applyFont="1" applyBorder="1" applyAlignment="1">
      <alignment horizontal="center"/>
    </xf>
    <xf numFmtId="0" fontId="112" fillId="5" borderId="73" xfId="0" applyNumberFormat="1" applyFont="1" applyFill="1" applyBorder="1" applyAlignment="1">
      <alignment horizontal="center" vertical="center" wrapText="1"/>
    </xf>
    <xf numFmtId="192" fontId="112" fillId="5" borderId="1" xfId="0" applyNumberFormat="1" applyFont="1" applyFill="1" applyBorder="1" applyAlignment="1">
      <alignment horizontal="center" vertical="center"/>
    </xf>
    <xf numFmtId="193" fontId="112" fillId="5" borderId="1" xfId="0" applyNumberFormat="1" applyFont="1" applyFill="1" applyBorder="1" applyAlignment="1">
      <alignment horizontal="center" vertical="center"/>
    </xf>
    <xf numFmtId="167" fontId="112" fillId="5" borderId="27" xfId="0" applyNumberFormat="1" applyFont="1" applyFill="1" applyBorder="1" applyAlignment="1">
      <alignment horizontal="center" vertical="center"/>
    </xf>
    <xf numFmtId="167" fontId="112" fillId="5" borderId="31" xfId="0" applyNumberFormat="1" applyFont="1" applyFill="1" applyBorder="1" applyAlignment="1">
      <alignment horizontal="center" vertical="center"/>
    </xf>
    <xf numFmtId="167" fontId="112" fillId="5" borderId="73" xfId="0" applyNumberFormat="1" applyFont="1" applyFill="1" applyBorder="1" applyAlignment="1">
      <alignment horizontal="center" vertical="center"/>
    </xf>
    <xf numFmtId="0" fontId="113" fillId="0" borderId="16" xfId="0" applyFont="1" applyFill="1" applyBorder="1" applyAlignment="1">
      <alignment horizontal="center"/>
    </xf>
    <xf numFmtId="0" fontId="113" fillId="0" borderId="17" xfId="0" applyFont="1" applyFill="1" applyBorder="1" applyAlignment="1">
      <alignment horizontal="center"/>
    </xf>
    <xf numFmtId="0" fontId="113" fillId="0" borderId="18" xfId="0" applyFont="1" applyFill="1" applyBorder="1" applyAlignment="1">
      <alignment horizontal="center"/>
    </xf>
    <xf numFmtId="0" fontId="29" fillId="0" borderId="19" xfId="5" applyFont="1" applyFill="1" applyBorder="1" applyAlignment="1">
      <alignment horizontal="left" vertical="center" wrapText="1"/>
    </xf>
    <xf numFmtId="0" fontId="29" fillId="0" borderId="20" xfId="5" applyFont="1" applyFill="1" applyBorder="1" applyAlignment="1">
      <alignment horizontal="left" vertical="center" wrapText="1"/>
    </xf>
    <xf numFmtId="0" fontId="29" fillId="0" borderId="21" xfId="5" applyFont="1" applyFill="1" applyBorder="1" applyAlignment="1">
      <alignment horizontal="left" vertical="center" wrapText="1"/>
    </xf>
    <xf numFmtId="0" fontId="29" fillId="0" borderId="6" xfId="5" applyFont="1" applyFill="1" applyBorder="1" applyAlignment="1">
      <alignment horizontal="left" vertical="center"/>
    </xf>
    <xf numFmtId="0" fontId="29" fillId="0" borderId="1" xfId="5" applyFont="1" applyFill="1" applyBorder="1" applyAlignment="1">
      <alignment horizontal="left" vertical="center"/>
    </xf>
    <xf numFmtId="0" fontId="29" fillId="0" borderId="7" xfId="5" applyFont="1" applyFill="1" applyBorder="1" applyAlignment="1">
      <alignment horizontal="left" vertical="center"/>
    </xf>
    <xf numFmtId="0" fontId="29" fillId="0" borderId="30" xfId="5" applyFont="1" applyFill="1" applyBorder="1" applyAlignment="1">
      <alignment horizontal="left" vertical="center" wrapText="1" readingOrder="1"/>
    </xf>
    <xf numFmtId="0" fontId="29" fillId="0" borderId="31" xfId="5" applyFont="1" applyFill="1" applyBorder="1" applyAlignment="1">
      <alignment horizontal="left" vertical="center" wrapText="1" readingOrder="1"/>
    </xf>
    <xf numFmtId="0" fontId="29" fillId="0" borderId="41" xfId="5" applyFont="1" applyFill="1" applyBorder="1" applyAlignment="1">
      <alignment horizontal="left" vertical="center" wrapText="1" readingOrder="1"/>
    </xf>
    <xf numFmtId="0" fontId="29" fillId="0" borderId="3" xfId="0" applyFont="1" applyFill="1" applyBorder="1" applyAlignment="1">
      <alignment horizontal="center" vertical="center"/>
    </xf>
    <xf numFmtId="0" fontId="29" fillId="0" borderId="4" xfId="0" applyFont="1" applyFill="1" applyBorder="1" applyAlignment="1">
      <alignment horizontal="center" vertical="center"/>
    </xf>
    <xf numFmtId="0" fontId="29" fillId="0" borderId="5" xfId="0" applyFont="1" applyFill="1" applyBorder="1" applyAlignment="1">
      <alignment horizontal="center" vertical="center"/>
    </xf>
    <xf numFmtId="0" fontId="119" fillId="4" borderId="42" xfId="527" applyFont="1" applyFill="1" applyBorder="1" applyAlignment="1">
      <alignment horizontal="center" vertical="center" textRotation="90"/>
    </xf>
    <xf numFmtId="0" fontId="119" fillId="4" borderId="43" xfId="527" applyFont="1" applyFill="1" applyBorder="1" applyAlignment="1">
      <alignment horizontal="center" vertical="center" textRotation="90"/>
    </xf>
  </cellXfs>
  <cellStyles count="528">
    <cellStyle name="_x000d__x000a_JournalTemplate=C:\COMFO\CTALK\JOURSTD.TPL_x000d__x000a_LbStateAddress=3 3 0 251 1 89 2 311_x000d__x000a_LbStateJou" xfId="233"/>
    <cellStyle name="20% - Accent1" xfId="31"/>
    <cellStyle name="20% - Accent1 2" xfId="295"/>
    <cellStyle name="20% - Accent2" xfId="32"/>
    <cellStyle name="20% - Accent2 2" xfId="296"/>
    <cellStyle name="20% - Accent3" xfId="33"/>
    <cellStyle name="20% - Accent3 2" xfId="297"/>
    <cellStyle name="20% - Accent4" xfId="34"/>
    <cellStyle name="20% - Accent4 2" xfId="298"/>
    <cellStyle name="20% - Accent5" xfId="35"/>
    <cellStyle name="20% - Accent5 2" xfId="299"/>
    <cellStyle name="20% - Accent6" xfId="36"/>
    <cellStyle name="20% - Accent6 2" xfId="300"/>
    <cellStyle name="20% - Ênfase1 100" xfId="176"/>
    <cellStyle name="20% - Ênfase1 2" xfId="38"/>
    <cellStyle name="20% - Ênfase1 3" xfId="37"/>
    <cellStyle name="20% - Ênfase2 2" xfId="40"/>
    <cellStyle name="20% - Ênfase2 3" xfId="39"/>
    <cellStyle name="20% - Ênfase3 2" xfId="42"/>
    <cellStyle name="20% - Ênfase3 3" xfId="41"/>
    <cellStyle name="20% - Ênfase4 2" xfId="44"/>
    <cellStyle name="20% - Ênfase4 3" xfId="43"/>
    <cellStyle name="20% - Ênfase5 2" xfId="46"/>
    <cellStyle name="20% - Ênfase5 3" xfId="45"/>
    <cellStyle name="20% - Ênfase6 2" xfId="48"/>
    <cellStyle name="20% - Ênfase6 3" xfId="47"/>
    <cellStyle name="40% - Accent1" xfId="49"/>
    <cellStyle name="40% - Accent1 2" xfId="301"/>
    <cellStyle name="40% - Accent2" xfId="50"/>
    <cellStyle name="40% - Accent2 2" xfId="302"/>
    <cellStyle name="40% - Accent3" xfId="51"/>
    <cellStyle name="40% - Accent3 2" xfId="303"/>
    <cellStyle name="40% - Accent4" xfId="52"/>
    <cellStyle name="40% - Accent4 2" xfId="304"/>
    <cellStyle name="40% - Accent5" xfId="53"/>
    <cellStyle name="40% - Accent5 2" xfId="305"/>
    <cellStyle name="40% - Accent6" xfId="54"/>
    <cellStyle name="40% - Accent6 2" xfId="306"/>
    <cellStyle name="40% - Ênfase1 2" xfId="56"/>
    <cellStyle name="40% - Ênfase1 3" xfId="55"/>
    <cellStyle name="40% - Ênfase2 2" xfId="58"/>
    <cellStyle name="40% - Ênfase2 3" xfId="57"/>
    <cellStyle name="40% - Ênfase3 2" xfId="60"/>
    <cellStyle name="40% - Ênfase3 3" xfId="59"/>
    <cellStyle name="40% - Ênfase4 2" xfId="62"/>
    <cellStyle name="40% - Ênfase4 3" xfId="61"/>
    <cellStyle name="40% - Ênfase5 2" xfId="64"/>
    <cellStyle name="40% - Ênfase5 3" xfId="63"/>
    <cellStyle name="40% - Ênfase6 2" xfId="66"/>
    <cellStyle name="40% - Ênfase6 3" xfId="65"/>
    <cellStyle name="60% - Accent1" xfId="67"/>
    <cellStyle name="60% - Accent1 2" xfId="307"/>
    <cellStyle name="60% - Accent2" xfId="68"/>
    <cellStyle name="60% - Accent2 2" xfId="308"/>
    <cellStyle name="60% - Accent3" xfId="69"/>
    <cellStyle name="60% - Accent3 2" xfId="309"/>
    <cellStyle name="60% - Accent4" xfId="70"/>
    <cellStyle name="60% - Accent4 2" xfId="310"/>
    <cellStyle name="60% - Accent5" xfId="71"/>
    <cellStyle name="60% - Accent5 2" xfId="311"/>
    <cellStyle name="60% - Accent6" xfId="72"/>
    <cellStyle name="60% - Accent6 2" xfId="312"/>
    <cellStyle name="60% - Ênfase1 2" xfId="74"/>
    <cellStyle name="60% - Ênfase1 3" xfId="73"/>
    <cellStyle name="60% - Ênfase2 2" xfId="76"/>
    <cellStyle name="60% - Ênfase2 3" xfId="75"/>
    <cellStyle name="60% - Ênfase3 2" xfId="78"/>
    <cellStyle name="60% - Ênfase3 3" xfId="77"/>
    <cellStyle name="60% - Ênfase4 2" xfId="80"/>
    <cellStyle name="60% - Ênfase4 3" xfId="79"/>
    <cellStyle name="60% - Ênfase5 2" xfId="82"/>
    <cellStyle name="60% - Ênfase5 3" xfId="81"/>
    <cellStyle name="60% - Ênfase6 2" xfId="84"/>
    <cellStyle name="60% - Ênfase6 3" xfId="83"/>
    <cellStyle name="60% - Ênfase6 37" xfId="177"/>
    <cellStyle name="Accent1" xfId="85"/>
    <cellStyle name="Accent1 2" xfId="313"/>
    <cellStyle name="Accent2" xfId="86"/>
    <cellStyle name="Accent2 2" xfId="314"/>
    <cellStyle name="Accent3" xfId="87"/>
    <cellStyle name="Accent3 2" xfId="315"/>
    <cellStyle name="Accent4" xfId="88"/>
    <cellStyle name="Accent4 2" xfId="316"/>
    <cellStyle name="Accent5" xfId="89"/>
    <cellStyle name="Accent5 2" xfId="317"/>
    <cellStyle name="Accent6" xfId="90"/>
    <cellStyle name="Accent6 2" xfId="318"/>
    <cellStyle name="Bad" xfId="91"/>
    <cellStyle name="Bad 2" xfId="319"/>
    <cellStyle name="Bom 2" xfId="93"/>
    <cellStyle name="Bom 3" xfId="92"/>
    <cellStyle name="Calculation" xfId="94"/>
    <cellStyle name="Calculation 2" xfId="320"/>
    <cellStyle name="Cálculo 2" xfId="96"/>
    <cellStyle name="Cálculo 3" xfId="95"/>
    <cellStyle name="Célula de Verificação 2" xfId="98"/>
    <cellStyle name="Célula de Verificação 3" xfId="97"/>
    <cellStyle name="Célula Vinculada 2" xfId="100"/>
    <cellStyle name="Célula Vinculada 3" xfId="99"/>
    <cellStyle name="Check Cell" xfId="101"/>
    <cellStyle name="Comma_Arauco Piping list" xfId="234"/>
    <cellStyle name="Comma0" xfId="102"/>
    <cellStyle name="Comma0 2" xfId="235"/>
    <cellStyle name="CORES" xfId="236"/>
    <cellStyle name="Currency [0]_Arauco Piping list" xfId="237"/>
    <cellStyle name="Currency_Arauco Piping list" xfId="238"/>
    <cellStyle name="Currency0" xfId="103"/>
    <cellStyle name="Currency0 2" xfId="239"/>
    <cellStyle name="Data" xfId="240"/>
    <cellStyle name="Date" xfId="241"/>
    <cellStyle name="Ênfase1 2" xfId="105"/>
    <cellStyle name="Ênfase1 3" xfId="104"/>
    <cellStyle name="Ênfase2 2" xfId="107"/>
    <cellStyle name="Ênfase2 3" xfId="106"/>
    <cellStyle name="Ênfase3 2" xfId="109"/>
    <cellStyle name="Ênfase3 3" xfId="108"/>
    <cellStyle name="Ênfase4 2" xfId="111"/>
    <cellStyle name="Ênfase4 3" xfId="110"/>
    <cellStyle name="Ênfase5 2" xfId="113"/>
    <cellStyle name="Ênfase5 3" xfId="112"/>
    <cellStyle name="Ênfase6 2" xfId="115"/>
    <cellStyle name="Ênfase6 3" xfId="114"/>
    <cellStyle name="Entrada 2" xfId="117"/>
    <cellStyle name="Entrada 3" xfId="116"/>
    <cellStyle name="Excel Built-in Excel Built-in Excel Built-in Excel Built-in Excel Built-in Excel Built-in Excel Built-in Excel Built-in Separador de milhares 4" xfId="178"/>
    <cellStyle name="Excel Built-in Excel Built-in Excel Built-in Excel Built-in Excel Built-in Excel Built-in Excel Built-in Separador de milhares 4" xfId="179"/>
    <cellStyle name="Excel Built-in Normal" xfId="118"/>
    <cellStyle name="Excel Built-in Normal 1" xfId="181"/>
    <cellStyle name="Excel Built-in Normal 2" xfId="203"/>
    <cellStyle name="Excel Built-in Normal 3" xfId="214"/>
    <cellStyle name="Excel Built-in Normal 4" xfId="180"/>
    <cellStyle name="Excel_BuiltIn_Comma" xfId="182"/>
    <cellStyle name="Explanatory Text" xfId="119"/>
    <cellStyle name="Explanatory Text 2" xfId="321"/>
    <cellStyle name="Fixed" xfId="242"/>
    <cellStyle name="Fixo" xfId="243"/>
    <cellStyle name="Followed Hyperlink" xfId="244"/>
    <cellStyle name="Good" xfId="120"/>
    <cellStyle name="Grey" xfId="245"/>
    <cellStyle name="Heading" xfId="183"/>
    <cellStyle name="Heading 1" xfId="121"/>
    <cellStyle name="Heading 1 2" xfId="246"/>
    <cellStyle name="Heading 2" xfId="122"/>
    <cellStyle name="Heading 2 2" xfId="247"/>
    <cellStyle name="Heading 3" xfId="123"/>
    <cellStyle name="Heading 3 2" xfId="322"/>
    <cellStyle name="Heading 4" xfId="124"/>
    <cellStyle name="Heading 4 2" xfId="323"/>
    <cellStyle name="Heading1" xfId="184"/>
    <cellStyle name="Hiperlink" xfId="527" builtinId="8"/>
    <cellStyle name="Hiperlink 2" xfId="204"/>
    <cellStyle name="Incorreto 2" xfId="126"/>
    <cellStyle name="Incorreto 3" xfId="340"/>
    <cellStyle name="Indefinido" xfId="248"/>
    <cellStyle name="Input" xfId="127"/>
    <cellStyle name="Input [yellow]" xfId="249"/>
    <cellStyle name="Linked Cell" xfId="128"/>
    <cellStyle name="material" xfId="250"/>
    <cellStyle name="MINIPG" xfId="251"/>
    <cellStyle name="Moeda" xfId="2" builtinId="4"/>
    <cellStyle name="Moeda 2" xfId="10"/>
    <cellStyle name="Moeda 2 2" xfId="172"/>
    <cellStyle name="Moeda 2 2 2" xfId="353"/>
    <cellStyle name="Moeda 2 2 3" xfId="354"/>
    <cellStyle name="Moeda 2 2 4" xfId="491"/>
    <cellStyle name="Moeda 2 2 5" xfId="349"/>
    <cellStyle name="Moeda 2 3" xfId="205"/>
    <cellStyle name="Moeda 2 3 2" xfId="356"/>
    <cellStyle name="Moeda 2 3 3" xfId="501"/>
    <cellStyle name="Moeda 2 3 4" xfId="355"/>
    <cellStyle name="Moeda 2 4" xfId="130"/>
    <cellStyle name="Moeda 2 4 2" xfId="357"/>
    <cellStyle name="Moeda 2 5" xfId="358"/>
    <cellStyle name="Moeda 2 6" xfId="484"/>
    <cellStyle name="Moeda 2 7" xfId="341"/>
    <cellStyle name="Moeda 3" xfId="14"/>
    <cellStyle name="Moeda 3 2" xfId="324"/>
    <cellStyle name="Moeda 3 2 2" xfId="360"/>
    <cellStyle name="Moeda 3 2 3" xfId="523"/>
    <cellStyle name="Moeda 3 2 4" xfId="359"/>
    <cellStyle name="Moeda 3 3" xfId="131"/>
    <cellStyle name="Moeda 3 3 2" xfId="361"/>
    <cellStyle name="Moeda 3 4" xfId="362"/>
    <cellStyle name="Moeda 3 5" xfId="485"/>
    <cellStyle name="Moeda 3 6" xfId="342"/>
    <cellStyle name="Moeda 4" xfId="18"/>
    <cellStyle name="Moeda 4 2" xfId="325"/>
    <cellStyle name="Moeda 4 2 2" xfId="364"/>
    <cellStyle name="Moeda 4 2 3" xfId="365"/>
    <cellStyle name="Moeda 4 2 4" xfId="524"/>
    <cellStyle name="Moeda 4 2 5" xfId="363"/>
    <cellStyle name="Moeda 4 3" xfId="24"/>
    <cellStyle name="Moeda 5" xfId="27"/>
    <cellStyle name="Moeda 5 2" xfId="173"/>
    <cellStyle name="Moeda 5 2 2" xfId="366"/>
    <cellStyle name="Moeda 5 3" xfId="367"/>
    <cellStyle name="Moeda 6" xfId="9"/>
    <cellStyle name="Moeda 6 2" xfId="22"/>
    <cellStyle name="Moeda 6 2 2" xfId="369"/>
    <cellStyle name="Moeda 6 3" xfId="290"/>
    <cellStyle name="Moeda 6 3 2" xfId="522"/>
    <cellStyle name="Moeda 6 4" xfId="368"/>
    <cellStyle name="Moeda 7" xfId="129"/>
    <cellStyle name="Moeda 7 2" xfId="370"/>
    <cellStyle name="Neutra 2" xfId="133"/>
    <cellStyle name="Neutra 3" xfId="343"/>
    <cellStyle name="Neutral" xfId="134"/>
    <cellStyle name="Neutro 2" xfId="132"/>
    <cellStyle name="Normal" xfId="0" builtinId="0"/>
    <cellStyle name="Normal - Style1" xfId="252"/>
    <cellStyle name="Normal 10" xfId="13"/>
    <cellStyle name="Normal 11" xfId="15"/>
    <cellStyle name="Normal 11 2" xfId="289"/>
    <cellStyle name="Normal 12" xfId="225"/>
    <cellStyle name="Normal 13" xfId="226"/>
    <cellStyle name="Normal 13 2" xfId="372"/>
    <cellStyle name="Normal 13 3" xfId="373"/>
    <cellStyle name="Normal 13 4" xfId="513"/>
    <cellStyle name="Normal 13 5" xfId="371"/>
    <cellStyle name="Normal 14" xfId="228"/>
    <cellStyle name="Normal 14 2" xfId="375"/>
    <cellStyle name="Normal 14 3" xfId="376"/>
    <cellStyle name="Normal 14 4" xfId="515"/>
    <cellStyle name="Normal 14 5" xfId="374"/>
    <cellStyle name="Normal 15" xfId="231"/>
    <cellStyle name="Normal 16" xfId="266"/>
    <cellStyle name="Normal 16 2" xfId="378"/>
    <cellStyle name="Normal 16 3" xfId="379"/>
    <cellStyle name="Normal 16 4" xfId="518"/>
    <cellStyle name="Normal 16 5" xfId="377"/>
    <cellStyle name="Normal 17" xfId="269"/>
    <cellStyle name="Normal 18" xfId="270"/>
    <cellStyle name="Normal 180" xfId="292"/>
    <cellStyle name="Normal 181" xfId="19"/>
    <cellStyle name="Normal 19" xfId="271"/>
    <cellStyle name="Normal 2" xfId="5"/>
    <cellStyle name="Normal 2 2" xfId="191"/>
    <cellStyle name="Normal 2 2 2" xfId="337"/>
    <cellStyle name="Normal 20" xfId="272"/>
    <cellStyle name="Normal 21" xfId="17"/>
    <cellStyle name="Normal 22" xfId="273"/>
    <cellStyle name="Normal 23" xfId="274"/>
    <cellStyle name="Normal 24" xfId="275"/>
    <cellStyle name="Normal 25" xfId="276"/>
    <cellStyle name="Normal 26" xfId="277"/>
    <cellStyle name="Normal 27" xfId="278"/>
    <cellStyle name="Normal 28" xfId="279"/>
    <cellStyle name="Normal 29" xfId="280"/>
    <cellStyle name="Normal 3" xfId="4"/>
    <cellStyle name="Normal 3 2" xfId="170"/>
    <cellStyle name="Normal 3 2 2" xfId="193"/>
    <cellStyle name="Normal 3 2 3" xfId="380"/>
    <cellStyle name="Normal 3 2 4" xfId="381"/>
    <cellStyle name="Normal 3 2 5" xfId="489"/>
    <cellStyle name="Normal 3 2 6" xfId="347"/>
    <cellStyle name="Normal 3 3" xfId="21"/>
    <cellStyle name="Normal 3 4" xfId="192"/>
    <cellStyle name="Normal 30" xfId="135"/>
    <cellStyle name="Normal 31" xfId="281"/>
    <cellStyle name="Normal 32" xfId="282"/>
    <cellStyle name="Normal 33" xfId="283"/>
    <cellStyle name="Normal 34" xfId="284"/>
    <cellStyle name="Normal 35" xfId="285"/>
    <cellStyle name="Normal 36" xfId="286"/>
    <cellStyle name="Normal 37" xfId="288"/>
    <cellStyle name="Normal 37 2" xfId="383"/>
    <cellStyle name="Normal 37 3" xfId="384"/>
    <cellStyle name="Normal 37 4" xfId="521"/>
    <cellStyle name="Normal 37 5" xfId="382"/>
    <cellStyle name="Normal 38" xfId="293"/>
    <cellStyle name="Normal 38 2" xfId="334"/>
    <cellStyle name="Normal 39" xfId="326"/>
    <cellStyle name="Normal 4" xfId="11"/>
    <cellStyle name="Normal 4 2" xfId="168"/>
    <cellStyle name="Normal 4 2 2" xfId="327"/>
    <cellStyle name="Normal 4 2 2 2" xfId="385"/>
    <cellStyle name="Normal 4 2 2 3" xfId="386"/>
    <cellStyle name="Normal 4 2 2 4" xfId="525"/>
    <cellStyle name="Normal 4 2 2 5" xfId="346"/>
    <cellStyle name="Normal 4 2 3" xfId="387"/>
    <cellStyle name="Normal 4 2 4" xfId="388"/>
    <cellStyle name="Normal 4 2 5" xfId="389"/>
    <cellStyle name="Normal 4 2 6" xfId="487"/>
    <cellStyle name="Normal 4 2 7" xfId="345"/>
    <cellStyle name="Normal 4 3" xfId="194"/>
    <cellStyle name="Normal 4 4" xfId="136"/>
    <cellStyle name="Normal 40" xfId="8"/>
    <cellStyle name="Normal 40 2" xfId="185"/>
    <cellStyle name="Normal 41" xfId="333"/>
    <cellStyle name="Normal 42" xfId="25"/>
    <cellStyle name="Normal 43" xfId="332"/>
    <cellStyle name="Normal 44" xfId="390"/>
    <cellStyle name="Normal 45" xfId="391"/>
    <cellStyle name="Normal 46" xfId="474"/>
    <cellStyle name="Normal 47" xfId="476"/>
    <cellStyle name="Normal 48" xfId="477"/>
    <cellStyle name="Normal 49" xfId="478"/>
    <cellStyle name="Normal 5" xfId="12"/>
    <cellStyle name="Normal 5 2" xfId="220"/>
    <cellStyle name="Normal 5 2 2" xfId="394"/>
    <cellStyle name="Normal 5 2 3" xfId="395"/>
    <cellStyle name="Normal 5 2 4" xfId="509"/>
    <cellStyle name="Normal 5 2 5" xfId="393"/>
    <cellStyle name="Normal 5 3" xfId="197"/>
    <cellStyle name="Normal 5 3 2" xfId="397"/>
    <cellStyle name="Normal 5 3 3" xfId="398"/>
    <cellStyle name="Normal 5 3 4" xfId="497"/>
    <cellStyle name="Normal 5 3 5" xfId="396"/>
    <cellStyle name="Normal 5 4" xfId="169"/>
    <cellStyle name="Normal 5 4 2" xfId="399"/>
    <cellStyle name="Normal 5 5" xfId="400"/>
    <cellStyle name="Normal 5 6" xfId="401"/>
    <cellStyle name="Normal 5 7" xfId="488"/>
    <cellStyle name="Normal 5 8" xfId="392"/>
    <cellStyle name="Normal 50" xfId="479"/>
    <cellStyle name="Normal 51" xfId="480"/>
    <cellStyle name="Normal 52" xfId="481"/>
    <cellStyle name="Normal 53" xfId="483"/>
    <cellStyle name="Normal 54" xfId="486"/>
    <cellStyle name="Normal 55" xfId="338"/>
    <cellStyle name="Normal 56" xfId="344"/>
    <cellStyle name="Normal 57" xfId="339"/>
    <cellStyle name="Normal 6" xfId="137"/>
    <cellStyle name="Normal 6 2" xfId="215"/>
    <cellStyle name="Normal 6 2 2" xfId="223"/>
    <cellStyle name="Normal 6 2 2 2" xfId="404"/>
    <cellStyle name="Normal 6 2 2 3" xfId="405"/>
    <cellStyle name="Normal 6 2 2 4" xfId="511"/>
    <cellStyle name="Normal 6 2 2 5" xfId="403"/>
    <cellStyle name="Normal 6 2 3" xfId="406"/>
    <cellStyle name="Normal 6 2 4" xfId="407"/>
    <cellStyle name="Normal 6 2 5" xfId="506"/>
    <cellStyle name="Normal 6 2 6" xfId="402"/>
    <cellStyle name="Normal 6 3" xfId="221"/>
    <cellStyle name="Normal 6 3 2" xfId="409"/>
    <cellStyle name="Normal 6 3 3" xfId="410"/>
    <cellStyle name="Normal 6 3 4" xfId="510"/>
    <cellStyle name="Normal 6 3 5" xfId="408"/>
    <cellStyle name="Normal 6 4" xfId="198"/>
    <cellStyle name="Normal 6 4 2" xfId="412"/>
    <cellStyle name="Normal 6 4 3" xfId="413"/>
    <cellStyle name="Normal 6 4 4" xfId="498"/>
    <cellStyle name="Normal 6 4 5" xfId="411"/>
    <cellStyle name="Normal 7" xfId="199"/>
    <cellStyle name="Normal 7 2" xfId="212"/>
    <cellStyle name="Normal 8" xfId="213"/>
    <cellStyle name="Normal 8 2" xfId="222"/>
    <cellStyle name="Normal 85" xfId="336"/>
    <cellStyle name="Normal 87" xfId="335"/>
    <cellStyle name="Normal 9" xfId="219"/>
    <cellStyle name="Normal1" xfId="253"/>
    <cellStyle name="Normal2" xfId="254"/>
    <cellStyle name="Normal3" xfId="255"/>
    <cellStyle name="Nota 2" xfId="139"/>
    <cellStyle name="Nota 2 2" xfId="328"/>
    <cellStyle name="Nota 3" xfId="138"/>
    <cellStyle name="Note" xfId="140"/>
    <cellStyle name="Output" xfId="141"/>
    <cellStyle name="Output 2" xfId="329"/>
    <cellStyle name="Percent [2]" xfId="256"/>
    <cellStyle name="Percent_Sheet1" xfId="257"/>
    <cellStyle name="Percentual" xfId="258"/>
    <cellStyle name="Ponto" xfId="259"/>
    <cellStyle name="Porcentagem" xfId="3" builtinId="5"/>
    <cellStyle name="Porcentagem 2" xfId="6"/>
    <cellStyle name="Porcentagem 3" xfId="142"/>
    <cellStyle name="Porcentagem 3 2" xfId="216"/>
    <cellStyle name="Porcentagem 3 3" xfId="206"/>
    <cellStyle name="Porcentagem 4" xfId="202"/>
    <cellStyle name="Porcentagem 4 2" xfId="207"/>
    <cellStyle name="Porcentagem 5" xfId="232"/>
    <cellStyle name="Porcentagem 6" xfId="268"/>
    <cellStyle name="Porcentagem 6 2" xfId="415"/>
    <cellStyle name="Porcentagem 6 3" xfId="416"/>
    <cellStyle name="Porcentagem 6 4" xfId="520"/>
    <cellStyle name="Porcentagem 6 5" xfId="414"/>
    <cellStyle name="Porcentagem 7" xfId="294"/>
    <cellStyle name="Result" xfId="186"/>
    <cellStyle name="Result2" xfId="187"/>
    <cellStyle name="Ruim 2" xfId="125"/>
    <cellStyle name="Saída 2" xfId="144"/>
    <cellStyle name="Saída 3" xfId="143"/>
    <cellStyle name="Sep. milhar [0]" xfId="260"/>
    <cellStyle name="Separador de m" xfId="261"/>
    <cellStyle name="Separador de milhares 2" xfId="28"/>
    <cellStyle name="Separador de milhares 2 10" xfId="291"/>
    <cellStyle name="Separador de milhares 2 2" xfId="26"/>
    <cellStyle name="Separador de milhares 2 2 2" xfId="195"/>
    <cellStyle name="Separador de milhares 2 2 2 2" xfId="418"/>
    <cellStyle name="Separador de milhares 2 2 3" xfId="419"/>
    <cellStyle name="Separador de milhares 2 2 4" xfId="495"/>
    <cellStyle name="Separador de milhares 2 2 5" xfId="417"/>
    <cellStyle name="Separador de milhares 2 3" xfId="23"/>
    <cellStyle name="Separador de milhares 2 3 2" xfId="189"/>
    <cellStyle name="Separador de milhares 2 3 2 2" xfId="421"/>
    <cellStyle name="Separador de milhares 2 3 3" xfId="422"/>
    <cellStyle name="Separador de milhares 2 3 4" xfId="494"/>
    <cellStyle name="Separador de milhares 2 3 5" xfId="420"/>
    <cellStyle name="Separador de milhares 3" xfId="146"/>
    <cellStyle name="Separador de milhares 3 2" xfId="147"/>
    <cellStyle name="Separador de milhares 3 3" xfId="196"/>
    <cellStyle name="Separador de milhares 3 3 2" xfId="424"/>
    <cellStyle name="Separador de milhares 3 3 3" xfId="425"/>
    <cellStyle name="Separador de milhares 3 3 4" xfId="496"/>
    <cellStyle name="Separador de milhares 3 3 5" xfId="423"/>
    <cellStyle name="Separador de milhares 3 4" xfId="426"/>
    <cellStyle name="Separador de milhares 3 5" xfId="427"/>
    <cellStyle name="Separador de milhares 4" xfId="16"/>
    <cellStyle name="Separador de milhares 4 2" xfId="190"/>
    <cellStyle name="Separador de milhares 4 3" xfId="174"/>
    <cellStyle name="Separador de milhares 4 3 2" xfId="428"/>
    <cellStyle name="Sepavador de milhares [0]_Pasta2" xfId="262"/>
    <cellStyle name="Standard_RP100_01 (metr.)" xfId="263"/>
    <cellStyle name="Texto de Aviso 2" xfId="149"/>
    <cellStyle name="Texto de Aviso 3" xfId="148"/>
    <cellStyle name="Texto Explicativo 2" xfId="151"/>
    <cellStyle name="Texto Explicativo 3" xfId="150"/>
    <cellStyle name="Title" xfId="152"/>
    <cellStyle name="Title 2" xfId="330"/>
    <cellStyle name="Título 1 2" xfId="155"/>
    <cellStyle name="Título 1 3" xfId="154"/>
    <cellStyle name="Título 2 2" xfId="157"/>
    <cellStyle name="Título 2 3" xfId="156"/>
    <cellStyle name="Título 3 2" xfId="159"/>
    <cellStyle name="Título 3 3" xfId="158"/>
    <cellStyle name="Título 4 2" xfId="161"/>
    <cellStyle name="Título 4 3" xfId="160"/>
    <cellStyle name="Título 5" xfId="162"/>
    <cellStyle name="Título 6" xfId="153"/>
    <cellStyle name="Titulo1" xfId="264"/>
    <cellStyle name="Titulo2" xfId="265"/>
    <cellStyle name="Total 2" xfId="164"/>
    <cellStyle name="Total 3" xfId="163"/>
    <cellStyle name="Vírgula" xfId="1" builtinId="3"/>
    <cellStyle name="Vírgula 10" xfId="267"/>
    <cellStyle name="Vírgula 10 2" xfId="430"/>
    <cellStyle name="Vírgula 10 3" xfId="431"/>
    <cellStyle name="Vírgula 10 4" xfId="519"/>
    <cellStyle name="Vírgula 10 5" xfId="429"/>
    <cellStyle name="Vírgula 11" xfId="287"/>
    <cellStyle name="Vírgula 12" xfId="188"/>
    <cellStyle name="Vírgula 12 2" xfId="433"/>
    <cellStyle name="Vírgula 12 3" xfId="434"/>
    <cellStyle name="Vírgula 12 4" xfId="493"/>
    <cellStyle name="Vírgula 12 5" xfId="432"/>
    <cellStyle name="Vírgula 13" xfId="20"/>
    <cellStyle name="Vírgula 13 2" xfId="492"/>
    <cellStyle name="Vírgula 13 3" xfId="351"/>
    <cellStyle name="Vírgula 14" xfId="145"/>
    <cellStyle name="Vírgula 14 2" xfId="475"/>
    <cellStyle name="Vírgula 15" xfId="482"/>
    <cellStyle name="Vírgula 2" xfId="7"/>
    <cellStyle name="Vírgula 2 2" xfId="171"/>
    <cellStyle name="Vírgula 2 2 2" xfId="331"/>
    <cellStyle name="Vírgula 2 2 2 2" xfId="436"/>
    <cellStyle name="Vírgula 2 2 2 3" xfId="526"/>
    <cellStyle name="Vírgula 2 2 2 4" xfId="435"/>
    <cellStyle name="Vírgula 2 2 3" xfId="218"/>
    <cellStyle name="Vírgula 2 2 3 2" xfId="438"/>
    <cellStyle name="Vírgula 2 2 3 3" xfId="439"/>
    <cellStyle name="Vírgula 2 2 3 4" xfId="508"/>
    <cellStyle name="Vírgula 2 2 3 5" xfId="437"/>
    <cellStyle name="Vírgula 2 2 4" xfId="440"/>
    <cellStyle name="Vírgula 2 2 5" xfId="441"/>
    <cellStyle name="Vírgula 2 2 6" xfId="490"/>
    <cellStyle name="Vírgula 2 2 7" xfId="348"/>
    <cellStyle name="Vírgula 2 3" xfId="200"/>
    <cellStyle name="Vírgula 2 3 2" xfId="443"/>
    <cellStyle name="Vírgula 2 3 3" xfId="444"/>
    <cellStyle name="Vírgula 2 3 4" xfId="499"/>
    <cellStyle name="Vírgula 2 3 5" xfId="442"/>
    <cellStyle name="Vírgula 2 4" xfId="165"/>
    <cellStyle name="Vírgula 3" xfId="30"/>
    <cellStyle name="Vírgula 3 2" xfId="209"/>
    <cellStyle name="Vírgula 3 2 2" xfId="446"/>
    <cellStyle name="Vírgula 3 2 3" xfId="447"/>
    <cellStyle name="Vírgula 3 2 4" xfId="503"/>
    <cellStyle name="Vírgula 3 2 5" xfId="445"/>
    <cellStyle name="Vírgula 3 3" xfId="208"/>
    <cellStyle name="Vírgula 3 3 2" xfId="449"/>
    <cellStyle name="Vírgula 3 3 3" xfId="450"/>
    <cellStyle name="Vírgula 3 3 4" xfId="502"/>
    <cellStyle name="Vírgula 3 3 5" xfId="448"/>
    <cellStyle name="Vírgula 4" xfId="29"/>
    <cellStyle name="Vírgula 4 2" xfId="210"/>
    <cellStyle name="Vírgula 4 2 2" xfId="452"/>
    <cellStyle name="Vírgula 4 3" xfId="453"/>
    <cellStyle name="Vírgula 4 4" xfId="504"/>
    <cellStyle name="Vírgula 4 5" xfId="451"/>
    <cellStyle name="Vírgula 5" xfId="166"/>
    <cellStyle name="Vírgula 5 2" xfId="211"/>
    <cellStyle name="Vírgula 5 2 2" xfId="455"/>
    <cellStyle name="Vírgula 5 2 3" xfId="456"/>
    <cellStyle name="Vírgula 5 2 4" xfId="505"/>
    <cellStyle name="Vírgula 5 2 5" xfId="454"/>
    <cellStyle name="Vírgula 5 3" xfId="201"/>
    <cellStyle name="Vírgula 5 3 2" xfId="458"/>
    <cellStyle name="Vírgula 5 3 3" xfId="459"/>
    <cellStyle name="Vírgula 5 3 4" xfId="500"/>
    <cellStyle name="Vírgula 5 3 5" xfId="457"/>
    <cellStyle name="Vírgula 6" xfId="217"/>
    <cellStyle name="Vírgula 6 2" xfId="175"/>
    <cellStyle name="Vírgula 6 2 2" xfId="224"/>
    <cellStyle name="Vírgula 6 2 2 2" xfId="461"/>
    <cellStyle name="Vírgula 6 2 2 3" xfId="462"/>
    <cellStyle name="Vírgula 6 2 2 4" xfId="512"/>
    <cellStyle name="Vírgula 6 2 2 5" xfId="460"/>
    <cellStyle name="Vírgula 6 2 3" xfId="352"/>
    <cellStyle name="Vírgula 6 3" xfId="463"/>
    <cellStyle name="Vírgula 6 4" xfId="464"/>
    <cellStyle name="Vírgula 6 5" xfId="507"/>
    <cellStyle name="Vírgula 6 6" xfId="350"/>
    <cellStyle name="Vírgula 7" xfId="227"/>
    <cellStyle name="Vírgula 7 2" xfId="466"/>
    <cellStyle name="Vírgula 7 3" xfId="467"/>
    <cellStyle name="Vírgula 7 4" xfId="514"/>
    <cellStyle name="Vírgula 7 5" xfId="465"/>
    <cellStyle name="Vírgula 8" xfId="229"/>
    <cellStyle name="Vírgula 8 2" xfId="469"/>
    <cellStyle name="Vírgula 8 3" xfId="470"/>
    <cellStyle name="Vírgula 8 4" xfId="516"/>
    <cellStyle name="Vírgula 8 5" xfId="468"/>
    <cellStyle name="Vírgula 9" xfId="230"/>
    <cellStyle name="Vírgula 9 2" xfId="472"/>
    <cellStyle name="Vírgula 9 3" xfId="473"/>
    <cellStyle name="Vírgula 9 4" xfId="517"/>
    <cellStyle name="Vírgula 9 5" xfId="471"/>
    <cellStyle name="Warning Text" xfId="167"/>
  </cellStyles>
  <dxfs count="1">
    <dxf>
      <fill>
        <patternFill>
          <bgColor theme="0" tint="-0.24994659260841701"/>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x:chartSpace xmlns:a="http://schemas.openxmlformats.org/drawingml/2006/main" xmlns:r="http://schemas.openxmlformats.org/officeDocument/2006/relationships" xmlns:cx="http://schemas.microsoft.com/office/drawing/2014/chartex">
  <cx:chartData>
    <cx:data id="0">
      <cx:strDim type="cat">
        <cx:f>_xlchart.0</cx:f>
      </cx:strDim>
      <cx:numDim type="val">
        <cx:f>_xlchart.1</cx:f>
      </cx:numDim>
    </cx:data>
  </cx:chartData>
  <cx:chart>
    <cx:title pos="t" align="ctr" overlay="0"/>
    <cx:plotArea>
      <cx:plotAreaRegion>
        <cx:series layoutId="clusteredColumn" uniqueId="{C501C5CC-68EB-4F51-BEFA-DAA64A4270B9}">
          <cx:dataLabels>
            <cx:visibility seriesName="0" categoryName="0" value="1"/>
          </cx:dataLabels>
          <cx:dataId val="0"/>
          <cx:layoutPr>
            <cx:aggregation/>
          </cx:layoutPr>
          <cx:axisId val="1"/>
        </cx:series>
        <cx:series layoutId="paretoLine" ownerIdx="0" uniqueId="{2C803A59-A171-46C1-82AA-E391DA4E063D}">
          <cx:axisId val="2"/>
        </cx:series>
      </cx:plotAreaRegion>
      <cx:axis id="0">
        <cx:catScaling gapWidth="2.19000006"/>
        <cx:tickLabels/>
      </cx:axis>
      <cx:axis id="1">
        <cx:valScaling/>
        <cx:majorGridlines/>
        <cx:tickLabels/>
      </cx:axis>
      <cx:axis id="2">
        <cx:valScaling max="1" min="0"/>
        <cx:units unit="percentage"/>
        <cx:tickLabels/>
      </cx:axis>
    </cx:plotArea>
  </cx:chart>
  <cx:printSettings>
    <cx:headerFooter alignWithMargins="1" differentOddEven="0" differentFirst="0"/>
    <cx:pageMargins l="0.59055118110236227" r="0.19685039370078741" t="0.39370078740157483" b="0.39370078740157483" header="0.31496062992125984" footer="0.31496062992125984"/>
    <cx:pageSetup paperSize="1" firstPageNumber="1" orientation="default" blackAndWhite="0" draft="0" useFirstPageNumber="0" horizontalDpi="600" verticalDpi="600" copies="1"/>
  </cx:printSettings>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png"/><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2342030</xdr:colOff>
      <xdr:row>392</xdr:row>
      <xdr:rowOff>0</xdr:rowOff>
    </xdr:from>
    <xdr:ext cx="184731" cy="264560"/>
    <xdr:sp macro="" textlink="">
      <xdr:nvSpPr>
        <xdr:cNvPr id="3" name="CaixaDeTexto 2">
          <a:extLst>
            <a:ext uri="{FF2B5EF4-FFF2-40B4-BE49-F238E27FC236}">
              <a16:creationId xmlns:a16="http://schemas.microsoft.com/office/drawing/2014/main" id="{D6654E22-3994-4543-A602-B78BC25F4458}"/>
            </a:ext>
          </a:extLst>
        </xdr:cNvPr>
        <xdr:cNvSpPr txBox="1"/>
      </xdr:nvSpPr>
      <xdr:spPr>
        <a:xfrm>
          <a:off x="2561105"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 name="CaixaDeTexto 3">
          <a:extLst>
            <a:ext uri="{FF2B5EF4-FFF2-40B4-BE49-F238E27FC236}">
              <a16:creationId xmlns:a16="http://schemas.microsoft.com/office/drawing/2014/main" id="{597AE05B-D27D-4AB1-852E-3D56E31F425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 name="CaixaDeTexto 4">
          <a:extLst>
            <a:ext uri="{FF2B5EF4-FFF2-40B4-BE49-F238E27FC236}">
              <a16:creationId xmlns:a16="http://schemas.microsoft.com/office/drawing/2014/main" id="{D42AEE55-20A2-48F3-82DB-030ED12DADA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 name="CaixaDeTexto 5">
          <a:extLst>
            <a:ext uri="{FF2B5EF4-FFF2-40B4-BE49-F238E27FC236}">
              <a16:creationId xmlns:a16="http://schemas.microsoft.com/office/drawing/2014/main" id="{1A180B0A-37BC-4A00-993C-5385FE72FB5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 name="CaixaDeTexto 6">
          <a:extLst>
            <a:ext uri="{FF2B5EF4-FFF2-40B4-BE49-F238E27FC236}">
              <a16:creationId xmlns:a16="http://schemas.microsoft.com/office/drawing/2014/main" id="{9D1A877C-34F9-48A9-8916-58D8F2E9FAB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 name="CaixaDeTexto 7">
          <a:extLst>
            <a:ext uri="{FF2B5EF4-FFF2-40B4-BE49-F238E27FC236}">
              <a16:creationId xmlns:a16="http://schemas.microsoft.com/office/drawing/2014/main" id="{58C37161-B577-4A0C-9E3A-15D386FC68B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 name="CaixaDeTexto 8">
          <a:extLst>
            <a:ext uri="{FF2B5EF4-FFF2-40B4-BE49-F238E27FC236}">
              <a16:creationId xmlns:a16="http://schemas.microsoft.com/office/drawing/2014/main" id="{42A45460-1582-4979-B39F-8A57C39CBD9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 name="CaixaDeTexto 9">
          <a:extLst>
            <a:ext uri="{FF2B5EF4-FFF2-40B4-BE49-F238E27FC236}">
              <a16:creationId xmlns:a16="http://schemas.microsoft.com/office/drawing/2014/main" id="{EF2DB97F-5CD4-45D3-ABDB-D6406EAB7FF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 name="CaixaDeTexto 10">
          <a:extLst>
            <a:ext uri="{FF2B5EF4-FFF2-40B4-BE49-F238E27FC236}">
              <a16:creationId xmlns:a16="http://schemas.microsoft.com/office/drawing/2014/main" id="{DE308A6F-BE84-41C7-91A6-384F075FBAB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 name="CaixaDeTexto 11">
          <a:extLst>
            <a:ext uri="{FF2B5EF4-FFF2-40B4-BE49-F238E27FC236}">
              <a16:creationId xmlns:a16="http://schemas.microsoft.com/office/drawing/2014/main" id="{7A526D29-7363-481F-8AEF-4B04B2B79A9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 name="CaixaDeTexto 12">
          <a:extLst>
            <a:ext uri="{FF2B5EF4-FFF2-40B4-BE49-F238E27FC236}">
              <a16:creationId xmlns:a16="http://schemas.microsoft.com/office/drawing/2014/main" id="{BAF5A185-2E68-42FB-B3E6-023360A0206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 name="CaixaDeTexto 13">
          <a:extLst>
            <a:ext uri="{FF2B5EF4-FFF2-40B4-BE49-F238E27FC236}">
              <a16:creationId xmlns:a16="http://schemas.microsoft.com/office/drawing/2014/main" id="{88800F58-BEC7-42B9-85C4-D4D598F276B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 name="CaixaDeTexto 14">
          <a:extLst>
            <a:ext uri="{FF2B5EF4-FFF2-40B4-BE49-F238E27FC236}">
              <a16:creationId xmlns:a16="http://schemas.microsoft.com/office/drawing/2014/main" id="{60BB8499-1AB9-4087-A102-D2BE4763139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 name="CaixaDeTexto 15">
          <a:extLst>
            <a:ext uri="{FF2B5EF4-FFF2-40B4-BE49-F238E27FC236}">
              <a16:creationId xmlns:a16="http://schemas.microsoft.com/office/drawing/2014/main" id="{3E727C33-A387-4FF3-AFC3-9C7B15E2347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 name="CaixaDeTexto 16">
          <a:extLst>
            <a:ext uri="{FF2B5EF4-FFF2-40B4-BE49-F238E27FC236}">
              <a16:creationId xmlns:a16="http://schemas.microsoft.com/office/drawing/2014/main" id="{D12DE147-AC0D-4431-B202-2C759867DF2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8" name="CaixaDeTexto 17">
          <a:extLst>
            <a:ext uri="{FF2B5EF4-FFF2-40B4-BE49-F238E27FC236}">
              <a16:creationId xmlns:a16="http://schemas.microsoft.com/office/drawing/2014/main" id="{BD287DD0-CB01-41BB-ACD1-91370E4E3F4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9" name="CaixaDeTexto 18">
          <a:extLst>
            <a:ext uri="{FF2B5EF4-FFF2-40B4-BE49-F238E27FC236}">
              <a16:creationId xmlns:a16="http://schemas.microsoft.com/office/drawing/2014/main" id="{D2AB799E-F759-4F91-8487-53B68AFA63F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0" name="CaixaDeTexto 19">
          <a:extLst>
            <a:ext uri="{FF2B5EF4-FFF2-40B4-BE49-F238E27FC236}">
              <a16:creationId xmlns:a16="http://schemas.microsoft.com/office/drawing/2014/main" id="{3B07074C-E105-4032-B259-B34D8DC5D99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 name="CaixaDeTexto 20">
          <a:extLst>
            <a:ext uri="{FF2B5EF4-FFF2-40B4-BE49-F238E27FC236}">
              <a16:creationId xmlns:a16="http://schemas.microsoft.com/office/drawing/2014/main" id="{CD2BB6DE-936E-48D1-B34C-D81F502052A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 name="CaixaDeTexto 21">
          <a:extLst>
            <a:ext uri="{FF2B5EF4-FFF2-40B4-BE49-F238E27FC236}">
              <a16:creationId xmlns:a16="http://schemas.microsoft.com/office/drawing/2014/main" id="{BFE8A9F1-E5C8-4E22-8337-DBDDCBE1E9E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 name="CaixaDeTexto 22">
          <a:extLst>
            <a:ext uri="{FF2B5EF4-FFF2-40B4-BE49-F238E27FC236}">
              <a16:creationId xmlns:a16="http://schemas.microsoft.com/office/drawing/2014/main" id="{AA522118-6881-422E-AD83-FB4FF09DD4B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 name="CaixaDeTexto 23">
          <a:extLst>
            <a:ext uri="{FF2B5EF4-FFF2-40B4-BE49-F238E27FC236}">
              <a16:creationId xmlns:a16="http://schemas.microsoft.com/office/drawing/2014/main" id="{AC7BA944-5C41-434C-AF3C-128A94E6E16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 name="CaixaDeTexto 24">
          <a:extLst>
            <a:ext uri="{FF2B5EF4-FFF2-40B4-BE49-F238E27FC236}">
              <a16:creationId xmlns:a16="http://schemas.microsoft.com/office/drawing/2014/main" id="{0CC39EED-9745-4D71-BB6E-040912BA474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 name="CaixaDeTexto 25">
          <a:extLst>
            <a:ext uri="{FF2B5EF4-FFF2-40B4-BE49-F238E27FC236}">
              <a16:creationId xmlns:a16="http://schemas.microsoft.com/office/drawing/2014/main" id="{5CD7CD74-CF5A-4597-840C-ADD18924DD7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 name="CaixaDeTexto 26">
          <a:extLst>
            <a:ext uri="{FF2B5EF4-FFF2-40B4-BE49-F238E27FC236}">
              <a16:creationId xmlns:a16="http://schemas.microsoft.com/office/drawing/2014/main" id="{B9EEE047-D401-4C6E-B289-5EA22A39A1A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 name="CaixaDeTexto 27">
          <a:extLst>
            <a:ext uri="{FF2B5EF4-FFF2-40B4-BE49-F238E27FC236}">
              <a16:creationId xmlns:a16="http://schemas.microsoft.com/office/drawing/2014/main" id="{6001AAB0-109E-40A0-9059-CFECCC8898A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 name="CaixaDeTexto 28">
          <a:extLst>
            <a:ext uri="{FF2B5EF4-FFF2-40B4-BE49-F238E27FC236}">
              <a16:creationId xmlns:a16="http://schemas.microsoft.com/office/drawing/2014/main" id="{D5037DF6-81FE-4716-8C80-43749309EAE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 name="CaixaDeTexto 29">
          <a:extLst>
            <a:ext uri="{FF2B5EF4-FFF2-40B4-BE49-F238E27FC236}">
              <a16:creationId xmlns:a16="http://schemas.microsoft.com/office/drawing/2014/main" id="{A1109133-2176-4C92-A177-0C0C61EF3A5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 name="CaixaDeTexto 30">
          <a:extLst>
            <a:ext uri="{FF2B5EF4-FFF2-40B4-BE49-F238E27FC236}">
              <a16:creationId xmlns:a16="http://schemas.microsoft.com/office/drawing/2014/main" id="{9B84AA15-C398-4F71-A103-11560B40EF1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 name="CaixaDeTexto 31">
          <a:extLst>
            <a:ext uri="{FF2B5EF4-FFF2-40B4-BE49-F238E27FC236}">
              <a16:creationId xmlns:a16="http://schemas.microsoft.com/office/drawing/2014/main" id="{4D0EBC51-2BB5-4844-8782-AE5518FBC5C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 name="CaixaDeTexto 32">
          <a:extLst>
            <a:ext uri="{FF2B5EF4-FFF2-40B4-BE49-F238E27FC236}">
              <a16:creationId xmlns:a16="http://schemas.microsoft.com/office/drawing/2014/main" id="{F1536C69-080B-4EE2-8C05-D7F4BA0D11C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 name="CaixaDeTexto 33">
          <a:extLst>
            <a:ext uri="{FF2B5EF4-FFF2-40B4-BE49-F238E27FC236}">
              <a16:creationId xmlns:a16="http://schemas.microsoft.com/office/drawing/2014/main" id="{6BA21EDD-D4B3-48E5-A308-8739989AEB3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 name="CaixaDeTexto 34">
          <a:extLst>
            <a:ext uri="{FF2B5EF4-FFF2-40B4-BE49-F238E27FC236}">
              <a16:creationId xmlns:a16="http://schemas.microsoft.com/office/drawing/2014/main" id="{31638944-7937-41C0-B8B8-D88CC91A830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 name="CaixaDeTexto 35">
          <a:extLst>
            <a:ext uri="{FF2B5EF4-FFF2-40B4-BE49-F238E27FC236}">
              <a16:creationId xmlns:a16="http://schemas.microsoft.com/office/drawing/2014/main" id="{8F87E924-5258-4F0C-9A9E-EA133EE75CE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 name="CaixaDeTexto 36">
          <a:extLst>
            <a:ext uri="{FF2B5EF4-FFF2-40B4-BE49-F238E27FC236}">
              <a16:creationId xmlns:a16="http://schemas.microsoft.com/office/drawing/2014/main" id="{95F8884F-72CF-4ACD-B0DE-E4A906558E5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 name="CaixaDeTexto 37">
          <a:extLst>
            <a:ext uri="{FF2B5EF4-FFF2-40B4-BE49-F238E27FC236}">
              <a16:creationId xmlns:a16="http://schemas.microsoft.com/office/drawing/2014/main" id="{3EA758BD-3082-4D9C-8169-3992C6517EF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9" name="CaixaDeTexto 38">
          <a:extLst>
            <a:ext uri="{FF2B5EF4-FFF2-40B4-BE49-F238E27FC236}">
              <a16:creationId xmlns:a16="http://schemas.microsoft.com/office/drawing/2014/main" id="{46EE37AC-1C30-4261-BC62-017D3422A88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0" name="CaixaDeTexto 39">
          <a:extLst>
            <a:ext uri="{FF2B5EF4-FFF2-40B4-BE49-F238E27FC236}">
              <a16:creationId xmlns:a16="http://schemas.microsoft.com/office/drawing/2014/main" id="{9521A34E-5476-4B93-86D3-0FA44526D46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1" name="CaixaDeTexto 40">
          <a:extLst>
            <a:ext uri="{FF2B5EF4-FFF2-40B4-BE49-F238E27FC236}">
              <a16:creationId xmlns:a16="http://schemas.microsoft.com/office/drawing/2014/main" id="{9DF70304-F6DE-419C-BE64-BBB7F577653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2" name="CaixaDeTexto 41">
          <a:extLst>
            <a:ext uri="{FF2B5EF4-FFF2-40B4-BE49-F238E27FC236}">
              <a16:creationId xmlns:a16="http://schemas.microsoft.com/office/drawing/2014/main" id="{61DF70F3-052D-41EE-A9C5-D0BD0F4CC26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3" name="CaixaDeTexto 42">
          <a:extLst>
            <a:ext uri="{FF2B5EF4-FFF2-40B4-BE49-F238E27FC236}">
              <a16:creationId xmlns:a16="http://schemas.microsoft.com/office/drawing/2014/main" id="{4D5096FA-D549-4EE3-A4C8-491779C1B8A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4" name="CaixaDeTexto 43">
          <a:extLst>
            <a:ext uri="{FF2B5EF4-FFF2-40B4-BE49-F238E27FC236}">
              <a16:creationId xmlns:a16="http://schemas.microsoft.com/office/drawing/2014/main" id="{3B7DC128-0BA2-46F0-B51E-A87D55127E4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5" name="CaixaDeTexto 44">
          <a:extLst>
            <a:ext uri="{FF2B5EF4-FFF2-40B4-BE49-F238E27FC236}">
              <a16:creationId xmlns:a16="http://schemas.microsoft.com/office/drawing/2014/main" id="{DB123188-7C08-4E44-9D3C-DC4156F09AE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6" name="CaixaDeTexto 45">
          <a:extLst>
            <a:ext uri="{FF2B5EF4-FFF2-40B4-BE49-F238E27FC236}">
              <a16:creationId xmlns:a16="http://schemas.microsoft.com/office/drawing/2014/main" id="{E07D02C8-2C41-427D-96AB-ECA98FDD4E7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7" name="CaixaDeTexto 46">
          <a:extLst>
            <a:ext uri="{FF2B5EF4-FFF2-40B4-BE49-F238E27FC236}">
              <a16:creationId xmlns:a16="http://schemas.microsoft.com/office/drawing/2014/main" id="{839BAEE0-F9B8-4C4E-9CC0-DAD6DB31058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8" name="CaixaDeTexto 47">
          <a:extLst>
            <a:ext uri="{FF2B5EF4-FFF2-40B4-BE49-F238E27FC236}">
              <a16:creationId xmlns:a16="http://schemas.microsoft.com/office/drawing/2014/main" id="{E7234440-23A8-4462-9EAD-38A7403B5FB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49" name="CaixaDeTexto 48">
          <a:extLst>
            <a:ext uri="{FF2B5EF4-FFF2-40B4-BE49-F238E27FC236}">
              <a16:creationId xmlns:a16="http://schemas.microsoft.com/office/drawing/2014/main" id="{E0316D8F-685D-4F84-BA5F-AF3DE926629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0" name="CaixaDeTexto 49">
          <a:extLst>
            <a:ext uri="{FF2B5EF4-FFF2-40B4-BE49-F238E27FC236}">
              <a16:creationId xmlns:a16="http://schemas.microsoft.com/office/drawing/2014/main" id="{6A2CF445-3B16-46B0-83DA-FCA119E1369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1" name="CaixaDeTexto 50">
          <a:extLst>
            <a:ext uri="{FF2B5EF4-FFF2-40B4-BE49-F238E27FC236}">
              <a16:creationId xmlns:a16="http://schemas.microsoft.com/office/drawing/2014/main" id="{DFDE5429-82E6-4B1D-BB19-9DEB875530C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2" name="CaixaDeTexto 51">
          <a:extLst>
            <a:ext uri="{FF2B5EF4-FFF2-40B4-BE49-F238E27FC236}">
              <a16:creationId xmlns:a16="http://schemas.microsoft.com/office/drawing/2014/main" id="{60E45DA6-E67F-4230-B9F4-7D1DC9A822F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3" name="CaixaDeTexto 52">
          <a:extLst>
            <a:ext uri="{FF2B5EF4-FFF2-40B4-BE49-F238E27FC236}">
              <a16:creationId xmlns:a16="http://schemas.microsoft.com/office/drawing/2014/main" id="{8FF975E2-5A12-40C6-B1B4-74167FCBBD6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4" name="CaixaDeTexto 53">
          <a:extLst>
            <a:ext uri="{FF2B5EF4-FFF2-40B4-BE49-F238E27FC236}">
              <a16:creationId xmlns:a16="http://schemas.microsoft.com/office/drawing/2014/main" id="{E4F7880E-D7E9-460D-A54D-945FB73D224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5" name="CaixaDeTexto 54">
          <a:extLst>
            <a:ext uri="{FF2B5EF4-FFF2-40B4-BE49-F238E27FC236}">
              <a16:creationId xmlns:a16="http://schemas.microsoft.com/office/drawing/2014/main" id="{8D9D37B7-2C4A-4070-AD1E-2CAE2A8B3F6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6" name="CaixaDeTexto 55">
          <a:extLst>
            <a:ext uri="{FF2B5EF4-FFF2-40B4-BE49-F238E27FC236}">
              <a16:creationId xmlns:a16="http://schemas.microsoft.com/office/drawing/2014/main" id="{780A825E-FAAD-4ECD-A40C-690DE35A6BE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7" name="CaixaDeTexto 56">
          <a:extLst>
            <a:ext uri="{FF2B5EF4-FFF2-40B4-BE49-F238E27FC236}">
              <a16:creationId xmlns:a16="http://schemas.microsoft.com/office/drawing/2014/main" id="{119F37A1-9EF0-4F2B-AC70-41E33788FD6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8" name="CaixaDeTexto 57">
          <a:extLst>
            <a:ext uri="{FF2B5EF4-FFF2-40B4-BE49-F238E27FC236}">
              <a16:creationId xmlns:a16="http://schemas.microsoft.com/office/drawing/2014/main" id="{904D5890-B296-4173-9901-8ED235869F7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59" name="CaixaDeTexto 58">
          <a:extLst>
            <a:ext uri="{FF2B5EF4-FFF2-40B4-BE49-F238E27FC236}">
              <a16:creationId xmlns:a16="http://schemas.microsoft.com/office/drawing/2014/main" id="{202937BD-5AB4-4118-BB65-0C6A28B0DAC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0" name="CaixaDeTexto 59">
          <a:extLst>
            <a:ext uri="{FF2B5EF4-FFF2-40B4-BE49-F238E27FC236}">
              <a16:creationId xmlns:a16="http://schemas.microsoft.com/office/drawing/2014/main" id="{945BB703-FC0E-4313-BCAB-07CC0054ED4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1" name="CaixaDeTexto 60">
          <a:extLst>
            <a:ext uri="{FF2B5EF4-FFF2-40B4-BE49-F238E27FC236}">
              <a16:creationId xmlns:a16="http://schemas.microsoft.com/office/drawing/2014/main" id="{68DEC2C5-2C8F-42F1-916A-E439F68395C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2" name="CaixaDeTexto 61">
          <a:extLst>
            <a:ext uri="{FF2B5EF4-FFF2-40B4-BE49-F238E27FC236}">
              <a16:creationId xmlns:a16="http://schemas.microsoft.com/office/drawing/2014/main" id="{5C3205C3-5505-4DD9-9030-FA78125E119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3" name="CaixaDeTexto 62">
          <a:extLst>
            <a:ext uri="{FF2B5EF4-FFF2-40B4-BE49-F238E27FC236}">
              <a16:creationId xmlns:a16="http://schemas.microsoft.com/office/drawing/2014/main" id="{D7AD6A48-704F-4DB7-82C5-B4D173166BF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4" name="CaixaDeTexto 63">
          <a:extLst>
            <a:ext uri="{FF2B5EF4-FFF2-40B4-BE49-F238E27FC236}">
              <a16:creationId xmlns:a16="http://schemas.microsoft.com/office/drawing/2014/main" id="{AF735186-1B22-456D-B64D-5C83B73D2CB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5" name="CaixaDeTexto 64">
          <a:extLst>
            <a:ext uri="{FF2B5EF4-FFF2-40B4-BE49-F238E27FC236}">
              <a16:creationId xmlns:a16="http://schemas.microsoft.com/office/drawing/2014/main" id="{92773C00-FA4C-40BC-9C9B-A3C74FAC221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6" name="CaixaDeTexto 65">
          <a:extLst>
            <a:ext uri="{FF2B5EF4-FFF2-40B4-BE49-F238E27FC236}">
              <a16:creationId xmlns:a16="http://schemas.microsoft.com/office/drawing/2014/main" id="{245E60FD-C441-4017-95EB-E417C4F4619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7" name="CaixaDeTexto 66">
          <a:extLst>
            <a:ext uri="{FF2B5EF4-FFF2-40B4-BE49-F238E27FC236}">
              <a16:creationId xmlns:a16="http://schemas.microsoft.com/office/drawing/2014/main" id="{A72AF4CF-BD71-439F-B4CE-F507DFA4001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8" name="CaixaDeTexto 67">
          <a:extLst>
            <a:ext uri="{FF2B5EF4-FFF2-40B4-BE49-F238E27FC236}">
              <a16:creationId xmlns:a16="http://schemas.microsoft.com/office/drawing/2014/main" id="{95A8A42B-D4AD-4DC6-8F72-0E0A94698A7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69" name="CaixaDeTexto 68">
          <a:extLst>
            <a:ext uri="{FF2B5EF4-FFF2-40B4-BE49-F238E27FC236}">
              <a16:creationId xmlns:a16="http://schemas.microsoft.com/office/drawing/2014/main" id="{F0BEC1BE-438E-4834-B320-1CB49081388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0" name="CaixaDeTexto 69">
          <a:extLst>
            <a:ext uri="{FF2B5EF4-FFF2-40B4-BE49-F238E27FC236}">
              <a16:creationId xmlns:a16="http://schemas.microsoft.com/office/drawing/2014/main" id="{7D5E8E23-6FBD-465E-A47C-04AD6E4406C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1" name="CaixaDeTexto 70">
          <a:extLst>
            <a:ext uri="{FF2B5EF4-FFF2-40B4-BE49-F238E27FC236}">
              <a16:creationId xmlns:a16="http://schemas.microsoft.com/office/drawing/2014/main" id="{29B90800-F793-41A3-9BF5-B0E3492236A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2" name="CaixaDeTexto 71">
          <a:extLst>
            <a:ext uri="{FF2B5EF4-FFF2-40B4-BE49-F238E27FC236}">
              <a16:creationId xmlns:a16="http://schemas.microsoft.com/office/drawing/2014/main" id="{57DA48D2-8906-4030-9D8E-D96C091FFB4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3" name="CaixaDeTexto 72">
          <a:extLst>
            <a:ext uri="{FF2B5EF4-FFF2-40B4-BE49-F238E27FC236}">
              <a16:creationId xmlns:a16="http://schemas.microsoft.com/office/drawing/2014/main" id="{A71CC95F-C550-4A15-9CF5-3371A7F0117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4" name="CaixaDeTexto 73">
          <a:extLst>
            <a:ext uri="{FF2B5EF4-FFF2-40B4-BE49-F238E27FC236}">
              <a16:creationId xmlns:a16="http://schemas.microsoft.com/office/drawing/2014/main" id="{9C5382EF-2474-4682-A040-B6D09A7325A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5" name="CaixaDeTexto 74">
          <a:extLst>
            <a:ext uri="{FF2B5EF4-FFF2-40B4-BE49-F238E27FC236}">
              <a16:creationId xmlns:a16="http://schemas.microsoft.com/office/drawing/2014/main" id="{D068956E-03F7-4F6E-A2B8-AA7363BE805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6" name="CaixaDeTexto 75">
          <a:extLst>
            <a:ext uri="{FF2B5EF4-FFF2-40B4-BE49-F238E27FC236}">
              <a16:creationId xmlns:a16="http://schemas.microsoft.com/office/drawing/2014/main" id="{5B018196-4D0B-4236-8DE6-8801E1123D3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7" name="CaixaDeTexto 76">
          <a:extLst>
            <a:ext uri="{FF2B5EF4-FFF2-40B4-BE49-F238E27FC236}">
              <a16:creationId xmlns:a16="http://schemas.microsoft.com/office/drawing/2014/main" id="{0E759263-908C-41D3-B371-FE8AF7A7000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8" name="CaixaDeTexto 77">
          <a:extLst>
            <a:ext uri="{FF2B5EF4-FFF2-40B4-BE49-F238E27FC236}">
              <a16:creationId xmlns:a16="http://schemas.microsoft.com/office/drawing/2014/main" id="{EB66C811-5606-408A-83B6-28C1A21187E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79" name="CaixaDeTexto 78">
          <a:extLst>
            <a:ext uri="{FF2B5EF4-FFF2-40B4-BE49-F238E27FC236}">
              <a16:creationId xmlns:a16="http://schemas.microsoft.com/office/drawing/2014/main" id="{F5566C9B-E032-480F-BF13-424A6ED70BB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0" name="CaixaDeTexto 79">
          <a:extLst>
            <a:ext uri="{FF2B5EF4-FFF2-40B4-BE49-F238E27FC236}">
              <a16:creationId xmlns:a16="http://schemas.microsoft.com/office/drawing/2014/main" id="{CCDB1AFA-F5C0-41F1-821F-51807DC5A9C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1" name="CaixaDeTexto 80">
          <a:extLst>
            <a:ext uri="{FF2B5EF4-FFF2-40B4-BE49-F238E27FC236}">
              <a16:creationId xmlns:a16="http://schemas.microsoft.com/office/drawing/2014/main" id="{1FAD8B30-0DBC-44E8-8EEF-16D6189DB0A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2" name="CaixaDeTexto 81">
          <a:extLst>
            <a:ext uri="{FF2B5EF4-FFF2-40B4-BE49-F238E27FC236}">
              <a16:creationId xmlns:a16="http://schemas.microsoft.com/office/drawing/2014/main" id="{4612412C-8BB0-47AB-B613-1DD07E40503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3" name="CaixaDeTexto 82">
          <a:extLst>
            <a:ext uri="{FF2B5EF4-FFF2-40B4-BE49-F238E27FC236}">
              <a16:creationId xmlns:a16="http://schemas.microsoft.com/office/drawing/2014/main" id="{90ECD8DB-198B-4058-8B50-ED4CC4647FC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4" name="CaixaDeTexto 83">
          <a:extLst>
            <a:ext uri="{FF2B5EF4-FFF2-40B4-BE49-F238E27FC236}">
              <a16:creationId xmlns:a16="http://schemas.microsoft.com/office/drawing/2014/main" id="{99827E1B-D7C5-48F1-AECF-AF623D04157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5" name="CaixaDeTexto 84">
          <a:extLst>
            <a:ext uri="{FF2B5EF4-FFF2-40B4-BE49-F238E27FC236}">
              <a16:creationId xmlns:a16="http://schemas.microsoft.com/office/drawing/2014/main" id="{B33A47BE-DC19-49BA-ACAD-3D53440C136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6" name="CaixaDeTexto 85">
          <a:extLst>
            <a:ext uri="{FF2B5EF4-FFF2-40B4-BE49-F238E27FC236}">
              <a16:creationId xmlns:a16="http://schemas.microsoft.com/office/drawing/2014/main" id="{42388062-95FB-4444-B735-4321A1045EC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7" name="CaixaDeTexto 86">
          <a:extLst>
            <a:ext uri="{FF2B5EF4-FFF2-40B4-BE49-F238E27FC236}">
              <a16:creationId xmlns:a16="http://schemas.microsoft.com/office/drawing/2014/main" id="{94D45A7B-D3C4-4E5D-BDF3-B987458448A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8" name="CaixaDeTexto 87">
          <a:extLst>
            <a:ext uri="{FF2B5EF4-FFF2-40B4-BE49-F238E27FC236}">
              <a16:creationId xmlns:a16="http://schemas.microsoft.com/office/drawing/2014/main" id="{6549CDED-78FA-404C-8985-ECEE12DFCCC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89" name="CaixaDeTexto 88">
          <a:extLst>
            <a:ext uri="{FF2B5EF4-FFF2-40B4-BE49-F238E27FC236}">
              <a16:creationId xmlns:a16="http://schemas.microsoft.com/office/drawing/2014/main" id="{1E68BD51-9C97-4661-BCD5-B5BD81AD1D0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0" name="CaixaDeTexto 89">
          <a:extLst>
            <a:ext uri="{FF2B5EF4-FFF2-40B4-BE49-F238E27FC236}">
              <a16:creationId xmlns:a16="http://schemas.microsoft.com/office/drawing/2014/main" id="{1420140B-47D8-4353-AAEC-C6ECE910A73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1" name="CaixaDeTexto 90">
          <a:extLst>
            <a:ext uri="{FF2B5EF4-FFF2-40B4-BE49-F238E27FC236}">
              <a16:creationId xmlns:a16="http://schemas.microsoft.com/office/drawing/2014/main" id="{B99523EC-C7E5-48BD-83A0-CD91A8C1710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2" name="CaixaDeTexto 91">
          <a:extLst>
            <a:ext uri="{FF2B5EF4-FFF2-40B4-BE49-F238E27FC236}">
              <a16:creationId xmlns:a16="http://schemas.microsoft.com/office/drawing/2014/main" id="{0BA1C0B1-5FD3-40DB-BFB4-6C3F1B460E4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3" name="CaixaDeTexto 92">
          <a:extLst>
            <a:ext uri="{FF2B5EF4-FFF2-40B4-BE49-F238E27FC236}">
              <a16:creationId xmlns:a16="http://schemas.microsoft.com/office/drawing/2014/main" id="{0F8C9251-DEAC-49D5-A62E-9E4C17A2175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4" name="CaixaDeTexto 93">
          <a:extLst>
            <a:ext uri="{FF2B5EF4-FFF2-40B4-BE49-F238E27FC236}">
              <a16:creationId xmlns:a16="http://schemas.microsoft.com/office/drawing/2014/main" id="{7D4D7618-8301-47FC-BE4F-F879F8043F7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5" name="CaixaDeTexto 94">
          <a:extLst>
            <a:ext uri="{FF2B5EF4-FFF2-40B4-BE49-F238E27FC236}">
              <a16:creationId xmlns:a16="http://schemas.microsoft.com/office/drawing/2014/main" id="{4554A5EC-5ED2-49BC-86F5-8EEC968A81F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6" name="CaixaDeTexto 95">
          <a:extLst>
            <a:ext uri="{FF2B5EF4-FFF2-40B4-BE49-F238E27FC236}">
              <a16:creationId xmlns:a16="http://schemas.microsoft.com/office/drawing/2014/main" id="{B8D39343-420D-4E63-A121-AB4EC09D94D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7" name="CaixaDeTexto 96">
          <a:extLst>
            <a:ext uri="{FF2B5EF4-FFF2-40B4-BE49-F238E27FC236}">
              <a16:creationId xmlns:a16="http://schemas.microsoft.com/office/drawing/2014/main" id="{A1068E4D-BB29-415C-ABD7-FEBC0695FD8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8" name="CaixaDeTexto 97">
          <a:extLst>
            <a:ext uri="{FF2B5EF4-FFF2-40B4-BE49-F238E27FC236}">
              <a16:creationId xmlns:a16="http://schemas.microsoft.com/office/drawing/2014/main" id="{B9A1DD03-9130-440D-B930-1E8DB62ACA7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99" name="CaixaDeTexto 98">
          <a:extLst>
            <a:ext uri="{FF2B5EF4-FFF2-40B4-BE49-F238E27FC236}">
              <a16:creationId xmlns:a16="http://schemas.microsoft.com/office/drawing/2014/main" id="{64FE82BE-249C-46DC-A1CB-5CF808F1A14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0" name="CaixaDeTexto 99">
          <a:extLst>
            <a:ext uri="{FF2B5EF4-FFF2-40B4-BE49-F238E27FC236}">
              <a16:creationId xmlns:a16="http://schemas.microsoft.com/office/drawing/2014/main" id="{8E3DAE52-FD7E-4AF0-A1A8-EF9533EF542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1" name="CaixaDeTexto 100">
          <a:extLst>
            <a:ext uri="{FF2B5EF4-FFF2-40B4-BE49-F238E27FC236}">
              <a16:creationId xmlns:a16="http://schemas.microsoft.com/office/drawing/2014/main" id="{19FFD6E4-EBB4-4EFB-B40B-B443ED2599E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2" name="CaixaDeTexto 101">
          <a:extLst>
            <a:ext uri="{FF2B5EF4-FFF2-40B4-BE49-F238E27FC236}">
              <a16:creationId xmlns:a16="http://schemas.microsoft.com/office/drawing/2014/main" id="{DFE3A973-CA36-4172-B1D8-27F2AD8B23D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3" name="CaixaDeTexto 102">
          <a:extLst>
            <a:ext uri="{FF2B5EF4-FFF2-40B4-BE49-F238E27FC236}">
              <a16:creationId xmlns:a16="http://schemas.microsoft.com/office/drawing/2014/main" id="{5BD9D1E1-688F-4ED9-806C-FAE60488A91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4" name="CaixaDeTexto 103">
          <a:extLst>
            <a:ext uri="{FF2B5EF4-FFF2-40B4-BE49-F238E27FC236}">
              <a16:creationId xmlns:a16="http://schemas.microsoft.com/office/drawing/2014/main" id="{6F74EF3D-FD2F-42E3-97F0-D32443F5A21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5" name="CaixaDeTexto 104">
          <a:extLst>
            <a:ext uri="{FF2B5EF4-FFF2-40B4-BE49-F238E27FC236}">
              <a16:creationId xmlns:a16="http://schemas.microsoft.com/office/drawing/2014/main" id="{5D0CE59B-E20F-4C4C-8B42-BE684D69577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6" name="CaixaDeTexto 105">
          <a:extLst>
            <a:ext uri="{FF2B5EF4-FFF2-40B4-BE49-F238E27FC236}">
              <a16:creationId xmlns:a16="http://schemas.microsoft.com/office/drawing/2014/main" id="{88D89972-31BD-4160-ABEE-61608025B56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7" name="CaixaDeTexto 106">
          <a:extLst>
            <a:ext uri="{FF2B5EF4-FFF2-40B4-BE49-F238E27FC236}">
              <a16:creationId xmlns:a16="http://schemas.microsoft.com/office/drawing/2014/main" id="{98783EB7-1716-4925-9E8F-E8B8B221666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8" name="CaixaDeTexto 107">
          <a:extLst>
            <a:ext uri="{FF2B5EF4-FFF2-40B4-BE49-F238E27FC236}">
              <a16:creationId xmlns:a16="http://schemas.microsoft.com/office/drawing/2014/main" id="{B4D6EBDF-1EBE-4C34-8E38-C61B1BB2951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09" name="CaixaDeTexto 108">
          <a:extLst>
            <a:ext uri="{FF2B5EF4-FFF2-40B4-BE49-F238E27FC236}">
              <a16:creationId xmlns:a16="http://schemas.microsoft.com/office/drawing/2014/main" id="{DF15D209-F463-4E70-9765-494B388489C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0" name="CaixaDeTexto 109">
          <a:extLst>
            <a:ext uri="{FF2B5EF4-FFF2-40B4-BE49-F238E27FC236}">
              <a16:creationId xmlns:a16="http://schemas.microsoft.com/office/drawing/2014/main" id="{485A1A46-698F-4104-8370-8D3FC07B205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1" name="CaixaDeTexto 110">
          <a:extLst>
            <a:ext uri="{FF2B5EF4-FFF2-40B4-BE49-F238E27FC236}">
              <a16:creationId xmlns:a16="http://schemas.microsoft.com/office/drawing/2014/main" id="{4ACF8F8C-363F-4D27-ACED-3E8298CCD1F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2" name="CaixaDeTexto 111">
          <a:extLst>
            <a:ext uri="{FF2B5EF4-FFF2-40B4-BE49-F238E27FC236}">
              <a16:creationId xmlns:a16="http://schemas.microsoft.com/office/drawing/2014/main" id="{64C4E294-E875-47DE-94AE-3FE8E123727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3" name="CaixaDeTexto 112">
          <a:extLst>
            <a:ext uri="{FF2B5EF4-FFF2-40B4-BE49-F238E27FC236}">
              <a16:creationId xmlns:a16="http://schemas.microsoft.com/office/drawing/2014/main" id="{79EC482D-BF9F-4BF2-9986-2B41F9FD682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4" name="CaixaDeTexto 113">
          <a:extLst>
            <a:ext uri="{FF2B5EF4-FFF2-40B4-BE49-F238E27FC236}">
              <a16:creationId xmlns:a16="http://schemas.microsoft.com/office/drawing/2014/main" id="{4A81207D-B02F-43F9-8EDD-F39AA49B8F8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5" name="CaixaDeTexto 114">
          <a:extLst>
            <a:ext uri="{FF2B5EF4-FFF2-40B4-BE49-F238E27FC236}">
              <a16:creationId xmlns:a16="http://schemas.microsoft.com/office/drawing/2014/main" id="{E99522E2-6A32-4781-91BE-7B7075B033C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6" name="CaixaDeTexto 115">
          <a:extLst>
            <a:ext uri="{FF2B5EF4-FFF2-40B4-BE49-F238E27FC236}">
              <a16:creationId xmlns:a16="http://schemas.microsoft.com/office/drawing/2014/main" id="{BD9293E3-DD7E-4B80-83D1-B0A7ADB9563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7" name="CaixaDeTexto 116">
          <a:extLst>
            <a:ext uri="{FF2B5EF4-FFF2-40B4-BE49-F238E27FC236}">
              <a16:creationId xmlns:a16="http://schemas.microsoft.com/office/drawing/2014/main" id="{A0057C15-BBE4-49EA-A48E-095D5C18D4C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8" name="CaixaDeTexto 117">
          <a:extLst>
            <a:ext uri="{FF2B5EF4-FFF2-40B4-BE49-F238E27FC236}">
              <a16:creationId xmlns:a16="http://schemas.microsoft.com/office/drawing/2014/main" id="{7484EC99-9B93-40D8-BA51-7FCFE2072DE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19" name="CaixaDeTexto 118">
          <a:extLst>
            <a:ext uri="{FF2B5EF4-FFF2-40B4-BE49-F238E27FC236}">
              <a16:creationId xmlns:a16="http://schemas.microsoft.com/office/drawing/2014/main" id="{C09FD5CA-D93A-4E2C-B44E-FEE0A29CFD9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0" name="CaixaDeTexto 119">
          <a:extLst>
            <a:ext uri="{FF2B5EF4-FFF2-40B4-BE49-F238E27FC236}">
              <a16:creationId xmlns:a16="http://schemas.microsoft.com/office/drawing/2014/main" id="{1AE1DFD4-4662-48A5-833A-341E8732CDF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1" name="CaixaDeTexto 120">
          <a:extLst>
            <a:ext uri="{FF2B5EF4-FFF2-40B4-BE49-F238E27FC236}">
              <a16:creationId xmlns:a16="http://schemas.microsoft.com/office/drawing/2014/main" id="{A8D997DA-CF18-4D96-ADD7-F7B9106659C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2" name="CaixaDeTexto 121">
          <a:extLst>
            <a:ext uri="{FF2B5EF4-FFF2-40B4-BE49-F238E27FC236}">
              <a16:creationId xmlns:a16="http://schemas.microsoft.com/office/drawing/2014/main" id="{E804833A-DAB2-40A8-A12F-E85ADC3D965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3" name="CaixaDeTexto 122">
          <a:extLst>
            <a:ext uri="{FF2B5EF4-FFF2-40B4-BE49-F238E27FC236}">
              <a16:creationId xmlns:a16="http://schemas.microsoft.com/office/drawing/2014/main" id="{D3AB4F45-C2DB-4EB7-9C3C-1EB033831AD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4" name="CaixaDeTexto 123">
          <a:extLst>
            <a:ext uri="{FF2B5EF4-FFF2-40B4-BE49-F238E27FC236}">
              <a16:creationId xmlns:a16="http://schemas.microsoft.com/office/drawing/2014/main" id="{4B5078FA-6E15-42AA-AAB2-118976B3C08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5" name="CaixaDeTexto 124">
          <a:extLst>
            <a:ext uri="{FF2B5EF4-FFF2-40B4-BE49-F238E27FC236}">
              <a16:creationId xmlns:a16="http://schemas.microsoft.com/office/drawing/2014/main" id="{704682AE-59E3-4261-B130-B93EC52CBAF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6" name="CaixaDeTexto 125">
          <a:extLst>
            <a:ext uri="{FF2B5EF4-FFF2-40B4-BE49-F238E27FC236}">
              <a16:creationId xmlns:a16="http://schemas.microsoft.com/office/drawing/2014/main" id="{60167EE3-2ACC-45FA-9752-F5F22BEE767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7" name="CaixaDeTexto 126">
          <a:extLst>
            <a:ext uri="{FF2B5EF4-FFF2-40B4-BE49-F238E27FC236}">
              <a16:creationId xmlns:a16="http://schemas.microsoft.com/office/drawing/2014/main" id="{EB04A9D1-5A51-46AE-A547-CBFDB032EEE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8" name="CaixaDeTexto 127">
          <a:extLst>
            <a:ext uri="{FF2B5EF4-FFF2-40B4-BE49-F238E27FC236}">
              <a16:creationId xmlns:a16="http://schemas.microsoft.com/office/drawing/2014/main" id="{D27792B4-332E-4C5A-9DC8-6C50D1DBFB6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29" name="CaixaDeTexto 128">
          <a:extLst>
            <a:ext uri="{FF2B5EF4-FFF2-40B4-BE49-F238E27FC236}">
              <a16:creationId xmlns:a16="http://schemas.microsoft.com/office/drawing/2014/main" id="{F306B1D8-C670-49ED-BC54-337B512425D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0" name="CaixaDeTexto 129">
          <a:extLst>
            <a:ext uri="{FF2B5EF4-FFF2-40B4-BE49-F238E27FC236}">
              <a16:creationId xmlns:a16="http://schemas.microsoft.com/office/drawing/2014/main" id="{6ECA2C24-B78A-49B5-952B-4A43531011F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1" name="CaixaDeTexto 130">
          <a:extLst>
            <a:ext uri="{FF2B5EF4-FFF2-40B4-BE49-F238E27FC236}">
              <a16:creationId xmlns:a16="http://schemas.microsoft.com/office/drawing/2014/main" id="{53DA3194-072C-4D63-8C55-CB9ADAEB0A4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2" name="CaixaDeTexto 131">
          <a:extLst>
            <a:ext uri="{FF2B5EF4-FFF2-40B4-BE49-F238E27FC236}">
              <a16:creationId xmlns:a16="http://schemas.microsoft.com/office/drawing/2014/main" id="{CD0B776D-D1BB-463F-8CF5-F0163253937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3" name="CaixaDeTexto 132">
          <a:extLst>
            <a:ext uri="{FF2B5EF4-FFF2-40B4-BE49-F238E27FC236}">
              <a16:creationId xmlns:a16="http://schemas.microsoft.com/office/drawing/2014/main" id="{8EFB5D22-D613-459C-A258-101B20E980D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4" name="CaixaDeTexto 133">
          <a:extLst>
            <a:ext uri="{FF2B5EF4-FFF2-40B4-BE49-F238E27FC236}">
              <a16:creationId xmlns:a16="http://schemas.microsoft.com/office/drawing/2014/main" id="{21A34DDC-18C3-442C-9AE1-084B6D16F1A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5" name="CaixaDeTexto 134">
          <a:extLst>
            <a:ext uri="{FF2B5EF4-FFF2-40B4-BE49-F238E27FC236}">
              <a16:creationId xmlns:a16="http://schemas.microsoft.com/office/drawing/2014/main" id="{4537DB8C-951F-47C7-82A3-D96EC184C85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6" name="CaixaDeTexto 135">
          <a:extLst>
            <a:ext uri="{FF2B5EF4-FFF2-40B4-BE49-F238E27FC236}">
              <a16:creationId xmlns:a16="http://schemas.microsoft.com/office/drawing/2014/main" id="{E1C09AEF-A201-411E-ABD4-5DF74A68234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7" name="CaixaDeTexto 136">
          <a:extLst>
            <a:ext uri="{FF2B5EF4-FFF2-40B4-BE49-F238E27FC236}">
              <a16:creationId xmlns:a16="http://schemas.microsoft.com/office/drawing/2014/main" id="{25ABA613-6EBD-4609-90AB-0439219A125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8" name="CaixaDeTexto 137">
          <a:extLst>
            <a:ext uri="{FF2B5EF4-FFF2-40B4-BE49-F238E27FC236}">
              <a16:creationId xmlns:a16="http://schemas.microsoft.com/office/drawing/2014/main" id="{C9E0FD61-3D83-44ED-AE98-A83DD421F78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39" name="CaixaDeTexto 138">
          <a:extLst>
            <a:ext uri="{FF2B5EF4-FFF2-40B4-BE49-F238E27FC236}">
              <a16:creationId xmlns:a16="http://schemas.microsoft.com/office/drawing/2014/main" id="{615BB13E-F91F-4F2B-95AC-E6267CB1FA7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0" name="CaixaDeTexto 139">
          <a:extLst>
            <a:ext uri="{FF2B5EF4-FFF2-40B4-BE49-F238E27FC236}">
              <a16:creationId xmlns:a16="http://schemas.microsoft.com/office/drawing/2014/main" id="{9A37E493-687D-4A11-ABC3-07621A89D2C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1" name="CaixaDeTexto 140">
          <a:extLst>
            <a:ext uri="{FF2B5EF4-FFF2-40B4-BE49-F238E27FC236}">
              <a16:creationId xmlns:a16="http://schemas.microsoft.com/office/drawing/2014/main" id="{28D62F91-59D0-4F30-8A93-6CAB07A83F5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2" name="CaixaDeTexto 141">
          <a:extLst>
            <a:ext uri="{FF2B5EF4-FFF2-40B4-BE49-F238E27FC236}">
              <a16:creationId xmlns:a16="http://schemas.microsoft.com/office/drawing/2014/main" id="{AF16AB42-8883-4C10-8D9A-AE9CC8CCCAC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3" name="CaixaDeTexto 142">
          <a:extLst>
            <a:ext uri="{FF2B5EF4-FFF2-40B4-BE49-F238E27FC236}">
              <a16:creationId xmlns:a16="http://schemas.microsoft.com/office/drawing/2014/main" id="{FD2C64D1-394B-4CBA-904A-B79AA55E4B6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4" name="CaixaDeTexto 143">
          <a:extLst>
            <a:ext uri="{FF2B5EF4-FFF2-40B4-BE49-F238E27FC236}">
              <a16:creationId xmlns:a16="http://schemas.microsoft.com/office/drawing/2014/main" id="{DFCBD551-C786-4E31-A194-C5A5ADC7E91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5" name="CaixaDeTexto 144">
          <a:extLst>
            <a:ext uri="{FF2B5EF4-FFF2-40B4-BE49-F238E27FC236}">
              <a16:creationId xmlns:a16="http://schemas.microsoft.com/office/drawing/2014/main" id="{A089D368-BECE-4112-B0A0-4605AF3CA8E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6" name="CaixaDeTexto 145">
          <a:extLst>
            <a:ext uri="{FF2B5EF4-FFF2-40B4-BE49-F238E27FC236}">
              <a16:creationId xmlns:a16="http://schemas.microsoft.com/office/drawing/2014/main" id="{EE92925A-751A-43C2-91CB-10A994114B9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7" name="CaixaDeTexto 146">
          <a:extLst>
            <a:ext uri="{FF2B5EF4-FFF2-40B4-BE49-F238E27FC236}">
              <a16:creationId xmlns:a16="http://schemas.microsoft.com/office/drawing/2014/main" id="{BFB3D04A-5918-4CB1-83E4-0DBF4180675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8" name="CaixaDeTexto 147">
          <a:extLst>
            <a:ext uri="{FF2B5EF4-FFF2-40B4-BE49-F238E27FC236}">
              <a16:creationId xmlns:a16="http://schemas.microsoft.com/office/drawing/2014/main" id="{CAD74E1A-32E7-49B7-B972-D8AAE3CB8C1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49" name="CaixaDeTexto 148">
          <a:extLst>
            <a:ext uri="{FF2B5EF4-FFF2-40B4-BE49-F238E27FC236}">
              <a16:creationId xmlns:a16="http://schemas.microsoft.com/office/drawing/2014/main" id="{744EA255-2F93-4861-BA79-8F9FE0C2625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0" name="CaixaDeTexto 149">
          <a:extLst>
            <a:ext uri="{FF2B5EF4-FFF2-40B4-BE49-F238E27FC236}">
              <a16:creationId xmlns:a16="http://schemas.microsoft.com/office/drawing/2014/main" id="{53D12E10-B500-42B4-AF42-1A0F81A941A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1" name="CaixaDeTexto 150">
          <a:extLst>
            <a:ext uri="{FF2B5EF4-FFF2-40B4-BE49-F238E27FC236}">
              <a16:creationId xmlns:a16="http://schemas.microsoft.com/office/drawing/2014/main" id="{9512BC06-5C97-4C8B-B25D-30EE391EC43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2" name="CaixaDeTexto 151">
          <a:extLst>
            <a:ext uri="{FF2B5EF4-FFF2-40B4-BE49-F238E27FC236}">
              <a16:creationId xmlns:a16="http://schemas.microsoft.com/office/drawing/2014/main" id="{636E2C4F-493E-4AD4-A51C-9817E94DBD0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3" name="CaixaDeTexto 152">
          <a:extLst>
            <a:ext uri="{FF2B5EF4-FFF2-40B4-BE49-F238E27FC236}">
              <a16:creationId xmlns:a16="http://schemas.microsoft.com/office/drawing/2014/main" id="{DB1A5F5C-AAC1-4101-950F-CCB706D4729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4" name="CaixaDeTexto 153">
          <a:extLst>
            <a:ext uri="{FF2B5EF4-FFF2-40B4-BE49-F238E27FC236}">
              <a16:creationId xmlns:a16="http://schemas.microsoft.com/office/drawing/2014/main" id="{326B0F2D-D99A-4171-A639-169E079B69A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5" name="CaixaDeTexto 154">
          <a:extLst>
            <a:ext uri="{FF2B5EF4-FFF2-40B4-BE49-F238E27FC236}">
              <a16:creationId xmlns:a16="http://schemas.microsoft.com/office/drawing/2014/main" id="{FB340590-A8F4-43E1-9485-49AF83BDBCA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6" name="CaixaDeTexto 155">
          <a:extLst>
            <a:ext uri="{FF2B5EF4-FFF2-40B4-BE49-F238E27FC236}">
              <a16:creationId xmlns:a16="http://schemas.microsoft.com/office/drawing/2014/main" id="{82EF65F1-A5CE-43BD-9862-06944BDFE3D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7" name="CaixaDeTexto 156">
          <a:extLst>
            <a:ext uri="{FF2B5EF4-FFF2-40B4-BE49-F238E27FC236}">
              <a16:creationId xmlns:a16="http://schemas.microsoft.com/office/drawing/2014/main" id="{29A0BEDC-D92F-4622-842A-F9AEDCF0F7A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8" name="CaixaDeTexto 157">
          <a:extLst>
            <a:ext uri="{FF2B5EF4-FFF2-40B4-BE49-F238E27FC236}">
              <a16:creationId xmlns:a16="http://schemas.microsoft.com/office/drawing/2014/main" id="{FD20414B-DC4D-4191-898D-5C2452DC5E5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59" name="CaixaDeTexto 158">
          <a:extLst>
            <a:ext uri="{FF2B5EF4-FFF2-40B4-BE49-F238E27FC236}">
              <a16:creationId xmlns:a16="http://schemas.microsoft.com/office/drawing/2014/main" id="{AF99BDF0-0A8B-43C2-A992-AFD88C0EC2B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0" name="CaixaDeTexto 159">
          <a:extLst>
            <a:ext uri="{FF2B5EF4-FFF2-40B4-BE49-F238E27FC236}">
              <a16:creationId xmlns:a16="http://schemas.microsoft.com/office/drawing/2014/main" id="{826993A3-70B7-41A3-B58A-79B38809BE1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1" name="CaixaDeTexto 160">
          <a:extLst>
            <a:ext uri="{FF2B5EF4-FFF2-40B4-BE49-F238E27FC236}">
              <a16:creationId xmlns:a16="http://schemas.microsoft.com/office/drawing/2014/main" id="{8A0DFE7B-007C-4C05-B953-2C86B03D2A6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2" name="CaixaDeTexto 161">
          <a:extLst>
            <a:ext uri="{FF2B5EF4-FFF2-40B4-BE49-F238E27FC236}">
              <a16:creationId xmlns:a16="http://schemas.microsoft.com/office/drawing/2014/main" id="{82E249E0-2E23-4216-AEC5-3AF873B526F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3" name="CaixaDeTexto 162">
          <a:extLst>
            <a:ext uri="{FF2B5EF4-FFF2-40B4-BE49-F238E27FC236}">
              <a16:creationId xmlns:a16="http://schemas.microsoft.com/office/drawing/2014/main" id="{1E73E6D4-C38A-4498-A8BE-9CD2546F756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4" name="CaixaDeTexto 163">
          <a:extLst>
            <a:ext uri="{FF2B5EF4-FFF2-40B4-BE49-F238E27FC236}">
              <a16:creationId xmlns:a16="http://schemas.microsoft.com/office/drawing/2014/main" id="{23C65E4A-9205-43C5-87D7-A392BD18EAF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5" name="CaixaDeTexto 164">
          <a:extLst>
            <a:ext uri="{FF2B5EF4-FFF2-40B4-BE49-F238E27FC236}">
              <a16:creationId xmlns:a16="http://schemas.microsoft.com/office/drawing/2014/main" id="{C35E0C1D-E9FE-4AEB-AE19-8BBAD1ED939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6" name="CaixaDeTexto 165">
          <a:extLst>
            <a:ext uri="{FF2B5EF4-FFF2-40B4-BE49-F238E27FC236}">
              <a16:creationId xmlns:a16="http://schemas.microsoft.com/office/drawing/2014/main" id="{197C95B5-2A88-43B6-89C1-CC864AF071F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7" name="CaixaDeTexto 166">
          <a:extLst>
            <a:ext uri="{FF2B5EF4-FFF2-40B4-BE49-F238E27FC236}">
              <a16:creationId xmlns:a16="http://schemas.microsoft.com/office/drawing/2014/main" id="{3D40D164-D191-4082-969A-CCCCD26A66A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8" name="CaixaDeTexto 167">
          <a:extLst>
            <a:ext uri="{FF2B5EF4-FFF2-40B4-BE49-F238E27FC236}">
              <a16:creationId xmlns:a16="http://schemas.microsoft.com/office/drawing/2014/main" id="{E0EE4FCF-8CDC-48A7-8453-A53F8A2A19A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69" name="CaixaDeTexto 168">
          <a:extLst>
            <a:ext uri="{FF2B5EF4-FFF2-40B4-BE49-F238E27FC236}">
              <a16:creationId xmlns:a16="http://schemas.microsoft.com/office/drawing/2014/main" id="{9A9F6534-DA5E-47C5-9EC7-9D4C49DBB0B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0" name="CaixaDeTexto 169">
          <a:extLst>
            <a:ext uri="{FF2B5EF4-FFF2-40B4-BE49-F238E27FC236}">
              <a16:creationId xmlns:a16="http://schemas.microsoft.com/office/drawing/2014/main" id="{C29E1987-24EF-4D66-835C-7EB26D0EAF9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1" name="CaixaDeTexto 170">
          <a:extLst>
            <a:ext uri="{FF2B5EF4-FFF2-40B4-BE49-F238E27FC236}">
              <a16:creationId xmlns:a16="http://schemas.microsoft.com/office/drawing/2014/main" id="{04AACD69-B24C-4B75-9602-69F0621D901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2" name="CaixaDeTexto 171">
          <a:extLst>
            <a:ext uri="{FF2B5EF4-FFF2-40B4-BE49-F238E27FC236}">
              <a16:creationId xmlns:a16="http://schemas.microsoft.com/office/drawing/2014/main" id="{82D817BC-9D1C-4EC6-8E62-06D290DD179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3" name="CaixaDeTexto 172">
          <a:extLst>
            <a:ext uri="{FF2B5EF4-FFF2-40B4-BE49-F238E27FC236}">
              <a16:creationId xmlns:a16="http://schemas.microsoft.com/office/drawing/2014/main" id="{8DDFDFA6-0225-4CDC-AC68-6B535705D1D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4" name="CaixaDeTexto 173">
          <a:extLst>
            <a:ext uri="{FF2B5EF4-FFF2-40B4-BE49-F238E27FC236}">
              <a16:creationId xmlns:a16="http://schemas.microsoft.com/office/drawing/2014/main" id="{720B338A-C22F-4CAC-A91F-145FB540604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5" name="CaixaDeTexto 174">
          <a:extLst>
            <a:ext uri="{FF2B5EF4-FFF2-40B4-BE49-F238E27FC236}">
              <a16:creationId xmlns:a16="http://schemas.microsoft.com/office/drawing/2014/main" id="{F16ABABF-939A-43F2-AE50-69CF26C8F89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176" name="CaixaDeTexto 175">
          <a:extLst>
            <a:ext uri="{FF2B5EF4-FFF2-40B4-BE49-F238E27FC236}">
              <a16:creationId xmlns:a16="http://schemas.microsoft.com/office/drawing/2014/main" id="{76C9F58A-B93B-4C18-BB51-9280113FF10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77" name="CaixaDeTexto 176">
          <a:extLst>
            <a:ext uri="{FF2B5EF4-FFF2-40B4-BE49-F238E27FC236}">
              <a16:creationId xmlns:a16="http://schemas.microsoft.com/office/drawing/2014/main" id="{C114FFC8-70CC-4F8B-99EC-58F1A28A9CDC}"/>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78" name="CaixaDeTexto 177">
          <a:extLst>
            <a:ext uri="{FF2B5EF4-FFF2-40B4-BE49-F238E27FC236}">
              <a16:creationId xmlns:a16="http://schemas.microsoft.com/office/drawing/2014/main" id="{8631D132-88C7-47CB-9369-874AE256A7CA}"/>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79" name="CaixaDeTexto 178">
          <a:extLst>
            <a:ext uri="{FF2B5EF4-FFF2-40B4-BE49-F238E27FC236}">
              <a16:creationId xmlns:a16="http://schemas.microsoft.com/office/drawing/2014/main" id="{F7659F8B-5425-42F3-91FA-E3C6CB9C9DEC}"/>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0" name="CaixaDeTexto 179">
          <a:extLst>
            <a:ext uri="{FF2B5EF4-FFF2-40B4-BE49-F238E27FC236}">
              <a16:creationId xmlns:a16="http://schemas.microsoft.com/office/drawing/2014/main" id="{1EFDA933-00FB-4AA8-B81C-D609C42AD0AF}"/>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1" name="CaixaDeTexto 180">
          <a:extLst>
            <a:ext uri="{FF2B5EF4-FFF2-40B4-BE49-F238E27FC236}">
              <a16:creationId xmlns:a16="http://schemas.microsoft.com/office/drawing/2014/main" id="{4E624DB3-FD3A-4830-9600-326F56D5D4AF}"/>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2" name="CaixaDeTexto 181">
          <a:extLst>
            <a:ext uri="{FF2B5EF4-FFF2-40B4-BE49-F238E27FC236}">
              <a16:creationId xmlns:a16="http://schemas.microsoft.com/office/drawing/2014/main" id="{99352C14-C0D7-401F-B146-BAEF8EB03063}"/>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3" name="CaixaDeTexto 182">
          <a:extLst>
            <a:ext uri="{FF2B5EF4-FFF2-40B4-BE49-F238E27FC236}">
              <a16:creationId xmlns:a16="http://schemas.microsoft.com/office/drawing/2014/main" id="{BD36056A-83E3-420B-B9DE-E6AA44418E01}"/>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4" name="CaixaDeTexto 183">
          <a:extLst>
            <a:ext uri="{FF2B5EF4-FFF2-40B4-BE49-F238E27FC236}">
              <a16:creationId xmlns:a16="http://schemas.microsoft.com/office/drawing/2014/main" id="{4D0FDDCC-B6E7-43AE-AA2B-4E81342A9B3B}"/>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5" name="CaixaDeTexto 184">
          <a:extLst>
            <a:ext uri="{FF2B5EF4-FFF2-40B4-BE49-F238E27FC236}">
              <a16:creationId xmlns:a16="http://schemas.microsoft.com/office/drawing/2014/main" id="{AF09EF3E-06FC-4E1F-B266-6E56042A48B9}"/>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6" name="CaixaDeTexto 185">
          <a:extLst>
            <a:ext uri="{FF2B5EF4-FFF2-40B4-BE49-F238E27FC236}">
              <a16:creationId xmlns:a16="http://schemas.microsoft.com/office/drawing/2014/main" id="{1BA76997-B906-4442-AD1C-3288995678A0}"/>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7" name="CaixaDeTexto 186">
          <a:extLst>
            <a:ext uri="{FF2B5EF4-FFF2-40B4-BE49-F238E27FC236}">
              <a16:creationId xmlns:a16="http://schemas.microsoft.com/office/drawing/2014/main" id="{67A74871-E64B-4589-BD91-9242BFC78869}"/>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8" name="CaixaDeTexto 187">
          <a:extLst>
            <a:ext uri="{FF2B5EF4-FFF2-40B4-BE49-F238E27FC236}">
              <a16:creationId xmlns:a16="http://schemas.microsoft.com/office/drawing/2014/main" id="{2B62D2C1-233F-4F05-98A4-21F459A226DA}"/>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89" name="CaixaDeTexto 188">
          <a:extLst>
            <a:ext uri="{FF2B5EF4-FFF2-40B4-BE49-F238E27FC236}">
              <a16:creationId xmlns:a16="http://schemas.microsoft.com/office/drawing/2014/main" id="{787B5F5D-33EC-4772-89BE-12AB7E2B9CC8}"/>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0" name="CaixaDeTexto 189">
          <a:extLst>
            <a:ext uri="{FF2B5EF4-FFF2-40B4-BE49-F238E27FC236}">
              <a16:creationId xmlns:a16="http://schemas.microsoft.com/office/drawing/2014/main" id="{2318510F-D043-4F24-9D28-49AA842206A9}"/>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1" name="CaixaDeTexto 190">
          <a:extLst>
            <a:ext uri="{FF2B5EF4-FFF2-40B4-BE49-F238E27FC236}">
              <a16:creationId xmlns:a16="http://schemas.microsoft.com/office/drawing/2014/main" id="{D588F93D-4400-4238-9A0D-381D1663370E}"/>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2" name="CaixaDeTexto 191">
          <a:extLst>
            <a:ext uri="{FF2B5EF4-FFF2-40B4-BE49-F238E27FC236}">
              <a16:creationId xmlns:a16="http://schemas.microsoft.com/office/drawing/2014/main" id="{1F45DAB8-F7BD-41FB-B6C8-3DEF1DE0DA62}"/>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3" name="CaixaDeTexto 192">
          <a:extLst>
            <a:ext uri="{FF2B5EF4-FFF2-40B4-BE49-F238E27FC236}">
              <a16:creationId xmlns:a16="http://schemas.microsoft.com/office/drawing/2014/main" id="{AC1F70C7-5131-4B96-85D8-72E6A0AB5430}"/>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4" name="CaixaDeTexto 193">
          <a:extLst>
            <a:ext uri="{FF2B5EF4-FFF2-40B4-BE49-F238E27FC236}">
              <a16:creationId xmlns:a16="http://schemas.microsoft.com/office/drawing/2014/main" id="{32436D44-E10C-4D55-BF43-94571912B878}"/>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5" name="CaixaDeTexto 194">
          <a:extLst>
            <a:ext uri="{FF2B5EF4-FFF2-40B4-BE49-F238E27FC236}">
              <a16:creationId xmlns:a16="http://schemas.microsoft.com/office/drawing/2014/main" id="{9B19E7C7-64E0-4D3C-9DB7-575C3582B66E}"/>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6" name="CaixaDeTexto 195">
          <a:extLst>
            <a:ext uri="{FF2B5EF4-FFF2-40B4-BE49-F238E27FC236}">
              <a16:creationId xmlns:a16="http://schemas.microsoft.com/office/drawing/2014/main" id="{8804347C-BAB5-4279-9F64-D77F5936B4E0}"/>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7" name="CaixaDeTexto 196">
          <a:extLst>
            <a:ext uri="{FF2B5EF4-FFF2-40B4-BE49-F238E27FC236}">
              <a16:creationId xmlns:a16="http://schemas.microsoft.com/office/drawing/2014/main" id="{E9F46F5C-E035-4511-940F-3D1B3EA3A66B}"/>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8" name="CaixaDeTexto 197">
          <a:extLst>
            <a:ext uri="{FF2B5EF4-FFF2-40B4-BE49-F238E27FC236}">
              <a16:creationId xmlns:a16="http://schemas.microsoft.com/office/drawing/2014/main" id="{250D4DC4-0E97-4870-9447-63930DCD2F0B}"/>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199" name="CaixaDeTexto 198">
          <a:extLst>
            <a:ext uri="{FF2B5EF4-FFF2-40B4-BE49-F238E27FC236}">
              <a16:creationId xmlns:a16="http://schemas.microsoft.com/office/drawing/2014/main" id="{C7BA7607-3596-43C3-AD82-3599E3140B9F}"/>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200" name="CaixaDeTexto 199">
          <a:extLst>
            <a:ext uri="{FF2B5EF4-FFF2-40B4-BE49-F238E27FC236}">
              <a16:creationId xmlns:a16="http://schemas.microsoft.com/office/drawing/2014/main" id="{85AB5A24-1DAE-45D6-AB71-7745269CF30E}"/>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201" name="CaixaDeTexto 200">
          <a:extLst>
            <a:ext uri="{FF2B5EF4-FFF2-40B4-BE49-F238E27FC236}">
              <a16:creationId xmlns:a16="http://schemas.microsoft.com/office/drawing/2014/main" id="{A5FE5490-40CC-42CE-BA2B-FBE2924C0302}"/>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202" name="CaixaDeTexto 201">
          <a:extLst>
            <a:ext uri="{FF2B5EF4-FFF2-40B4-BE49-F238E27FC236}">
              <a16:creationId xmlns:a16="http://schemas.microsoft.com/office/drawing/2014/main" id="{788AE0AE-145A-4BEB-9EB1-BB85531D085B}"/>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203" name="CaixaDeTexto 202">
          <a:extLst>
            <a:ext uri="{FF2B5EF4-FFF2-40B4-BE49-F238E27FC236}">
              <a16:creationId xmlns:a16="http://schemas.microsoft.com/office/drawing/2014/main" id="{7C5B636D-508A-4E86-A863-81EB033DFED0}"/>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1</xdr:col>
      <xdr:colOff>773206</xdr:colOff>
      <xdr:row>392</xdr:row>
      <xdr:rowOff>0</xdr:rowOff>
    </xdr:from>
    <xdr:ext cx="184731" cy="264560"/>
    <xdr:sp macro="" textlink="">
      <xdr:nvSpPr>
        <xdr:cNvPr id="204" name="CaixaDeTexto 203">
          <a:extLst>
            <a:ext uri="{FF2B5EF4-FFF2-40B4-BE49-F238E27FC236}">
              <a16:creationId xmlns:a16="http://schemas.microsoft.com/office/drawing/2014/main" id="{960B10D6-6BCE-476A-816A-2F56CED0D511}"/>
            </a:ext>
          </a:extLst>
        </xdr:cNvPr>
        <xdr:cNvSpPr txBox="1"/>
      </xdr:nvSpPr>
      <xdr:spPr>
        <a:xfrm>
          <a:off x="1230406"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05" name="CaixaDeTexto 204">
          <a:extLst>
            <a:ext uri="{FF2B5EF4-FFF2-40B4-BE49-F238E27FC236}">
              <a16:creationId xmlns:a16="http://schemas.microsoft.com/office/drawing/2014/main" id="{E339377B-B4D4-4E97-B98E-683489EBEC1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06" name="CaixaDeTexto 205">
          <a:extLst>
            <a:ext uri="{FF2B5EF4-FFF2-40B4-BE49-F238E27FC236}">
              <a16:creationId xmlns:a16="http://schemas.microsoft.com/office/drawing/2014/main" id="{B718ABB3-D216-4DC7-BE09-C9FDC292032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07" name="CaixaDeTexto 206">
          <a:extLst>
            <a:ext uri="{FF2B5EF4-FFF2-40B4-BE49-F238E27FC236}">
              <a16:creationId xmlns:a16="http://schemas.microsoft.com/office/drawing/2014/main" id="{3C5B39DD-0DA4-4839-B400-C3984F85388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08" name="CaixaDeTexto 207">
          <a:extLst>
            <a:ext uri="{FF2B5EF4-FFF2-40B4-BE49-F238E27FC236}">
              <a16:creationId xmlns:a16="http://schemas.microsoft.com/office/drawing/2014/main" id="{DEF3E40F-D21B-4B09-885B-8FD5934B57A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09" name="CaixaDeTexto 208">
          <a:extLst>
            <a:ext uri="{FF2B5EF4-FFF2-40B4-BE49-F238E27FC236}">
              <a16:creationId xmlns:a16="http://schemas.microsoft.com/office/drawing/2014/main" id="{E4F72FE5-3F82-4B1F-8A38-DBA23B6C6BD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0" name="CaixaDeTexto 209">
          <a:extLst>
            <a:ext uri="{FF2B5EF4-FFF2-40B4-BE49-F238E27FC236}">
              <a16:creationId xmlns:a16="http://schemas.microsoft.com/office/drawing/2014/main" id="{5503E0DF-5EF8-4730-85E9-51E80EBFCA5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1" name="CaixaDeTexto 210">
          <a:extLst>
            <a:ext uri="{FF2B5EF4-FFF2-40B4-BE49-F238E27FC236}">
              <a16:creationId xmlns:a16="http://schemas.microsoft.com/office/drawing/2014/main" id="{45AD3285-475E-4D5F-8646-861ECC08E94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2" name="CaixaDeTexto 211">
          <a:extLst>
            <a:ext uri="{FF2B5EF4-FFF2-40B4-BE49-F238E27FC236}">
              <a16:creationId xmlns:a16="http://schemas.microsoft.com/office/drawing/2014/main" id="{17B75858-E909-4718-842D-D7C3B79F283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3" name="CaixaDeTexto 212">
          <a:extLst>
            <a:ext uri="{FF2B5EF4-FFF2-40B4-BE49-F238E27FC236}">
              <a16:creationId xmlns:a16="http://schemas.microsoft.com/office/drawing/2014/main" id="{A1AD4CC4-A7AF-4117-A317-0611868C31E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4" name="CaixaDeTexto 213">
          <a:extLst>
            <a:ext uri="{FF2B5EF4-FFF2-40B4-BE49-F238E27FC236}">
              <a16:creationId xmlns:a16="http://schemas.microsoft.com/office/drawing/2014/main" id="{27DE3C6B-04F2-4422-87FC-7EFBEFBD075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5" name="CaixaDeTexto 214">
          <a:extLst>
            <a:ext uri="{FF2B5EF4-FFF2-40B4-BE49-F238E27FC236}">
              <a16:creationId xmlns:a16="http://schemas.microsoft.com/office/drawing/2014/main" id="{C060B839-CF59-4E54-8718-507A1B12A03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6" name="CaixaDeTexto 215">
          <a:extLst>
            <a:ext uri="{FF2B5EF4-FFF2-40B4-BE49-F238E27FC236}">
              <a16:creationId xmlns:a16="http://schemas.microsoft.com/office/drawing/2014/main" id="{57B1C9A9-F93A-4C97-8C78-991AB50EC62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7" name="CaixaDeTexto 216">
          <a:extLst>
            <a:ext uri="{FF2B5EF4-FFF2-40B4-BE49-F238E27FC236}">
              <a16:creationId xmlns:a16="http://schemas.microsoft.com/office/drawing/2014/main" id="{6E021DB0-FAE3-49D8-990B-DF6985E79EF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8" name="CaixaDeTexto 217">
          <a:extLst>
            <a:ext uri="{FF2B5EF4-FFF2-40B4-BE49-F238E27FC236}">
              <a16:creationId xmlns:a16="http://schemas.microsoft.com/office/drawing/2014/main" id="{CE2862CC-1A94-42ED-BEBC-EE1A46B90F5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19" name="CaixaDeTexto 218">
          <a:extLst>
            <a:ext uri="{FF2B5EF4-FFF2-40B4-BE49-F238E27FC236}">
              <a16:creationId xmlns:a16="http://schemas.microsoft.com/office/drawing/2014/main" id="{060F110E-6CCF-402B-8D75-5F15C8DB13A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0" name="CaixaDeTexto 219">
          <a:extLst>
            <a:ext uri="{FF2B5EF4-FFF2-40B4-BE49-F238E27FC236}">
              <a16:creationId xmlns:a16="http://schemas.microsoft.com/office/drawing/2014/main" id="{32295B3D-0CEA-4FC0-A6D1-774F07139F9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1" name="CaixaDeTexto 220">
          <a:extLst>
            <a:ext uri="{FF2B5EF4-FFF2-40B4-BE49-F238E27FC236}">
              <a16:creationId xmlns:a16="http://schemas.microsoft.com/office/drawing/2014/main" id="{1279C69A-0FC5-46FF-A715-A90F9E8782C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2" name="CaixaDeTexto 221">
          <a:extLst>
            <a:ext uri="{FF2B5EF4-FFF2-40B4-BE49-F238E27FC236}">
              <a16:creationId xmlns:a16="http://schemas.microsoft.com/office/drawing/2014/main" id="{BD96D980-A924-4E9D-8E33-DEA5BF82FEE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3" name="CaixaDeTexto 222">
          <a:extLst>
            <a:ext uri="{FF2B5EF4-FFF2-40B4-BE49-F238E27FC236}">
              <a16:creationId xmlns:a16="http://schemas.microsoft.com/office/drawing/2014/main" id="{B5ED8CE7-B6A5-436E-979C-C1B6CFF581B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4" name="CaixaDeTexto 223">
          <a:extLst>
            <a:ext uri="{FF2B5EF4-FFF2-40B4-BE49-F238E27FC236}">
              <a16:creationId xmlns:a16="http://schemas.microsoft.com/office/drawing/2014/main" id="{506E477D-9855-4F3B-ACEA-0C1EF8DA4C8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5" name="CaixaDeTexto 224">
          <a:extLst>
            <a:ext uri="{FF2B5EF4-FFF2-40B4-BE49-F238E27FC236}">
              <a16:creationId xmlns:a16="http://schemas.microsoft.com/office/drawing/2014/main" id="{9487A65A-5B4F-49AF-BE00-603648BDEA2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6" name="CaixaDeTexto 225">
          <a:extLst>
            <a:ext uri="{FF2B5EF4-FFF2-40B4-BE49-F238E27FC236}">
              <a16:creationId xmlns:a16="http://schemas.microsoft.com/office/drawing/2014/main" id="{4AA46B72-195C-41DB-88BD-3CC93FCCA3F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7" name="CaixaDeTexto 226">
          <a:extLst>
            <a:ext uri="{FF2B5EF4-FFF2-40B4-BE49-F238E27FC236}">
              <a16:creationId xmlns:a16="http://schemas.microsoft.com/office/drawing/2014/main" id="{391656DC-73AE-4F15-9718-FC1318B2CC7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8" name="CaixaDeTexto 227">
          <a:extLst>
            <a:ext uri="{FF2B5EF4-FFF2-40B4-BE49-F238E27FC236}">
              <a16:creationId xmlns:a16="http://schemas.microsoft.com/office/drawing/2014/main" id="{9E12AE5D-0C8F-4844-AF9A-D64F5C70574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29" name="CaixaDeTexto 228">
          <a:extLst>
            <a:ext uri="{FF2B5EF4-FFF2-40B4-BE49-F238E27FC236}">
              <a16:creationId xmlns:a16="http://schemas.microsoft.com/office/drawing/2014/main" id="{3BBA1840-86BD-42B3-8A75-F6F317653A9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0" name="CaixaDeTexto 229">
          <a:extLst>
            <a:ext uri="{FF2B5EF4-FFF2-40B4-BE49-F238E27FC236}">
              <a16:creationId xmlns:a16="http://schemas.microsoft.com/office/drawing/2014/main" id="{CE16FCDA-D29D-4DF6-9142-1142BC79416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1" name="CaixaDeTexto 230">
          <a:extLst>
            <a:ext uri="{FF2B5EF4-FFF2-40B4-BE49-F238E27FC236}">
              <a16:creationId xmlns:a16="http://schemas.microsoft.com/office/drawing/2014/main" id="{D45C4133-B632-4A82-8CC1-C626123BFF1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2" name="CaixaDeTexto 231">
          <a:extLst>
            <a:ext uri="{FF2B5EF4-FFF2-40B4-BE49-F238E27FC236}">
              <a16:creationId xmlns:a16="http://schemas.microsoft.com/office/drawing/2014/main" id="{F102597C-E682-4C16-B669-02D03D193CD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3" name="CaixaDeTexto 232">
          <a:extLst>
            <a:ext uri="{FF2B5EF4-FFF2-40B4-BE49-F238E27FC236}">
              <a16:creationId xmlns:a16="http://schemas.microsoft.com/office/drawing/2014/main" id="{A23A740A-C25A-4763-AD59-BA442423196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4" name="CaixaDeTexto 233">
          <a:extLst>
            <a:ext uri="{FF2B5EF4-FFF2-40B4-BE49-F238E27FC236}">
              <a16:creationId xmlns:a16="http://schemas.microsoft.com/office/drawing/2014/main" id="{37C4F5FE-1483-4786-A86B-97503AA22B0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5" name="CaixaDeTexto 234">
          <a:extLst>
            <a:ext uri="{FF2B5EF4-FFF2-40B4-BE49-F238E27FC236}">
              <a16:creationId xmlns:a16="http://schemas.microsoft.com/office/drawing/2014/main" id="{BF8BF71F-92B9-4434-A3B6-919906376F0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6" name="CaixaDeTexto 235">
          <a:extLst>
            <a:ext uri="{FF2B5EF4-FFF2-40B4-BE49-F238E27FC236}">
              <a16:creationId xmlns:a16="http://schemas.microsoft.com/office/drawing/2014/main" id="{E00C577B-61BA-4295-A1CA-402AB8D2152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7" name="CaixaDeTexto 236">
          <a:extLst>
            <a:ext uri="{FF2B5EF4-FFF2-40B4-BE49-F238E27FC236}">
              <a16:creationId xmlns:a16="http://schemas.microsoft.com/office/drawing/2014/main" id="{9728F9E7-D584-4BDA-9A63-6B9C542198C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8" name="CaixaDeTexto 237">
          <a:extLst>
            <a:ext uri="{FF2B5EF4-FFF2-40B4-BE49-F238E27FC236}">
              <a16:creationId xmlns:a16="http://schemas.microsoft.com/office/drawing/2014/main" id="{8819CEBD-9A92-4091-997C-7ABC2CB3F9D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39" name="CaixaDeTexto 238">
          <a:extLst>
            <a:ext uri="{FF2B5EF4-FFF2-40B4-BE49-F238E27FC236}">
              <a16:creationId xmlns:a16="http://schemas.microsoft.com/office/drawing/2014/main" id="{79927218-E048-46B3-BED5-75DF9AAA7DC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0" name="CaixaDeTexto 239">
          <a:extLst>
            <a:ext uri="{FF2B5EF4-FFF2-40B4-BE49-F238E27FC236}">
              <a16:creationId xmlns:a16="http://schemas.microsoft.com/office/drawing/2014/main" id="{DA5A40E4-E129-4140-A229-617052E9799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1" name="CaixaDeTexto 240">
          <a:extLst>
            <a:ext uri="{FF2B5EF4-FFF2-40B4-BE49-F238E27FC236}">
              <a16:creationId xmlns:a16="http://schemas.microsoft.com/office/drawing/2014/main" id="{834EB978-DB0C-4D4A-99D5-13A90174ECD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2" name="CaixaDeTexto 241">
          <a:extLst>
            <a:ext uri="{FF2B5EF4-FFF2-40B4-BE49-F238E27FC236}">
              <a16:creationId xmlns:a16="http://schemas.microsoft.com/office/drawing/2014/main" id="{57A637E7-A939-4D5E-B7D6-FEEEA6E23F4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3" name="CaixaDeTexto 242">
          <a:extLst>
            <a:ext uri="{FF2B5EF4-FFF2-40B4-BE49-F238E27FC236}">
              <a16:creationId xmlns:a16="http://schemas.microsoft.com/office/drawing/2014/main" id="{844524F2-66F2-4289-A8D7-1FFC49EE95F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4" name="CaixaDeTexto 243">
          <a:extLst>
            <a:ext uri="{FF2B5EF4-FFF2-40B4-BE49-F238E27FC236}">
              <a16:creationId xmlns:a16="http://schemas.microsoft.com/office/drawing/2014/main" id="{555BDA52-DD4D-40FE-83D6-F7FB0B929E5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5" name="CaixaDeTexto 244">
          <a:extLst>
            <a:ext uri="{FF2B5EF4-FFF2-40B4-BE49-F238E27FC236}">
              <a16:creationId xmlns:a16="http://schemas.microsoft.com/office/drawing/2014/main" id="{EEF28800-3372-4A47-9208-237BCA29F66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6" name="CaixaDeTexto 245">
          <a:extLst>
            <a:ext uri="{FF2B5EF4-FFF2-40B4-BE49-F238E27FC236}">
              <a16:creationId xmlns:a16="http://schemas.microsoft.com/office/drawing/2014/main" id="{4492951A-D8F8-4C0B-910D-560943B3C13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7" name="CaixaDeTexto 246">
          <a:extLst>
            <a:ext uri="{FF2B5EF4-FFF2-40B4-BE49-F238E27FC236}">
              <a16:creationId xmlns:a16="http://schemas.microsoft.com/office/drawing/2014/main" id="{8B4F1487-97DB-45F4-A05A-8081C12D7EB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8" name="CaixaDeTexto 247">
          <a:extLst>
            <a:ext uri="{FF2B5EF4-FFF2-40B4-BE49-F238E27FC236}">
              <a16:creationId xmlns:a16="http://schemas.microsoft.com/office/drawing/2014/main" id="{8793CDCD-EC7F-43A6-98C6-2563749A0D8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49" name="CaixaDeTexto 248">
          <a:extLst>
            <a:ext uri="{FF2B5EF4-FFF2-40B4-BE49-F238E27FC236}">
              <a16:creationId xmlns:a16="http://schemas.microsoft.com/office/drawing/2014/main" id="{437AD320-C705-4195-97EC-4DD3947DE11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0" name="CaixaDeTexto 249">
          <a:extLst>
            <a:ext uri="{FF2B5EF4-FFF2-40B4-BE49-F238E27FC236}">
              <a16:creationId xmlns:a16="http://schemas.microsoft.com/office/drawing/2014/main" id="{8D6F0096-911B-42B4-8C93-B7D6D358FF3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1" name="CaixaDeTexto 250">
          <a:extLst>
            <a:ext uri="{FF2B5EF4-FFF2-40B4-BE49-F238E27FC236}">
              <a16:creationId xmlns:a16="http://schemas.microsoft.com/office/drawing/2014/main" id="{EF849E0E-8466-402A-A7B1-88EF164C46A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2" name="CaixaDeTexto 251">
          <a:extLst>
            <a:ext uri="{FF2B5EF4-FFF2-40B4-BE49-F238E27FC236}">
              <a16:creationId xmlns:a16="http://schemas.microsoft.com/office/drawing/2014/main" id="{E7C5AA9D-919D-44FF-8FBA-9297F7E58F1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3" name="CaixaDeTexto 252">
          <a:extLst>
            <a:ext uri="{FF2B5EF4-FFF2-40B4-BE49-F238E27FC236}">
              <a16:creationId xmlns:a16="http://schemas.microsoft.com/office/drawing/2014/main" id="{FA7273D6-C118-4FCE-B7EA-E59F2E2068C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4" name="CaixaDeTexto 253">
          <a:extLst>
            <a:ext uri="{FF2B5EF4-FFF2-40B4-BE49-F238E27FC236}">
              <a16:creationId xmlns:a16="http://schemas.microsoft.com/office/drawing/2014/main" id="{A32949E0-482D-4CAF-8954-C4E1DB153DE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5" name="CaixaDeTexto 254">
          <a:extLst>
            <a:ext uri="{FF2B5EF4-FFF2-40B4-BE49-F238E27FC236}">
              <a16:creationId xmlns:a16="http://schemas.microsoft.com/office/drawing/2014/main" id="{12CD4024-7CEC-496B-B543-3DFA66DDF2A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6" name="CaixaDeTexto 255">
          <a:extLst>
            <a:ext uri="{FF2B5EF4-FFF2-40B4-BE49-F238E27FC236}">
              <a16:creationId xmlns:a16="http://schemas.microsoft.com/office/drawing/2014/main" id="{E74EA4DB-05F5-4BD4-B76B-5DBE4C1A481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7" name="CaixaDeTexto 256">
          <a:extLst>
            <a:ext uri="{FF2B5EF4-FFF2-40B4-BE49-F238E27FC236}">
              <a16:creationId xmlns:a16="http://schemas.microsoft.com/office/drawing/2014/main" id="{EB446565-2C2A-4247-8655-49EF07316E6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8" name="CaixaDeTexto 257">
          <a:extLst>
            <a:ext uri="{FF2B5EF4-FFF2-40B4-BE49-F238E27FC236}">
              <a16:creationId xmlns:a16="http://schemas.microsoft.com/office/drawing/2014/main" id="{BEC5C9EF-B40C-40FE-B082-2E68F117F74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59" name="CaixaDeTexto 258">
          <a:extLst>
            <a:ext uri="{FF2B5EF4-FFF2-40B4-BE49-F238E27FC236}">
              <a16:creationId xmlns:a16="http://schemas.microsoft.com/office/drawing/2014/main" id="{565CFDF0-EB9A-4176-B4C1-0EEE4B56B4D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0" name="CaixaDeTexto 259">
          <a:extLst>
            <a:ext uri="{FF2B5EF4-FFF2-40B4-BE49-F238E27FC236}">
              <a16:creationId xmlns:a16="http://schemas.microsoft.com/office/drawing/2014/main" id="{27B8A868-78B4-4618-B500-E88EE1BCBB5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1" name="CaixaDeTexto 260">
          <a:extLst>
            <a:ext uri="{FF2B5EF4-FFF2-40B4-BE49-F238E27FC236}">
              <a16:creationId xmlns:a16="http://schemas.microsoft.com/office/drawing/2014/main" id="{E11FC6FA-92C7-45CD-9177-864430727EC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2" name="CaixaDeTexto 261">
          <a:extLst>
            <a:ext uri="{FF2B5EF4-FFF2-40B4-BE49-F238E27FC236}">
              <a16:creationId xmlns:a16="http://schemas.microsoft.com/office/drawing/2014/main" id="{D5945C0B-7336-4A7B-AC05-CDDFF0A83FE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3" name="CaixaDeTexto 262">
          <a:extLst>
            <a:ext uri="{FF2B5EF4-FFF2-40B4-BE49-F238E27FC236}">
              <a16:creationId xmlns:a16="http://schemas.microsoft.com/office/drawing/2014/main" id="{18A098DC-0CB5-491C-B9AB-D3B57B8387B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4" name="CaixaDeTexto 263">
          <a:extLst>
            <a:ext uri="{FF2B5EF4-FFF2-40B4-BE49-F238E27FC236}">
              <a16:creationId xmlns:a16="http://schemas.microsoft.com/office/drawing/2014/main" id="{5EB1DD34-6B7E-4CCF-A82F-D2DB1239070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5" name="CaixaDeTexto 264">
          <a:extLst>
            <a:ext uri="{FF2B5EF4-FFF2-40B4-BE49-F238E27FC236}">
              <a16:creationId xmlns:a16="http://schemas.microsoft.com/office/drawing/2014/main" id="{22B5B65C-AEF7-42DF-9768-CC7A28E8A5D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6" name="CaixaDeTexto 265">
          <a:extLst>
            <a:ext uri="{FF2B5EF4-FFF2-40B4-BE49-F238E27FC236}">
              <a16:creationId xmlns:a16="http://schemas.microsoft.com/office/drawing/2014/main" id="{60EB3465-1EA6-445A-8DC9-A17FDCFDB49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7" name="CaixaDeTexto 266">
          <a:extLst>
            <a:ext uri="{FF2B5EF4-FFF2-40B4-BE49-F238E27FC236}">
              <a16:creationId xmlns:a16="http://schemas.microsoft.com/office/drawing/2014/main" id="{4C824FAC-C229-4340-A100-AAA9AA6944B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8" name="CaixaDeTexto 267">
          <a:extLst>
            <a:ext uri="{FF2B5EF4-FFF2-40B4-BE49-F238E27FC236}">
              <a16:creationId xmlns:a16="http://schemas.microsoft.com/office/drawing/2014/main" id="{FCB99F00-072D-4828-A152-1AF12AD88FB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69" name="CaixaDeTexto 268">
          <a:extLst>
            <a:ext uri="{FF2B5EF4-FFF2-40B4-BE49-F238E27FC236}">
              <a16:creationId xmlns:a16="http://schemas.microsoft.com/office/drawing/2014/main" id="{BFCEC933-D903-4DD3-9E7E-C9E2FE39A18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0" name="CaixaDeTexto 269">
          <a:extLst>
            <a:ext uri="{FF2B5EF4-FFF2-40B4-BE49-F238E27FC236}">
              <a16:creationId xmlns:a16="http://schemas.microsoft.com/office/drawing/2014/main" id="{7B509E85-FF9F-4B1F-8264-9E5659C46FF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1" name="CaixaDeTexto 270">
          <a:extLst>
            <a:ext uri="{FF2B5EF4-FFF2-40B4-BE49-F238E27FC236}">
              <a16:creationId xmlns:a16="http://schemas.microsoft.com/office/drawing/2014/main" id="{51378E9E-B171-4547-B075-4ADDCAF9374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2" name="CaixaDeTexto 271">
          <a:extLst>
            <a:ext uri="{FF2B5EF4-FFF2-40B4-BE49-F238E27FC236}">
              <a16:creationId xmlns:a16="http://schemas.microsoft.com/office/drawing/2014/main" id="{412852EC-3362-42AF-B48C-2B1F077C29E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3" name="CaixaDeTexto 272">
          <a:extLst>
            <a:ext uri="{FF2B5EF4-FFF2-40B4-BE49-F238E27FC236}">
              <a16:creationId xmlns:a16="http://schemas.microsoft.com/office/drawing/2014/main" id="{43138DB1-39BD-4BB4-8D49-9E52AA29ADF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4" name="CaixaDeTexto 273">
          <a:extLst>
            <a:ext uri="{FF2B5EF4-FFF2-40B4-BE49-F238E27FC236}">
              <a16:creationId xmlns:a16="http://schemas.microsoft.com/office/drawing/2014/main" id="{D0EEA520-CEE0-4F18-8B8D-18153499CF1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5" name="CaixaDeTexto 274">
          <a:extLst>
            <a:ext uri="{FF2B5EF4-FFF2-40B4-BE49-F238E27FC236}">
              <a16:creationId xmlns:a16="http://schemas.microsoft.com/office/drawing/2014/main" id="{31A3F069-B62E-40AF-8DE8-53AFAC0B334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6" name="CaixaDeTexto 275">
          <a:extLst>
            <a:ext uri="{FF2B5EF4-FFF2-40B4-BE49-F238E27FC236}">
              <a16:creationId xmlns:a16="http://schemas.microsoft.com/office/drawing/2014/main" id="{B3359FDA-6FC2-442F-A2F1-9208985F163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7" name="CaixaDeTexto 276">
          <a:extLst>
            <a:ext uri="{FF2B5EF4-FFF2-40B4-BE49-F238E27FC236}">
              <a16:creationId xmlns:a16="http://schemas.microsoft.com/office/drawing/2014/main" id="{3981259C-3333-4F7C-852B-3655AB83184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8" name="CaixaDeTexto 277">
          <a:extLst>
            <a:ext uri="{FF2B5EF4-FFF2-40B4-BE49-F238E27FC236}">
              <a16:creationId xmlns:a16="http://schemas.microsoft.com/office/drawing/2014/main" id="{FDFAEE4D-D18B-49D1-B741-206BD72014A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79" name="CaixaDeTexto 278">
          <a:extLst>
            <a:ext uri="{FF2B5EF4-FFF2-40B4-BE49-F238E27FC236}">
              <a16:creationId xmlns:a16="http://schemas.microsoft.com/office/drawing/2014/main" id="{F86A0C64-3F55-487A-A3E7-E23404F479B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0" name="CaixaDeTexto 279">
          <a:extLst>
            <a:ext uri="{FF2B5EF4-FFF2-40B4-BE49-F238E27FC236}">
              <a16:creationId xmlns:a16="http://schemas.microsoft.com/office/drawing/2014/main" id="{234381EB-ACE9-4C75-9457-2AF4819F1F9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1" name="CaixaDeTexto 280">
          <a:extLst>
            <a:ext uri="{FF2B5EF4-FFF2-40B4-BE49-F238E27FC236}">
              <a16:creationId xmlns:a16="http://schemas.microsoft.com/office/drawing/2014/main" id="{6775D795-ADFC-4A64-937D-4C54902AFD0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2" name="CaixaDeTexto 281">
          <a:extLst>
            <a:ext uri="{FF2B5EF4-FFF2-40B4-BE49-F238E27FC236}">
              <a16:creationId xmlns:a16="http://schemas.microsoft.com/office/drawing/2014/main" id="{59AEA067-F72F-4ACD-8F16-BC038B384BF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3" name="CaixaDeTexto 282">
          <a:extLst>
            <a:ext uri="{FF2B5EF4-FFF2-40B4-BE49-F238E27FC236}">
              <a16:creationId xmlns:a16="http://schemas.microsoft.com/office/drawing/2014/main" id="{B7FDF225-6E12-4355-A461-97D5EA5AA68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4" name="CaixaDeTexto 283">
          <a:extLst>
            <a:ext uri="{FF2B5EF4-FFF2-40B4-BE49-F238E27FC236}">
              <a16:creationId xmlns:a16="http://schemas.microsoft.com/office/drawing/2014/main" id="{61D4D1D3-C6FB-4425-9F50-AA2C913DDED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5" name="CaixaDeTexto 284">
          <a:extLst>
            <a:ext uri="{FF2B5EF4-FFF2-40B4-BE49-F238E27FC236}">
              <a16:creationId xmlns:a16="http://schemas.microsoft.com/office/drawing/2014/main" id="{EF32376E-68C6-4FBD-9F0E-61821F850E9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6" name="CaixaDeTexto 285">
          <a:extLst>
            <a:ext uri="{FF2B5EF4-FFF2-40B4-BE49-F238E27FC236}">
              <a16:creationId xmlns:a16="http://schemas.microsoft.com/office/drawing/2014/main" id="{EC646D85-A213-4D08-B388-F0E46E390A7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7" name="CaixaDeTexto 286">
          <a:extLst>
            <a:ext uri="{FF2B5EF4-FFF2-40B4-BE49-F238E27FC236}">
              <a16:creationId xmlns:a16="http://schemas.microsoft.com/office/drawing/2014/main" id="{369372F4-3CCE-4BD1-AABA-3CE7666E104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8" name="CaixaDeTexto 287">
          <a:extLst>
            <a:ext uri="{FF2B5EF4-FFF2-40B4-BE49-F238E27FC236}">
              <a16:creationId xmlns:a16="http://schemas.microsoft.com/office/drawing/2014/main" id="{167D44FA-143B-40F2-AF9B-9335FB6492A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89" name="CaixaDeTexto 288">
          <a:extLst>
            <a:ext uri="{FF2B5EF4-FFF2-40B4-BE49-F238E27FC236}">
              <a16:creationId xmlns:a16="http://schemas.microsoft.com/office/drawing/2014/main" id="{00813E97-CB59-481A-B06E-588DB28EE05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0" name="CaixaDeTexto 289">
          <a:extLst>
            <a:ext uri="{FF2B5EF4-FFF2-40B4-BE49-F238E27FC236}">
              <a16:creationId xmlns:a16="http://schemas.microsoft.com/office/drawing/2014/main" id="{CFF72ED3-4C13-4A4B-9CF0-22F7CFE62C9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1" name="CaixaDeTexto 290">
          <a:extLst>
            <a:ext uri="{FF2B5EF4-FFF2-40B4-BE49-F238E27FC236}">
              <a16:creationId xmlns:a16="http://schemas.microsoft.com/office/drawing/2014/main" id="{E26AC71B-8DA0-4888-8C6A-BF90698E26B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2" name="CaixaDeTexto 291">
          <a:extLst>
            <a:ext uri="{FF2B5EF4-FFF2-40B4-BE49-F238E27FC236}">
              <a16:creationId xmlns:a16="http://schemas.microsoft.com/office/drawing/2014/main" id="{9DD65DA8-5E1F-4102-8B76-15D33490EA8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3" name="CaixaDeTexto 292">
          <a:extLst>
            <a:ext uri="{FF2B5EF4-FFF2-40B4-BE49-F238E27FC236}">
              <a16:creationId xmlns:a16="http://schemas.microsoft.com/office/drawing/2014/main" id="{220B0E88-F134-44B1-8BB5-B478A57C037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4" name="CaixaDeTexto 293">
          <a:extLst>
            <a:ext uri="{FF2B5EF4-FFF2-40B4-BE49-F238E27FC236}">
              <a16:creationId xmlns:a16="http://schemas.microsoft.com/office/drawing/2014/main" id="{31C4F5DD-1C79-492A-9BCF-517E2E431FF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5" name="CaixaDeTexto 294">
          <a:extLst>
            <a:ext uri="{FF2B5EF4-FFF2-40B4-BE49-F238E27FC236}">
              <a16:creationId xmlns:a16="http://schemas.microsoft.com/office/drawing/2014/main" id="{27AA64C0-8D7B-4441-A143-987B879EB7B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6" name="CaixaDeTexto 295">
          <a:extLst>
            <a:ext uri="{FF2B5EF4-FFF2-40B4-BE49-F238E27FC236}">
              <a16:creationId xmlns:a16="http://schemas.microsoft.com/office/drawing/2014/main" id="{04116D0D-CAFF-43B2-8C28-8FD14C6AB91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7" name="CaixaDeTexto 296">
          <a:extLst>
            <a:ext uri="{FF2B5EF4-FFF2-40B4-BE49-F238E27FC236}">
              <a16:creationId xmlns:a16="http://schemas.microsoft.com/office/drawing/2014/main" id="{3DF22296-871E-4BEF-8E72-43F7CCFDE19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8" name="CaixaDeTexto 297">
          <a:extLst>
            <a:ext uri="{FF2B5EF4-FFF2-40B4-BE49-F238E27FC236}">
              <a16:creationId xmlns:a16="http://schemas.microsoft.com/office/drawing/2014/main" id="{E7CE7573-F250-4CC6-B9E5-B2C9F54B473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299" name="CaixaDeTexto 298">
          <a:extLst>
            <a:ext uri="{FF2B5EF4-FFF2-40B4-BE49-F238E27FC236}">
              <a16:creationId xmlns:a16="http://schemas.microsoft.com/office/drawing/2014/main" id="{7B9DB1C7-CF7A-4C67-B238-0F87970525E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0" name="CaixaDeTexto 299">
          <a:extLst>
            <a:ext uri="{FF2B5EF4-FFF2-40B4-BE49-F238E27FC236}">
              <a16:creationId xmlns:a16="http://schemas.microsoft.com/office/drawing/2014/main" id="{FEA90C10-E94A-4CC1-9F34-6D6EDEED6ED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1" name="CaixaDeTexto 300">
          <a:extLst>
            <a:ext uri="{FF2B5EF4-FFF2-40B4-BE49-F238E27FC236}">
              <a16:creationId xmlns:a16="http://schemas.microsoft.com/office/drawing/2014/main" id="{7B2DCE4B-84F5-4077-9A0C-4826E8BE5F9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2" name="CaixaDeTexto 301">
          <a:extLst>
            <a:ext uri="{FF2B5EF4-FFF2-40B4-BE49-F238E27FC236}">
              <a16:creationId xmlns:a16="http://schemas.microsoft.com/office/drawing/2014/main" id="{889A9FEA-699E-494A-A799-04154E4D86E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3" name="CaixaDeTexto 302">
          <a:extLst>
            <a:ext uri="{FF2B5EF4-FFF2-40B4-BE49-F238E27FC236}">
              <a16:creationId xmlns:a16="http://schemas.microsoft.com/office/drawing/2014/main" id="{D908FA69-376E-40B1-89F1-D7B71F790BC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4" name="CaixaDeTexto 303">
          <a:extLst>
            <a:ext uri="{FF2B5EF4-FFF2-40B4-BE49-F238E27FC236}">
              <a16:creationId xmlns:a16="http://schemas.microsoft.com/office/drawing/2014/main" id="{39F48DC1-FE61-4C5C-8B55-8CBEE82CF59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5" name="CaixaDeTexto 304">
          <a:extLst>
            <a:ext uri="{FF2B5EF4-FFF2-40B4-BE49-F238E27FC236}">
              <a16:creationId xmlns:a16="http://schemas.microsoft.com/office/drawing/2014/main" id="{4C99C8BD-7B61-40CD-B134-0370894FDCB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6" name="CaixaDeTexto 305">
          <a:extLst>
            <a:ext uri="{FF2B5EF4-FFF2-40B4-BE49-F238E27FC236}">
              <a16:creationId xmlns:a16="http://schemas.microsoft.com/office/drawing/2014/main" id="{8B2BAEFA-A897-41D8-A2BD-87AA763D5F5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7" name="CaixaDeTexto 306">
          <a:extLst>
            <a:ext uri="{FF2B5EF4-FFF2-40B4-BE49-F238E27FC236}">
              <a16:creationId xmlns:a16="http://schemas.microsoft.com/office/drawing/2014/main" id="{FFF95C28-DB79-45F1-9ADF-8FBB9DD6F64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8" name="CaixaDeTexto 307">
          <a:extLst>
            <a:ext uri="{FF2B5EF4-FFF2-40B4-BE49-F238E27FC236}">
              <a16:creationId xmlns:a16="http://schemas.microsoft.com/office/drawing/2014/main" id="{652C76E9-BF78-4444-9D9C-9F48DD3B808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09" name="CaixaDeTexto 308">
          <a:extLst>
            <a:ext uri="{FF2B5EF4-FFF2-40B4-BE49-F238E27FC236}">
              <a16:creationId xmlns:a16="http://schemas.microsoft.com/office/drawing/2014/main" id="{F1367D6A-6D84-4BDB-A807-E87D805A6F8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0" name="CaixaDeTexto 309">
          <a:extLst>
            <a:ext uri="{FF2B5EF4-FFF2-40B4-BE49-F238E27FC236}">
              <a16:creationId xmlns:a16="http://schemas.microsoft.com/office/drawing/2014/main" id="{5601622E-7D6B-462C-8745-D1340B05852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1" name="CaixaDeTexto 310">
          <a:extLst>
            <a:ext uri="{FF2B5EF4-FFF2-40B4-BE49-F238E27FC236}">
              <a16:creationId xmlns:a16="http://schemas.microsoft.com/office/drawing/2014/main" id="{6485F297-15D9-4193-9EA6-E751A74AA48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2" name="CaixaDeTexto 311">
          <a:extLst>
            <a:ext uri="{FF2B5EF4-FFF2-40B4-BE49-F238E27FC236}">
              <a16:creationId xmlns:a16="http://schemas.microsoft.com/office/drawing/2014/main" id="{7E128F0C-4D40-463D-B636-FA9A3BC7E79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3" name="CaixaDeTexto 312">
          <a:extLst>
            <a:ext uri="{FF2B5EF4-FFF2-40B4-BE49-F238E27FC236}">
              <a16:creationId xmlns:a16="http://schemas.microsoft.com/office/drawing/2014/main" id="{EDCF378B-04FB-4241-B21C-3186DC7DEB5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4" name="CaixaDeTexto 313">
          <a:extLst>
            <a:ext uri="{FF2B5EF4-FFF2-40B4-BE49-F238E27FC236}">
              <a16:creationId xmlns:a16="http://schemas.microsoft.com/office/drawing/2014/main" id="{981B5DDD-E978-48CC-A498-E34D2CE233D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5" name="CaixaDeTexto 314">
          <a:extLst>
            <a:ext uri="{FF2B5EF4-FFF2-40B4-BE49-F238E27FC236}">
              <a16:creationId xmlns:a16="http://schemas.microsoft.com/office/drawing/2014/main" id="{65EB4E87-80F8-42E5-9E60-AB42706247C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6" name="CaixaDeTexto 315">
          <a:extLst>
            <a:ext uri="{FF2B5EF4-FFF2-40B4-BE49-F238E27FC236}">
              <a16:creationId xmlns:a16="http://schemas.microsoft.com/office/drawing/2014/main" id="{529344DC-98EC-4D28-A47A-1D66E1AEE97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7" name="CaixaDeTexto 316">
          <a:extLst>
            <a:ext uri="{FF2B5EF4-FFF2-40B4-BE49-F238E27FC236}">
              <a16:creationId xmlns:a16="http://schemas.microsoft.com/office/drawing/2014/main" id="{0AAD6E58-123B-4C21-B37D-7DE64EA72DF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8" name="CaixaDeTexto 317">
          <a:extLst>
            <a:ext uri="{FF2B5EF4-FFF2-40B4-BE49-F238E27FC236}">
              <a16:creationId xmlns:a16="http://schemas.microsoft.com/office/drawing/2014/main" id="{5A69E937-DB7E-40F8-AB62-E543CC56DD4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19" name="CaixaDeTexto 318">
          <a:extLst>
            <a:ext uri="{FF2B5EF4-FFF2-40B4-BE49-F238E27FC236}">
              <a16:creationId xmlns:a16="http://schemas.microsoft.com/office/drawing/2014/main" id="{1C3B40E1-F593-45B5-898A-90ECAC0D370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0" name="CaixaDeTexto 319">
          <a:extLst>
            <a:ext uri="{FF2B5EF4-FFF2-40B4-BE49-F238E27FC236}">
              <a16:creationId xmlns:a16="http://schemas.microsoft.com/office/drawing/2014/main" id="{78FC4A0B-69AF-47F3-AC99-7F71CC2B2AC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1" name="CaixaDeTexto 320">
          <a:extLst>
            <a:ext uri="{FF2B5EF4-FFF2-40B4-BE49-F238E27FC236}">
              <a16:creationId xmlns:a16="http://schemas.microsoft.com/office/drawing/2014/main" id="{2B7F38F4-03C6-402E-8770-743E91CB46E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2" name="CaixaDeTexto 321">
          <a:extLst>
            <a:ext uri="{FF2B5EF4-FFF2-40B4-BE49-F238E27FC236}">
              <a16:creationId xmlns:a16="http://schemas.microsoft.com/office/drawing/2014/main" id="{EAB7F4C0-EA2C-45D3-8515-7B066FF62FC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3" name="CaixaDeTexto 322">
          <a:extLst>
            <a:ext uri="{FF2B5EF4-FFF2-40B4-BE49-F238E27FC236}">
              <a16:creationId xmlns:a16="http://schemas.microsoft.com/office/drawing/2014/main" id="{90F66AD1-70BE-4E22-9CA4-84F4BE19A3C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4" name="CaixaDeTexto 323">
          <a:extLst>
            <a:ext uri="{FF2B5EF4-FFF2-40B4-BE49-F238E27FC236}">
              <a16:creationId xmlns:a16="http://schemas.microsoft.com/office/drawing/2014/main" id="{816A4A84-83B2-45B1-9798-F7F92153D1A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5" name="CaixaDeTexto 324">
          <a:extLst>
            <a:ext uri="{FF2B5EF4-FFF2-40B4-BE49-F238E27FC236}">
              <a16:creationId xmlns:a16="http://schemas.microsoft.com/office/drawing/2014/main" id="{704E103B-2A22-4E8E-8DFC-24CF270356F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6" name="CaixaDeTexto 325">
          <a:extLst>
            <a:ext uri="{FF2B5EF4-FFF2-40B4-BE49-F238E27FC236}">
              <a16:creationId xmlns:a16="http://schemas.microsoft.com/office/drawing/2014/main" id="{1BDC378E-E003-4ED2-A94D-5C38CD33CB5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7" name="CaixaDeTexto 326">
          <a:extLst>
            <a:ext uri="{FF2B5EF4-FFF2-40B4-BE49-F238E27FC236}">
              <a16:creationId xmlns:a16="http://schemas.microsoft.com/office/drawing/2014/main" id="{09A80842-4F51-4A44-AA11-0C3C83F1F2C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8" name="CaixaDeTexto 327">
          <a:extLst>
            <a:ext uri="{FF2B5EF4-FFF2-40B4-BE49-F238E27FC236}">
              <a16:creationId xmlns:a16="http://schemas.microsoft.com/office/drawing/2014/main" id="{C5A494A0-F9AD-4268-82C3-07FCE24FD3A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29" name="CaixaDeTexto 328">
          <a:extLst>
            <a:ext uri="{FF2B5EF4-FFF2-40B4-BE49-F238E27FC236}">
              <a16:creationId xmlns:a16="http://schemas.microsoft.com/office/drawing/2014/main" id="{B551E976-43EC-47EF-B631-98E8CBD3ACD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0" name="CaixaDeTexto 329">
          <a:extLst>
            <a:ext uri="{FF2B5EF4-FFF2-40B4-BE49-F238E27FC236}">
              <a16:creationId xmlns:a16="http://schemas.microsoft.com/office/drawing/2014/main" id="{6B13B1DC-0198-4F76-B169-BD1CA444468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1" name="CaixaDeTexto 330">
          <a:extLst>
            <a:ext uri="{FF2B5EF4-FFF2-40B4-BE49-F238E27FC236}">
              <a16:creationId xmlns:a16="http://schemas.microsoft.com/office/drawing/2014/main" id="{D835BE46-214D-4234-B574-7CBB1F6BECF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2" name="CaixaDeTexto 331">
          <a:extLst>
            <a:ext uri="{FF2B5EF4-FFF2-40B4-BE49-F238E27FC236}">
              <a16:creationId xmlns:a16="http://schemas.microsoft.com/office/drawing/2014/main" id="{2BE7E574-58CB-4D44-BF71-5449E9C8A67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3" name="CaixaDeTexto 332">
          <a:extLst>
            <a:ext uri="{FF2B5EF4-FFF2-40B4-BE49-F238E27FC236}">
              <a16:creationId xmlns:a16="http://schemas.microsoft.com/office/drawing/2014/main" id="{95661F44-B0A4-46F3-AA9D-2834D13DC41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4" name="CaixaDeTexto 333">
          <a:extLst>
            <a:ext uri="{FF2B5EF4-FFF2-40B4-BE49-F238E27FC236}">
              <a16:creationId xmlns:a16="http://schemas.microsoft.com/office/drawing/2014/main" id="{5F0470ED-9008-42F0-A64F-FC5054C1C3C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5" name="CaixaDeTexto 334">
          <a:extLst>
            <a:ext uri="{FF2B5EF4-FFF2-40B4-BE49-F238E27FC236}">
              <a16:creationId xmlns:a16="http://schemas.microsoft.com/office/drawing/2014/main" id="{E64DE1C5-2CED-4538-8CB3-52CDC02A18C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6" name="CaixaDeTexto 335">
          <a:extLst>
            <a:ext uri="{FF2B5EF4-FFF2-40B4-BE49-F238E27FC236}">
              <a16:creationId xmlns:a16="http://schemas.microsoft.com/office/drawing/2014/main" id="{740D43BE-81EC-422C-BBC4-E078ADBBB9D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7" name="CaixaDeTexto 336">
          <a:extLst>
            <a:ext uri="{FF2B5EF4-FFF2-40B4-BE49-F238E27FC236}">
              <a16:creationId xmlns:a16="http://schemas.microsoft.com/office/drawing/2014/main" id="{7EE6519E-C90D-4A66-91DC-38778B00FA9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8" name="CaixaDeTexto 337">
          <a:extLst>
            <a:ext uri="{FF2B5EF4-FFF2-40B4-BE49-F238E27FC236}">
              <a16:creationId xmlns:a16="http://schemas.microsoft.com/office/drawing/2014/main" id="{3E18F831-F201-4FDA-AEC1-763152DAFF8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39" name="CaixaDeTexto 338">
          <a:extLst>
            <a:ext uri="{FF2B5EF4-FFF2-40B4-BE49-F238E27FC236}">
              <a16:creationId xmlns:a16="http://schemas.microsoft.com/office/drawing/2014/main" id="{EC90F688-A4E5-4269-B880-F76C0BEB130C}"/>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0" name="CaixaDeTexto 339">
          <a:extLst>
            <a:ext uri="{FF2B5EF4-FFF2-40B4-BE49-F238E27FC236}">
              <a16:creationId xmlns:a16="http://schemas.microsoft.com/office/drawing/2014/main" id="{73D280A7-AE8F-4364-85DD-308DED61249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1" name="CaixaDeTexto 340">
          <a:extLst>
            <a:ext uri="{FF2B5EF4-FFF2-40B4-BE49-F238E27FC236}">
              <a16:creationId xmlns:a16="http://schemas.microsoft.com/office/drawing/2014/main" id="{5AA8D488-E7BB-47C3-97A5-AB5717DD1AC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2" name="CaixaDeTexto 341">
          <a:extLst>
            <a:ext uri="{FF2B5EF4-FFF2-40B4-BE49-F238E27FC236}">
              <a16:creationId xmlns:a16="http://schemas.microsoft.com/office/drawing/2014/main" id="{4BE9AAE2-AA4B-4CF8-A20B-6611D920161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3" name="CaixaDeTexto 342">
          <a:extLst>
            <a:ext uri="{FF2B5EF4-FFF2-40B4-BE49-F238E27FC236}">
              <a16:creationId xmlns:a16="http://schemas.microsoft.com/office/drawing/2014/main" id="{793D2FFA-FBD0-4B2A-A67E-833D2BE1DB2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4" name="CaixaDeTexto 343">
          <a:extLst>
            <a:ext uri="{FF2B5EF4-FFF2-40B4-BE49-F238E27FC236}">
              <a16:creationId xmlns:a16="http://schemas.microsoft.com/office/drawing/2014/main" id="{1C7E179E-3EC7-48C7-983C-515B666F974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5" name="CaixaDeTexto 344">
          <a:extLst>
            <a:ext uri="{FF2B5EF4-FFF2-40B4-BE49-F238E27FC236}">
              <a16:creationId xmlns:a16="http://schemas.microsoft.com/office/drawing/2014/main" id="{13133CDC-0C32-40FE-9AE3-3BB9EFCF8FE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6" name="CaixaDeTexto 345">
          <a:extLst>
            <a:ext uri="{FF2B5EF4-FFF2-40B4-BE49-F238E27FC236}">
              <a16:creationId xmlns:a16="http://schemas.microsoft.com/office/drawing/2014/main" id="{6B2FF6DB-3F3E-46D8-8058-005F53B1488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7" name="CaixaDeTexto 346">
          <a:extLst>
            <a:ext uri="{FF2B5EF4-FFF2-40B4-BE49-F238E27FC236}">
              <a16:creationId xmlns:a16="http://schemas.microsoft.com/office/drawing/2014/main" id="{56C42A29-8008-4EAC-9F1F-272C13FEF6E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8" name="CaixaDeTexto 347">
          <a:extLst>
            <a:ext uri="{FF2B5EF4-FFF2-40B4-BE49-F238E27FC236}">
              <a16:creationId xmlns:a16="http://schemas.microsoft.com/office/drawing/2014/main" id="{9562BA36-F250-474E-995F-04C5AD0D3A6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49" name="CaixaDeTexto 348">
          <a:extLst>
            <a:ext uri="{FF2B5EF4-FFF2-40B4-BE49-F238E27FC236}">
              <a16:creationId xmlns:a16="http://schemas.microsoft.com/office/drawing/2014/main" id="{F9AB0ED6-DE0C-4536-9A77-3C1F4E3D47D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0" name="CaixaDeTexto 349">
          <a:extLst>
            <a:ext uri="{FF2B5EF4-FFF2-40B4-BE49-F238E27FC236}">
              <a16:creationId xmlns:a16="http://schemas.microsoft.com/office/drawing/2014/main" id="{29FE59CF-1E49-41E2-A6CA-7BB1CB2FE60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1" name="CaixaDeTexto 350">
          <a:extLst>
            <a:ext uri="{FF2B5EF4-FFF2-40B4-BE49-F238E27FC236}">
              <a16:creationId xmlns:a16="http://schemas.microsoft.com/office/drawing/2014/main" id="{A2AC6103-B4C3-4819-909D-62DCE4B3EAD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2" name="CaixaDeTexto 351">
          <a:extLst>
            <a:ext uri="{FF2B5EF4-FFF2-40B4-BE49-F238E27FC236}">
              <a16:creationId xmlns:a16="http://schemas.microsoft.com/office/drawing/2014/main" id="{735CB850-A057-4A6C-97B7-1F7901A6576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3" name="CaixaDeTexto 352">
          <a:extLst>
            <a:ext uri="{FF2B5EF4-FFF2-40B4-BE49-F238E27FC236}">
              <a16:creationId xmlns:a16="http://schemas.microsoft.com/office/drawing/2014/main" id="{4E52FED8-558C-4F00-8729-9F7E5F5EC73B}"/>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4" name="CaixaDeTexto 353">
          <a:extLst>
            <a:ext uri="{FF2B5EF4-FFF2-40B4-BE49-F238E27FC236}">
              <a16:creationId xmlns:a16="http://schemas.microsoft.com/office/drawing/2014/main" id="{A9A83435-83E4-41A8-89EA-6F5DE0493ED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5" name="CaixaDeTexto 354">
          <a:extLst>
            <a:ext uri="{FF2B5EF4-FFF2-40B4-BE49-F238E27FC236}">
              <a16:creationId xmlns:a16="http://schemas.microsoft.com/office/drawing/2014/main" id="{BADF022B-296E-4058-B3D8-6069C164D02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6" name="CaixaDeTexto 355">
          <a:extLst>
            <a:ext uri="{FF2B5EF4-FFF2-40B4-BE49-F238E27FC236}">
              <a16:creationId xmlns:a16="http://schemas.microsoft.com/office/drawing/2014/main" id="{547B2D4F-C9BE-4913-B465-11E6617A888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7" name="CaixaDeTexto 356">
          <a:extLst>
            <a:ext uri="{FF2B5EF4-FFF2-40B4-BE49-F238E27FC236}">
              <a16:creationId xmlns:a16="http://schemas.microsoft.com/office/drawing/2014/main" id="{23C5F44C-8E8E-4784-82AD-25160B74A13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8" name="CaixaDeTexto 357">
          <a:extLst>
            <a:ext uri="{FF2B5EF4-FFF2-40B4-BE49-F238E27FC236}">
              <a16:creationId xmlns:a16="http://schemas.microsoft.com/office/drawing/2014/main" id="{EE467AC7-8FD9-4801-975B-3B923CF2367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59" name="CaixaDeTexto 358">
          <a:extLst>
            <a:ext uri="{FF2B5EF4-FFF2-40B4-BE49-F238E27FC236}">
              <a16:creationId xmlns:a16="http://schemas.microsoft.com/office/drawing/2014/main" id="{31281C56-7A7B-4152-BE29-DB1DC9C63CC3}"/>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0" name="CaixaDeTexto 359">
          <a:extLst>
            <a:ext uri="{FF2B5EF4-FFF2-40B4-BE49-F238E27FC236}">
              <a16:creationId xmlns:a16="http://schemas.microsoft.com/office/drawing/2014/main" id="{64BC1845-C403-42EF-BF7B-DF87C80D600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1" name="CaixaDeTexto 360">
          <a:extLst>
            <a:ext uri="{FF2B5EF4-FFF2-40B4-BE49-F238E27FC236}">
              <a16:creationId xmlns:a16="http://schemas.microsoft.com/office/drawing/2014/main" id="{CA05453A-B643-4272-95CF-7A0B7EA77C4A}"/>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2" name="CaixaDeTexto 361">
          <a:extLst>
            <a:ext uri="{FF2B5EF4-FFF2-40B4-BE49-F238E27FC236}">
              <a16:creationId xmlns:a16="http://schemas.microsoft.com/office/drawing/2014/main" id="{DF7859E3-AB5A-4C21-A67E-6B7C36D2536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3" name="CaixaDeTexto 362">
          <a:extLst>
            <a:ext uri="{FF2B5EF4-FFF2-40B4-BE49-F238E27FC236}">
              <a16:creationId xmlns:a16="http://schemas.microsoft.com/office/drawing/2014/main" id="{0065F0EF-55BE-4F95-8E2D-87204643EC6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4" name="CaixaDeTexto 363">
          <a:extLst>
            <a:ext uri="{FF2B5EF4-FFF2-40B4-BE49-F238E27FC236}">
              <a16:creationId xmlns:a16="http://schemas.microsoft.com/office/drawing/2014/main" id="{54355BAF-17E1-41AB-9961-88B3779F2027}"/>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5" name="CaixaDeTexto 364">
          <a:extLst>
            <a:ext uri="{FF2B5EF4-FFF2-40B4-BE49-F238E27FC236}">
              <a16:creationId xmlns:a16="http://schemas.microsoft.com/office/drawing/2014/main" id="{3429CFAE-8476-4C33-BBAA-44991EBCDB64}"/>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6" name="CaixaDeTexto 365">
          <a:extLst>
            <a:ext uri="{FF2B5EF4-FFF2-40B4-BE49-F238E27FC236}">
              <a16:creationId xmlns:a16="http://schemas.microsoft.com/office/drawing/2014/main" id="{4FE0A9A8-B448-4882-BF1A-28DC8C5AAC8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7" name="CaixaDeTexto 366">
          <a:extLst>
            <a:ext uri="{FF2B5EF4-FFF2-40B4-BE49-F238E27FC236}">
              <a16:creationId xmlns:a16="http://schemas.microsoft.com/office/drawing/2014/main" id="{DD76A061-D39B-446A-9EFD-DF2D4389A97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8" name="CaixaDeTexto 367">
          <a:extLst>
            <a:ext uri="{FF2B5EF4-FFF2-40B4-BE49-F238E27FC236}">
              <a16:creationId xmlns:a16="http://schemas.microsoft.com/office/drawing/2014/main" id="{FC304009-81E0-42A6-B732-78D163F8B34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69" name="CaixaDeTexto 368">
          <a:extLst>
            <a:ext uri="{FF2B5EF4-FFF2-40B4-BE49-F238E27FC236}">
              <a16:creationId xmlns:a16="http://schemas.microsoft.com/office/drawing/2014/main" id="{A2C10A6E-5B41-4F73-84D2-E64EEE81DBE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0" name="CaixaDeTexto 369">
          <a:extLst>
            <a:ext uri="{FF2B5EF4-FFF2-40B4-BE49-F238E27FC236}">
              <a16:creationId xmlns:a16="http://schemas.microsoft.com/office/drawing/2014/main" id="{BA415579-BDAA-4B6F-AEF8-794C077ACF3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1" name="CaixaDeTexto 370">
          <a:extLst>
            <a:ext uri="{FF2B5EF4-FFF2-40B4-BE49-F238E27FC236}">
              <a16:creationId xmlns:a16="http://schemas.microsoft.com/office/drawing/2014/main" id="{6C5F434D-B698-4F9D-B681-D5F816F48A3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2" name="CaixaDeTexto 371">
          <a:extLst>
            <a:ext uri="{FF2B5EF4-FFF2-40B4-BE49-F238E27FC236}">
              <a16:creationId xmlns:a16="http://schemas.microsoft.com/office/drawing/2014/main" id="{1D5B5B26-F851-44D8-A336-11FEDA0D634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3" name="CaixaDeTexto 372">
          <a:extLst>
            <a:ext uri="{FF2B5EF4-FFF2-40B4-BE49-F238E27FC236}">
              <a16:creationId xmlns:a16="http://schemas.microsoft.com/office/drawing/2014/main" id="{F5B0CFDE-0890-4B5D-BA60-D50A234B5342}"/>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4" name="CaixaDeTexto 373">
          <a:extLst>
            <a:ext uri="{FF2B5EF4-FFF2-40B4-BE49-F238E27FC236}">
              <a16:creationId xmlns:a16="http://schemas.microsoft.com/office/drawing/2014/main" id="{431FAE26-6C41-4563-B540-96FD1C69A28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5" name="CaixaDeTexto 374">
          <a:extLst>
            <a:ext uri="{FF2B5EF4-FFF2-40B4-BE49-F238E27FC236}">
              <a16:creationId xmlns:a16="http://schemas.microsoft.com/office/drawing/2014/main" id="{71B2F630-1FFE-4D7A-AB48-C1986198BB78}"/>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6" name="CaixaDeTexto 375">
          <a:extLst>
            <a:ext uri="{FF2B5EF4-FFF2-40B4-BE49-F238E27FC236}">
              <a16:creationId xmlns:a16="http://schemas.microsoft.com/office/drawing/2014/main" id="{D4EB402B-F97F-45D7-BD77-C3E5744EC5AD}"/>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7" name="CaixaDeTexto 376">
          <a:extLst>
            <a:ext uri="{FF2B5EF4-FFF2-40B4-BE49-F238E27FC236}">
              <a16:creationId xmlns:a16="http://schemas.microsoft.com/office/drawing/2014/main" id="{38D839FF-0676-4073-84C8-BAA211EF9BD1}"/>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8" name="CaixaDeTexto 377">
          <a:extLst>
            <a:ext uri="{FF2B5EF4-FFF2-40B4-BE49-F238E27FC236}">
              <a16:creationId xmlns:a16="http://schemas.microsoft.com/office/drawing/2014/main" id="{D47702E4-905D-4BFB-ADC9-7717CFB6259F}"/>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79" name="CaixaDeTexto 378">
          <a:extLst>
            <a:ext uri="{FF2B5EF4-FFF2-40B4-BE49-F238E27FC236}">
              <a16:creationId xmlns:a16="http://schemas.microsoft.com/office/drawing/2014/main" id="{361F3DD5-C145-4E27-9813-08ABCE2CD72E}"/>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0" name="CaixaDeTexto 379">
          <a:extLst>
            <a:ext uri="{FF2B5EF4-FFF2-40B4-BE49-F238E27FC236}">
              <a16:creationId xmlns:a16="http://schemas.microsoft.com/office/drawing/2014/main" id="{7F2F2E9C-A480-4E6B-A7B6-59AA8BA8A7E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1" name="CaixaDeTexto 380">
          <a:extLst>
            <a:ext uri="{FF2B5EF4-FFF2-40B4-BE49-F238E27FC236}">
              <a16:creationId xmlns:a16="http://schemas.microsoft.com/office/drawing/2014/main" id="{0B6AE9B6-96CD-4712-A685-A294E85924D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2" name="CaixaDeTexto 381">
          <a:extLst>
            <a:ext uri="{FF2B5EF4-FFF2-40B4-BE49-F238E27FC236}">
              <a16:creationId xmlns:a16="http://schemas.microsoft.com/office/drawing/2014/main" id="{1F4C1373-7D72-4767-9DCA-B13A914D4FF0}"/>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3" name="CaixaDeTexto 382">
          <a:extLst>
            <a:ext uri="{FF2B5EF4-FFF2-40B4-BE49-F238E27FC236}">
              <a16:creationId xmlns:a16="http://schemas.microsoft.com/office/drawing/2014/main" id="{1D825BB4-B073-46B2-B6DA-784CA327577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4" name="CaixaDeTexto 383">
          <a:extLst>
            <a:ext uri="{FF2B5EF4-FFF2-40B4-BE49-F238E27FC236}">
              <a16:creationId xmlns:a16="http://schemas.microsoft.com/office/drawing/2014/main" id="{67280E95-F2A9-49F6-822E-0293ECB042C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5" name="CaixaDeTexto 384">
          <a:extLst>
            <a:ext uri="{FF2B5EF4-FFF2-40B4-BE49-F238E27FC236}">
              <a16:creationId xmlns:a16="http://schemas.microsoft.com/office/drawing/2014/main" id="{231752DC-69B7-450A-A254-6D1CED3B0AF9}"/>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6" name="CaixaDeTexto 385">
          <a:extLst>
            <a:ext uri="{FF2B5EF4-FFF2-40B4-BE49-F238E27FC236}">
              <a16:creationId xmlns:a16="http://schemas.microsoft.com/office/drawing/2014/main" id="{E69CA7AE-B350-4BB2-8053-0431EDF63015}"/>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7" name="CaixaDeTexto 386">
          <a:extLst>
            <a:ext uri="{FF2B5EF4-FFF2-40B4-BE49-F238E27FC236}">
              <a16:creationId xmlns:a16="http://schemas.microsoft.com/office/drawing/2014/main" id="{88024CCB-7AA5-41E2-8D38-0F9A7F39A796}"/>
            </a:ext>
          </a:extLst>
        </xdr:cNvPr>
        <xdr:cNvSpPr txBox="1"/>
      </xdr:nvSpPr>
      <xdr:spPr>
        <a:xfrm>
          <a:off x="3335431" y="21698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392</xdr:row>
      <xdr:rowOff>0</xdr:rowOff>
    </xdr:from>
    <xdr:ext cx="184731" cy="264560"/>
    <xdr:sp macro="" textlink="">
      <xdr:nvSpPr>
        <xdr:cNvPr id="388" name="CaixaDeTexto 387">
          <a:extLst>
            <a:ext uri="{FF2B5EF4-FFF2-40B4-BE49-F238E27FC236}">
              <a16:creationId xmlns:a16="http://schemas.microsoft.com/office/drawing/2014/main" id="{59E2804B-87C7-4A8A-B7B8-3E6F48FD4C36}"/>
            </a:ext>
          </a:extLst>
        </xdr:cNvPr>
        <xdr:cNvSpPr txBox="1"/>
      </xdr:nvSpPr>
      <xdr:spPr>
        <a:xfrm>
          <a:off x="4247030" y="8293473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40820</xdr:colOff>
      <xdr:row>1</xdr:row>
      <xdr:rowOff>97972</xdr:rowOff>
    </xdr:from>
    <xdr:to>
      <xdr:col>3</xdr:col>
      <xdr:colOff>1246414</xdr:colOff>
      <xdr:row>1</xdr:row>
      <xdr:rowOff>1299481</xdr:rowOff>
    </xdr:to>
    <xdr:pic>
      <xdr:nvPicPr>
        <xdr:cNvPr id="4" name="Picture 1" descr="Text&#10;&#10;Description automatically generated">
          <a:extLst>
            <a:ext uri="{FF2B5EF4-FFF2-40B4-BE49-F238E27FC236}">
              <a16:creationId xmlns:a16="http://schemas.microsoft.com/office/drawing/2014/main" id="{987AE132-77CF-4F94-A367-0E6D322B2BCE}"/>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4927" y="261258"/>
          <a:ext cx="6281058" cy="1201509"/>
        </a:xfrm>
        <a:prstGeom prst="rect">
          <a:avLst/>
        </a:prstGeom>
      </xdr:spPr>
    </xdr:pic>
    <xdr:clientData/>
  </xdr:twoCellAnchor>
  <xdr:twoCellAnchor editAs="oneCell">
    <xdr:from>
      <xdr:col>3</xdr:col>
      <xdr:colOff>933450</xdr:colOff>
      <xdr:row>1</xdr:row>
      <xdr:rowOff>285750</xdr:rowOff>
    </xdr:from>
    <xdr:to>
      <xdr:col>4</xdr:col>
      <xdr:colOff>643617</xdr:colOff>
      <xdr:row>1</xdr:row>
      <xdr:rowOff>1103540</xdr:rowOff>
    </xdr:to>
    <xdr:pic>
      <xdr:nvPicPr>
        <xdr:cNvPr id="5" name="Picture 2" descr="A red and green logo&#10;&#10;Description automatically generated with low confidence">
          <a:extLst>
            <a:ext uri="{FF2B5EF4-FFF2-40B4-BE49-F238E27FC236}">
              <a16:creationId xmlns:a16="http://schemas.microsoft.com/office/drawing/2014/main" id="{6E2AC750-2BC4-492C-B064-E7695AE80D5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67525" y="447675"/>
          <a:ext cx="1001485" cy="817790"/>
        </a:xfrm>
        <a:prstGeom prst="rect">
          <a:avLst/>
        </a:prstGeom>
      </xdr:spPr>
    </xdr:pic>
    <xdr:clientData/>
  </xdr:twoCellAnchor>
  <xdr:twoCellAnchor>
    <xdr:from>
      <xdr:col>5</xdr:col>
      <xdr:colOff>830035</xdr:colOff>
      <xdr:row>7</xdr:row>
      <xdr:rowOff>57149</xdr:rowOff>
    </xdr:from>
    <xdr:to>
      <xdr:col>21</xdr:col>
      <xdr:colOff>408214</xdr:colOff>
      <xdr:row>46</xdr:row>
      <xdr:rowOff>693963</xdr:rowOff>
    </xdr:to>
    <mc:AlternateContent xmlns:mc="http://schemas.openxmlformats.org/markup-compatibility/2006">
      <mc:Choice xmlns:cx="http://schemas.microsoft.com/office/drawing/2014/chartex" Requires="cx">
        <xdr:graphicFrame macro="">
          <xdr:nvGraphicFramePr>
            <xdr:cNvPr id="8" name="Gráfico 7"/>
            <xdr:cNvGraphicFramePr/>
          </xdr:nvGraphicFramePr>
          <xdr:xfrm>
            <a:off x="0" y="0"/>
            <a:ext cx="0" cy="0"/>
          </xdr:xfrm>
          <a:graphic>
            <a:graphicData uri="http://schemas.microsoft.com/office/drawing/2014/chartex">
              <c:chart xmlns:c="http://schemas.openxmlformats.org/drawingml/2006/chart" xmlns:r="http://schemas.openxmlformats.org/officeDocument/2006/relationships" r:id="rId3"/>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pt-BR" sz="1100"/>
                <a:t>Este gráfico não está disponível na sua versão de Excel.
Editar esta forma ou salvar esta pasta de trabalho em um formato de arquivo diferente quebrará o gráfico permanentemente.</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1592036</xdr:colOff>
      <xdr:row>1</xdr:row>
      <xdr:rowOff>327807</xdr:rowOff>
    </xdr:from>
    <xdr:to>
      <xdr:col>10</xdr:col>
      <xdr:colOff>1130628</xdr:colOff>
      <xdr:row>1</xdr:row>
      <xdr:rowOff>1415142</xdr:rowOff>
    </xdr:to>
    <xdr:pic>
      <xdr:nvPicPr>
        <xdr:cNvPr id="5" name="Picture 2" descr="A red and green logo&#10;&#10;Description automatically generated with low confidence">
          <a:extLst>
            <a:ext uri="{FF2B5EF4-FFF2-40B4-BE49-F238E27FC236}">
              <a16:creationId xmlns:a16="http://schemas.microsoft.com/office/drawing/2014/main" id="{369DF638-9143-4CC8-AFBA-50288F451A3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30250" y="531914"/>
          <a:ext cx="1225878" cy="1087335"/>
        </a:xfrm>
        <a:prstGeom prst="rect">
          <a:avLst/>
        </a:prstGeom>
      </xdr:spPr>
    </xdr:pic>
    <xdr:clientData/>
  </xdr:twoCellAnchor>
  <xdr:twoCellAnchor editAs="oneCell">
    <xdr:from>
      <xdr:col>1</xdr:col>
      <xdr:colOff>163286</xdr:colOff>
      <xdr:row>1</xdr:row>
      <xdr:rowOff>108858</xdr:rowOff>
    </xdr:from>
    <xdr:to>
      <xdr:col>8</xdr:col>
      <xdr:colOff>1328553</xdr:colOff>
      <xdr:row>1</xdr:row>
      <xdr:rowOff>1714501</xdr:rowOff>
    </xdr:to>
    <xdr:pic>
      <xdr:nvPicPr>
        <xdr:cNvPr id="6" name="Picture 1" descr="Text&#10;&#10;Description automatically generated">
          <a:extLst>
            <a:ext uri="{FF2B5EF4-FFF2-40B4-BE49-F238E27FC236}">
              <a16:creationId xmlns:a16="http://schemas.microsoft.com/office/drawing/2014/main" id="{A6DF06F4-0887-4307-AD6E-E1E6C04F1DA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74965" y="312965"/>
          <a:ext cx="11152910" cy="16056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2166257</xdr:colOff>
      <xdr:row>1</xdr:row>
      <xdr:rowOff>68037</xdr:rowOff>
    </xdr:from>
    <xdr:to>
      <xdr:col>9</xdr:col>
      <xdr:colOff>619125</xdr:colOff>
      <xdr:row>1</xdr:row>
      <xdr:rowOff>1483179</xdr:rowOff>
    </xdr:to>
    <xdr:pic>
      <xdr:nvPicPr>
        <xdr:cNvPr id="5" name="Picture 1" descr="Text&#10;&#10;Description automatically generated">
          <a:extLst>
            <a:ext uri="{FF2B5EF4-FFF2-40B4-BE49-F238E27FC236}">
              <a16:creationId xmlns:a16="http://schemas.microsoft.com/office/drawing/2014/main" id="{6F421CCA-AA03-4A2B-8FA9-EC92FDAB9751}"/>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61632" y="229962"/>
          <a:ext cx="8911318" cy="1415142"/>
        </a:xfrm>
        <a:prstGeom prst="rect">
          <a:avLst/>
        </a:prstGeom>
      </xdr:spPr>
    </xdr:pic>
    <xdr:clientData/>
  </xdr:twoCellAnchor>
  <xdr:twoCellAnchor editAs="oneCell">
    <xdr:from>
      <xdr:col>10</xdr:col>
      <xdr:colOff>557891</xdr:colOff>
      <xdr:row>1</xdr:row>
      <xdr:rowOff>144234</xdr:rowOff>
    </xdr:from>
    <xdr:to>
      <xdr:col>11</xdr:col>
      <xdr:colOff>638174</xdr:colOff>
      <xdr:row>1</xdr:row>
      <xdr:rowOff>1295400</xdr:rowOff>
    </xdr:to>
    <xdr:pic>
      <xdr:nvPicPr>
        <xdr:cNvPr id="7" name="Picture 2" descr="A red and green logo&#10;&#10;Description automatically generated with low confidence">
          <a:extLst>
            <a:ext uri="{FF2B5EF4-FFF2-40B4-BE49-F238E27FC236}">
              <a16:creationId xmlns:a16="http://schemas.microsoft.com/office/drawing/2014/main" id="{CEA96052-5B75-42D5-8C4F-F9277B342316}"/>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102441" y="306159"/>
          <a:ext cx="1375683" cy="115116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285746</xdr:colOff>
      <xdr:row>1</xdr:row>
      <xdr:rowOff>115661</xdr:rowOff>
    </xdr:from>
    <xdr:to>
      <xdr:col>6</xdr:col>
      <xdr:colOff>415017</xdr:colOff>
      <xdr:row>1</xdr:row>
      <xdr:rowOff>1585232</xdr:rowOff>
    </xdr:to>
    <xdr:pic>
      <xdr:nvPicPr>
        <xdr:cNvPr id="4" name="Picture 1" descr="Text&#10;&#10;Description automatically generated">
          <a:extLst>
            <a:ext uri="{FF2B5EF4-FFF2-40B4-BE49-F238E27FC236}">
              <a16:creationId xmlns:a16="http://schemas.microsoft.com/office/drawing/2014/main" id="{BB2D9A8B-CBB6-4E07-9A2C-54CB0131D27F}"/>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90596" y="287111"/>
          <a:ext cx="8139796" cy="1469571"/>
        </a:xfrm>
        <a:prstGeom prst="rect">
          <a:avLst/>
        </a:prstGeom>
      </xdr:spPr>
    </xdr:pic>
    <xdr:clientData/>
  </xdr:twoCellAnchor>
  <xdr:twoCellAnchor editAs="oneCell">
    <xdr:from>
      <xdr:col>6</xdr:col>
      <xdr:colOff>487134</xdr:colOff>
      <xdr:row>1</xdr:row>
      <xdr:rowOff>409575</xdr:rowOff>
    </xdr:from>
    <xdr:to>
      <xdr:col>8</xdr:col>
      <xdr:colOff>236762</xdr:colOff>
      <xdr:row>1</xdr:row>
      <xdr:rowOff>1348468</xdr:rowOff>
    </xdr:to>
    <xdr:pic>
      <xdr:nvPicPr>
        <xdr:cNvPr id="5" name="Picture 2" descr="A red and green logo&#10;&#10;Description automatically generated with low confidence">
          <a:extLst>
            <a:ext uri="{FF2B5EF4-FFF2-40B4-BE49-F238E27FC236}">
              <a16:creationId xmlns:a16="http://schemas.microsoft.com/office/drawing/2014/main" id="{E4C4DE3E-1591-4523-8F03-CB621BE2747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54959" y="581025"/>
          <a:ext cx="1597478" cy="9388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714375</xdr:colOff>
      <xdr:row>2</xdr:row>
      <xdr:rowOff>104775</xdr:rowOff>
    </xdr:from>
    <xdr:to>
      <xdr:col>7</xdr:col>
      <xdr:colOff>609600</xdr:colOff>
      <xdr:row>4</xdr:row>
      <xdr:rowOff>523875</xdr:rowOff>
    </xdr:to>
    <xdr:pic>
      <xdr:nvPicPr>
        <xdr:cNvPr id="2" name="Picture 2" descr="A red and green logo&#10;&#10;Description automatically generated with low confidence">
          <a:extLst>
            <a:ext uri="{FF2B5EF4-FFF2-40B4-BE49-F238E27FC236}">
              <a16:creationId xmlns:a16="http://schemas.microsoft.com/office/drawing/2014/main" id="{369DF638-9143-4CC8-AFBA-50288F451A3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34175" y="428625"/>
          <a:ext cx="838200" cy="742950"/>
        </a:xfrm>
        <a:prstGeom prst="rect">
          <a:avLst/>
        </a:prstGeom>
      </xdr:spPr>
    </xdr:pic>
    <xdr:clientData/>
  </xdr:twoCellAnchor>
  <xdr:twoCellAnchor editAs="oneCell">
    <xdr:from>
      <xdr:col>1</xdr:col>
      <xdr:colOff>66674</xdr:colOff>
      <xdr:row>2</xdr:row>
      <xdr:rowOff>76199</xdr:rowOff>
    </xdr:from>
    <xdr:to>
      <xdr:col>6</xdr:col>
      <xdr:colOff>419099</xdr:colOff>
      <xdr:row>4</xdr:row>
      <xdr:rowOff>542925</xdr:rowOff>
    </xdr:to>
    <xdr:pic>
      <xdr:nvPicPr>
        <xdr:cNvPr id="3" name="Picture 1" descr="Text&#10;&#10;Description automatically generated">
          <a:extLst>
            <a:ext uri="{FF2B5EF4-FFF2-40B4-BE49-F238E27FC236}">
              <a16:creationId xmlns:a16="http://schemas.microsoft.com/office/drawing/2014/main" id="{A6DF06F4-0887-4307-AD6E-E1E6C04F1DA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4" y="400049"/>
          <a:ext cx="5934075" cy="790576"/>
        </a:xfrm>
        <a:prstGeom prst="rect">
          <a:avLst/>
        </a:prstGeom>
      </xdr:spPr>
    </xdr:pic>
    <xdr:clientData/>
  </xdr:twoCellAnchor>
  <xdr:twoCellAnchor editAs="oneCell">
    <xdr:from>
      <xdr:col>1</xdr:col>
      <xdr:colOff>123825</xdr:colOff>
      <xdr:row>5</xdr:row>
      <xdr:rowOff>57150</xdr:rowOff>
    </xdr:from>
    <xdr:to>
      <xdr:col>7</xdr:col>
      <xdr:colOff>381000</xdr:colOff>
      <xdr:row>45</xdr:row>
      <xdr:rowOff>1328469</xdr:rowOff>
    </xdr:to>
    <xdr:pic>
      <xdr:nvPicPr>
        <xdr:cNvPr id="4"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61975" y="1562100"/>
          <a:ext cx="6781800" cy="89579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123825</xdr:colOff>
      <xdr:row>1</xdr:row>
      <xdr:rowOff>247651</xdr:rowOff>
    </xdr:from>
    <xdr:to>
      <xdr:col>6</xdr:col>
      <xdr:colOff>436563</xdr:colOff>
      <xdr:row>1</xdr:row>
      <xdr:rowOff>1428751</xdr:rowOff>
    </xdr:to>
    <xdr:pic>
      <xdr:nvPicPr>
        <xdr:cNvPr id="2" name="Picture 1" descr="Text&#10;&#10;Description automatically generated">
          <a:extLst>
            <a:ext uri="{FF2B5EF4-FFF2-40B4-BE49-F238E27FC236}">
              <a16:creationId xmlns:a16="http://schemas.microsoft.com/office/drawing/2014/main" id="{BB2D9A8B-CBB6-4E07-9A2C-54CB0131D27F}"/>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95425" y="438151"/>
          <a:ext cx="6219825" cy="1181100"/>
        </a:xfrm>
        <a:prstGeom prst="rect">
          <a:avLst/>
        </a:prstGeom>
      </xdr:spPr>
    </xdr:pic>
    <xdr:clientData/>
  </xdr:twoCellAnchor>
  <xdr:twoCellAnchor editAs="oneCell">
    <xdr:from>
      <xdr:col>8</xdr:col>
      <xdr:colOff>638175</xdr:colOff>
      <xdr:row>1</xdr:row>
      <xdr:rowOff>438150</xdr:rowOff>
    </xdr:from>
    <xdr:to>
      <xdr:col>9</xdr:col>
      <xdr:colOff>859291</xdr:colOff>
      <xdr:row>1</xdr:row>
      <xdr:rowOff>1377043</xdr:rowOff>
    </xdr:to>
    <xdr:pic>
      <xdr:nvPicPr>
        <xdr:cNvPr id="3" name="Picture 2" descr="A red and green logo&#10;&#10;Description automatically generated with low confidence">
          <a:extLst>
            <a:ext uri="{FF2B5EF4-FFF2-40B4-BE49-F238E27FC236}">
              <a16:creationId xmlns:a16="http://schemas.microsoft.com/office/drawing/2014/main" id="{E4C4DE3E-1591-4523-8F03-CB621BE2747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81975" y="628650"/>
          <a:ext cx="1597478" cy="93889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Ney/AppData/Local/Microsoft/Windows/Temporary%20Internet%20Files/Content.Outlook/U9GAYWIV/Composi&#231;&#245;es%20CP04_09%20Lote%20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8c8bef33798038e6/LICITA&#199;&#195;O/MAMED%20RETIFICADO/MAMED%20AJUST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1"/>
      <sheetName val="s2"/>
      <sheetName val="s3"/>
      <sheetName val="s4"/>
      <sheetName val="s5"/>
      <sheetName val="s6"/>
      <sheetName val="t1"/>
      <sheetName val="t2"/>
      <sheetName val="t3"/>
      <sheetName val="t4"/>
      <sheetName val="t5"/>
      <sheetName val="t6"/>
      <sheetName val="t7"/>
      <sheetName val="t8"/>
      <sheetName val="t9"/>
      <sheetName val="p1"/>
      <sheetName val="p2"/>
      <sheetName val="p2 (2)"/>
      <sheetName val="01 03 01"/>
      <sheetName val="01 03 01 (2)"/>
      <sheetName val="p3"/>
      <sheetName val="p4"/>
      <sheetName val="p5"/>
      <sheetName val="p6"/>
      <sheetName val="p7"/>
      <sheetName val="tp1"/>
      <sheetName val="tp2"/>
      <sheetName val="tp3"/>
      <sheetName val="tp4"/>
      <sheetName val="tp5"/>
      <sheetName val="escala"/>
      <sheetName val="dss1"/>
      <sheetName val="dss2"/>
      <sheetName val="dss4"/>
      <sheetName val="dss5"/>
      <sheetName val="dss6"/>
      <sheetName val="dss7"/>
      <sheetName val="dss8"/>
      <sheetName val="dss9"/>
      <sheetName val="dss10"/>
      <sheetName val="dss11"/>
      <sheetName val="dss12"/>
      <sheetName val="dss13"/>
      <sheetName val="dss14"/>
      <sheetName val="dss15"/>
      <sheetName val="dss16"/>
      <sheetName val="dss17"/>
      <sheetName val="dss18"/>
      <sheetName val="dss19"/>
      <sheetName val="dss20"/>
      <sheetName val="dss21"/>
      <sheetName val="td01"/>
      <sheetName val="oc01"/>
      <sheetName val="oc02"/>
      <sheetName val="oc03"/>
      <sheetName val="oc04"/>
      <sheetName val="oc05"/>
      <sheetName val="pma01"/>
      <sheetName val="pma02"/>
      <sheetName val="Planilha"/>
    </sheetNames>
    <sheetDataSet>
      <sheetData sheetId="0">
        <row r="43">
          <cell r="A43" t="str">
            <v>Edital: CP 04/09 - Lote 02                        Data: 03/07/09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DEZEMBRO 2020"/>
      <sheetName val="QUANT"/>
      <sheetName val="1-RESUMO"/>
      <sheetName val="2-ORÇAMENTO"/>
      <sheetName val="3-CRONOGRAMA"/>
      <sheetName val="4-BDI"/>
      <sheetName val="5-COMP. PROPRIA"/>
      <sheetName val="6-CPUs"/>
      <sheetName val="7-ENCARGOS SOCIAIS"/>
    </sheetNames>
    <sheetDataSet>
      <sheetData sheetId="0" refreshError="1">
        <row r="1">
          <cell r="A1">
            <v>97141</v>
          </cell>
          <cell r="B1" t="str">
            <v>ASSENTAMENTO DE TUBO DE FERRO FUNDIDO PARA REDE DE ÁGUA, DN 80 MM, JUNTA ELÁSTICA, INSTALADO EM LOCAL COM NÍVEL ALTO DE INTERFERÊNCIAS (NÃO INCLUI FORNECIMENTO). AF_11/2017</v>
          </cell>
          <cell r="C1" t="str">
            <v>M</v>
          </cell>
          <cell r="D1">
            <v>4.95</v>
          </cell>
        </row>
        <row r="2">
          <cell r="A2">
            <v>97142</v>
          </cell>
          <cell r="B2" t="str">
            <v>ASSENTAMENTO DE TUBO DE FERRO FUNDIDO PARA REDE DE ÁGUA, DN 100 MM, JUNTA ELÁSTICA, INSTALADO EM LOCAL COM NÍVEL ALTO DE INTERFERÊNCIAS (NÃO INCLUI FORNECIMENTO). AF_11/2017</v>
          </cell>
          <cell r="C2" t="str">
            <v>M</v>
          </cell>
          <cell r="D2">
            <v>5.52</v>
          </cell>
        </row>
        <row r="3">
          <cell r="A3">
            <v>97143</v>
          </cell>
          <cell r="B3" t="str">
            <v>ASSENTAMENTO DE TUBO DE FERRO FUNDIDO PARA REDE DE ÁGUA, DN 150 MM, JUNTA ELÁSTICA, INSTALADO EM LOCAL COM NÍVEL ALTO DE INTERFERÊNCIAS (NÃO INCLUI FORNECIMENTO). AF_11/2017</v>
          </cell>
          <cell r="C3" t="str">
            <v>M</v>
          </cell>
          <cell r="D3">
            <v>6.95</v>
          </cell>
        </row>
        <row r="4">
          <cell r="A4">
            <v>97144</v>
          </cell>
          <cell r="B4" t="str">
            <v>ASSENTAMENTO DE TUBO DE FERRO FUNDIDO PARA REDE DE ÁGUA, DN 200 MM, JUNTA ELÁSTICA, INSTALADO EM LOCAL COM NÍVEL ALTO DE INTERFERÊNCIAS (NÃO INCLUI FORNECIMENTO). AF_11/2017</v>
          </cell>
          <cell r="C4" t="str">
            <v>M</v>
          </cell>
          <cell r="D4">
            <v>8.3699999999999992</v>
          </cell>
        </row>
        <row r="5">
          <cell r="A5">
            <v>97145</v>
          </cell>
          <cell r="B5" t="str">
            <v>ASSENTAMENTO DE TUBO DE FERRO FUNDIDO PARA REDE DE ÁGUA, DN 250 MM, JUNTA ELÁSTICA, INSTALADO EM LOCAL COM NÍVEL ALTO DE INTERFERÊNCIAS (NÃO INCLUI FORNECIMENTO). AF_11/2017</v>
          </cell>
          <cell r="C5" t="str">
            <v>M</v>
          </cell>
          <cell r="D5">
            <v>9.82</v>
          </cell>
        </row>
        <row r="6">
          <cell r="A6">
            <v>97146</v>
          </cell>
          <cell r="B6" t="str">
            <v>ASSENTAMENTO DE TUBO DE FERRO FUNDIDO PARA REDE DE ÁGUA, DN 300 MM, JUNTA ELÁSTICA, INSTALADO EM LOCAL COM NÍVEL ALTO DE INTERFERÊNCIAS (NÃO INCLUI FORNECIMENTO). AF_11/2017</v>
          </cell>
          <cell r="C6" t="str">
            <v>M</v>
          </cell>
          <cell r="D6">
            <v>11.27</v>
          </cell>
        </row>
        <row r="7">
          <cell r="A7">
            <v>97147</v>
          </cell>
          <cell r="B7" t="str">
            <v>ASSENTAMENTO DE TUBO DE FERRO FUNDIDO PARA REDE DE ÁGUA, DN 350 MM, JUNTA ELÁSTICA, INSTALADO EM LOCAL COM NÍVEL ALTO DE INTERFERÊNCIAS (NÃO INCLUI FORNECIMENTO). AF_11/2017</v>
          </cell>
          <cell r="C7" t="str">
            <v>M</v>
          </cell>
          <cell r="D7">
            <v>12.72</v>
          </cell>
        </row>
        <row r="8">
          <cell r="A8">
            <v>97148</v>
          </cell>
          <cell r="B8" t="str">
            <v>ASSENTAMENTO DE TUBO DE FERRO FUNDIDO PARA REDE DE ÁGUA, DN 400 MM, JUNTA ELÁSTICA, INSTALADO EM LOCAL COM NÍVEL ALTO DE INTERFERÊNCIAS (NÃO INCLUI FORNECIMENTO). AF_11/2017</v>
          </cell>
          <cell r="C8" t="str">
            <v>M</v>
          </cell>
          <cell r="D8">
            <v>14.18</v>
          </cell>
        </row>
        <row r="9">
          <cell r="A9">
            <v>97149</v>
          </cell>
          <cell r="B9" t="str">
            <v>ASSENTAMENTO DE TUBO DE FERRO FUNDIDO PARA REDE DE ÁGUA, DN 450 MM, JUNTA ELÁSTICA, INSTALADO EM LOCAL COM NÍVEL ALTO DE INTERFERÊNCIAS (NÃO INCLUI FORNECIMENTO). AF_11/2017</v>
          </cell>
          <cell r="C9" t="str">
            <v>M</v>
          </cell>
          <cell r="D9">
            <v>15.65</v>
          </cell>
        </row>
        <row r="10">
          <cell r="A10">
            <v>97150</v>
          </cell>
          <cell r="B10" t="str">
            <v>ASSENTAMENTO DE TUBO DE FERRO FUNDIDO PARA REDE DE ÁGUA, DN 500 MM, JUNTA ELÁSTICA, INSTALADO EM LOCAL COM NÍVEL ALTO DE INTERFERÊNCIAS (NÃO INCLUI FORNECIMENTO). AF_11/2017</v>
          </cell>
          <cell r="C10" t="str">
            <v>M</v>
          </cell>
          <cell r="D10">
            <v>19.46</v>
          </cell>
        </row>
        <row r="11">
          <cell r="A11">
            <v>97151</v>
          </cell>
          <cell r="B11" t="str">
            <v>ASSENTAMENTO DE TUBO DE FERRO FUNDIDO PARA REDE DE ÁGUA, DN 600 MM, JUNTA ELÁSTICA, INSTALADO EM LOCAL COM NÍVEL ALTO DE INTERFERÊNCIAS (NÃO INCLUI FORNECIMENTO). AF_11/2017</v>
          </cell>
          <cell r="C11" t="str">
            <v>M</v>
          </cell>
          <cell r="D11">
            <v>22.76</v>
          </cell>
        </row>
        <row r="12">
          <cell r="A12">
            <v>97152</v>
          </cell>
          <cell r="B12" t="str">
            <v>ASSENTAMENTO DE TUBO DE FERRO FUNDIDO PARA REDE DE ÁGUA, DN 700 MM, JUNTA ELÁSTICA, INSTALADO EM LOCAL COM NÍVEL ALTO DE INTERFERÊNCIAS (NÃO INCLUI FORNECIMENTO). AF_11/2017</v>
          </cell>
          <cell r="C12" t="str">
            <v>M</v>
          </cell>
          <cell r="D12">
            <v>25.76</v>
          </cell>
        </row>
        <row r="13">
          <cell r="A13">
            <v>97153</v>
          </cell>
          <cell r="B13" t="str">
            <v>ASSENTAMENTO DE TUBO DE FERRO FUNDIDO PARA REDE DE ÁGUA, DN 800 MM, JUNTA ELÁSTICA, INSTALADO EM LOCAL COM NÍVEL ALTO DE INTERFERÊNCIAS (NÃO INCLUI FORNECIMENTO). AF_11/2017</v>
          </cell>
          <cell r="C13" t="str">
            <v>M</v>
          </cell>
          <cell r="D13">
            <v>28.92</v>
          </cell>
        </row>
        <row r="14">
          <cell r="A14">
            <v>97154</v>
          </cell>
          <cell r="B14" t="str">
            <v>ASSENTAMENTO DE TUBO DE FERRO FUNDIDO PARA REDE DE ÁGUA, DN 900 MM, JUNTA ELÁSTICA, INSTALADO EM LOCAL COM NÍVEL ALTO DE INTERFERÊNCIAS (NÃO INCLUI FORNECIMENTO). AF_11/2017</v>
          </cell>
          <cell r="C14" t="str">
            <v>M</v>
          </cell>
          <cell r="D14">
            <v>32.14</v>
          </cell>
        </row>
        <row r="15">
          <cell r="A15">
            <v>97155</v>
          </cell>
          <cell r="B15" t="str">
            <v>ASSENTAMENTO DE TUBO DE FERRO FUNDIDO PARA REDE DE ÁGUA, DN 1000 MM, JUNTA ELÁSTICA, INSTALADO EM LOCAL COM NÍVEL ALTO DE INTERFERÊNCIAS (NÃO INCLUI FORNECIMENTO). AF_11/2017</v>
          </cell>
          <cell r="C15" t="str">
            <v>M</v>
          </cell>
          <cell r="D15">
            <v>35.340000000000003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42.26</v>
          </cell>
        </row>
        <row r="17">
          <cell r="A17">
            <v>97157</v>
          </cell>
          <cell r="B17" t="str">
            <v>ASSENTAMENTO DE TUBO DE FERRO FUNDIDO PARA REDE DE ÁGUA, DN 80 MM, JUNTA ELÁSTICA, INSTALADO EM LOCAL COM NÍVEL BAIXO DE INTERFERÊNCIAS (NÃO INCLUI FORNECIMENTO). AF_11/2017</v>
          </cell>
          <cell r="C17" t="str">
            <v>M</v>
          </cell>
          <cell r="D17">
            <v>3.07</v>
          </cell>
        </row>
        <row r="18">
          <cell r="A18">
            <v>97158</v>
          </cell>
          <cell r="B18" t="str">
            <v>ASSENTAMENTO DE TUBO DE FERRO FUNDIDO PARA REDE DE ÁGUA, DN 100 MM, JUNTA ELÁSTICA, INSTALADO EM LOCAL COM NÍVEL BAIXO DE INTERFERÊNCIAS (NÃO INCLUI FORNECIMENTO). AF_11/2017</v>
          </cell>
          <cell r="C18" t="str">
            <v>M</v>
          </cell>
          <cell r="D18">
            <v>3.42</v>
          </cell>
        </row>
        <row r="19">
          <cell r="A19">
            <v>97159</v>
          </cell>
          <cell r="B19" t="str">
            <v>ASSENTAMENTO DE TUBO DE FERRO FUNDIDO PARA REDE DE ÁGUA, DN 150 MM, JUNTA ELÁSTICA, INSTALADO EM LOCAL COM NÍVEL BAIXO DE INTERFERÊNCIAS (NÃO INCLUI FORNECIMENTO). AF_11/2017</v>
          </cell>
          <cell r="C19" t="str">
            <v>M</v>
          </cell>
          <cell r="D19">
            <v>4.3099999999999996</v>
          </cell>
        </row>
        <row r="20">
          <cell r="A20">
            <v>97160</v>
          </cell>
          <cell r="B20" t="str">
            <v>ASSENTAMENTO DE TUBO DE FERRO FUNDIDO PARA REDE DE ÁGUA, DN 200 MM, JUNTA ELÁSTICA, INSTALADO EM LOCAL COM NÍVEL BAIXO DE INTERFERÊNCIAS (NÃO INCLUI FORNECIMENTO). AF_11/2017</v>
          </cell>
          <cell r="C20" t="str">
            <v>M</v>
          </cell>
          <cell r="D20">
            <v>5.19</v>
          </cell>
        </row>
        <row r="21">
          <cell r="A21">
            <v>97161</v>
          </cell>
          <cell r="B21" t="str">
            <v>ASSENTAMENTO DE TUBO DE FERRO FUNDIDO PARA REDE DE ÁGUA, DN 250 MM, JUNTA ELÁSTICA, INSTALADO EM LOCAL COM NÍVEL BAIXO DE INTERFERÊNCIAS (NÃO INCLUI FORNECIMENTO). AF_11/2017</v>
          </cell>
          <cell r="C21" t="str">
            <v>M</v>
          </cell>
          <cell r="D21">
            <v>6.11</v>
          </cell>
        </row>
        <row r="22">
          <cell r="A22">
            <v>97162</v>
          </cell>
          <cell r="B22" t="str">
            <v>ASSENTAMENTO DE TUBO DE FERRO FUNDIDO PARA REDE DE ÁGUA, DN 300 MM, JUNTA ELÁSTICA, INSTALADO EM LOCAL COM NÍVEL BAIXO DE INTERFERÊNCIAS (NÃO INCLUI FORNECIMENTO). AF_11/2017</v>
          </cell>
          <cell r="C22" t="str">
            <v>M</v>
          </cell>
          <cell r="D22">
            <v>7</v>
          </cell>
        </row>
        <row r="23">
          <cell r="A23">
            <v>97163</v>
          </cell>
          <cell r="B23" t="str">
            <v>ASSENTAMENTO DE TUBO DE FERRO FUNDIDO PARA REDE DE ÁGUA, DN 350 MM, JUNTA ELÁSTICA, INSTALADO EM LOCAL COM NÍVEL BAIXO DE INTERFERÊNCIAS (NÃO INCLUI FORNECIMENTO). AF_11/2017</v>
          </cell>
          <cell r="C23" t="str">
            <v>M</v>
          </cell>
          <cell r="D23">
            <v>7.91</v>
          </cell>
        </row>
        <row r="24">
          <cell r="A24">
            <v>97164</v>
          </cell>
          <cell r="B24" t="str">
            <v>ASSENTAMENTO DE TUBO DE FERRO FUNDIDO PARA REDE DE ÁGUA, DN 400 MM, JUNTA ELÁSTICA, INSTALADO EM LOCAL COM NÍVEL BAIXO DE INTERFERÊNCIAS (NÃO INCLUI FORNECIMENTO). AF_11/2017</v>
          </cell>
          <cell r="C24" t="str">
            <v>M</v>
          </cell>
          <cell r="D24">
            <v>8.84</v>
          </cell>
        </row>
        <row r="25">
          <cell r="A25">
            <v>97165</v>
          </cell>
          <cell r="B25" t="str">
            <v>ASSENTAMENTO DE TUBO DE FERRO FUNDIDO PARA REDE DE ÁGUA, DN 450 MM, JUNTA ELÁSTICA, INSTALADO EM LOCAL COM NÍVEL BAIXO DE INTERFERÊNCIAS (NÃO INCLUI FORNECIMENTO). AF_11/2017</v>
          </cell>
          <cell r="C25" t="str">
            <v>M</v>
          </cell>
          <cell r="D25">
            <v>9.77</v>
          </cell>
        </row>
        <row r="26">
          <cell r="A26">
            <v>97166</v>
          </cell>
          <cell r="B26" t="str">
            <v>ASSENTAMENTO DE TUBO DE FERRO FUNDIDO PARA REDE DE ÁGUA, DN 500 MM, JUNTA ELÁSTICA, INSTALADO EM LOCAL COM NÍVEL BAIXO DE INTERFERÊNCIAS (NÃO INCLUI FORNECIMENTO). AF_11/2017</v>
          </cell>
          <cell r="C26" t="str">
            <v>M</v>
          </cell>
          <cell r="D26">
            <v>12.13</v>
          </cell>
        </row>
        <row r="27">
          <cell r="A27">
            <v>97167</v>
          </cell>
          <cell r="B27" t="str">
            <v>ASSENTAMENTO DE TUBO DE FERRO FUNDIDO PARA REDE DE ÁGUA, DN 600 MM, JUNTA ELÁSTICA, INSTALADO EM LOCAL COM NÍVEL BAIXO DE INTERFERÊNCIAS (NÃO INCLUI FORNECIMENTO). AF_11/2017</v>
          </cell>
          <cell r="C27" t="str">
            <v>M</v>
          </cell>
          <cell r="D27">
            <v>14.2</v>
          </cell>
        </row>
        <row r="28">
          <cell r="A28">
            <v>97168</v>
          </cell>
          <cell r="B28" t="str">
            <v>ASSENTAMENTO DE TUBO DE FERRO FUNDIDO PARA REDE DE ÁGUA, DN 700 MM, JUNTA ELÁSTICA, INSTALADO EM LOCAL COM NÍVEL BAIXO DE INTERFERÊNCIAS (NÃO INCLUI FORNECIMENTO). AF_11/2017</v>
          </cell>
          <cell r="C28" t="str">
            <v>M</v>
          </cell>
          <cell r="D28">
            <v>16</v>
          </cell>
        </row>
        <row r="29">
          <cell r="A29">
            <v>97169</v>
          </cell>
          <cell r="B29" t="str">
            <v>ASSENTAMENTO DE TUBO DE FERRO FUNDIDO PARA REDE DE ÁGUA, DN 800 MM, JUNTA ELÁSTICA, INSTALADO EM LOCAL COM NÍVEL BAIXO DE INTERFERÊNCIAS (NÃO INCLUI FORNECIMENTO). AF_11/2017</v>
          </cell>
          <cell r="C29" t="str">
            <v>M</v>
          </cell>
          <cell r="D29">
            <v>17.96</v>
          </cell>
        </row>
        <row r="30">
          <cell r="A30">
            <v>97170</v>
          </cell>
          <cell r="B30" t="str">
            <v>ASSENTAMENTO DE TUBO DE FERRO FUNDIDO PARA REDE DE ÁGUA, DN 900 MM, JUNTA ELÁSTICA, INSTALADO EM LOCAL COM NÍVEL BAIXO DE INTERFERÊNCIAS (NÃO INCLUI FORNECIMENTO). AF_11/2017</v>
          </cell>
          <cell r="C30" t="str">
            <v>M</v>
          </cell>
          <cell r="D30">
            <v>19.97</v>
          </cell>
        </row>
        <row r="31">
          <cell r="A31">
            <v>97171</v>
          </cell>
          <cell r="B31" t="str">
            <v>ASSENTAMENTO DE TUBO DE FERRO FUNDIDO PARA REDE DE ÁGUA, DN 1000 MM, JUNTA ELÁSTICA, INSTALADO EM LOCAL COM NÍVEL BAIXO DE INTERFERÊNCIAS (NÃO INCLUI FORNECIMENTO). AF_11/2017</v>
          </cell>
          <cell r="C31" t="str">
            <v>M</v>
          </cell>
          <cell r="D31">
            <v>21.98</v>
          </cell>
        </row>
        <row r="32">
          <cell r="A32">
            <v>97172</v>
          </cell>
          <cell r="B32" t="str">
            <v>ASSENTAMENTO DE TUBO DE FERRO FUNDIDO PARA REDE DE ÁGUA, DN 1200 MM, JUNTA ELÁSTICA, INSTALADO EM LOCAL COM NÍVEL BAIXO DE INTERFERÊNCIAS (NÃO INCLUI FORNECIMENTO). AF_11/2017</v>
          </cell>
          <cell r="C32" t="str">
            <v>M</v>
          </cell>
          <cell r="D32">
            <v>26.49</v>
          </cell>
        </row>
        <row r="33">
          <cell r="A33">
            <v>97173</v>
          </cell>
          <cell r="B33" t="str">
            <v>ASSENTAMENTO DE TUBO DE AÇO CARBONO PARA REDE DE ÁGUA, DN 600 MM (24), JUNTA SOLDADA, INSTALADO EM LOCAL COM NÍVEL ALTO DE INTERFERÊNCIAS (NÃO INCLUI FORNECIMENTO). AF_11/2017</v>
          </cell>
          <cell r="C33" t="str">
            <v>M</v>
          </cell>
          <cell r="D33">
            <v>20.82</v>
          </cell>
        </row>
        <row r="34">
          <cell r="A34">
            <v>97174</v>
          </cell>
          <cell r="B34" t="str">
            <v>ASSENTAMENTO DE TUBO DE AÇO CARBONO PARA REDE DE ÁGUA, DN 700 MM (28), JUNTA SOLDADA, INSTALADO EM LOCAL COM NÍVEL ALTO DE INTERFERÊNCIAS (NÃO INCLUI FORNECIMENTO). AF_11/2017</v>
          </cell>
          <cell r="C34" t="str">
            <v>M</v>
          </cell>
          <cell r="D34">
            <v>24.1</v>
          </cell>
        </row>
        <row r="35">
          <cell r="A35">
            <v>97175</v>
          </cell>
          <cell r="B35" t="str">
            <v>ASSENTAMENTO DE TUBO DE AÇO CARBONO PARA REDE DE ÁGUA, DN 800 MM (32), JUNTA SOLDADA, INSTALADO EM LOCAL COM NÍVEL ALTO DE INTERFERÊNCIAS (NÃO INCLUI FORNECIMENTO). AF_11/2017</v>
          </cell>
          <cell r="C35" t="str">
            <v>M</v>
          </cell>
          <cell r="D35">
            <v>27.38</v>
          </cell>
        </row>
        <row r="36">
          <cell r="A36">
            <v>97176</v>
          </cell>
          <cell r="B36" t="str">
            <v>ASSENTAMENTO DE TUBO DE AÇO CARBONO PARA REDE DE ÁGUA, DN 900 MM (36), JUNTA SOLDADA, INSTALADO EM LOCAL COM NÍVEL ALTO DE INTERFERÊNCIAS (NÃO INCLUI FORNECIMENTO). AF_11/2017</v>
          </cell>
          <cell r="C36" t="str">
            <v>M</v>
          </cell>
          <cell r="D36">
            <v>30.64</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37.19</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43.72</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50.27</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56.82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65.989999999999995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72.81</v>
          </cell>
        </row>
        <row r="43">
          <cell r="A43">
            <v>97183</v>
          </cell>
          <cell r="B43" t="str">
            <v>ASSENTAMENTO DE TUBO DE AÇO CARBONO PARA REDE DE ÁGUA, DN 600 MM (24), JUNTA SOLDADA, INSTALADO EM LOCAL COM NÍVEL BAIXO DE INTERFERÊNCIAS (NÃO INCLUI FORNECIMENTO). AF_11/2017</v>
          </cell>
          <cell r="C43" t="str">
            <v>M</v>
          </cell>
          <cell r="D43">
            <v>16.920000000000002</v>
          </cell>
        </row>
        <row r="44">
          <cell r="A44">
            <v>97184</v>
          </cell>
          <cell r="B44" t="str">
            <v>ASSENTAMENTO DE TUBO DE AÇO CARBONO PARA REDE DE ÁGUA, DN 700 MM (28), JUNTA SOLDADA, INSTALADO EM LOCAL COM NÍVEL BAIXO DE INTERFERÊNCIAS (NÃO INCLUI FORNECIMENTO). AF_11/2017</v>
          </cell>
          <cell r="C44" t="str">
            <v>M</v>
          </cell>
          <cell r="D44">
            <v>19.63</v>
          </cell>
        </row>
        <row r="45">
          <cell r="A45">
            <v>97185</v>
          </cell>
          <cell r="B45" t="str">
            <v>ASSENTAMENTO DE TUBO DE AÇO CARBONO PARA REDE DE ÁGUA, DN 800 MM (32), JUNTA SOLDADA, INSTALADO EM LOCAL COM NÍVEL BAIXO DE INTERFERÊNCIAS (NÃO INCLUI FORNECIMENTO). AF_11/2017</v>
          </cell>
          <cell r="C45" t="str">
            <v>M</v>
          </cell>
          <cell r="D45">
            <v>22.33</v>
          </cell>
        </row>
        <row r="46">
          <cell r="A46">
            <v>97186</v>
          </cell>
          <cell r="B46" t="str">
            <v>ASSENTAMENTO DE TUBO DE AÇO CARBONO PARA REDE DE ÁGUA, DN 900 MM (36), JUNTA SOLDADA, INSTALADO EM LOCAL COM NÍVEL BAIXO DE INTERFERÊNCIAS (NÃO INCLUI FORNECIMENTO). AF_11/2017</v>
          </cell>
          <cell r="C46" t="str">
            <v>M</v>
          </cell>
          <cell r="D46">
            <v>25.03</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30.44</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35.82</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41.23</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46.64</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54.01</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59.64</v>
          </cell>
        </row>
        <row r="53">
          <cell r="A53">
            <v>90694</v>
          </cell>
          <cell r="B53" t="str">
            <v>TUBO DE PVC PARA REDE COLETORA DE ESGOTO DE PAREDE MACIÇA, DN 100 MM, JUNTA ELÁSTICA, INSTALADO EM LOCAL COM NÍVEL BAIXO DE INTERFERÊNCIAS - FORNECIMENTO E ASSENTAMENTO. AF_06/2015</v>
          </cell>
          <cell r="C53" t="str">
            <v>M</v>
          </cell>
          <cell r="D53">
            <v>30.64</v>
          </cell>
        </row>
        <row r="54">
          <cell r="A54">
            <v>90695</v>
          </cell>
          <cell r="B54" t="str">
            <v>TUBO DE PVC PARA REDE COLETORA DE ESGOTO DE PAREDE MACIÇA, DN 150 MM, JUNTA ELÁSTICA, INSTALADO EM LOCAL COM NÍVEL BAIXO DE INTERFERÊNCIAS - FORNECIMENTO E ASSENTAMENTO. AF_06/2015</v>
          </cell>
          <cell r="C54" t="str">
            <v>M</v>
          </cell>
          <cell r="D54">
            <v>64.31</v>
          </cell>
        </row>
        <row r="55">
          <cell r="A55">
            <v>90696</v>
          </cell>
          <cell r="B55" t="str">
            <v>TUBO DE PVC PARA REDE COLETORA DE ESGOTO DE PAREDE MACIÇA, DN 200 MM, JUNTA ELÁSTICA, INSTALADO EM LOCAL COM NÍVEL BAIXO DE INTERFERÊNCIAS - FORNECIMENTO E ASSENTAMENTO. AF_06/2015</v>
          </cell>
          <cell r="C55" t="str">
            <v>M</v>
          </cell>
          <cell r="D55">
            <v>95.77</v>
          </cell>
        </row>
        <row r="56">
          <cell r="A56">
            <v>90697</v>
          </cell>
          <cell r="B56" t="str">
            <v>TUBO DE PVC PARA REDE COLETORA DE ESGOTO DE PAREDE MACIÇA, DN 250 MM, JUNTA ELÁSTICA, INSTALADO EM LOCAL COM NÍVEL BAIXO DE INTERFERÊNCIAS - FORNECIMENTO E ASSENTAMENTO. AF_06/2015</v>
          </cell>
          <cell r="C56" t="str">
            <v>M</v>
          </cell>
          <cell r="D56">
            <v>161.80000000000001</v>
          </cell>
        </row>
        <row r="57">
          <cell r="A57">
            <v>90698</v>
          </cell>
          <cell r="B57" t="str">
            <v>TUBO DE PVC PARA REDE COLETORA DE ESGOTO DE PAREDE MACIÇA, DN 300 MM, JUNTA ELÁSTICA, INSTALADO EM LOCAL COM NÍVEL BAIXO DE INTERFERÊNCIAS - FORNECIMENTO E ASSENTAMENTO. AF_06/2015</v>
          </cell>
          <cell r="C57" t="str">
            <v>M</v>
          </cell>
          <cell r="D57">
            <v>259.77</v>
          </cell>
        </row>
        <row r="58">
          <cell r="A58">
            <v>90699</v>
          </cell>
          <cell r="B58" t="str">
            <v>TUBO DE PVC PARA REDE COLETORA DE ESGOTO DE PAREDE MACIÇA, DN 350 MM, JUNTA ELÁSTICA, INSTALADO EM LOCAL COM NÍVEL BAIXO DE INTERFERÊNCIAS - FORNECIMENTO E ASSENTAMENTO. AF_06/2015</v>
          </cell>
          <cell r="C58" t="str">
            <v>M</v>
          </cell>
          <cell r="D58">
            <v>321.31</v>
          </cell>
        </row>
        <row r="59">
          <cell r="A59">
            <v>90700</v>
          </cell>
          <cell r="B59" t="str">
            <v>TUBO DE PVC PARA REDE COLETORA DE ESGOTO DE PAREDE MACIÇA, DN 400 MM, JUNTA ELÁSTICA, INSTALADO EM LOCAL COM NÍVEL BAIXO DE INTERFERÊNCIAS - FORNECIMENTO E ASSENTAMENTO. AF_06/2015</v>
          </cell>
          <cell r="C59" t="str">
            <v>M</v>
          </cell>
          <cell r="D59">
            <v>420.17</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54.41</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85.85</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140.43</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193.86</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272.70999999999998</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323.82</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884.46</v>
          </cell>
        </row>
        <row r="67">
          <cell r="A67">
            <v>90709</v>
          </cell>
          <cell r="B67" t="str">
            <v>TUBO DE PVC PARA REDE COLETORA DE ESGOTO DE PAREDE MACIÇA, DN 100 MM, JUNTA ELÁSTICA, INSTALADO EM LOCAL COM NÍVEL ALTO DE INTERFERÊNCIAS - FORNECIMENTO E ASSENTAMENTO. AF_06/2015</v>
          </cell>
          <cell r="C67" t="str">
            <v>M</v>
          </cell>
          <cell r="D67">
            <v>31.92</v>
          </cell>
        </row>
        <row r="68">
          <cell r="A68">
            <v>90710</v>
          </cell>
          <cell r="B68" t="str">
            <v>TUBO DE PVC PARA REDE COLETORA DE ESGOTO DE PAREDE MACIÇA, DN 150 MM, JUNTA ELÁSTICA, INSTALADO EM LOCAL COM NÍVEL ALTO DE INTERFERÊNCIAS - FORNECIMENTO E ASSENTAMENTO. AF_06/2015</v>
          </cell>
          <cell r="C68" t="str">
            <v>M</v>
          </cell>
          <cell r="D68">
            <v>65.599999999999994</v>
          </cell>
        </row>
        <row r="69">
          <cell r="A69">
            <v>90711</v>
          </cell>
          <cell r="B69" t="str">
            <v>TUBO DE PVC PARA REDE COLETORA DE ESGOTO DE PAREDE MACIÇA, DN 200 MM, JUNTA ELÁSTICA, INSTALADO EM LOCAL COM NÍVEL ALTO DE INTERFERÊNCIAS - FORNECIMENTO E ASSENTAMENTO. AF_06/2015</v>
          </cell>
          <cell r="C69" t="str">
            <v>M</v>
          </cell>
          <cell r="D69">
            <v>97.05</v>
          </cell>
        </row>
        <row r="70">
          <cell r="A70">
            <v>90712</v>
          </cell>
          <cell r="B70" t="str">
            <v>TUBO DE PVC PARA REDE COLETORA DE ESGOTO DE PAREDE MACIÇA, DN 250 MM, JUNTA ELÁSTICA, INSTALADO EM LOCAL COM NÍVEL ALTO DE INTERFERÊNCIAS - FORNECIMENTO E ASSENTAMENTO. AF_06/2015</v>
          </cell>
          <cell r="C70" t="str">
            <v>M</v>
          </cell>
          <cell r="D70">
            <v>163.08000000000001</v>
          </cell>
        </row>
        <row r="71">
          <cell r="A71">
            <v>90713</v>
          </cell>
          <cell r="B71" t="str">
            <v>TUBO DE PVC PARA REDE COLETORA DE ESGOTO DE PAREDE MACIÇA, DN 300 MM, JUNTA ELÁSTICA, INSTALADO EM LOCAL COM NÍVEL ALTO DE INTERFERÊNCIAS - FORNECIMENTO E ASSENTAMENTO. AF_06/2015</v>
          </cell>
          <cell r="C71" t="str">
            <v>M</v>
          </cell>
          <cell r="D71">
            <v>261.05</v>
          </cell>
        </row>
        <row r="72">
          <cell r="A72">
            <v>90714</v>
          </cell>
          <cell r="B72" t="str">
            <v>TUBO DE PVC PARA REDE COLETORA DE ESGOTO DE PAREDE MACIÇA, DN 350 MM, JUNTA ELÁSTICA, INSTALADO EM LOCAL COM NÍVEL ALTO DE INTERFERÊNCIAS - FORNECIMENTO E ASSENTAMENTO. AF_06/2015</v>
          </cell>
          <cell r="C72" t="str">
            <v>M</v>
          </cell>
          <cell r="D72">
            <v>322.58999999999997</v>
          </cell>
        </row>
        <row r="73">
          <cell r="A73">
            <v>90715</v>
          </cell>
          <cell r="B73" t="str">
            <v>TUBO DE PVC PARA REDE COLETORA DE ESGOTO DE PAREDE MACIÇA, DN 400 MM, JUNTA ELÁSTICA, INSTALADO EM LOCAL COM NÍVEL ALTO DE INTERFERÊNCIAS - FORNECIMENTO E ASSENTAMENTO. AF_06/2015</v>
          </cell>
          <cell r="C73" t="str">
            <v>M</v>
          </cell>
          <cell r="D73">
            <v>423.08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55.69</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87.15</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141.71</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195.14</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274</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326.72000000000003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886.32</v>
          </cell>
        </row>
        <row r="81">
          <cell r="A81">
            <v>90724</v>
          </cell>
          <cell r="B81" t="str">
            <v>JUNTA ARGAMASSADA ENTRE TUBO DN 100 MM E O POÇO DE VISITA/ CAIXA DE CONCRETO OU ALVENARIA EM REDES DE ESGOTO. AF_06/2015</v>
          </cell>
          <cell r="C81" t="str">
            <v>UN</v>
          </cell>
          <cell r="D81">
            <v>15.44</v>
          </cell>
        </row>
        <row r="82">
          <cell r="A82">
            <v>90725</v>
          </cell>
          <cell r="B82" t="str">
            <v>JUNTA ARGAMASSADA ENTRE TUBO DN 150 MM E O POÇO DE VISITA/ CAIXA DE CONCRETO OU ALVENARIA EM REDES DE ESGOTO. AF_06/2015</v>
          </cell>
          <cell r="C82" t="str">
            <v>UN</v>
          </cell>
          <cell r="D82">
            <v>19.13</v>
          </cell>
        </row>
        <row r="83">
          <cell r="A83">
            <v>90726</v>
          </cell>
          <cell r="B83" t="str">
            <v>JUNTA ARGAMASSADA ENTRE TUBO DN 200 MM E O POÇO/ CAIXA DE CONCRETO OU ALVENARIA EM REDES DE ESGOTO. AF_06/2015</v>
          </cell>
          <cell r="C83" t="str">
            <v>UN</v>
          </cell>
          <cell r="D83">
            <v>22.83</v>
          </cell>
        </row>
        <row r="84">
          <cell r="A84">
            <v>90727</v>
          </cell>
          <cell r="B84" t="str">
            <v>JUNTA ARGAMASSADA ENTRE TUBO DN 250 MM E O POÇO DE VISITA/ CAIXA DE CONCRETO OU ALVENARIA EM REDES DE ESGOTO. AF_06/2015</v>
          </cell>
          <cell r="C84" t="str">
            <v>UN</v>
          </cell>
          <cell r="D84">
            <v>26.53</v>
          </cell>
        </row>
        <row r="85">
          <cell r="A85">
            <v>90728</v>
          </cell>
          <cell r="B85" t="str">
            <v>JUNTA ARGAMASSADA ENTRE TUBO DN 300 MM E O POÇO DE VISITA/ CAIXA DE CONCRETO OU ALVENARIA EM REDES DE ESGOTO. AF_06/2015</v>
          </cell>
          <cell r="C85" t="str">
            <v>UN</v>
          </cell>
          <cell r="D85">
            <v>30.22</v>
          </cell>
        </row>
        <row r="86">
          <cell r="A86">
            <v>90729</v>
          </cell>
          <cell r="B86" t="str">
            <v>JUNTA ARGAMASSADA ENTRE TUBO DN 350 MM E O POÇO DE VISITA/ CAIXA DE CONCRETO OU ALVENARIA EM REDES DE ESGOTO. AF_06/2015</v>
          </cell>
          <cell r="C86" t="str">
            <v>UN</v>
          </cell>
          <cell r="D86">
            <v>33.909999999999997</v>
          </cell>
        </row>
        <row r="87">
          <cell r="A87">
            <v>90730</v>
          </cell>
          <cell r="B87" t="str">
            <v>JUNTA ARGAMASSADA ENTRE TUBO DN 400 MM E O POÇO DE VISITA/ CAIXA DE CONCRETO OU ALVENARIA EM REDES DE ESGOTO. AF_06/2015</v>
          </cell>
          <cell r="C87" t="str">
            <v>UN</v>
          </cell>
          <cell r="D87">
            <v>37.659999999999997</v>
          </cell>
        </row>
        <row r="88">
          <cell r="A88">
            <v>90731</v>
          </cell>
          <cell r="B88" t="str">
            <v>JUNTA ARGAMASSADA ENTRE TUBO DN 450 MM E O POÇO DE VISITA/ CAIXA DE CONCRETO OU ALVENARIA EM REDES DE ESGOTO. AF_06/2015</v>
          </cell>
          <cell r="C88" t="str">
            <v>UN</v>
          </cell>
          <cell r="D88">
            <v>41.35</v>
          </cell>
        </row>
        <row r="89">
          <cell r="A89">
            <v>90732</v>
          </cell>
          <cell r="B89" t="str">
            <v>JUNTA ARGAMASSADA ENTRE TUBO DN 600 MM E O POÇO DE VISITA/ CAIXA DE CONCRETO OU ALVENARIA EM REDES DE ESGOTO. AF_06/2015</v>
          </cell>
          <cell r="C89" t="str">
            <v>UN</v>
          </cell>
          <cell r="D89">
            <v>52.45</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1.62</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1.97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2.34</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2.7</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3.06</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3.43</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8.56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3.61</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3.96</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4.33</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4.6900000000000004</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5.05</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12.26</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2.19</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9.74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2.9</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3.26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3.62</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3.98</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4.34</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4.71</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11.47</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4.8899999999999997</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5.26</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5.61</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5.97</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6.34</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15.16</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2.68</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11.6</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180.67</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0.53</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213.88</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0.93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1249.3399999999999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14.75</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17.32</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1664.35</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21.21</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2600.39</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25.16</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33.19</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180.83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0.69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214.14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1.19</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1251.72</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17.13</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19.920000000000002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1667.2</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24.06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2603.44</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28.21</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36.520000000000003</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1.27</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2.2799999999999998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0.88</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1.1000000000000001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176.18</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5.28</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190.37</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6.76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311.45</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8.11</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381.82</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9.61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472.96</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10.97</v>
          </cell>
        </row>
        <row r="160">
          <cell r="A160">
            <v>92843</v>
          </cell>
          <cell r="B160" t="str">
            <v>TUBO DE CONCRETO PARA REDES COLETORAS DE ESGOTO SANITÁRIO, DIÂMETRO DE 800 MM, JUNTA ELÁSTICA, INSTALADO EM LOCAL COM BAIXO NÍVEL DE INTERFERÊNCIAS - FORNECIMENTO E ASSENTAMENTO. AF_12/2015</v>
          </cell>
          <cell r="C160" t="str">
            <v>M</v>
          </cell>
          <cell r="D160">
            <v>508.13</v>
          </cell>
        </row>
        <row r="161">
          <cell r="A161">
            <v>92844</v>
          </cell>
          <cell r="B161" t="str">
            <v>ASSENTAMENTO DE TUBO DE CONCRETO PARA REDES COLETORAS DE ESGOTO SANITÁRIO, DIÂMETRO DE 800 MM, JUNTA ELÁSTICA, INSTALADO EM LOCAL COM BAIXO NÍVEL DE INTERFERÊNCIAS (NÃO INCLUI FORNECIMENTO). AF_12/2015</v>
          </cell>
          <cell r="C161" t="str">
            <v>M</v>
          </cell>
          <cell r="D161">
            <v>12.48</v>
          </cell>
        </row>
        <row r="162">
          <cell r="A162">
            <v>92845</v>
          </cell>
          <cell r="B162" t="str">
            <v>TUBO DE CONCRETO PARA REDES COLETORAS DE ESGOTO SANITÁRIO, DIÂMETRO DE 900 MM, JUNTA ELÁSTICA, INSTALADO EM LOCAL COM BAIXO NÍVEL DE INTERFERÊNCIAS - FORNECIMENTO E ASSENTAMENTO. AF_12/2015</v>
          </cell>
          <cell r="C162" t="str">
            <v>M</v>
          </cell>
          <cell r="D162">
            <v>691.44</v>
          </cell>
        </row>
        <row r="163">
          <cell r="A163">
            <v>92846</v>
          </cell>
          <cell r="B163" t="str">
            <v>ASSENTAMENTO DE TUBO DE CONCRETO PARA REDES COLETORAS DE ESGOTO SANITÁRIO, DIÂMETRO DE 900 MM, JUNTA ELÁSTICA, INSTALADO EM LOCAL COM BAIXO NÍVEL DE INTERFERÊNCIAS (NÃO INCLUI FORNECIMENTO). AF_12/2015</v>
          </cell>
          <cell r="C163" t="str">
            <v>M</v>
          </cell>
          <cell r="D163">
            <v>13.82</v>
          </cell>
        </row>
        <row r="164">
          <cell r="A164">
            <v>92847</v>
          </cell>
          <cell r="B164" t="str">
            <v>TUBO DE CONCRETO PARA REDES COLETORAS DE ESGOTO SANITÁRIO, DIÂMETRO DE 1000 MM, JUNTA ELÁSTICA, INSTALADO EM LOCAL COM BAIXO NÍVEL DE INTERFERÊNCIAS - FORNECIMENTO E ASSENTAMENTO. AF_12/2015</v>
          </cell>
          <cell r="C164" t="str">
            <v>M</v>
          </cell>
          <cell r="D164">
            <v>729.19</v>
          </cell>
        </row>
        <row r="165">
          <cell r="A165">
            <v>92848</v>
          </cell>
          <cell r="B165" t="str">
            <v>ASSENTAMENTO DE TUBO DE CONCRETO PARA REDES COLETORAS DE ESGOTO SANITÁRIO, DIÂMETRO DE 1000 MM, JUNTA ELÁSTICA, INSTALADO EM LOCAL COM BAIXO NÍVEL DE INTERFERÊNCIAS (NÃO INCLUI FORNECIMENTO). AF_12/2015</v>
          </cell>
          <cell r="C165" t="str">
            <v>M</v>
          </cell>
          <cell r="D165">
            <v>15.34</v>
          </cell>
        </row>
        <row r="166">
          <cell r="A166">
            <v>92849</v>
          </cell>
          <cell r="B166" t="str">
            <v>TUBO DE CONCRETO PARA REDES COLETORAS DE ESGOTO SANITÁRIO, DIÂMETRO DE 300 MM, JUNTA ELÁSTICA, INSTALADO EM LOCAL COM ALTO NÍVEL DE INTERFERÊNCIAS - FORNECIMENTO E ASSENTAMENTO. AF_12/2015</v>
          </cell>
          <cell r="C166" t="str">
            <v>M</v>
          </cell>
          <cell r="D166">
            <v>180.84</v>
          </cell>
        </row>
        <row r="167">
          <cell r="A167">
            <v>92850</v>
          </cell>
          <cell r="B167" t="str">
            <v>ASSENTAMENTO DE TUBO DE CONCRETO PARA REDES COLETORAS DE ESGOTO SANITÁRIO, DIÂMETRO DE 300 MM, JUNTA ELÁSTICA, INSTALADO EM LOCAL COM ALTO NÍVEL DE INTERFERÊNCIAS (NÃO INCLUI FORNECIMENTO). AF_12/2015</v>
          </cell>
          <cell r="C167" t="str">
            <v>M</v>
          </cell>
          <cell r="D167">
            <v>10.01</v>
          </cell>
        </row>
        <row r="168">
          <cell r="A168">
            <v>92851</v>
          </cell>
          <cell r="B168" t="str">
            <v>TUBO DE CONCRETO PARA REDES COLETORAS DE ESGOTO SANITÁRIO, DIÂMETRO DE 400 MM, JUNTA ELÁSTICA, INSTALADO EM LOCAL COM ALTO NÍVEL DE INTERFERÊNCIAS - FORNECIMENTO E ASSENTAMENTO. AF_12/2015</v>
          </cell>
          <cell r="C168" t="str">
            <v>M</v>
          </cell>
          <cell r="D168">
            <v>196.16</v>
          </cell>
        </row>
        <row r="169">
          <cell r="A169">
            <v>92852</v>
          </cell>
          <cell r="B169" t="str">
            <v>ASSENTAMENTO DE TUBO DE CONCRETO PARA REDES COLETORAS DE ESGOTO SANITÁRIO, DIÂMETRO DE 400 MM, JUNTA ELÁSTICA, INSTALADO EM LOCAL COM ALTO NÍVEL DE INTERFERÊNCIAS (NÃO INCLUI FORNECIMENTO). AF_12/2015</v>
          </cell>
          <cell r="C169" t="str">
            <v>M</v>
          </cell>
          <cell r="D169">
            <v>12.64</v>
          </cell>
        </row>
        <row r="170">
          <cell r="A170">
            <v>92853</v>
          </cell>
          <cell r="B170" t="str">
            <v>TUBO DE CONCRETO PARA REDES COLETORAS DE ESGOTO SANITÁRIO, DIÂMETRO DE 500 MM, JUNTA ELÁSTICA, INSTALADO EM LOCAL COM ALTO NÍVEL DE INTERFERÊNCIAS - FORNECIMENTO E ASSENTAMENTO. AF_12/2015</v>
          </cell>
          <cell r="C170" t="str">
            <v>M</v>
          </cell>
          <cell r="D170">
            <v>318.63</v>
          </cell>
        </row>
        <row r="171">
          <cell r="A171">
            <v>92854</v>
          </cell>
          <cell r="B171" t="str">
            <v>ASSENTAMENTO DE TUBO DE CONCRETO PARA REDES COLETORAS DE ESGOTO SANITÁRIO, DIÂMETRO DE 500 MM, JUNTA ELÁSTICA, INSTALADO EM LOCAL COM ALTO NÍVEL DE INTERFERÊNCIAS (NÃO INCLUI FORNECIMENTO). AF_12/2015</v>
          </cell>
          <cell r="C171" t="str">
            <v>M</v>
          </cell>
          <cell r="D171">
            <v>15.4</v>
          </cell>
        </row>
        <row r="172">
          <cell r="A172">
            <v>92855</v>
          </cell>
          <cell r="B172" t="str">
            <v>TUBO DE CONCRETO PARA REDES COLETORAS DE ESGOTO SANITÁRIO, DIÂMETRO DE 600 MM, JUNTA ELÁSTICA, INSTALADO EM LOCAL COM ALTO NÍVEL DE INTERFERÊNCIAS - FORNECIMENTO E ASSENTAMENTO. AF_12/2015</v>
          </cell>
          <cell r="C172" t="str">
            <v>M</v>
          </cell>
          <cell r="D172">
            <v>390.23</v>
          </cell>
        </row>
        <row r="173">
          <cell r="A173">
            <v>92856</v>
          </cell>
          <cell r="B173" t="str">
            <v>ASSENTAMENTO DE TUBO DE CONCRETO PARA REDES COLETORAS DE ESGOTO SANITÁRIO, DIÂMETRO DE 600 MM, JUNTA ELÁSTICA, INSTALADO EM LOCAL COM ALTO NÍVEL DE INTERFERÊNCIAS (NÃO INCLUI FORNECIMENTO). AF_12/2015</v>
          </cell>
          <cell r="C173" t="str">
            <v>M</v>
          </cell>
          <cell r="D173">
            <v>18.149999999999999</v>
          </cell>
        </row>
        <row r="174">
          <cell r="A174">
            <v>92857</v>
          </cell>
          <cell r="B174" t="str">
            <v>TUBO DE CONCRETO PARA REDES COLETORAS DE ESGOTO SANITÁRIO, DIÂMETRO DE 700 MM, JUNTA ELÁSTICA, INSTALADO EM LOCAL COM ALTO NÍVEL DE INTERFERÊNCIAS - FORNECIMENTO E ASSENTAMENTO. AF_12/2015</v>
          </cell>
          <cell r="C174" t="str">
            <v>M</v>
          </cell>
          <cell r="D174">
            <v>482.61</v>
          </cell>
        </row>
        <row r="175">
          <cell r="A175">
            <v>92858</v>
          </cell>
          <cell r="B175" t="str">
            <v>ASSENTAMENTO DE TUBO DE CONCRETO PARA REDES COLETORAS DE ESGOTO SANITÁRIO, DIÂMETRO DE 700 MM, JUNTA ELÁSTICA, INSTALADO EM LOCAL COM ALTO NÍVEL DE INTERFERÊNCIAS (NÃO INCLUI FORNECIMENTO). AF_12/2015</v>
          </cell>
          <cell r="C175" t="str">
            <v>M</v>
          </cell>
          <cell r="D175">
            <v>20.76</v>
          </cell>
        </row>
        <row r="176">
          <cell r="A176">
            <v>92859</v>
          </cell>
          <cell r="B176" t="str">
            <v>TUBO DE CONCRETO PARA REDES COLETORAS DE ESGOTO SANITÁRIO, DIÂMETRO DE 800 MM, JUNTA ELÁSTICA, INSTALADO EM LOCAL COM ALTO NÍVEL DE INTERFERÊNCIAS - FORNECIMENTO E ASSENTAMENTO. AF_12/2015</v>
          </cell>
          <cell r="C176" t="str">
            <v>M</v>
          </cell>
          <cell r="D176">
            <v>519.23</v>
          </cell>
        </row>
        <row r="177">
          <cell r="A177">
            <v>92860</v>
          </cell>
          <cell r="B177" t="str">
            <v>ASSENTAMENTO DE TUBO DE CONCRETO PARA REDES COLETORAS DE ESGOTO SANITÁRIO, DIÂMETRO DE 800 MM, JUNTA ELÁSTICA, INSTALADO EM LOCAL COM ALTO NÍVEL DE INTERFERÊNCIAS (NÃO INCLUI FORNECIMENTO). AF_12/2015</v>
          </cell>
          <cell r="C177" t="str">
            <v>M</v>
          </cell>
          <cell r="D177">
            <v>23.58</v>
          </cell>
        </row>
        <row r="178">
          <cell r="A178">
            <v>92861</v>
          </cell>
          <cell r="B178" t="str">
            <v>TUBO DE CONCRETO PARA REDES COLETORAS DE ESGOTO SANITÁRIO, DIÂMETRO DE 900 MM, JUNTA ELÁSTICA, INSTALADO EM LOCAL COM ALTO NÍVEL DE INTERFERÊNCIAS - FORNECIMENTO E ASSENTAMENTO. AF_12/2015</v>
          </cell>
          <cell r="C178" t="str">
            <v>M</v>
          </cell>
          <cell r="D178">
            <v>703.94</v>
          </cell>
        </row>
        <row r="179">
          <cell r="A179">
            <v>92862</v>
          </cell>
          <cell r="B179" t="str">
            <v>ASSENTAMENTO DE TUBO DE CONCRETO PARA REDES COLETORAS DE ESGOTO SANITÁRIO, DIÂMETRO DE 900 MM, JUNTA ELÁSTICA, INSTALADO EM LOCAL COM ALTO NÍVEL DE INTERFERÊNCIAS (NÃO INCLUI FORNECIMENTO). AF_12/2015</v>
          </cell>
          <cell r="C179" t="str">
            <v>M</v>
          </cell>
          <cell r="D179">
            <v>26.32</v>
          </cell>
        </row>
        <row r="180">
          <cell r="A180">
            <v>92863</v>
          </cell>
          <cell r="B180" t="str">
            <v>TUBO DE CONCRETO PARA REDES COLETORAS DE ESGOTO SANITÁRIO, DIÂMETRO DE 1000 MM, JUNTA ELÁSTICA, INSTALADO EM LOCAL COM ALTO NÍVEL DE INTERFERÊNCIAS - FORNECIMENTO E ASSENTAMENTO. AF_12/2015</v>
          </cell>
          <cell r="C180" t="str">
            <v>M</v>
          </cell>
          <cell r="D180">
            <v>742.72</v>
          </cell>
        </row>
        <row r="181">
          <cell r="A181">
            <v>92864</v>
          </cell>
          <cell r="B181" t="str">
            <v>ASSENTAMENTO DE TUBO DE CONCRETO PARA REDES COLETORAS DE ESGOTO SANITÁRIO, DIÂMETRO DE 1000 MM, JUNTA ELÁSTICA, INSTALADO EM LOCAL COM ALTO NÍVEL DE INTERFERÊNCIAS (NÃO INCLUI FORNECIMENTO). AF_12/2015</v>
          </cell>
          <cell r="C181" t="str">
            <v>M</v>
          </cell>
          <cell r="D181">
            <v>29.07</v>
          </cell>
        </row>
        <row r="182">
          <cell r="A182">
            <v>92210</v>
          </cell>
          <cell r="B182" t="str">
            <v>TUBO DE CONCRETO PARA REDES COLETORAS DE ÁGUAS PLUVIAIS, DIÂMETRO DE 400 MM, JUNTA RÍGIDA, INSTALADO EM LOCAL COM BAIXO NÍVEL DE INTERFERÊNCIAS - FORNECIMENTO E ASSENTAMENTO. AF_12/2015</v>
          </cell>
          <cell r="C182" t="str">
            <v>M</v>
          </cell>
          <cell r="D182">
            <v>105.27</v>
          </cell>
        </row>
        <row r="183">
          <cell r="A183">
            <v>92211</v>
          </cell>
          <cell r="B183" t="str">
            <v>TUBO DE CONCRETO PARA REDES COLETORAS DE ÁGUAS PLUVIAIS, DIÂMETRO DE 500 MM, JUNTA RÍGIDA, INSTALADO EM LOCAL COM BAIXO NÍVEL DE INTERFERÊNCIAS - FORNECIMENTO E ASSENTAMENTO. AF_12/2015</v>
          </cell>
          <cell r="C183" t="str">
            <v>M</v>
          </cell>
          <cell r="D183">
            <v>126.53</v>
          </cell>
        </row>
        <row r="184">
          <cell r="A184">
            <v>92212</v>
          </cell>
          <cell r="B184" t="str">
            <v>TUBO DE CONCRETO PARA REDES COLETORAS DE ÁGUAS PLUVIAIS, DIÂMETRO DE 600 MM, JUNTA RÍGIDA, INSTALADO EM LOCAL COM BAIXO NÍVEL DE INTERFERÊNCIAS - FORNECIMENTO E ASSENTAMENTO. AF_12/2015</v>
          </cell>
          <cell r="C184" t="str">
            <v>M</v>
          </cell>
          <cell r="D184">
            <v>188.96</v>
          </cell>
        </row>
        <row r="185">
          <cell r="A185">
            <v>92213</v>
          </cell>
          <cell r="B185" t="str">
            <v>TUBO DE CONCRETO PARA REDES COLETORAS DE ÁGUAS PLUVIAIS, DIÂMETRO DE 700 MM, JUNTA RÍGIDA, INSTALADO EM LOCAL COM BAIXO NÍVEL DE INTERFERÊNCIAS - FORNECIMENTO E ASSENTAMENTO. AF_12/2015</v>
          </cell>
          <cell r="C185" t="str">
            <v>M</v>
          </cell>
          <cell r="D185">
            <v>248.46</v>
          </cell>
        </row>
        <row r="186">
          <cell r="A186">
            <v>92214</v>
          </cell>
          <cell r="B186" t="str">
            <v>TUBO DE CONCRETO PARA REDES COLETORAS DE ÁGUAS PLUVIAIS, DIÂMETRO DE 800 MM, JUNTA RÍGIDA, INSTALADO EM LOCAL COM BAIXO NÍVEL DE INTERFERÊNCIAS - FORNECIMENTO E ASSENTAMENTO. AF_12/2015</v>
          </cell>
          <cell r="C186" t="str">
            <v>M</v>
          </cell>
          <cell r="D186">
            <v>300.48</v>
          </cell>
        </row>
        <row r="187">
          <cell r="A187">
            <v>92215</v>
          </cell>
          <cell r="B187" t="str">
            <v>TUBO DE CONCRETO PARA REDES COLETORAS DE ÁGUAS PLUVIAIS, DIÂMETRO DE 900 MM, JUNTA RÍGIDA, INSTALADO EM LOCAL COM BAIXO NÍVEL DE INTERFERÊNCIAS - FORNECIMENTO E ASSENTAMENTO. AF_12/2015</v>
          </cell>
          <cell r="C187" t="str">
            <v>M</v>
          </cell>
          <cell r="D187">
            <v>345.32</v>
          </cell>
        </row>
        <row r="188">
          <cell r="A188">
            <v>92216</v>
          </cell>
          <cell r="B188" t="str">
            <v>TUBO DE CONCRETO PARA REDES COLETORAS DE ÁGUAS PLUVIAIS, DIÂMETRO DE 1000 MM, JUNTA RÍGIDA, INSTALADO EM LOCAL COM BAIXO NÍVEL DE INTERFERÊNCIAS - FORNECIMENTO E ASSENTAMENTO. AF_12/2015</v>
          </cell>
          <cell r="C188" t="str">
            <v>M</v>
          </cell>
          <cell r="D188">
            <v>361.53</v>
          </cell>
        </row>
        <row r="189">
          <cell r="A189">
            <v>92219</v>
          </cell>
          <cell r="B189" t="str">
            <v>TUBO DE CONCRETO PARA REDES COLETORAS DE ÁGUAS PLUVIAIS, DIÂMETRO DE 400 MM, JUNTA RÍGIDA, INSTALADO EM LOCAL COM ALTO NÍVEL DE INTERFERÊNCIAS - FORNECIMENTO E ASSENTAMENTO. AF_12/2015</v>
          </cell>
          <cell r="C189" t="str">
            <v>M</v>
          </cell>
          <cell r="D189">
            <v>111.15</v>
          </cell>
        </row>
        <row r="190">
          <cell r="A190">
            <v>92220</v>
          </cell>
          <cell r="B190" t="str">
            <v>TUBO DE CONCRETO PARA REDES COLETORAS DE ÁGUAS PLUVIAIS, DIÂMETRO DE 500 MM, JUNTA RÍGIDA, INSTALADO EM LOCAL COM ALTO NÍVEL DE INTERFERÊNCIAS - FORNECIMENTO E ASSENTAMENTO. AF_12/2015</v>
          </cell>
          <cell r="C190" t="str">
            <v>M</v>
          </cell>
          <cell r="D190">
            <v>133.82</v>
          </cell>
        </row>
        <row r="191">
          <cell r="A191">
            <v>92221</v>
          </cell>
          <cell r="B191" t="str">
            <v>TUBO DE CONCRETO PARA REDES COLETORAS DE ÁGUAS PLUVIAIS, DIÂMETRO DE 600 MM, JUNTA RÍGIDA, INSTALADO EM LOCAL COM ALTO NÍVEL DE INTERFERÊNCIAS - FORNECIMENTO E ASSENTAMENTO. AF_12/2015</v>
          </cell>
          <cell r="C191" t="str">
            <v>M</v>
          </cell>
          <cell r="D191">
            <v>197.49</v>
          </cell>
        </row>
        <row r="192">
          <cell r="A192">
            <v>92222</v>
          </cell>
          <cell r="B192" t="str">
            <v>TUBO DE CONCRETO PARA REDES COLETORAS DE ÁGUAS PLUVIAIS, DIÂMETRO DE 700 MM, JUNTA RÍGIDA, INSTALADO EM LOCAL COM ALTO NÍVEL DE INTERFERÊNCIAS - FORNECIMENTO E ASSENTAMENTO. AF_12/2015</v>
          </cell>
          <cell r="C192" t="str">
            <v>M</v>
          </cell>
          <cell r="D192">
            <v>258.39</v>
          </cell>
        </row>
        <row r="193">
          <cell r="A193">
            <v>92223</v>
          </cell>
          <cell r="B193" t="str">
            <v>TUBO DE CONCRETO PARA REDES COLETORAS DE ÁGUAS PLUVIAIS, DIÂMETRO DE 800 MM, JUNTA RÍGIDA, INSTALADO EM LOCAL COM ALTO NÍVEL DE INTERFERÊNCIAS - FORNECIMENTO E ASSENTAMENTO. AF_12/2015</v>
          </cell>
          <cell r="C193" t="str">
            <v>M</v>
          </cell>
          <cell r="D193">
            <v>311.58999999999997</v>
          </cell>
        </row>
        <row r="194">
          <cell r="A194">
            <v>92224</v>
          </cell>
          <cell r="B194" t="str">
            <v>TUBO DE CONCRETO PARA REDES COLETORAS DE ÁGUAS PLUVIAIS, DIÂMETRO DE 900 MM, JUNTA RÍGIDA, INSTALADO EM LOCAL COM ALTO NÍVEL DE INTERFERÊNCIAS - FORNECIMENTO E ASSENTAMENTO. AF_12/2015</v>
          </cell>
          <cell r="C194" t="str">
            <v>M</v>
          </cell>
          <cell r="D194">
            <v>357.64</v>
          </cell>
        </row>
        <row r="195">
          <cell r="A195">
            <v>92226</v>
          </cell>
          <cell r="B195" t="str">
            <v>TUBO DE CONCRETO PARA REDES COLETORAS DE ÁGUAS PLUVIAIS, DIÂMETRO DE 1000 MM, JUNTA RÍGIDA, INSTALADO EM LOCAL COM ALTO NÍVEL DE INTERFERÊNCIAS - FORNECIMENTO E ASSENTAMENTO. AF_12/2015</v>
          </cell>
          <cell r="C195" t="str">
            <v>M</v>
          </cell>
          <cell r="D195">
            <v>375.32</v>
          </cell>
        </row>
        <row r="196">
          <cell r="A196">
            <v>92808</v>
          </cell>
          <cell r="B196" t="str">
            <v>ASSENTAMENTO DE TUBO DE CONCRETO PARA REDES COLETORAS DE ÁGUAS PLUVIAIS, DIÂMETRO DE 300 MM, JUNTA RÍGIDA, INSTALADO EM LOCAL COM BAIXO NÍVEL DE INTERFERÊNCIAS (NÃO INCLUI FORNECIMENTO). AF_12/2015</v>
          </cell>
          <cell r="C196" t="str">
            <v>M</v>
          </cell>
          <cell r="D196">
            <v>23.94</v>
          </cell>
        </row>
        <row r="197">
          <cell r="A197">
            <v>92809</v>
          </cell>
          <cell r="B197" t="str">
            <v>ASSENTAMENTO DE TUBO DE CONCRETO PARA REDES COLETORAS DE ÁGUAS PLUVIAIS, DIÂMETRO DE 400 MM, JUNTA RÍGIDA, INSTALADO EM LOCAL COM BAIXO NÍVEL DE INTERFERÊNCIAS (NÃO INCLUI FORNECIMENTO). AF_12/2015</v>
          </cell>
          <cell r="C197" t="str">
            <v>M</v>
          </cell>
          <cell r="D197">
            <v>30.75</v>
          </cell>
        </row>
        <row r="198">
          <cell r="A198">
            <v>92810</v>
          </cell>
          <cell r="B198" t="str">
            <v>ASSENTAMENTO DE TUBO DE CONCRETO PARA REDES COLETORAS DE ÁGUAS PLUVIAIS, DIÂMETRO DE 500 MM, JUNTA RÍGIDA, INSTALADO EM LOCAL COM BAIXO NÍVEL DE INTERFERÊNCIAS (NÃO INCLUI FORNECIMENTO). AF_12/2015</v>
          </cell>
          <cell r="C198" t="str">
            <v>M</v>
          </cell>
          <cell r="D198">
            <v>37.47</v>
          </cell>
        </row>
        <row r="199">
          <cell r="A199">
            <v>92811</v>
          </cell>
          <cell r="B199" t="str">
            <v>ASSENTAMENTO DE TUBO DE CONCRETO PARA REDES COLETORAS DE ÁGUAS PLUVIAIS, DIÂMETRO DE 600 MM, JUNTA RÍGIDA, INSTALADO EM LOCAL COM BAIXO NÍVEL DE INTERFERÊNCIAS (NÃO INCLUI FORNECIMENTO). AF_12/2015</v>
          </cell>
          <cell r="C199" t="str">
            <v>M</v>
          </cell>
          <cell r="D199">
            <v>44.76</v>
          </cell>
        </row>
        <row r="200">
          <cell r="A200">
            <v>92812</v>
          </cell>
          <cell r="B200" t="str">
            <v>ASSENTAMENTO DE TUBO DE CONCRETO PARA REDES COLETORAS DE ÁGUAS PLUVIAIS, DIÂMETRO DE 700 MM, JUNTA RÍGIDA, INSTALADO EM LOCAL COM BAIXO NÍVEL DE INTERFERÊNCIAS (NÃO INCLUI FORNECIMENTO). AF_12/2015</v>
          </cell>
          <cell r="C200" t="str">
            <v>M</v>
          </cell>
          <cell r="D200">
            <v>51.92</v>
          </cell>
        </row>
        <row r="201">
          <cell r="A201">
            <v>92813</v>
          </cell>
          <cell r="B201" t="str">
            <v>ASSENTAMENTO DE TUBO DE CONCRETO PARA REDES COLETORAS DE ÁGUAS PLUVIAIS, DIÂMETRO DE 800 MM, JUNTA RÍGIDA, INSTALADO EM LOCAL COM BAIXO NÍVEL DE INTERFERÊNCIAS (NÃO INCLUI FORNECIMENTO). AF_12/2015</v>
          </cell>
          <cell r="C201" t="str">
            <v>M</v>
          </cell>
          <cell r="D201">
            <v>60.56</v>
          </cell>
        </row>
        <row r="202">
          <cell r="A202">
            <v>92814</v>
          </cell>
          <cell r="B202" t="str">
            <v>ASSENTAMENTO DE TUBO DE CONCRETO PARA REDES COLETORAS DE ÁGUAS PLUVIAIS, DIÂMETRO DE 900 MM, JUNTA RÍGIDA, INSTALADO EM LOCAL COM BAIXO NÍVEL DE INTERFERÊNCIAS (NÃO INCLUI FORNECIMENTO). AF_12/2015</v>
          </cell>
          <cell r="C202" t="str">
            <v>M</v>
          </cell>
          <cell r="D202">
            <v>69.66</v>
          </cell>
        </row>
        <row r="203">
          <cell r="A203">
            <v>92815</v>
          </cell>
          <cell r="B203" t="str">
            <v>ASSENTAMENTO DE TUBO DE CONCRETO PARA REDES COLETORAS DE ÁGUAS PLUVIAIS, DIÂMETRO DE 1000 MM, JUNTA RÍGIDA, INSTALADO EM LOCAL COM BAIXO NÍVEL DE INTERFERÊNCIAS (NÃO INCLUI FORNECIMENTO). AF_12/2015</v>
          </cell>
          <cell r="C203" t="str">
            <v>M</v>
          </cell>
          <cell r="D203">
            <v>80.41</v>
          </cell>
        </row>
        <row r="204">
          <cell r="A204">
            <v>92816</v>
          </cell>
          <cell r="B204" t="str">
            <v>TUBO DE CONCRETO PARA REDES COLETORAS DE ÁGUAS PLUVIAIS, DIÂMETRO DE 1200 MM, JUNTA RÍGIDA, INSTALADO EM LOCAL COM BAIXO NÍVEL DE INTERFERÊNCIAS - FORNECIMENTO E ASSENTAMENTO. AF_12/2015</v>
          </cell>
          <cell r="C204" t="str">
            <v>M</v>
          </cell>
          <cell r="D204">
            <v>520.46</v>
          </cell>
        </row>
        <row r="205">
          <cell r="A205">
            <v>92817</v>
          </cell>
          <cell r="B205" t="str">
            <v>ASSENTAMENTO DE TUBO DE CONCRETO PARA REDES COLETORAS DE ÁGUAS PLUVIAIS, DIÂMETRO DE 1200 MM, JUNTA RÍGIDA, INSTALADO EM LOCAL COM BAIXO NÍVEL DE INTERFERÊNCIAS (NÃO INCLUI FORNECIMENTO). AF_12/2015</v>
          </cell>
          <cell r="C205" t="str">
            <v>M</v>
          </cell>
          <cell r="D205">
            <v>100.6</v>
          </cell>
        </row>
        <row r="206">
          <cell r="A206">
            <v>92818</v>
          </cell>
          <cell r="B206" t="str">
            <v>TUBO DE CONCRETO PARA REDES COLETORAS DE ÁGUAS PLUVIAIS, DIÂMETRO DE 1500 MM, JUNTA RÍGIDA, INSTALADO EM LOCAL COM BAIXO NÍVEL DE INTERFERÊNCIAS - FORNECIMENTO E ASSENTAMENTO. AF_12/2015</v>
          </cell>
          <cell r="C206" t="str">
            <v>M</v>
          </cell>
          <cell r="D206">
            <v>743.73</v>
          </cell>
        </row>
        <row r="207">
          <cell r="A207">
            <v>92819</v>
          </cell>
          <cell r="B207" t="str">
            <v>ASSENTAMENTO DE TUBO DE CONCRETO PARA REDES COLETORAS DE ÁGUAS PLUVIAIS, DIÂMETRO DE 1500 MM, JUNTA RÍGIDA, INSTALADO EM LOCAL COM BAIXO NÍVEL DE INTERFERÊNCIAS (NÃO INCLUI FORNECIMENTO). AF_12/2015</v>
          </cell>
          <cell r="C207" t="str">
            <v>M</v>
          </cell>
          <cell r="D207">
            <v>135.44</v>
          </cell>
        </row>
        <row r="208">
          <cell r="A208">
            <v>92820</v>
          </cell>
          <cell r="B208" t="str">
            <v>ASSENTAMENTO DE TUBO DE CONCRETO PARA REDES COLETORAS DE ÁGUAS PLUVIAIS, DIÂMETRO DE 300 MM, JUNTA RÍGIDA, INSTALADO EM LOCAL COM ALTO NÍVEL DE INTERFERÊNCIAS (NÃO INCLUI FORNECIMENTO). AF_12/2015</v>
          </cell>
          <cell r="C208" t="str">
            <v>M</v>
          </cell>
          <cell r="D208">
            <v>28.52</v>
          </cell>
        </row>
        <row r="209">
          <cell r="A209">
            <v>92821</v>
          </cell>
          <cell r="B209" t="str">
            <v>ASSENTAMENTO DE TUBO DE CONCRETO PARA REDES COLETORAS DE ÁGUAS PLUVIAIS, DIÂMETRO DE 400 MM, JUNTA RÍGIDA, INSTALADO EM LOCAL COM ALTO NÍVEL DE INTERFERÊNCIAS (NÃO INCLUI FORNECIMENTO). AF_12/2015</v>
          </cell>
          <cell r="C209" t="str">
            <v>M</v>
          </cell>
          <cell r="D209">
            <v>36.630000000000003</v>
          </cell>
        </row>
        <row r="210">
          <cell r="A210">
            <v>92822</v>
          </cell>
          <cell r="B210" t="str">
            <v>ASSENTAMENTO DE TUBO DE CONCRETO PARA REDES COLETORAS DE ÁGUAS PLUVIAIS, DIÂMETRO DE 500 MM, JUNTA RÍGIDA, INSTALADO EM LOCAL COM ALTO NÍVEL DE INTERFERÊNCIAS (NÃO INCLUI FORNECIMENTO). AF_12/2015</v>
          </cell>
          <cell r="C210" t="str">
            <v>M</v>
          </cell>
          <cell r="D210">
            <v>44.76</v>
          </cell>
        </row>
        <row r="211">
          <cell r="A211">
            <v>92824</v>
          </cell>
          <cell r="B211" t="str">
            <v>ASSENTAMENTO DE TUBO DE CONCRETO PARA REDES COLETORAS DE ÁGUAS PLUVIAIS, DIÂMETRO DE 600 MM, JUNTA RÍGIDA, INSTALADO EM LOCAL COM ALTO NÍVEL DE INTERFERÊNCIAS (NÃO INCLUI FORNECIMENTO). AF_12/2015</v>
          </cell>
          <cell r="C211" t="str">
            <v>M</v>
          </cell>
          <cell r="D211">
            <v>53.29</v>
          </cell>
        </row>
        <row r="212">
          <cell r="A212">
            <v>92825</v>
          </cell>
          <cell r="B212" t="str">
            <v>ASSENTAMENTO DE TUBO DE CONCRETO PARA REDES COLETORAS DE ÁGUAS PLUVIAIS, DIÂMETRO DE 700 MM, JUNTA RÍGIDA, INSTALADO EM LOCAL COM ALTO NÍVEL DE INTERFERÊNCIAS (NÃO INCLUI FORNECIMENTO). AF_12/2015</v>
          </cell>
          <cell r="C212" t="str">
            <v>M</v>
          </cell>
          <cell r="D212">
            <v>61.85</v>
          </cell>
        </row>
        <row r="213">
          <cell r="A213">
            <v>92826</v>
          </cell>
          <cell r="B213" t="str">
            <v>ASSENTAMENTO DE TUBO DE CONCRETO PARA REDES COLETORAS DE ÁGUAS PLUVIAIS, DIÂMETRO DE 800 MM, JUNTA RÍGIDA, INSTALADO EM LOCAL COM ALTO NÍVEL DE INTERFERÊNCIAS (NÃO INCLUI FORNECIMENTO). AF_12/2015</v>
          </cell>
          <cell r="C213" t="str">
            <v>M</v>
          </cell>
          <cell r="D213">
            <v>71.67</v>
          </cell>
        </row>
        <row r="214">
          <cell r="A214">
            <v>92827</v>
          </cell>
          <cell r="B214" t="str">
            <v>ASSENTAMENTO DE TUBO DE CONCRETO PARA REDES COLETORAS DE ÁGUAS PLUVIAIS, DIÂMETRO DE 900 MM, JUNTA RÍGIDA, INSTALADO EM LOCAL COM ALTO NÍVEL DE INTERFERÊNCIAS (NÃO INCLUI FORNECIMENTO). AF_12/2015</v>
          </cell>
          <cell r="C214" t="str">
            <v>M</v>
          </cell>
          <cell r="D214">
            <v>81.98</v>
          </cell>
        </row>
        <row r="215">
          <cell r="A215">
            <v>92828</v>
          </cell>
          <cell r="B215" t="str">
            <v>ASSENTAMENTO DE TUBO DE CONCRETO PARA REDES COLETORAS DE ÁGUAS PLUVIAIS, DIÂMETRO DE 1000 MM, JUNTA RÍGIDA, INSTALADO EM LOCAL COM ALTO NÍVEL DE INTERFERÊNCIAS (NÃO INCLUI FORNECIMENTO). AF_12/2015</v>
          </cell>
          <cell r="C215" t="str">
            <v>M</v>
          </cell>
          <cell r="D215">
            <v>94.2</v>
          </cell>
        </row>
        <row r="216">
          <cell r="A216">
            <v>92829</v>
          </cell>
          <cell r="B216" t="str">
            <v>TUBO DE CONCRETO PARA REDES COLETORAS DE ÁGUAS PLUVIAIS, DIÂMETRO DE 1200 MM, JUNTA RÍGIDA, INSTALADO EM LOCAL COM ALTO NÍVEL DE INTERFERÊNCIAS - FORNECIMENTO E ASSENTAMENTO. AF_12/2015</v>
          </cell>
          <cell r="C216" t="str">
            <v>M</v>
          </cell>
          <cell r="D216">
            <v>536.70000000000005</v>
          </cell>
        </row>
        <row r="217">
          <cell r="A217">
            <v>92830</v>
          </cell>
          <cell r="B217" t="str">
            <v>ASSENTAMENTO DE TUBO DE CONCRETO PARA REDES COLETORAS DE ÁGUAS PLUVIAIS, DIÂMETRO DE 1200 MM, JUNTA RÍGIDA, INSTALADO EM LOCAL COM ALTO NÍVEL DE INTERFERÊNCIAS (NÃO INCLUI FORNECIMENTO). AF_12/2015</v>
          </cell>
          <cell r="C217" t="str">
            <v>M</v>
          </cell>
          <cell r="D217">
            <v>116.84</v>
          </cell>
        </row>
        <row r="218">
          <cell r="A218">
            <v>92831</v>
          </cell>
          <cell r="B218" t="str">
            <v>TUBO DE CONCRETO PARA REDES COLETORAS DE ÁGUAS PLUVIAIS, DIÂMETRO DE 1500 MM, JUNTA RÍGIDA, INSTALADO EM LOCAL COM ALTO NÍVEL DE INTERFERÊNCIAS - FORNECIMENTO E ASSENTAMENTO. AF_12/2015</v>
          </cell>
          <cell r="C218" t="str">
            <v>M</v>
          </cell>
          <cell r="D218">
            <v>763.63</v>
          </cell>
        </row>
        <row r="219">
          <cell r="A219">
            <v>92832</v>
          </cell>
          <cell r="B219" t="str">
            <v>ASSENTAMENTO DE TUBO DE CONCRETO PARA REDES COLETORAS DE ÁGUAS PLUVIAIS, DIÂMETRO DE 1500 MM, JUNTA RÍGIDA, INSTALADO EM LOCAL COM ALTO NÍVEL DE INTERFERÊNCIAS (NÃO INCLUI FORNECIMENTO). AF_12/2015</v>
          </cell>
          <cell r="C219" t="str">
            <v>M</v>
          </cell>
          <cell r="D219">
            <v>155.34</v>
          </cell>
        </row>
        <row r="220">
          <cell r="A220">
            <v>95565</v>
          </cell>
          <cell r="B220" t="str">
            <v>TUBO DE CONCRETO PARA REDES COLETORAS DE ÁGUAS PLUVIAIS, DIÂMETRO DE 300MM, JUNTA RÍGIDA, INSTALADO EM LOCAL COM BAIXO NÍVEL DE INTERFERÊNCIAS - FORNECIMENTO E ASSENTAMENTO. AF_12/2015</v>
          </cell>
          <cell r="C220" t="str">
            <v>M</v>
          </cell>
          <cell r="D220">
            <v>89.63</v>
          </cell>
        </row>
        <row r="221">
          <cell r="A221">
            <v>95566</v>
          </cell>
          <cell r="B221" t="str">
            <v>TUBO DE CONCRETO PARA REDES COLETORAS DE ÁGUAS PLUVIAIS, DIÂMETRO DE 300MM, JUNTA RÍGIDA, INSTALADO EM LOCAL COM ALTO NÍVEL DE INTERFERÊNCIAS - FORNECIMENTO E ASSENTAMENTO. AF_12/2015</v>
          </cell>
          <cell r="C221" t="str">
            <v>M</v>
          </cell>
          <cell r="D221">
            <v>94.14</v>
          </cell>
        </row>
        <row r="222">
          <cell r="A222">
            <v>95567</v>
          </cell>
          <cell r="B222" t="str">
            <v>TUBO DE CONCRETO (SIMPLES) PARA REDES COLETORAS DE ÁGUAS PLUVIAIS, DIÂMETRO DE 300 MM, JUNTA RÍGIDA, INSTALADO EM LOCAL COM BAIXO NÍVEL DE INTERFERÊNCIAS - FORNECIMENTO E ASSENTAMENTO. AF_12/2015</v>
          </cell>
          <cell r="C222" t="str">
            <v>M</v>
          </cell>
          <cell r="D222">
            <v>58</v>
          </cell>
        </row>
        <row r="223">
          <cell r="A223">
            <v>95568</v>
          </cell>
          <cell r="B223" t="str">
            <v>TUBO DE CONCRETO (SIMPLES) PARA REDES COLETORAS DE ÁGUAS PLUVIAIS, DIÂMETRO DE 400 MM, JUNTA RÍGIDA, INSTALADO EM LOCAL COM BAIXO NÍVEL DE INTERFERÊNCIAS - FORNECIMENTO E ASSENTAMENTO. AF_12/2015</v>
          </cell>
          <cell r="C223" t="str">
            <v>M</v>
          </cell>
          <cell r="D223">
            <v>70.97</v>
          </cell>
        </row>
        <row r="224">
          <cell r="A224">
            <v>95569</v>
          </cell>
          <cell r="B224" t="str">
            <v>TUBO DE CONCRETO (SIMPLES) PARA REDES COLETORAS DE ÁGUAS PLUVIAIS, DIÂMETRO DE 500 MM, JUNTA RÍGIDA, INSTALADO EM LOCAL COM BAIXO NÍVEL DE INTERFERÊNCIAS - FORNECIMENTO E ASSENTAMENTO. AF_12/2015</v>
          </cell>
          <cell r="C224" t="str">
            <v>M</v>
          </cell>
          <cell r="D224">
            <v>97.45</v>
          </cell>
        </row>
        <row r="225">
          <cell r="A225">
            <v>95570</v>
          </cell>
          <cell r="B225" t="str">
            <v>TUBO DE CONCRETO (SIMPLES) PARA REDES COLETORAS DE ÁGUAS PLUVIAIS, DIÂMETRO DE 300 MM, JUNTA RÍGIDA, INSTALADO EM LOCAL COM ALTO NÍVEL DE INTERFERÊNCIAS - FORNECIMENTO E ASSENTAMENTO. AF_12/2015</v>
          </cell>
          <cell r="C225" t="str">
            <v>M</v>
          </cell>
          <cell r="D225">
            <v>62.51</v>
          </cell>
        </row>
        <row r="226">
          <cell r="A226">
            <v>95571</v>
          </cell>
          <cell r="B226" t="str">
            <v>TUBO DE CONCRETO (SIMPLES) PARA REDES COLETORAS DE ÁGUAS PLUVIAIS, DIÂMETRO DE 400 MM, JUNTA RÍGIDA, INSTALADO EM LOCAL COM ALTO NÍVEL DE INTERFERÊNCIAS - FORNECIMENTO E ASSENTAMENTO. AF_12/2015</v>
          </cell>
          <cell r="C226" t="str">
            <v>M</v>
          </cell>
          <cell r="D226">
            <v>76.760000000000005</v>
          </cell>
        </row>
        <row r="227">
          <cell r="A227">
            <v>95572</v>
          </cell>
          <cell r="B227" t="str">
            <v>TUBO DE CONCRETO (SIMPLES) PARA REDES COLETORAS DE ÁGUAS PLUVIAIS, DIÂMETRO DE 500 MM, JUNTA RÍGIDA, INSTALADO EM LOCAL COM ALTO NÍVEL DE INTERFERÊNCIAS - FORNECIMENTO E ASSENTAMENTO. AF_12/2015</v>
          </cell>
          <cell r="C227" t="str">
            <v>M</v>
          </cell>
          <cell r="D227">
            <v>104.63</v>
          </cell>
        </row>
        <row r="228">
          <cell r="A228">
            <v>97127</v>
          </cell>
          <cell r="B228" t="str">
            <v>ASSENTAMENTO DE TUBO DE PVC DEFOFO OU PRFV OU RPVC PARA REDE DE ÁGUA, DN 150 MM, JUNTA ELÁSTICA INTEGRADA, INSTALADO EM LOCAL COM NÍVEL ALTO DE INTERFERÊNCIAS (NÃO INCLUI FORNECIMENTO). AF_11/2017</v>
          </cell>
          <cell r="C228" t="str">
            <v>M</v>
          </cell>
          <cell r="D228">
            <v>3.29</v>
          </cell>
        </row>
        <row r="229">
          <cell r="A229">
            <v>97128</v>
          </cell>
          <cell r="B229" t="str">
            <v>ASSENTAMENTO DE TUBO DE PVC DEFOFO OU PRFV OU RPVC PARA REDE DE ÁGUA, DN 200 MM, JUNTA ELÁSTICA INTEGRADA, INSTALADO EM LOCAL COM NÍVEL ALTO DE INTERFERÊNCIAS (NÃO INCLUI FORNECIMENTO). AF_11/2017</v>
          </cell>
          <cell r="C229" t="str">
            <v>M</v>
          </cell>
          <cell r="D229">
            <v>6.33</v>
          </cell>
        </row>
        <row r="230">
          <cell r="A230">
            <v>97129</v>
          </cell>
          <cell r="B230" t="str">
            <v>ASSENTAMENTO DE TUBO DE PVC DEFOFO OU PRFV OU RPVC PARA REDE DE ÁGUA, DN 250 MM, JUNTA ELÁSTICA INTEGRADA, INSTALADO EM LOCAL COM NÍVEL ALTO DE INTERFERÊNCIAS (NÃO INCLUI FORNECIMENTO). AF_11/2017</v>
          </cell>
          <cell r="C230" t="str">
            <v>M</v>
          </cell>
          <cell r="D230">
            <v>7.79</v>
          </cell>
        </row>
        <row r="231">
          <cell r="A231">
            <v>97130</v>
          </cell>
          <cell r="B231" t="str">
            <v>ASSENTAMENTO DE TUBO DE PVC DEFOFO OU PRFV OU RPVC PARA REDE DE ÁGUA, DN 300 MM, JUNTA ELÁSTICA INTEGRADA, INSTALADO EM LOCAL COM NÍVEL ALTO DE INTERFERÊNCIAS (NÃO INCLUI FORNECIMENTO). AF_11/2017</v>
          </cell>
          <cell r="C231" t="str">
            <v>M</v>
          </cell>
          <cell r="D231">
            <v>9.25</v>
          </cell>
        </row>
        <row r="232">
          <cell r="A232">
            <v>97131</v>
          </cell>
          <cell r="B232" t="str">
            <v>ASSENTAMENTO DE TUBO DE PVC DEFOFO OU PRFV OU RPVC PARA REDE DE ÁGUA, DN 350 MM, JUNTA ELÁSTICA INTEGRADA, INSTALADO EM LOCAL COM NÍVEL ALTO DE INTERFERÊNCIAS (NÃO INCLUI FORNECIMENTO). AF_11/2017</v>
          </cell>
          <cell r="C232" t="str">
            <v>M</v>
          </cell>
          <cell r="D232">
            <v>10.7</v>
          </cell>
        </row>
        <row r="233">
          <cell r="A233">
            <v>97132</v>
          </cell>
          <cell r="B233" t="str">
            <v>ASSENTAMENTO DE TUBO DE PVC DEFOFO OU PRFV OU RPVC PARA REDE DE ÁGUA, DN 400 MM, JUNTA ELÁSTICA INTEGRADA, INSTALADO EM LOCAL COM NÍVEL ALTO DE INTERFERÊNCIAS (NÃO INCLUI FORNECIMENTO). AF_11/2017</v>
          </cell>
          <cell r="C233" t="str">
            <v>M</v>
          </cell>
          <cell r="D233">
            <v>12.14</v>
          </cell>
        </row>
        <row r="234">
          <cell r="A234">
            <v>97133</v>
          </cell>
          <cell r="B234" t="str">
            <v>ASSENTAMENTO DE TUBO DE PVC DEFOFO OU PRFV OU RPVC PARA REDE DE ÁGUA, DN 500 MM, JUNTA ELÁSTICA INTEGRADA, INSTALADO EM LOCAL COM NÍVEL ALTO DE INTERFERÊNCIAS (NÃO INCLUI FORNECIMENTO). AF_11/2017</v>
          </cell>
          <cell r="C234" t="str">
            <v>M</v>
          </cell>
          <cell r="D234">
            <v>15.08</v>
          </cell>
        </row>
        <row r="235">
          <cell r="A235">
            <v>97134</v>
          </cell>
          <cell r="B235" t="str">
            <v>ASSENTAMENTO DE TUBO DE PVC DEFOFO OU PRFV OU RPVC PARA REDE DE ÁGUA, DN 150 MM, JUNTA ELÁSTICA INTEGRADA, INSTALADO EM LOCAL COM NÍVEL BAIXO DE INTERFERÊNCIAS (NÃO INCLUI FORNECIMENTO). AF_11/2017</v>
          </cell>
          <cell r="C235" t="str">
            <v>M</v>
          </cell>
          <cell r="D235">
            <v>1.62</v>
          </cell>
        </row>
        <row r="236">
          <cell r="A236">
            <v>97135</v>
          </cell>
          <cell r="B236" t="str">
            <v>ASSENTAMENTO DE TUBO DE PVC DEFOFO OU PRFV OU RPVC PARA REDE DE ÁGUA, DN 200 MM, JUNTA ELÁSTICA INTEGRADA, INSTALADO EM LOCAL COM NÍVEL BAIXO DE INTERFERÊNCIAS (NÃO INCLUI FORNECIMENTO). AF_11/2017</v>
          </cell>
          <cell r="C236" t="str">
            <v>M</v>
          </cell>
          <cell r="D236">
            <v>3.37</v>
          </cell>
        </row>
        <row r="237">
          <cell r="A237">
            <v>97136</v>
          </cell>
          <cell r="B237" t="str">
            <v>ASSENTAMENTO DE TUBO DE PVC DEFOFO OU PRFV OU RPVC PARA REDE DE ÁGUA, DN 250 MM, JUNTA ELÁSTICA INTEGRADA, INSTALADO EM LOCAL COM NÍVEL BAIXO DE INTERFERÊNCIAS (NÃO INCLUI FORNECIMENTO). AF_11/2017</v>
          </cell>
          <cell r="C237" t="str">
            <v>M</v>
          </cell>
          <cell r="D237">
            <v>4.1500000000000004</v>
          </cell>
        </row>
        <row r="238">
          <cell r="A238">
            <v>97137</v>
          </cell>
          <cell r="B238" t="str">
            <v>ASSENTAMENTO DE TUBO DE PVC DEFOFO OU PRFV OU RPVC PARA REDE DE ÁGUA, DN 300 MM, JUNTA ELÁSTICA INTEGRADA, INSTALADO EM LOCAL COM NÍVEL BAIXO DE INTERFERÊNCIAS (NÃO INCLUI FORNECIMENTO). AF_11/2017</v>
          </cell>
          <cell r="C238" t="str">
            <v>M</v>
          </cell>
          <cell r="D238">
            <v>4.93</v>
          </cell>
        </row>
        <row r="239">
          <cell r="A239">
            <v>97138</v>
          </cell>
          <cell r="B239" t="str">
            <v>ASSENTAMENTO DE TUBO DE PVC DEFOFO OU PRFV OU RPVC PARA REDE DE ÁGUA, DN 350 MM, JUNTA ELÁSTICA INTEGRADA, INSTALADO EM LOCAL COM NÍVEL BAIXO DE INTERFERÊNCIAS (NÃO INCLUI FORNECIMENTO). AF_11/2017</v>
          </cell>
          <cell r="C239" t="str">
            <v>M</v>
          </cell>
          <cell r="D239">
            <v>5.7</v>
          </cell>
        </row>
        <row r="240">
          <cell r="A240">
            <v>97139</v>
          </cell>
          <cell r="B240" t="str">
            <v>ASSENTAMENTO DE TUBO DE PVC DEFOFO OU PRFV OU RPVC PARA REDE DE ÁGUA, DN 400 MM, JUNTA ELÁSTICA INTEGRADA, INSTALADO EM LOCAL COM NÍVEL BAIXO DE INTERFERÊNCIAS (NÃO INCLUI FORNECIMENTO). AF_11/2017</v>
          </cell>
          <cell r="C240" t="str">
            <v>M</v>
          </cell>
          <cell r="D240">
            <v>6.47</v>
          </cell>
        </row>
        <row r="241">
          <cell r="A241">
            <v>97140</v>
          </cell>
          <cell r="B241" t="str">
            <v>ASSENTAMENTO DE TUBO DE PVC DEFOFO OU PRFV OU RPVC PARA REDE DE ÁGUA, DN 500 MM, JUNTA ELÁSTICA INTEGRADA, INSTALADO EM LOCAL COM NÍVEL BAIXO DE INTERFERÊNCIAS (NÃO INCLUI FORNECIMENTO). AF_11/2017</v>
          </cell>
          <cell r="C241" t="str">
            <v>M</v>
          </cell>
          <cell r="D241">
            <v>8.0399999999999991</v>
          </cell>
        </row>
        <row r="242">
          <cell r="A242">
            <v>93206</v>
          </cell>
          <cell r="B242" t="str">
            <v>EXECUÇÃO DE ESCRITÓRIO EM CANTEIRO DE OBRA EM ALVENARIA, NÃO INCLUSO MOBILIÁRIO E EQUIPAMENTOS. AF_02/2016</v>
          </cell>
          <cell r="C242" t="str">
            <v>M2</v>
          </cell>
          <cell r="D242">
            <v>832.21</v>
          </cell>
        </row>
        <row r="243">
          <cell r="A243">
            <v>93207</v>
          </cell>
          <cell r="B243" t="str">
            <v>EXECUÇÃO DE ESCRITÓRIO EM CANTEIRO DE OBRA EM CHAPA DE MADEIRA COMPENSADA, NÃO INCLUSO MOBILIÁRIO E EQUIPAMENTOS. AF_02/2016</v>
          </cell>
          <cell r="C243" t="str">
            <v>M2</v>
          </cell>
          <cell r="D243">
            <v>723.26</v>
          </cell>
        </row>
        <row r="244">
          <cell r="A244">
            <v>93208</v>
          </cell>
          <cell r="B244" t="str">
            <v>EXECUÇÃO DE ALMOXARIFADO EM CANTEIRO DE OBRA EM CHAPA DE MADEIRA COMPENSADA, INCLUSO PRATELEIRAS. AF_02/2016</v>
          </cell>
          <cell r="C244" t="str">
            <v>M2</v>
          </cell>
          <cell r="D244">
            <v>575</v>
          </cell>
        </row>
        <row r="245">
          <cell r="A245">
            <v>93209</v>
          </cell>
          <cell r="B245" t="str">
            <v>EXECUÇÃO DE ALMOXARIFADO EM CANTEIRO DE OBRA EM ALVENARIA, INCLUSO PRATELEIRAS. AF_02/2016</v>
          </cell>
          <cell r="C245" t="str">
            <v>M2</v>
          </cell>
          <cell r="D245">
            <v>679.41</v>
          </cell>
        </row>
        <row r="246">
          <cell r="A246">
            <v>93210</v>
          </cell>
          <cell r="B246" t="str">
            <v>EXECUÇÃO DE REFEITÓRIO EM CANTEIRO DE OBRA EM CHAPA DE MADEIRA COMPENSADA, NÃO INCLUSO MOBILIÁRIO E EQUIPAMENTOS. AF_02/2016</v>
          </cell>
          <cell r="C246" t="str">
            <v>M2</v>
          </cell>
          <cell r="D246">
            <v>386.51</v>
          </cell>
        </row>
        <row r="247">
          <cell r="A247">
            <v>93211</v>
          </cell>
          <cell r="B247" t="str">
            <v>EXECUÇÃO DE REFEITÓRIO EM CANTEIRO DE OBRA EM ALVENARIA, NÃO INCLUSO MOBILIÁRIO E EQUIPAMENTOS. AF_02/2016</v>
          </cell>
          <cell r="C247" t="str">
            <v>M2</v>
          </cell>
          <cell r="D247">
            <v>406.06</v>
          </cell>
        </row>
        <row r="248">
          <cell r="A248">
            <v>93212</v>
          </cell>
          <cell r="B248" t="str">
            <v>EXECUÇÃO DE SANITÁRIO E VESTIÁRIO EM CANTEIRO DE OBRA EM CHAPA DE MADEIRA COMPENSADA, NÃO INCLUSO MOBILIÁRIO. AF_02/2016</v>
          </cell>
          <cell r="C248" t="str">
            <v>M2</v>
          </cell>
          <cell r="D248">
            <v>648.78</v>
          </cell>
        </row>
        <row r="249">
          <cell r="A249">
            <v>93213</v>
          </cell>
          <cell r="B249" t="str">
            <v>EXECUÇÃO DE SANITÁRIO E VESTIÁRIO EM CANTEIRO DE OBRA EM ALVENARIA, NÃO INCLUSO MOBILIÁRIO. AF_02/2016</v>
          </cell>
          <cell r="C249" t="str">
            <v>M2</v>
          </cell>
          <cell r="D249">
            <v>738.56</v>
          </cell>
        </row>
        <row r="250">
          <cell r="A250">
            <v>93214</v>
          </cell>
          <cell r="B250" t="str">
            <v>EXECUÇÃO DE RESERVATÓRIO ELEVADO DE ÁGUA (1000 LITROS) EM CANTEIRO DE OBRA, APOIADO EM ESTRUTURA DE MADEIRA. AF_02/2016</v>
          </cell>
          <cell r="C250" t="str">
            <v>UN</v>
          </cell>
          <cell r="D250">
            <v>3051.11</v>
          </cell>
        </row>
        <row r="251">
          <cell r="A251">
            <v>93243</v>
          </cell>
          <cell r="B251" t="str">
            <v>EXECUÇÃO DE RESERVATÓRIO ELEVADO DE ÁGUA (2000 LITROS) EM CANTEIRO DE OBRA, APOIADO EM ESTRUTURA DE MADEIRA. AF_02/2016</v>
          </cell>
          <cell r="C251" t="str">
            <v>UN</v>
          </cell>
          <cell r="D251">
            <v>4691.43</v>
          </cell>
        </row>
        <row r="252">
          <cell r="A252">
            <v>93582</v>
          </cell>
          <cell r="B252" t="str">
            <v>EXECUÇÃO DE CENTRAL DE ARMADURA EM CANTEIRO DE OBRA, NÃO INCLUSO MOBILIÁRIO E EQUIPAMENTOS. AF_04/2016</v>
          </cell>
          <cell r="C252" t="str">
            <v>M2</v>
          </cell>
          <cell r="D252">
            <v>173.75</v>
          </cell>
        </row>
        <row r="253">
          <cell r="A253">
            <v>93583</v>
          </cell>
          <cell r="B253" t="str">
            <v>EXECUÇÃO DE CENTRAL DE FÔRMAS, PRODUÇÃO DE ARGAMASSA OU CONCRETO EM CANTEIRO DE OBRA, NÃO INCLUSO MOBILIÁRIO E EQUIPAMENTOS. AF_04/2016</v>
          </cell>
          <cell r="C253" t="str">
            <v>M2</v>
          </cell>
          <cell r="D253">
            <v>294.64999999999998</v>
          </cell>
        </row>
        <row r="254">
          <cell r="A254">
            <v>93584</v>
          </cell>
          <cell r="B254" t="str">
            <v>EXECUÇÃO DE DEPÓSITO EM CANTEIRO DE OBRA EM CHAPA DE MADEIRA COMPENSADA, NÃO INCLUSO MOBILIÁRIO. AF_04/2016</v>
          </cell>
          <cell r="C254" t="str">
            <v>M2</v>
          </cell>
          <cell r="D254">
            <v>600.73</v>
          </cell>
        </row>
        <row r="255">
          <cell r="A255">
            <v>93585</v>
          </cell>
          <cell r="B255" t="str">
            <v>EXECUÇÃO DE GUARITA EM CANTEIRO DE OBRA EM CHAPA DE MADEIRA COMPENSADA, NÃO INCLUSO MOBILIÁRIO. AF_04/2016</v>
          </cell>
          <cell r="C255" t="str">
            <v>M2</v>
          </cell>
          <cell r="D255">
            <v>708.14</v>
          </cell>
        </row>
        <row r="256">
          <cell r="A256">
            <v>98441</v>
          </cell>
          <cell r="B256" t="str">
            <v>PAREDE DE MADEIRA COMPENSADA PARA CONSTRUÇÃO TEMPORÁRIA EM CHAPA SIMPLES, EXTERNA, COM ÁREA LÍQUIDA MAIOR OU IGUAL A 6 M², SEM VÃO. AF_05/2018</v>
          </cell>
          <cell r="C256" t="str">
            <v>M2</v>
          </cell>
          <cell r="D256">
            <v>70.59</v>
          </cell>
        </row>
        <row r="257">
          <cell r="A257">
            <v>98442</v>
          </cell>
          <cell r="B257" t="str">
            <v>PAREDE DE MADEIRA COMPENSADA PARA CONSTRUÇÃO TEMPORÁRIA EM CHAPA SIMPLES, EXTERNA, COM ÁREA LÍQUIDA MENOR QUE 6 M², SEM VÃO. AF_05/2018</v>
          </cell>
          <cell r="C257" t="str">
            <v>M2</v>
          </cell>
          <cell r="D257">
            <v>72.66</v>
          </cell>
        </row>
        <row r="258">
          <cell r="A258">
            <v>98443</v>
          </cell>
          <cell r="B258" t="str">
            <v>PAREDE DE MADEIRA COMPENSADA PARA CONSTRUÇÃO TEMPORÁRIA EM CHAPA SIMPLES, INTERNA, COM ÁREA LÍQUIDA MAIOR OU IGUAL A 6 M², SEM VÃO. AF_05/2018</v>
          </cell>
          <cell r="C258" t="str">
            <v>M2</v>
          </cell>
          <cell r="D258">
            <v>59.88</v>
          </cell>
        </row>
        <row r="259">
          <cell r="A259">
            <v>98444</v>
          </cell>
          <cell r="B259" t="str">
            <v>PAREDE DE MADEIRA COMPENSADA PARA CONSTRUÇÃO TEMPORÁRIA EM CHAPA SIMPLES, INTERNA, COM ÁREA LÍQUIDA MENOR QUE 6 M², SEM VÃO. AF_05/2018</v>
          </cell>
          <cell r="C259" t="str">
            <v>M2</v>
          </cell>
          <cell r="D259">
            <v>61.36</v>
          </cell>
        </row>
        <row r="260">
          <cell r="A260">
            <v>98445</v>
          </cell>
          <cell r="B260" t="str">
            <v>PAREDE DE MADEIRA COMPENSADA PARA CONSTRUÇÃO TEMPORÁRIA EM CHAPA SIMPLES, EXTERNA, COM ÁREA LÍQUIDA MAIOR OU IGUAL A 6 M², COM VÃO. AF_05/2018</v>
          </cell>
          <cell r="C260" t="str">
            <v>M2</v>
          </cell>
          <cell r="D260">
            <v>86.12</v>
          </cell>
        </row>
        <row r="261">
          <cell r="A261">
            <v>98446</v>
          </cell>
          <cell r="B261" t="str">
            <v>PAREDE DE MADEIRA COMPENSADA PARA CONSTRUÇÃO TEMPORÁRIA EM CHAPA SIMPLES, EXTERNA, COM ÁREA LÍQUIDA MENOR QUE 6 M², COM VÃO. AF_05/2018</v>
          </cell>
          <cell r="C261" t="str">
            <v>M2</v>
          </cell>
          <cell r="D261">
            <v>113.02</v>
          </cell>
        </row>
        <row r="262">
          <cell r="A262">
            <v>98447</v>
          </cell>
          <cell r="B262" t="str">
            <v>PAREDE DE MADEIRA COMPENSADA PARA CONSTRUÇÃO TEMPORÁRIA EM CHAPA SIMPLES, INTERNA, COM ÁREA LÍQUIDA MAIOR OU IGUAL A 6 M², COM VÃO. AF_05/2018</v>
          </cell>
          <cell r="C262" t="str">
            <v>M2</v>
          </cell>
          <cell r="D262">
            <v>71.290000000000006</v>
          </cell>
        </row>
        <row r="263">
          <cell r="A263">
            <v>98448</v>
          </cell>
          <cell r="B263" t="str">
            <v>PAREDE DE MADEIRA COMPENSADA PARA CONSTRUÇÃO TEMPORÁRIA EM CHAPA SIMPLES, INTERNA, COM ÁREA LÍQUIDA MENOR QUE 6 M², COM VÃO. AF_05/2018</v>
          </cell>
          <cell r="C263" t="str">
            <v>M2</v>
          </cell>
          <cell r="D263">
            <v>91.72</v>
          </cell>
        </row>
        <row r="264">
          <cell r="A264">
            <v>98449</v>
          </cell>
          <cell r="B264" t="str">
            <v>PAREDE DE MADEIRA COMPENSADA PARA CONSTRUÇÃO TEMPORÁRIA EM CHAPA DUPLA, EXTERNA, COM ÁREA LÍQUIDA MAIOR OU IGUAL A 6 M², SEM VÃO. AF_05/2018</v>
          </cell>
          <cell r="C264" t="str">
            <v>M2</v>
          </cell>
          <cell r="D264">
            <v>91.69</v>
          </cell>
        </row>
        <row r="265">
          <cell r="A265">
            <v>98450</v>
          </cell>
          <cell r="B265" t="str">
            <v>PAREDE DE MADEIRA COMPENSADA PARA CONSTRUÇÃO TEMPORÁRIA EM CHAPA DUPLA, EXTERNA, COM ÁREA LÍQUIDA MENOR QUE 6 M², SEM VÃO. AF_05/2018</v>
          </cell>
          <cell r="C265" t="str">
            <v>M2</v>
          </cell>
          <cell r="D265">
            <v>94.7</v>
          </cell>
        </row>
        <row r="266">
          <cell r="A266">
            <v>98451</v>
          </cell>
          <cell r="B266" t="str">
            <v>PAREDE DE MADEIRA COMPENSADA PARA CONSTRUÇÃO TEMPORÁRIA EM CHAPA DUPLA, INTERNA, COM ÁREA LÍQUIDA MAIOR OU IGUAL A 6 M², SEM VÃO. AF_05/2018</v>
          </cell>
          <cell r="C266" t="str">
            <v>M2</v>
          </cell>
          <cell r="D266">
            <v>79.209999999999994</v>
          </cell>
        </row>
        <row r="267">
          <cell r="A267">
            <v>98452</v>
          </cell>
          <cell r="B267" t="str">
            <v>PAREDE DE MADEIRA COMPENSADA PARA CONSTRUÇÃO TEMPORÁRIA EM CHAPA DUPLA, INTERNA, COM ÁREA LÍQUIDA MENOR QUE 6 M², SEM VÃO. AF_05/2018</v>
          </cell>
          <cell r="C267" t="str">
            <v>M2</v>
          </cell>
          <cell r="D267">
            <v>81.040000000000006</v>
          </cell>
        </row>
        <row r="268">
          <cell r="A268">
            <v>98453</v>
          </cell>
          <cell r="B268" t="str">
            <v>PAREDE DE MADEIRA COMPENSADA PARA CONSTRUÇÃO TEMPORÁRIA EM CHAPA DUPLA, EXTERNA, COM ÁREA LÍQUIDA MAIOR OU IGUAL A QUE 6 M², COM VÃO. AF_05/2018</v>
          </cell>
          <cell r="C268" t="str">
            <v>M2</v>
          </cell>
          <cell r="D268">
            <v>110.75</v>
          </cell>
        </row>
        <row r="269">
          <cell r="A269">
            <v>98454</v>
          </cell>
          <cell r="B269" t="str">
            <v>PAREDE DE MADEIRA COMPENSADA PARA CONSTRUÇÃO TEMPORÁRIA EM CHAPA DUPLA, EXTERNA, COM ÁREA LÍQUIDA MENOR QUE 6 M², COM VÃO. AF_05/2018</v>
          </cell>
          <cell r="C269" t="str">
            <v>M2</v>
          </cell>
          <cell r="D269">
            <v>146.24</v>
          </cell>
        </row>
        <row r="270">
          <cell r="A270">
            <v>98455</v>
          </cell>
          <cell r="B270" t="str">
            <v>PAREDE DE MADEIRA COMPENSADA PARA CONSTRUÇÃO TEMPORÁRIA EM CHAPA DUPLA, INTERNA, COM ÁREA LÍQUIDA MAIOR OU IGUAL A 6 M², COM VÃO. AF_05/2018</v>
          </cell>
          <cell r="C270" t="str">
            <v>M2</v>
          </cell>
          <cell r="D270">
            <v>94.15</v>
          </cell>
        </row>
        <row r="271">
          <cell r="A271">
            <v>98456</v>
          </cell>
          <cell r="B271" t="str">
            <v>PAREDE DE MADEIRA COMPENSADA PARA CONSTRUÇÃO TEMPORÁRIA EM CHAPA DUPLA, INTERNA, COM ÁREA LÍQUIDA MENOR QUE 6 M², COM VÃO. AF_05/2018</v>
          </cell>
          <cell r="C271" t="str">
            <v>M2</v>
          </cell>
          <cell r="D271">
            <v>122.57</v>
          </cell>
        </row>
        <row r="272">
          <cell r="A272">
            <v>98458</v>
          </cell>
          <cell r="B272" t="str">
            <v>TAPUME COM COMPENSADO DE MADEIRA. AF_05/2018</v>
          </cell>
          <cell r="C272" t="str">
            <v>M2</v>
          </cell>
          <cell r="D272">
            <v>67.17</v>
          </cell>
        </row>
        <row r="273">
          <cell r="A273">
            <v>98459</v>
          </cell>
          <cell r="B273" t="str">
            <v>TAPUME COM TELHA METÁLICA. AF_05/2018</v>
          </cell>
          <cell r="C273" t="str">
            <v>M2</v>
          </cell>
          <cell r="D273">
            <v>68.75</v>
          </cell>
        </row>
        <row r="274">
          <cell r="A274">
            <v>98460</v>
          </cell>
          <cell r="B274" t="str">
            <v>PISO PARA CONSTRUÇÃO TEMPORÁRIA EM MADEIRA, SEM REAPROVEITAMENTO. AF_05/2018</v>
          </cell>
          <cell r="C274" t="str">
            <v>M2</v>
          </cell>
          <cell r="D274">
            <v>79.489999999999995</v>
          </cell>
        </row>
        <row r="275">
          <cell r="A275">
            <v>98461</v>
          </cell>
          <cell r="B275" t="str">
            <v>ESTRUTURA DE MADEIRA PROVISÓRIA PARA SUPORTE DE CAIXA D ÁGUA ELEVADA DE 1000 LITROS. AF_05/2018_P</v>
          </cell>
          <cell r="C275" t="str">
            <v>UN</v>
          </cell>
          <cell r="D275">
            <v>2514.5</v>
          </cell>
        </row>
        <row r="276">
          <cell r="A276">
            <v>98462</v>
          </cell>
          <cell r="B276" t="str">
            <v>ESTRUTURA DE MADEIRA PROVISÓRIA PARA SUPORTE DE CAIXA D ÁGUA ELEVADA DE 3000 LITROS. AF_05/2018_P</v>
          </cell>
          <cell r="C276" t="str">
            <v>UN</v>
          </cell>
          <cell r="D276">
            <v>3763.4</v>
          </cell>
        </row>
        <row r="277">
          <cell r="A277">
            <v>5631</v>
          </cell>
          <cell r="B277" t="str">
            <v>ESCAVADEIRA HIDRÁULICA SOBRE ESTEIRAS, CAÇAMBA 0,80 M3, PESO OPERACIONAL 17 T, POTENCIA BRUTA 111 HP - CHP DIURNO. AF_06/2014</v>
          </cell>
          <cell r="C277" t="str">
            <v>CHP</v>
          </cell>
          <cell r="D277">
            <v>119.83</v>
          </cell>
        </row>
        <row r="278">
          <cell r="A278">
            <v>5678</v>
          </cell>
          <cell r="B278" t="str">
            <v>RETROESCAVADEIRA SOBRE RODAS COM CARREGADEIRA, TRAÇÃO 4X4, POTÊNCIA LÍQ. 88 HP, CAÇAMBA CARREG. CAP. MÍN. 1 M3, CAÇAMBA RETRO CAP. 0,26 M3, PESO OPERACIONAL MÍN. 6.674 KG, PROFUNDIDADE ESCAVAÇÃO MÁX. 4,37 M - CHP DIURNO. AF_06/2014</v>
          </cell>
          <cell r="C278" t="str">
            <v>CHP</v>
          </cell>
          <cell r="D278">
            <v>85.42</v>
          </cell>
        </row>
        <row r="279">
          <cell r="A279">
            <v>5680</v>
          </cell>
          <cell r="B279" t="str">
            <v>RETROESCAVADEIRA SOBRE RODAS COM CARREGADEIRA, TRAÇÃO 4X2, POTÊNCIA LÍQ. 79 HP, CAÇAMBA CARREG. CAP. MÍN. 1 M3, CAÇAMBA RETRO CAP. 0,20 M3, PESO OPERACIONAL MÍN. 6.570 KG, PROFUNDIDADE ESCAVAÇÃO MÁX. 4,37 M - CHP DIURNO. AF_06/2014</v>
          </cell>
          <cell r="C279" t="str">
            <v>CHP</v>
          </cell>
          <cell r="D279">
            <v>78.84</v>
          </cell>
        </row>
        <row r="280">
          <cell r="A280">
            <v>5684</v>
          </cell>
          <cell r="B280" t="str">
            <v>ROLO COMPACTADOR VIBRATÓRIO DE UM CILINDRO AÇO LISO, POTÊNCIA 80 HP, PESO OPERACIONAL MÁXIMO 8,1 T, IMPACTO DINÂMICO 16,15 / 9,5 T, LARGURA DE TRABALHO 1,68 M - CHP DIURNO. AF_06/2014</v>
          </cell>
          <cell r="C280" t="str">
            <v>CHP</v>
          </cell>
          <cell r="D280">
            <v>90.11</v>
          </cell>
        </row>
        <row r="281">
          <cell r="A281">
            <v>5689</v>
          </cell>
          <cell r="B281" t="str">
            <v>GRADE DE DISCO CONTROLE REMOTO REBOCÁVEL, COM 24 DISCOS 24 X 6 MM COM PNEUS PARA TRANSPORTE - CHP DIURNO. AF_06/2014</v>
          </cell>
          <cell r="C281" t="str">
            <v>CHP</v>
          </cell>
          <cell r="D281">
            <v>3.59</v>
          </cell>
        </row>
        <row r="282">
          <cell r="A282">
            <v>5795</v>
          </cell>
          <cell r="B282" t="str">
            <v>MARTELETE OU ROMPEDOR PNEUMÁTICO MANUAL, 28 KG, COM SILENCIADOR - CHP DIURNO. AF_07/2016</v>
          </cell>
          <cell r="C282" t="str">
            <v>CHP</v>
          </cell>
          <cell r="D282">
            <v>14.29</v>
          </cell>
        </row>
        <row r="283">
          <cell r="A283">
            <v>5811</v>
          </cell>
          <cell r="B283" t="str">
            <v>CAMINHÃO BASCULANTE 6 M3, PESO BRUTO TOTAL 16.000 KG, CARGA ÚTIL MÁXIMA 13.071 KG, DISTÂNCIA ENTRE EIXOS 4,80 M, POTÊNCIA 230 CV INCLUSIVE CAÇAMBA METÁLICA - CHP DIURNO. AF_06/2014</v>
          </cell>
          <cell r="C283" t="str">
            <v>CHP</v>
          </cell>
          <cell r="D283">
            <v>122.74</v>
          </cell>
        </row>
        <row r="284">
          <cell r="A284">
            <v>5823</v>
          </cell>
          <cell r="B284" t="str">
            <v>USINA DE CONCRETO FIXA, CAPACIDADE NOMINAL DE 90 A 120 M3/H, SEM SILO - CHP DIURNO. AF_07/2016</v>
          </cell>
          <cell r="C284" t="str">
            <v>CHP</v>
          </cell>
          <cell r="D284">
            <v>158.05000000000001</v>
          </cell>
        </row>
        <row r="285">
          <cell r="A285">
            <v>5824</v>
          </cell>
          <cell r="B285" t="str">
            <v>CAMINHÃO TOCO, PBT 16.000 KG, CARGA ÚTIL MÁX. 10.685 KG, DIST. ENTRE EIXOS 4,8 M, POTÊNCIA 189 CV, INCLUSIVE CARROCERIA FIXA ABERTA DE MADEIRA P/ TRANSPORTE GERAL DE CARGA SECA, DIMEN. APROX. 2,5 X 7,00 X 0,50 M - CHP DIURNO. AF_06/2014</v>
          </cell>
          <cell r="C285" t="str">
            <v>CHP</v>
          </cell>
          <cell r="D285">
            <v>116.5</v>
          </cell>
        </row>
        <row r="286">
          <cell r="A286">
            <v>5835</v>
          </cell>
          <cell r="B286" t="str">
            <v>VIBROACABADORA DE ASFALTO SOBRE ESTEIRAS, LARGURA DE PAVIMENTAÇÃO 1,90 M A 5,30 M, POTÊNCIA 105 HP CAPACIDADE 450 T/H - CHP DIURNO. AF_11/2014</v>
          </cell>
          <cell r="C286" t="str">
            <v>CHP</v>
          </cell>
          <cell r="D286">
            <v>251.94</v>
          </cell>
        </row>
        <row r="287">
          <cell r="A287">
            <v>5839</v>
          </cell>
          <cell r="B287" t="str">
            <v>VASSOURA MECÂNICA REBOCÁVEL COM ESCOVA CILÍNDRICA, LARGURA ÚTIL DE VARRIMENTO DE 2,44 M - CHP DIURNO. AF_06/2014</v>
          </cell>
          <cell r="C287" t="str">
            <v>CHP</v>
          </cell>
          <cell r="D287">
            <v>5.4</v>
          </cell>
        </row>
        <row r="288">
          <cell r="A288">
            <v>5843</v>
          </cell>
          <cell r="B288" t="str">
            <v>TRATOR DE PNEUS, POTÊNCIA 122 CV, TRAÇÃO 4X4, PESO COM LASTRO DE 4.510 KG - CHP DIURNO. AF_06/2014</v>
          </cell>
          <cell r="C288" t="str">
            <v>CHP</v>
          </cell>
          <cell r="D288">
            <v>150.43</v>
          </cell>
        </row>
        <row r="289">
          <cell r="A289">
            <v>5847</v>
          </cell>
          <cell r="B289" t="str">
            <v>TRATOR DE ESTEIRAS, POTÊNCIA 170 HP, PESO OPERACIONAL 19 T, CAÇAMBA 5,2 M3 - CHP DIURNO. AF_06/2014</v>
          </cell>
          <cell r="C289" t="str">
            <v>CHP</v>
          </cell>
          <cell r="D289">
            <v>157.1</v>
          </cell>
        </row>
        <row r="290">
          <cell r="A290">
            <v>5851</v>
          </cell>
          <cell r="B290" t="str">
            <v>TRATOR DE ESTEIRAS, POTÊNCIA 150 HP, PESO OPERACIONAL 16,7 T, COM RODA MOTRIZ ELEVADA E LÂMINA 3,18 M3 - CHP DIURNO. AF_06/2014</v>
          </cell>
          <cell r="C290" t="str">
            <v>CHP</v>
          </cell>
          <cell r="D290">
            <v>149.47</v>
          </cell>
        </row>
        <row r="291">
          <cell r="A291">
            <v>5855</v>
          </cell>
          <cell r="B291" t="str">
            <v>TRATOR DE ESTEIRAS, POTÊNCIA 347 HP, PESO OPERACIONAL 38,5 T, COM LÂMINA 8,70 M3 - CHP DIURNO. AF_06/2014</v>
          </cell>
          <cell r="C291" t="str">
            <v>CHP</v>
          </cell>
          <cell r="D291">
            <v>402.84</v>
          </cell>
        </row>
        <row r="292">
          <cell r="A292">
            <v>5863</v>
          </cell>
          <cell r="B292" t="str">
            <v>ROLO COMPACTADOR VIBRATÓRIO REBOCÁVEL, CILINDRO DE AÇO LISO, POTÊNCIA DE TRAÇÃO DE 65 CV, PESO 4,7 T, IMPACTO DINÂMICO 18,3 T, LARGURA DE TRABALHO 1,67 M - CHP DIURNO. AF_02/2016</v>
          </cell>
          <cell r="C292" t="str">
            <v>CHP</v>
          </cell>
          <cell r="D292">
            <v>12.3</v>
          </cell>
        </row>
        <row r="293">
          <cell r="A293">
            <v>5867</v>
          </cell>
          <cell r="B293" t="str">
            <v>ROLO COMPACTADOR VIBRATÓRIO TANDEM AÇO LISO, POTÊNCIA 58 HP, PESO SEM/COM LASTRO 6,5 / 9,4 T, LARGURA DE TRABALHO 1,2 M - CHP DIURNO. AF_06/2014</v>
          </cell>
          <cell r="C293" t="str">
            <v>CHP</v>
          </cell>
          <cell r="D293">
            <v>89.25</v>
          </cell>
        </row>
        <row r="294">
          <cell r="A294">
            <v>5875</v>
          </cell>
          <cell r="B294" t="str">
            <v>RETROESCAVADEIRA SOBRE RODAS COM CARREGADEIRA, TRAÇÃO 4X4, POTÊNCIA LÍQ. 72 HP, CAÇAMBA CARREG. CAP. MÍN. 0,79 M3, CAÇAMBA RETRO CAP. 0,18 M3, PESO OPERACIONAL MÍN. 7.140 KG, PROFUNDIDADE ESCAVAÇÃO MÁX. 4,50 M - CHP DIURNO. AF_06/2014</v>
          </cell>
          <cell r="C294" t="str">
            <v>CHP</v>
          </cell>
          <cell r="D294">
            <v>78.900000000000006</v>
          </cell>
        </row>
        <row r="295">
          <cell r="A295">
            <v>5879</v>
          </cell>
          <cell r="B295" t="str">
            <v>ROLO COMPACTADOR VIBRATÓRIO PÉ DE CARNEIRO, OPERADO POR CONTROLE REMOTO, POTÊNCIA 12,5 KW, PESO OPERACIONAL 1,675 T, LARGURA DE TRABALHO 0,85 M - CHP DIURNO. AF_02/2016</v>
          </cell>
          <cell r="C295" t="str">
            <v>CHP</v>
          </cell>
          <cell r="D295">
            <v>75.849999999999994</v>
          </cell>
        </row>
        <row r="296">
          <cell r="A296">
            <v>5882</v>
          </cell>
          <cell r="B296" t="str">
            <v>USINA DE LAMA ASFÁLTICA, PROD 30 A 50 T/H, SILO DE AGREGADO 7 M3, RESERVATÓRIOS PARA EMULSÃO E ÁGUA DE 2,3 M3 CADA, MISTURADOR TIPO PUG MILL A SER MONTADO SOBRE CAMINHÃO - CHP DIURNO. AF_10/2014</v>
          </cell>
          <cell r="C296" t="str">
            <v>CHP</v>
          </cell>
          <cell r="D296">
            <v>76.069999999999993</v>
          </cell>
        </row>
        <row r="297">
          <cell r="A297">
            <v>5890</v>
          </cell>
          <cell r="B297" t="str">
            <v>CAMINHÃO TOCO, PESO BRUTO TOTAL 14.300 KG, CARGA ÚTIL MÁXIMA 9590 KG, DISTÂNCIA ENTRE EIXOS 4,76 M, POTÊNCIA 185 CV (NÃO INCLUI CARROCERIA) - CHP DIURNO. AF_06/2014</v>
          </cell>
          <cell r="C297" t="str">
            <v>CHP</v>
          </cell>
          <cell r="D297">
            <v>117.47</v>
          </cell>
        </row>
        <row r="298">
          <cell r="A298">
            <v>5894</v>
          </cell>
          <cell r="B298" t="str">
            <v>CAMINHÃO TOCO, PESO BRUTO TOTAL 16.000 KG, CARGA ÚTIL MÁXIMA DE 10.685 KG, DISTÂNCIA ENTRE EIXOS 4,80 M, POTÊNCIA 189 CV EXCLUSIVE CARROCERIA - CHP DIURNO. AF_06/2014</v>
          </cell>
          <cell r="C298" t="str">
            <v>CHP</v>
          </cell>
          <cell r="D298">
            <v>114.22</v>
          </cell>
        </row>
        <row r="299">
          <cell r="A299">
            <v>5901</v>
          </cell>
          <cell r="B299" t="str">
            <v>CAMINHÃO PIPA 10.000 L TRUCADO, PESO BRUTO TOTAL 23.000 KG, CARGA ÚTIL MÁXIMA 15.935 KG, DISTÂNCIA ENTRE EIXOS 4,8 M, POTÊNCIA 230 CV, INCLUSIVE TANQUE DE AÇO PARA TRANSPORTE DE ÁGUA - CHP DIURNO. AF_06/2014</v>
          </cell>
          <cell r="C299" t="str">
            <v>CHP</v>
          </cell>
          <cell r="D299">
            <v>182.12</v>
          </cell>
        </row>
        <row r="300">
          <cell r="A300">
            <v>5909</v>
          </cell>
          <cell r="B300" t="str">
            <v>ESPARGIDOR DE ASFALTO PRESSURIZADO COM TANQUE DE 2500 L, REBOCÁVEL COM MOTOR A GASOLINA POTÊNCIA 3,4 HP - CHP DIURNO. AF_07/2014</v>
          </cell>
          <cell r="C300" t="str">
            <v>CHP</v>
          </cell>
          <cell r="D300">
            <v>21.48</v>
          </cell>
        </row>
        <row r="301">
          <cell r="A301">
            <v>5921</v>
          </cell>
          <cell r="B301" t="str">
            <v>GRADE DE DISCO REBOCÁVEL COM 20 DISCOS 24" X 6 MM COM PNEUS PARA TRANSPORTE - CHP DIURNO. AF_06/2014</v>
          </cell>
          <cell r="C301" t="str">
            <v>CHP</v>
          </cell>
          <cell r="D301">
            <v>2.82</v>
          </cell>
        </row>
        <row r="302">
          <cell r="A302">
            <v>5928</v>
          </cell>
          <cell r="B302" t="str">
            <v>GUINDAUTO HIDRÁULICO, CAPACIDADE MÁXIMA DE CARGA 6200 KG, MOMENTO MÁXIMO DE CARGA 11,7 TM, ALCANCE MÁXIMO HORIZONTAL 9,70 M, INCLUSIVE CAMINHÃO TOCO PBT 16.000 KG, POTÊNCIA DE 189 CV - CHP DIURNO. AF_06/2014</v>
          </cell>
          <cell r="C302" t="str">
            <v>CHP</v>
          </cell>
          <cell r="D302">
            <v>151.57</v>
          </cell>
        </row>
        <row r="303">
          <cell r="A303">
            <v>5932</v>
          </cell>
          <cell r="B303" t="str">
            <v>MOTONIVELADORA POTÊNCIA BÁSICA LÍQUIDA (PRIMEIRA MARCHA) 125 HP, PESO BRUTO 13032 KG, LARGURA DA LÂMINA DE 3,7 M - CHP DIURNO. AF_06/2014</v>
          </cell>
          <cell r="C303" t="str">
            <v>CHP</v>
          </cell>
          <cell r="D303">
            <v>139.66</v>
          </cell>
        </row>
        <row r="304">
          <cell r="A304">
            <v>5940</v>
          </cell>
          <cell r="B304" t="str">
            <v>PÁ CARREGADEIRA SOBRE RODAS, POTÊNCIA LÍQUIDA 128 HP, CAPACIDADE DA CAÇAMBA 1,7 A 2,8 M3, PESO OPERACIONAL 11632 KG - CHP DIURNO. AF_06/2014</v>
          </cell>
          <cell r="C304" t="str">
            <v>CHP</v>
          </cell>
          <cell r="D304">
            <v>116.39</v>
          </cell>
        </row>
        <row r="305">
          <cell r="A305">
            <v>5944</v>
          </cell>
          <cell r="B305" t="str">
            <v>PÁ CARREGADEIRA SOBRE RODAS, POTÊNCIA 197 HP, CAPACIDADE DA CAÇAMBA 2,5 A 3,5 M3, PESO OPERACIONAL 18338 KG - CHP DIURNO. AF_06/2014</v>
          </cell>
          <cell r="C305" t="str">
            <v>CHP</v>
          </cell>
          <cell r="D305">
            <v>130.05000000000001</v>
          </cell>
        </row>
        <row r="306">
          <cell r="A306">
            <v>5953</v>
          </cell>
          <cell r="B306" t="str">
            <v>COMPRESSOR DE AR REBOCÁVEL, VAZÃO 189 PCM, PRESSÃO EFETIVA DE TRABALHO 102 PSI, MOTOR DIESEL, POTÊNCIA 63 CV - CHP DIURNO. AF_06/2015</v>
          </cell>
          <cell r="C306" t="str">
            <v>CHP</v>
          </cell>
          <cell r="D306">
            <v>37.4</v>
          </cell>
        </row>
        <row r="307">
          <cell r="A307">
            <v>6259</v>
          </cell>
          <cell r="B307" t="str">
            <v>CAMINHÃO PIPA 6.000 L, PESO BRUTO TOTAL 13.000 KG, DISTÂNCIA ENTRE EIXOS 4,80 M, POTÊNCIA 189 CV INCLUSIVE TANQUE DE AÇO PARA TRANSPORTE DE ÁGUA, CAPACIDADE 6 M3 - CHP DIURNO. AF_06/2014</v>
          </cell>
          <cell r="C307" t="str">
            <v>CHP</v>
          </cell>
          <cell r="D307">
            <v>150.13</v>
          </cell>
        </row>
        <row r="308">
          <cell r="A308">
            <v>6879</v>
          </cell>
          <cell r="B308" t="str">
            <v>ROLO COMPACTADOR DE PNEUS ESTÁTICO, PRESSÃO VARIÁVEL, POTÊNCIA 111 HP, PESO SEM/COM LASTRO 9,5 / 26 T, LARGURA DE TRABALHO 1,90 M - CHP DIURNO. AF_07/2014</v>
          </cell>
          <cell r="C308" t="str">
            <v>CHP</v>
          </cell>
          <cell r="D308">
            <v>117.8</v>
          </cell>
        </row>
        <row r="309">
          <cell r="A309">
            <v>7030</v>
          </cell>
          <cell r="B309" t="str">
            <v>TANQUE DE ASFALTO ESTACIONÁRIO COM SERPENTINA, CAPACIDADE 30.000 L - CHP DIURNO. AF_06/2014</v>
          </cell>
          <cell r="C309" t="str">
            <v>CHP</v>
          </cell>
          <cell r="D309">
            <v>148.93</v>
          </cell>
        </row>
        <row r="310">
          <cell r="A310">
            <v>7042</v>
          </cell>
          <cell r="B310" t="str">
            <v>MOTOBOMBA TRASH (PARA ÁGUA SUJA) AUTO ESCORVANTE, MOTOR GASOLINA DE 6,41 HP, DIÂMETROS DE SUCÇÃO X RECALQUE: 3" X 3", HM/Q = 10 MCA / 60 M3/H A 23 MCA / 0 M3/H - CHP DIURNO. AF_10/2014</v>
          </cell>
          <cell r="C310" t="str">
            <v>CHP</v>
          </cell>
          <cell r="D310">
            <v>8.0500000000000007</v>
          </cell>
        </row>
        <row r="311">
          <cell r="A311">
            <v>7049</v>
          </cell>
          <cell r="B311" t="str">
            <v>ROLO COMPACTADOR PE DE CARNEIRO VIBRATORIO, POTENCIA 125 HP, PESO OPERACIONAL SEM/COM LASTRO 11,95 / 13,30 T, IMPACTO DINAMICO 38,5 / 22,5 T, LARGURA DE TRABALHO 2,15 M - CHP DIURNO. AF_06/2014</v>
          </cell>
          <cell r="C311" t="str">
            <v>CHP</v>
          </cell>
          <cell r="D311">
            <v>126.67</v>
          </cell>
        </row>
        <row r="312">
          <cell r="A312">
            <v>67826</v>
          </cell>
          <cell r="B312" t="str">
            <v>CAMINHÃO BASCULANTE 6 M3 TOCO, PESO BRUTO TOTAL 16.000 KG, CARGA ÚTIL MÁXIMA 11.130 KG, DISTÂNCIA ENTRE EIXOS 5,36 M, POTÊNCIA 185 CV, INCLUSIVE CAÇAMBA METÁLICA - CHP DIURNO. AF_06/2014</v>
          </cell>
          <cell r="C312" t="str">
            <v>CHP</v>
          </cell>
          <cell r="D312">
            <v>107.94</v>
          </cell>
        </row>
        <row r="313">
          <cell r="A313">
            <v>73417</v>
          </cell>
          <cell r="B313" t="str">
            <v>GRUPO GERADOR ESTACIONÁRIO, MOTOR DIESEL POTÊNCIA 170 KVA - CHP DIURNO. AF_02/2016</v>
          </cell>
          <cell r="C313" t="str">
            <v>CHP</v>
          </cell>
          <cell r="D313">
            <v>123.5</v>
          </cell>
        </row>
        <row r="314">
          <cell r="A314">
            <v>73436</v>
          </cell>
          <cell r="B314" t="str">
            <v>ROLO COMPACTADOR VIBRATÓRIO PÉ DE CARNEIRO PARA SOLOS, POTÊNCIA 80 HP, PESO OPERACIONAL SEM/COM LASTRO 7,4 / 8,8 T, LARGURA DE TRABALHO 1,68 M - CHP DIURNO. AF_02/2016</v>
          </cell>
          <cell r="C314" t="str">
            <v>CHP</v>
          </cell>
          <cell r="D314">
            <v>116.49</v>
          </cell>
        </row>
        <row r="315">
          <cell r="A315">
            <v>73467</v>
          </cell>
          <cell r="B315" t="str">
            <v>CAMINHÃO TOCO, PBT 14.300 KG, CARGA ÚTIL MÁX. 9.710 KG, DIST. ENTRE EIXOS 3,56 M, POTÊNCIA 185 CV, INCLUSIVE CARROCERIA FIXA ABERTA DE MADEIRA P/ TRANSPORTE GERAL DE CARGA SECA, DIMEN. APROX. 2,50 X 6,50 X 0,50 M - CHP DIURNO. AF_06/2014</v>
          </cell>
          <cell r="C315" t="str">
            <v>CHP</v>
          </cell>
          <cell r="D315">
            <v>99.08</v>
          </cell>
        </row>
        <row r="316">
          <cell r="A316">
            <v>73536</v>
          </cell>
          <cell r="B316" t="str">
            <v>MOTOBOMBA CENTRÍFUGA, MOTOR A GASOLINA, POTÊNCIA 5,42 HP, BOCAIS 1 1/2" X 1", DIÂMETRO ROTOR 143 MM HM/Q = 6 MCA / 16,8 M3/H A 38 MCA / 6,6 M3/H - CHP DIURNO. AF_06/2014</v>
          </cell>
          <cell r="C316" t="str">
            <v>CHP</v>
          </cell>
          <cell r="D316">
            <v>6.82</v>
          </cell>
        </row>
        <row r="317">
          <cell r="A317">
            <v>83362</v>
          </cell>
          <cell r="B317" t="str">
            <v>ESPARGIDOR DE ASFALTO PRESSURIZADO, TANQUE 6 M3 COM ISOLAÇÃO TÉRMICA, AQUECIDO COM 2 MAÇARICOS, COM BARRA ESPARGIDORA 3,60 M, MONTADO SOBRE CAMINHÃO  TOCO, PBT 14.300 KG, POTÊNCIA 185 CV - CHP DIURNO. AF_08/2015</v>
          </cell>
          <cell r="C317" t="str">
            <v>CHP</v>
          </cell>
          <cell r="D317">
            <v>182.09</v>
          </cell>
        </row>
        <row r="318">
          <cell r="A318">
            <v>83765</v>
          </cell>
          <cell r="B318" t="str">
            <v>GRUPO DE SOLDAGEM COM GERADOR A DIESEL 60 CV PARA SOLDA ELÉTRICA, SOBRE 04 RODAS, COM MOTOR 4 CILINDROS 600 A - CHP DIURNO. AF_02/2016</v>
          </cell>
          <cell r="C318" t="str">
            <v>CHP</v>
          </cell>
          <cell r="D318">
            <v>71.489999999999995</v>
          </cell>
        </row>
        <row r="319">
          <cell r="A319">
            <v>87445</v>
          </cell>
          <cell r="B319" t="str">
            <v>BETONEIRA CAPACIDADE NOMINAL 400 L, CAPACIDADE DE MISTURA 310 L, MOTOR A DIESEL POTÊNCIA 5,0 HP, SEM CARREGADOR - CHP DIURNO. AF_06/2014</v>
          </cell>
          <cell r="C319" t="str">
            <v>CHP</v>
          </cell>
          <cell r="D319">
            <v>3.39</v>
          </cell>
        </row>
        <row r="320">
          <cell r="A320">
            <v>88386</v>
          </cell>
          <cell r="B320" t="str">
            <v>MISTURADOR DE ARGAMASSA, EIXO HORIZONTAL, CAPACIDADE DE MISTURA 300 KG, MOTOR ELÉTRICO POTÊNCIA 5 CV - CHP DIURNO. AF_06/2014</v>
          </cell>
          <cell r="C320" t="str">
            <v>CHP</v>
          </cell>
          <cell r="D320">
            <v>4.05</v>
          </cell>
        </row>
        <row r="321">
          <cell r="A321">
            <v>88393</v>
          </cell>
          <cell r="B321" t="str">
            <v>MISTURADOR DE ARGAMASSA, EIXO HORIZONTAL, CAPACIDADE DE MISTURA 600 KG, MOTOR ELÉTRICO POTÊNCIA 7,5 CV - CHP DIURNO. AF_06/2014</v>
          </cell>
          <cell r="C321" t="str">
            <v>CHP</v>
          </cell>
          <cell r="D321">
            <v>5.62</v>
          </cell>
        </row>
        <row r="322">
          <cell r="A322">
            <v>88399</v>
          </cell>
          <cell r="B322" t="str">
            <v>MISTURADOR DE ARGAMASSA, EIXO HORIZONTAL, CAPACIDADE DE MISTURA 160 KG, MOTOR ELÉTRICO POTÊNCIA 3 CV - CHP DIURNO. AF_06/2014</v>
          </cell>
          <cell r="C322" t="str">
            <v>CHP</v>
          </cell>
          <cell r="D322">
            <v>2.96</v>
          </cell>
        </row>
        <row r="323">
          <cell r="A323">
            <v>88418</v>
          </cell>
          <cell r="B323" t="str">
            <v>PROJETOR DE ARGAMASSA, CAPACIDADE DE PROJEÇÃO 1,5 M3/H, ALCANCE DE 30 ATÉ 60 M, MOTOR ELÉTRICO POTÊNCIA 7,5 HP - CHP DIURNO. AF_06/2014</v>
          </cell>
          <cell r="C323" t="str">
            <v>CHP</v>
          </cell>
          <cell r="D323">
            <v>12.55</v>
          </cell>
        </row>
        <row r="324">
          <cell r="A324">
            <v>88433</v>
          </cell>
          <cell r="B324" t="str">
            <v>PROJETOR DE ARGAMASSA, CAPACIDADE DE PROJEÇÃO 2 M3/H, ALCANCE ATÉ 50 M, MOTOR ELÉTRICO POTÊNCIA 7,5 HP - CHP DIURNO. AF_06/2014</v>
          </cell>
          <cell r="C324" t="str">
            <v>CHP</v>
          </cell>
          <cell r="D324">
            <v>15.38</v>
          </cell>
        </row>
        <row r="325">
          <cell r="A325">
            <v>88830</v>
          </cell>
          <cell r="B325" t="str">
            <v>BETONEIRA CAPACIDADE NOMINAL DE 400 L, CAPACIDADE DE MISTURA 280 L, MOTOR ELÉTRICO TRIFÁSICO POTÊNCIA DE 2 CV, SEM CARREGADOR - CHP DIURNO. AF_10/2014</v>
          </cell>
          <cell r="C325" t="str">
            <v>CHP</v>
          </cell>
          <cell r="D325">
            <v>1.5</v>
          </cell>
        </row>
        <row r="326">
          <cell r="A326">
            <v>88843</v>
          </cell>
          <cell r="B326" t="str">
            <v>TRATOR DE ESTEIRAS, POTÊNCIA 125 HP, PESO OPERACIONAL 12,9 T, COM LÂMINA 2,7 M3 - CHP DIURNO. AF_10/2014</v>
          </cell>
          <cell r="C326" t="str">
            <v>CHP</v>
          </cell>
          <cell r="D326">
            <v>124.66</v>
          </cell>
        </row>
        <row r="327">
          <cell r="A327">
            <v>88907</v>
          </cell>
          <cell r="B327" t="str">
            <v>ESCAVADEIRA HIDRÁULICA SOBRE ESTEIRAS, CAÇAMBA 1,20 M3, PESO OPERACIONAL 21 T, POTÊNCIA BRUTA 155 HP - CHP DIURNO. AF_06/2014</v>
          </cell>
          <cell r="C327" t="str">
            <v>CHP</v>
          </cell>
          <cell r="D327">
            <v>143.38</v>
          </cell>
        </row>
        <row r="328">
          <cell r="A328">
            <v>89021</v>
          </cell>
          <cell r="B328" t="str">
            <v>BOMBA SUBMERSÍVEL ELÉTRICA TRIFÁSICA, POTÊNCIA 2,96 HP, Ø ROTOR 144 MM SEMI-ABERTO, BOCAL DE SAÍDA Ø 2, HM/Q = 2 MCA / 38,8 M3/H A 28 MCA / 5 M3/H - CHP DIURNO. AF_06/2014</v>
          </cell>
          <cell r="C328" t="str">
            <v>CHP</v>
          </cell>
          <cell r="D328">
            <v>2.1</v>
          </cell>
        </row>
        <row r="329">
          <cell r="A329">
            <v>89028</v>
          </cell>
          <cell r="B329" t="str">
            <v>TANQUE DE ASFALTO ESTACIONÁRIO COM MAÇARICO, CAPACIDADE 20.000 L - CHP DIURNO. AF_06/2014</v>
          </cell>
          <cell r="C329" t="str">
            <v>CHP</v>
          </cell>
          <cell r="D329">
            <v>137.49</v>
          </cell>
        </row>
        <row r="330">
          <cell r="A330">
            <v>89032</v>
          </cell>
          <cell r="B330" t="str">
            <v>TRATOR DE ESTEIRAS, POTÊNCIA 100 HP, PESO OPERACIONAL 9,4 T, COM LÂMINA 2,19 M3 - CHP DIURNO. AF_06/2014</v>
          </cell>
          <cell r="C330" t="str">
            <v>CHP</v>
          </cell>
          <cell r="D330">
            <v>111.78</v>
          </cell>
        </row>
        <row r="331">
          <cell r="A331">
            <v>89035</v>
          </cell>
          <cell r="B331" t="str">
            <v>TRATOR DE PNEUS, POTÊNCIA 85 CV, TRAÇÃO 4X4, PESO COM LASTRO DE 4.675 KG - CHP DIURNO. AF_06/2014</v>
          </cell>
          <cell r="C331" t="str">
            <v>CHP</v>
          </cell>
          <cell r="D331">
            <v>109.57</v>
          </cell>
        </row>
        <row r="332">
          <cell r="A332">
            <v>89225</v>
          </cell>
          <cell r="B332" t="str">
            <v>BETONEIRA CAPACIDADE NOMINAL DE 600 L, CAPACIDADE DE MISTURA 360 L, MOTOR ELÉTRICO TRIFÁSICO POTÊNCIA DE 4 CV, SEM CARREGADOR - CHP DIURNO. AF_11/2014</v>
          </cell>
          <cell r="C332" t="str">
            <v>CHP</v>
          </cell>
          <cell r="D332">
            <v>4.04</v>
          </cell>
        </row>
        <row r="333">
          <cell r="A333">
            <v>89234</v>
          </cell>
          <cell r="B333" t="str">
            <v>FRESADORA DE ASFALTO A FRIO SOBRE RODAS, LARGURA FRESAGEM DE 1,0 M, POTÊNCIA 208 HP - CHP DIURNO. AF_11/2014</v>
          </cell>
          <cell r="C333" t="str">
            <v>CHP</v>
          </cell>
          <cell r="D333">
            <v>387.23</v>
          </cell>
        </row>
        <row r="334">
          <cell r="A334">
            <v>89242</v>
          </cell>
          <cell r="B334" t="str">
            <v>FRESADORA DE ASFALTO A FRIO SOBRE RODAS, LARGURA FRESAGEM DE 2,0 M, POTÊNCIA 550 HP - CHP DIURNO. AF_11/2014</v>
          </cell>
          <cell r="C334" t="str">
            <v>CHP</v>
          </cell>
          <cell r="D334">
            <v>918.15</v>
          </cell>
        </row>
        <row r="335">
          <cell r="A335">
            <v>89250</v>
          </cell>
          <cell r="B335" t="str">
            <v>RECICLADORA DE ASFALTO A FRIO SOBRE RODAS, LARGURA FRESAGEM DE 2,0 M, POTÊNCIA 422 HP - CHP DIURNO. AF_11/2014</v>
          </cell>
          <cell r="C335" t="str">
            <v>CHP</v>
          </cell>
          <cell r="D335">
            <v>795.03</v>
          </cell>
        </row>
        <row r="336">
          <cell r="A336">
            <v>89257</v>
          </cell>
          <cell r="B336" t="str">
            <v>VIBROACABADORA DE ASFALTO SOBRE ESTEIRAS, LARGURA DE PAVIMENTAÇÃO 2,13 M A 4,55 M, POTÊNCIA 100 HP CAPACIDADE 400 T/H - CHP DIURNO. AF_11/2014</v>
          </cell>
          <cell r="C336" t="str">
            <v>CHP</v>
          </cell>
          <cell r="D336">
            <v>216.78</v>
          </cell>
        </row>
        <row r="337">
          <cell r="A337">
            <v>89272</v>
          </cell>
          <cell r="B337" t="str">
            <v>GUINDASTE HIDRÁULICO AUTOPROPELIDO, COM LANÇA TELESCÓPICA 28,80 M, CAPACIDADE MÁXIMA 30 T, POTÊNCIA 97 KW, TRAÇÃO 4 X 4 - CHP DIURNO. AF_11/2014</v>
          </cell>
          <cell r="C337" t="str">
            <v>CHP</v>
          </cell>
          <cell r="D337">
            <v>112.17</v>
          </cell>
        </row>
        <row r="338">
          <cell r="A338">
            <v>89278</v>
          </cell>
          <cell r="B338" t="str">
            <v>BETONEIRA CAPACIDADE NOMINAL DE 600 L, CAPACIDADE DE MISTURA 440 L, MOTOR A DIESEL POTÊNCIA 10 HP, COM CARREGADOR - CHP DIURNO. AF_11/2014</v>
          </cell>
          <cell r="C338" t="str">
            <v>CHP</v>
          </cell>
          <cell r="D338">
            <v>7.92</v>
          </cell>
        </row>
        <row r="339">
          <cell r="A339">
            <v>89843</v>
          </cell>
          <cell r="B339" t="str">
            <v>BATE-ESTACAS POR GRAVIDADE, POTÊNCIA DE 160 HP, PESO DO MARTELO ATÉ 3 TONELADAS - CHP DIURNO. AF_11/2014</v>
          </cell>
          <cell r="C339" t="str">
            <v>CHP</v>
          </cell>
          <cell r="D339">
            <v>121.7</v>
          </cell>
        </row>
        <row r="340">
          <cell r="A340">
            <v>89876</v>
          </cell>
          <cell r="B340" t="str">
            <v>CAMINHÃO BASCULANTE 14 M3, COM CAVALO MECÂNICO DE CAPACIDADE MÁXIMA DE TRAÇÃO COMBINADO DE 36000 KG, POTÊNCIA 286 CV, INCLUSIVE SEMIREBOQUE COM CAÇAMBA METÁLICA - CHP DIURNO. AF_12/2014</v>
          </cell>
          <cell r="C340" t="str">
            <v>CHP</v>
          </cell>
          <cell r="D340">
            <v>196.8</v>
          </cell>
        </row>
        <row r="341">
          <cell r="A341">
            <v>89883</v>
          </cell>
          <cell r="B341" t="str">
            <v>CAMINHÃO BASCULANTE 18 M3, COM CAVALO MECÂNICO DE CAPACIDADE MÁXIMA DE TRAÇÃO COMBINADO DE 45000 KG, POTÊNCIA 330 CV, INCLUSIVE SEMIREBOQUE COM CAÇAMBA METÁLICA - CHP DIURNO. AF_12/2014</v>
          </cell>
          <cell r="C341" t="str">
            <v>CHP</v>
          </cell>
          <cell r="D341">
            <v>218.4</v>
          </cell>
        </row>
        <row r="342">
          <cell r="A342">
            <v>90586</v>
          </cell>
          <cell r="B342" t="str">
            <v>VIBRADOR DE IMERSÃO, DIÂMETRO DE PONTEIRA 45MM, MOTOR ELÉTRICO TRIFÁSICO POTÊNCIA DE 2 CV - CHP DIURNO. AF_06/2015</v>
          </cell>
          <cell r="C342" t="str">
            <v>CHP</v>
          </cell>
          <cell r="D342">
            <v>1.53</v>
          </cell>
        </row>
        <row r="343">
          <cell r="A343">
            <v>90625</v>
          </cell>
          <cell r="B343" t="str">
            <v>PERFURATRIZ MANUAL, TORQUE MÁXIMO 83 N.M, POTÊNCIA 5 CV, COM DIÂMETRO MÁXIMO 4" - CHP DIURNO. AF_06/2015</v>
          </cell>
          <cell r="C343" t="str">
            <v>CHP</v>
          </cell>
          <cell r="D343">
            <v>7.8</v>
          </cell>
        </row>
        <row r="344">
          <cell r="A344">
            <v>90631</v>
          </cell>
          <cell r="B344" t="str">
            <v>PERFURATRIZ SOBRE ESTEIRA, TORQUE MÁXIMO 600 KGF, PESO MÉDIO 1000 KG, POTÊNCIA 20 HP, DIÂMETRO MÁXIMO 10" - CHP DIURNO. AF_06/2015</v>
          </cell>
          <cell r="C344" t="str">
            <v>CHP</v>
          </cell>
          <cell r="D344">
            <v>86.92</v>
          </cell>
        </row>
        <row r="345">
          <cell r="A345">
            <v>90637</v>
          </cell>
          <cell r="B345" t="str">
            <v>MISTURADOR DUPLO HORIZONTAL DE ALTA TURBULÊNCIA, CAPACIDADE / VOLUME 2 X 500 LITROS, MOTORES ELÉTRICOS MÍNIMO 5 CV CADA, PARA NATA CIMENTO, ARGAMASSA E OUTROS - CHP DIURNO. AF_06/2015</v>
          </cell>
          <cell r="C345" t="str">
            <v>CHP</v>
          </cell>
          <cell r="D345">
            <v>11.78</v>
          </cell>
        </row>
        <row r="346">
          <cell r="A346">
            <v>90643</v>
          </cell>
          <cell r="B346" t="str">
            <v>BOMBA TRIPLEX, PARA INJEÇÃO DE NATA DE CIMENTO, VAZÃO MÁXIMA DE 100 LITROS/MINUTO, PRESSÃO MÁXIMA DE 70 BAR - CHP DIURNO. AF_06/2015</v>
          </cell>
          <cell r="C346" t="str">
            <v>CHP</v>
          </cell>
          <cell r="D346">
            <v>15.9</v>
          </cell>
        </row>
        <row r="347">
          <cell r="A347">
            <v>90650</v>
          </cell>
          <cell r="B347" t="str">
            <v>BOMBA CENTRÍFUGA MONOESTÁGIO COM MOTOR ELÉTRICO MONOFÁSICO, POTÊNCIA 15 HP, DIÂMETRO DO ROTOR 173 MM, HM/Q = 30 MCA / 90 M3/H A 45 MCA / 55 M3/H - CHP DIURNO. AF_06/2015</v>
          </cell>
          <cell r="C347" t="str">
            <v>CHP</v>
          </cell>
          <cell r="D347">
            <v>9.24</v>
          </cell>
        </row>
        <row r="348">
          <cell r="A348">
            <v>90656</v>
          </cell>
          <cell r="B348" t="str">
            <v>BOMBA DE PROJEÇÃO DE CONCRETO SECO, POTÊNCIA 10 CV, VAZÃO 3 M3/H - CHP DIURNO. AF_06/2015</v>
          </cell>
          <cell r="C348" t="str">
            <v>CHP</v>
          </cell>
          <cell r="D348">
            <v>11.72</v>
          </cell>
        </row>
        <row r="349">
          <cell r="A349">
            <v>90662</v>
          </cell>
          <cell r="B349" t="str">
            <v>BOMBA DE PROJEÇÃO DE CONCRETO SECO, POTÊNCIA 10 CV, VAZÃO 6 M3/H - CHP DIURNO. AF_06/2015</v>
          </cell>
          <cell r="C349" t="str">
            <v>CHP</v>
          </cell>
          <cell r="D349">
            <v>12.18</v>
          </cell>
        </row>
        <row r="350">
          <cell r="A350">
            <v>90668</v>
          </cell>
          <cell r="B350" t="str">
            <v>PROJETOR PNEUMÁTICO DE ARGAMASSA PARA CHAPISCO E REBOCO COM RECIPIENTE ACOPLADO, TIPO CANEQUINHA, COM COMPRESSOR DE AR REBOCÁVEL VAZÃO 89 PCM E MOTOR DIESEL DE 20 CV - CHP DIURNO. AF_06/2015</v>
          </cell>
          <cell r="C350" t="str">
            <v>CHP</v>
          </cell>
          <cell r="D350">
            <v>19.98</v>
          </cell>
        </row>
        <row r="351">
          <cell r="A351">
            <v>90674</v>
          </cell>
          <cell r="B351" t="str">
            <v>PERFURATRIZ COM TORRE METÁLICA PARA EXECUÇÃO DE ESTACA HÉLICE CONTÍNUA, PROFUNDIDADE MÁXIMA DE 30 M, DIÂMETRO MÁXIMO DE 800 MM, POTÊNCIA INSTALADA DE 268 HP, MESA ROTATIVA COM TORQUE MÁXIMO DE 170 KNM - CHP DIURNO. AF_06/2015</v>
          </cell>
          <cell r="C351" t="str">
            <v>CHP</v>
          </cell>
          <cell r="D351">
            <v>383.65</v>
          </cell>
        </row>
        <row r="352">
          <cell r="A352">
            <v>90680</v>
          </cell>
          <cell r="B352" t="str">
            <v>PERFURATRIZ HIDRÁULICA SOBRE CAMINHÃO COM TRADO CURTO ACOPLADO, PROFUNDIDADE MÁXIMA DE 20 M, DIÂMETRO MÁXIMO DE 1500 MM, POTÊNCIA INSTALADA DE 137 HP, MESA ROTATIVA COM TORQUE MÁXIMO DE 30 KNM - CHP DIURNO. AF_06/2015</v>
          </cell>
          <cell r="C352" t="str">
            <v>CHP</v>
          </cell>
          <cell r="D352">
            <v>231.08</v>
          </cell>
        </row>
        <row r="353">
          <cell r="A353">
            <v>90686</v>
          </cell>
          <cell r="B353" t="str">
            <v>MANIPULADOR TELESCÓPICO, POTÊNCIA DE 85 HP, CAPACIDADE DE CARGA DE 3.500 KG, ALTURA MÁXIMA DE ELEVAÇÃO DE 12,3 M - CHP DIURNO. AF_06/2015</v>
          </cell>
          <cell r="C353" t="str">
            <v>CHP</v>
          </cell>
          <cell r="D353">
            <v>102.74</v>
          </cell>
        </row>
        <row r="354">
          <cell r="A354">
            <v>90692</v>
          </cell>
          <cell r="B354" t="str">
            <v>MINICARREGADEIRA SOBRE RODAS, POTÊNCIA LÍQUIDA DE 47 HP, CAPACIDADE NOMINAL DE OPERAÇÃO DE 646 KG - CHP DIURNO. AF_06/2015</v>
          </cell>
          <cell r="C354" t="str">
            <v>CHP</v>
          </cell>
          <cell r="D354">
            <v>74.72</v>
          </cell>
        </row>
        <row r="355">
          <cell r="A355">
            <v>90964</v>
          </cell>
          <cell r="B355" t="str">
            <v>COMPRESSOR DE AR REBOCÁVEL, VAZÃO 89 PCM, PRESSÃO EFETIVA DE TRABALHO 102 PSI, MOTOR DIESEL, POTÊNCIA 20 CV - CHP DIURNO. AF_06/2015</v>
          </cell>
          <cell r="C355" t="str">
            <v>CHP</v>
          </cell>
          <cell r="D355">
            <v>18.91</v>
          </cell>
        </row>
        <row r="356">
          <cell r="A356">
            <v>90972</v>
          </cell>
          <cell r="B356" t="str">
            <v>COMPRESSOR DE AR REBOCAVEL, VAZÃO 250 PCM, PRESSAO DE TRABALHO 102 PSI, MOTOR A DIESEL POTÊNCIA 81 CV - CHP DIURNO. AF_06/2015</v>
          </cell>
          <cell r="C356" t="str">
            <v>CHP</v>
          </cell>
          <cell r="D356">
            <v>48.46</v>
          </cell>
        </row>
        <row r="357">
          <cell r="A357">
            <v>90979</v>
          </cell>
          <cell r="B357" t="str">
            <v>COMPRESSOR DE AR REBOCÁVEL, VAZÃO 748 PCM, PRESSÃO EFETIVA DE TRABALHO 102 PSI, MOTOR DIESEL, POTÊNCIA 210 CV - CHP DIURNO. AF_06/2015</v>
          </cell>
          <cell r="C357" t="str">
            <v>CHP</v>
          </cell>
          <cell r="D357">
            <v>125.24</v>
          </cell>
        </row>
        <row r="358">
          <cell r="A358">
            <v>90991</v>
          </cell>
          <cell r="B358" t="str">
            <v>ESCAVADEIRA HIDRÁULICA SOBRE ESTEIRAS, CAÇAMBA 0,80 M3, PESO OPERACIONAL 17,8 T, POTÊNCIA LÍQUIDA 110 HP - CHP DIURNO. AF_10/2014</v>
          </cell>
          <cell r="C358" t="str">
            <v>CHP</v>
          </cell>
          <cell r="D358">
            <v>116.56</v>
          </cell>
        </row>
        <row r="359">
          <cell r="A359">
            <v>90999</v>
          </cell>
          <cell r="B359" t="str">
            <v>COMPRESSOR DE AR REBOCAVEL, VAZÃO 400 PCM, PRESSAO DE TRABALHO 102 PSI, MOTOR A DIESEL POTÊNCIA 110 CV - CHP DIURNO. AF_06/2015</v>
          </cell>
          <cell r="C359" t="str">
            <v>CHP</v>
          </cell>
          <cell r="D359">
            <v>64.239999999999995</v>
          </cell>
        </row>
        <row r="360">
          <cell r="A360">
            <v>91031</v>
          </cell>
          <cell r="B360" t="str">
            <v>CAMINHÃO TRUCADO (C/ TERCEIRO EIXO) ELETRÔNICO - POTÊNCIA 231CV - PBT = 22000KG - DIST. ENTRE EIXOS 5170 MM - INCLUI CARROCERIA FIXA ABERTA DE MADEIRA - CHP DIURNO. AF_06/2015</v>
          </cell>
          <cell r="C360" t="str">
            <v>CHP</v>
          </cell>
          <cell r="D360">
            <v>144.80000000000001</v>
          </cell>
        </row>
        <row r="361">
          <cell r="A361">
            <v>91277</v>
          </cell>
          <cell r="B361" t="str">
            <v>PLACA VIBRATÓRIA REVERSÍVEL COM MOTOR 4 TEMPOS A GASOLINA, FORÇA CENTRÍFUGA DE 25 KN (2500 KGF), POTÊNCIA 5,5 CV - CHP DIURNO. AF_08/2015</v>
          </cell>
          <cell r="C361" t="str">
            <v>CHP</v>
          </cell>
          <cell r="D361">
            <v>7.61</v>
          </cell>
        </row>
        <row r="362">
          <cell r="A362">
            <v>91283</v>
          </cell>
          <cell r="B362" t="str">
            <v>CORTADORA DE PISO COM MOTOR 4 TEMPOS A GASOLINA, POTÊNCIA DE 13 HP, COM DISCO DE CORTE DIAMANTADO SEGMENTADO PARA CONCRETO, DIÂMETRO DE 350 MM, FURO DE 1" (14 X 1") - CHP DIURNO. AF_08/2015</v>
          </cell>
          <cell r="C362" t="str">
            <v>CHP</v>
          </cell>
          <cell r="D362">
            <v>17.46</v>
          </cell>
        </row>
        <row r="363">
          <cell r="A363">
            <v>91386</v>
          </cell>
          <cell r="B363" t="str">
            <v>CAMINHÃO BASCULANTE 10 M3, TRUCADO CABINE SIMPLES, PESO BRUTO TOTAL 23.000 KG, CARGA ÚTIL MÁXIMA 15.935 KG, DISTÂNCIA ENTRE EIXOS 4,80 M, POTÊNCIA 230 CV INCLUSIVE CAÇAMBA METÁLICA - CHP DIURNO. AF_06/2014</v>
          </cell>
          <cell r="C363" t="str">
            <v>CHP</v>
          </cell>
          <cell r="D363">
            <v>154.85</v>
          </cell>
        </row>
        <row r="364">
          <cell r="A364">
            <v>91533</v>
          </cell>
          <cell r="B364" t="str">
            <v>COMPACTADOR DE SOLOS DE PERCUSSÃO (SOQUETE) COM MOTOR A GASOLINA 4 TEMPOS, POTÊNCIA 4 CV - CHP DIURNO. AF_08/2015</v>
          </cell>
          <cell r="C364" t="str">
            <v>CHP</v>
          </cell>
          <cell r="D364">
            <v>18.79</v>
          </cell>
        </row>
        <row r="365">
          <cell r="A365">
            <v>91634</v>
          </cell>
          <cell r="B365" t="str">
            <v>GUINDAUTO HIDRÁULICO, CAPACIDADE MÁXIMA DE CARGA 6500 KG, MOMENTO MÁXIMO DE CARGA 5,8 TM, ALCANCE MÁXIMO HORIZONTAL 7,60 M, INCLUSIVE CAMINHÃO TOCO PBT 9.700 KG, POTÊNCIA DE 160 CV - CHP DIURNO. AF_08/2015</v>
          </cell>
          <cell r="C365" t="str">
            <v>CHP</v>
          </cell>
          <cell r="D365">
            <v>133.37</v>
          </cell>
        </row>
        <row r="366">
          <cell r="A366">
            <v>91645</v>
          </cell>
          <cell r="B366" t="str">
            <v>CAMINHÃO DE TRANSPORTE DE MATERIAL ASFÁLTICO 30.000 L, COM CAVALO MECÂNICO DE CAPACIDADE MÁXIMA DE TRAÇÃO COMBINADO DE 66.000 KG, POTÊNCIA 360 CV, INCLUSIVE TANQUE DE ASFALTO COM SERPENTINA - CHP DIURNO. AF_08/2015</v>
          </cell>
          <cell r="C366" t="str">
            <v>CHP</v>
          </cell>
          <cell r="D366">
            <v>284.48</v>
          </cell>
        </row>
        <row r="367">
          <cell r="A367">
            <v>91692</v>
          </cell>
          <cell r="B367" t="str">
            <v>SERRA CIRCULAR DE BANCADA COM MOTOR ELÉTRICO POTÊNCIA DE 5HP, COM COIFA PARA DISCO 10" - CHP DIURNO. AF_08/2015</v>
          </cell>
          <cell r="C367" t="str">
            <v>CHP</v>
          </cell>
          <cell r="D367">
            <v>15.15</v>
          </cell>
        </row>
        <row r="368">
          <cell r="A368">
            <v>92043</v>
          </cell>
          <cell r="B368" t="str">
            <v>DISTRIBUIDOR DE AGREGADOS REBOCAVEL, CAPACIDADE 1,9 M³, LARGURA DE TRABALHO 3,66 M - CHP DIURNO. AF_11/2015</v>
          </cell>
          <cell r="C368" t="str">
            <v>CHP</v>
          </cell>
          <cell r="D368">
            <v>8</v>
          </cell>
        </row>
        <row r="369">
          <cell r="A369">
            <v>92106</v>
          </cell>
          <cell r="B369" t="str">
            <v>CAMINHÃO PARA EQUIPAMENTO DE LIMPEZA A SUCÇÃO, COM CAMINHÃO TRUCADO DE PESO BRUTO TOTAL 23000 KG, CARGA ÚTIL MÁXIMA 15935 KG, DISTÂNCIA ENTRE EIXOS 4,80 M, POTÊNCIA 230 CV, INCLUSIVE LIMPADORA A SUCÇÃO, TANQUE 12000 L - CHP DIURNO. AF_11/2015</v>
          </cell>
          <cell r="C369" t="str">
            <v>CHP</v>
          </cell>
          <cell r="D369">
            <v>186.28</v>
          </cell>
        </row>
        <row r="370">
          <cell r="A370">
            <v>92112</v>
          </cell>
          <cell r="B370" t="str">
            <v>PENEIRA ROTATIVA COM MOTOR ELÉTRICO TRIFÁSICO DE 2 CV, CILINDRO DE 1 M X 0,60 M, COM FUROS DE 3,17 MM - CHP DIURNO. AF_11/2015</v>
          </cell>
          <cell r="C370" t="str">
            <v>CHP</v>
          </cell>
          <cell r="D370">
            <v>2.35</v>
          </cell>
        </row>
        <row r="371">
          <cell r="A371">
            <v>92118</v>
          </cell>
          <cell r="B371" t="str">
            <v>DOSADOR DE AREIA, CAPACIDADE DE 26 LITROS - CHP DIURNO. AF_11/2015</v>
          </cell>
          <cell r="C371" t="str">
            <v>CHP</v>
          </cell>
          <cell r="D371">
            <v>0.16</v>
          </cell>
        </row>
        <row r="372">
          <cell r="A372">
            <v>92138</v>
          </cell>
          <cell r="B372" t="str">
            <v>CAMINHONETE COM MOTOR A DIESEL, POTÊNCIA 180 CV, CABINE DUPLA, 4X4 - CHP DIURNO. AF_11/2015</v>
          </cell>
          <cell r="C372" t="str">
            <v>CHP</v>
          </cell>
          <cell r="D372">
            <v>58.95</v>
          </cell>
        </row>
        <row r="373">
          <cell r="A373">
            <v>92145</v>
          </cell>
          <cell r="B373" t="str">
            <v>CAMINHONETE CABINE SIMPLES COM MOTOR 1.6 FLEX, CÂMBIO MANUAL, POTÊNCIA 101/104 CV, 2 PORTAS - CHP DIURNO. AF_11/2015</v>
          </cell>
          <cell r="C373" t="str">
            <v>CHP</v>
          </cell>
          <cell r="D373">
            <v>49.25</v>
          </cell>
        </row>
        <row r="374">
          <cell r="A374">
            <v>92242</v>
          </cell>
          <cell r="B374" t="str">
            <v>CAMINHÃO DE TRANSPORTE DE MATERIAL ASFÁLTICO 20.000 L, COM CAVALO MECÂNICO DE CAPACIDADE MÁXIMA DE TRAÇÃO COMBINADO DE 45.000 KG, POTÊNCIA 330 CV, INCLUSIVE TANQUE DE ASFALTO COM MAÇARICO - CHP DIURNO. AF_12/2015</v>
          </cell>
          <cell r="C374" t="str">
            <v>CHP</v>
          </cell>
          <cell r="D374">
            <v>248.64</v>
          </cell>
        </row>
        <row r="375">
          <cell r="A375">
            <v>92716</v>
          </cell>
          <cell r="B375" t="str">
            <v>APARELHO PARA CORTE E SOLDA OXI-ACETILENO SOBRE RODAS, INCLUSIVE CILINDROS E MAÇARICOS - CHP DIURNO. AF_12/2015</v>
          </cell>
          <cell r="C375" t="str">
            <v>CHP</v>
          </cell>
          <cell r="D375">
            <v>29.45</v>
          </cell>
        </row>
        <row r="376">
          <cell r="A376">
            <v>92960</v>
          </cell>
          <cell r="B376" t="str">
            <v>MÁQUINA EXTRUSORA DE CONCRETO PARA GUIAS E SARJETAS, MOTOR A DIESEL, POTÊNCIA 14 CV - CHP DIURNO. AF_12/2015</v>
          </cell>
          <cell r="C376" t="str">
            <v>CHP</v>
          </cell>
          <cell r="D376">
            <v>12.69</v>
          </cell>
        </row>
        <row r="377">
          <cell r="A377">
            <v>92966</v>
          </cell>
          <cell r="B377" t="str">
            <v>MARTELO PERFURADOR PNEUMÁTICO MANUAL, HASTE 25 X 75 MM, 21 KG - CHP DIURNO. AF_12/2015</v>
          </cell>
          <cell r="C377" t="str">
            <v>CHP</v>
          </cell>
          <cell r="D377">
            <v>14.41</v>
          </cell>
        </row>
        <row r="378">
          <cell r="A378">
            <v>93224</v>
          </cell>
          <cell r="B378" t="str">
            <v>PERFURATRIZ COM TORRE METÁLICA PARA EXECUÇÃO DE ESTACA HÉLICE CONTÍNUA, PROFUNDIDADE MÁXIMA DE 32 M, DIÂMETRO MÁXIMO DE 1000 MM, POTÊNCIA INSTALADA DE 350 HP, MESA ROTATIVA COM TORQUE MÁXIMO DE 263 KNM - CHP DIURNO. AF_01/2016</v>
          </cell>
          <cell r="C378" t="str">
            <v>CHP</v>
          </cell>
          <cell r="D378">
            <v>570.42999999999995</v>
          </cell>
        </row>
        <row r="379">
          <cell r="A379">
            <v>93233</v>
          </cell>
          <cell r="B379" t="str">
            <v>BETONEIRA CAPACIDADE NOMINAL 400 L, CAPACIDADE DE MISTURA 310 L, MOTOR A GASOLINA POTÊNCIA 5,5 HP, SEM CARREGADOR - CHP DIURNO. AF_02/2016</v>
          </cell>
          <cell r="C379" t="str">
            <v>CHP</v>
          </cell>
          <cell r="D379">
            <v>7.17</v>
          </cell>
        </row>
        <row r="380">
          <cell r="A380">
            <v>93272</v>
          </cell>
          <cell r="B380" t="str">
            <v>GRUA ASCENSIONAL, LANCA DE 30 M, CAPACIDADE DE 1,0 T A 30 M, ALTURA ATE 39 M - CHP DIURNO. AF_03/2016</v>
          </cell>
          <cell r="C380" t="str">
            <v>CHP</v>
          </cell>
          <cell r="D380">
            <v>77.31</v>
          </cell>
        </row>
        <row r="381">
          <cell r="A381">
            <v>93281</v>
          </cell>
          <cell r="B381" t="str">
            <v>GUINCHO ELÉTRICO DE COLUNA, CAPACIDADE 400 KG, COM MOTO FREIO, MOTOR TRIFÁSICO DE 1,25 CV - CHP DIURNO. AF_03/2016</v>
          </cell>
          <cell r="C381" t="str">
            <v>CHP</v>
          </cell>
          <cell r="D381">
            <v>13.11</v>
          </cell>
        </row>
        <row r="382">
          <cell r="A382">
            <v>93287</v>
          </cell>
          <cell r="B382" t="str">
            <v>GUINDASTE HIDRÁULICO AUTOPROPELIDO, COM LANÇA TELESCÓPICA 40 M, CAPACIDADE MÁXIMA 60 T, POTÊNCIA 260 KW - CHP DIURNO. AF_03/2016</v>
          </cell>
          <cell r="C382" t="str">
            <v>CHP</v>
          </cell>
          <cell r="D382">
            <v>350.36</v>
          </cell>
        </row>
        <row r="383">
          <cell r="A383">
            <v>93402</v>
          </cell>
          <cell r="B383" t="str">
            <v>GUINDAUTO HIDRÁULICO, CAPACIDADE MÁXIMA DE CARGA 3300 KG, MOMENTO MÁXIMO DE CARGA 5,8 TM, ALCANCE MÁXIMO HORIZONTAL 7,60 M, INCLUSIVE CAMINHÃO TOCO PBT 16.000 KG, POTÊNCIA DE 189 CV - CHP DIURNO. AF_03/2016</v>
          </cell>
          <cell r="C383" t="str">
            <v>CHP</v>
          </cell>
          <cell r="D383">
            <v>149.08000000000001</v>
          </cell>
        </row>
        <row r="384">
          <cell r="A384">
            <v>93408</v>
          </cell>
          <cell r="B384" t="str">
            <v>MÁQUINA JATO DE PRESSAO PORTÁTIL, CAMARA DE 1 SAIDA, CAPACIDADE 280 L, DIAMETRO 670 MM, BICO DE JATO CURTO VENTURI DE 5/16'' , MANGUEIRA DE 1'' COM COMPRESSOR DE AR REBOCÁVEL 189 PCM E MOTOR DIESEL 63 CV - CHP DIURNO. AF_03/2016</v>
          </cell>
          <cell r="C384" t="str">
            <v>CHP</v>
          </cell>
          <cell r="D384">
            <v>57.37</v>
          </cell>
        </row>
        <row r="385">
          <cell r="A385">
            <v>93415</v>
          </cell>
          <cell r="B385" t="str">
            <v>GERADOR PORTÁTIL MONOFÁSICO, POTÊNCIA 5500 VA, MOTOR A GASOLINA, POTÊNCIA DO MOTOR 13 CV - CHP DIURNO. AF_03/2016</v>
          </cell>
          <cell r="C385" t="str">
            <v>CHP</v>
          </cell>
          <cell r="D385">
            <v>11.74</v>
          </cell>
        </row>
        <row r="386">
          <cell r="A386">
            <v>93421</v>
          </cell>
          <cell r="B386" t="str">
            <v>GRUPO GERADOR REBOCÁVEL, POTÊNCIA 66 KVA, MOTOR A DIESEL - CHP DIURNO. AF_03/2016</v>
          </cell>
          <cell r="C386" t="str">
            <v>CHP</v>
          </cell>
          <cell r="D386">
            <v>49.09</v>
          </cell>
        </row>
        <row r="387">
          <cell r="A387">
            <v>93427</v>
          </cell>
          <cell r="B387" t="str">
            <v>GRUPO GERADOR ESTACIONÁRIO, POTÊNCIA 150 KVA, MOTOR A DIESEL- CHP DIURNO. AF_03/2016</v>
          </cell>
          <cell r="C387" t="str">
            <v>CHP</v>
          </cell>
          <cell r="D387">
            <v>111.76</v>
          </cell>
        </row>
        <row r="388">
          <cell r="A388">
            <v>93433</v>
          </cell>
          <cell r="B388" t="str">
            <v>USINA DE MISTURA ASFÁLTICA À QUENTE, TIPO CONTRA FLUXO, PROD 40 A 80 TON/HORA - CHP DIURNO. AF_03/2016</v>
          </cell>
          <cell r="C388" t="str">
            <v>CHP</v>
          </cell>
          <cell r="D388">
            <v>2113.66</v>
          </cell>
        </row>
        <row r="389">
          <cell r="A389">
            <v>93439</v>
          </cell>
          <cell r="B389" t="str">
            <v>USINA DE ASFALTO À FRIO, CAPACIDADE DE 40 A 60 TON/HORA, ELÉTRICA POTÊNCIA 30 CV - CHP DIURNO. AF_03/2016</v>
          </cell>
          <cell r="C389" t="str">
            <v>CHP</v>
          </cell>
          <cell r="D389">
            <v>97.06</v>
          </cell>
        </row>
        <row r="390">
          <cell r="A390">
            <v>95121</v>
          </cell>
          <cell r="B390" t="str">
            <v>USINA MISTURADORA DE SOLOS, CAPACIDADE DE 200 A 500 TON/H, POTENCIA 75KW - CHP DIURNO. AF_07/2016</v>
          </cell>
          <cell r="C390" t="str">
            <v>CHP</v>
          </cell>
          <cell r="D390">
            <v>204</v>
          </cell>
        </row>
        <row r="391">
          <cell r="A391">
            <v>95127</v>
          </cell>
          <cell r="B391" t="str">
            <v>DISTRIBUIDOR DE AGREGADOS AUTOPROPELIDO, CAP 3 M3, A DIESEL, POTÊNCIA 176CV - CHP DIURNO. AF_07/2016</v>
          </cell>
          <cell r="C391" t="str">
            <v>CHP</v>
          </cell>
          <cell r="D391">
            <v>133.30000000000001</v>
          </cell>
        </row>
        <row r="392">
          <cell r="A392">
            <v>95133</v>
          </cell>
          <cell r="B392" t="str">
            <v>MÁQUINA DEMARCADORA DE FAIXA DE TRÁFEGO À FRIO, AUTOPROPELIDA, POTÊNCIA 38 HP - CHP DIURNO. AF_07/2016</v>
          </cell>
          <cell r="C392" t="str">
            <v>CHP</v>
          </cell>
          <cell r="D392">
            <v>96.91</v>
          </cell>
        </row>
        <row r="393">
          <cell r="A393">
            <v>95139</v>
          </cell>
          <cell r="B393" t="str">
            <v>TALHA MANUAL DE CORRENTE, CAPACIDADE DE 2 TON. COM ELEVAÇÃO DE 3 M - CHP DIURNO. AF_07/2016</v>
          </cell>
          <cell r="C393" t="str">
            <v>CHP</v>
          </cell>
          <cell r="D393">
            <v>0.06</v>
          </cell>
        </row>
        <row r="394">
          <cell r="A394">
            <v>95212</v>
          </cell>
          <cell r="B394" t="str">
            <v>GRUA ASCENCIONAL, LANCA DE 42 M, CAPACIDADE DE 1,5 T A 30 M, ALTURA ATE 39 M - CHP DIURNO. AF_08/2016</v>
          </cell>
          <cell r="C394" t="str">
            <v>CHP</v>
          </cell>
          <cell r="D394">
            <v>84.98</v>
          </cell>
        </row>
        <row r="395">
          <cell r="A395">
            <v>95218</v>
          </cell>
          <cell r="B395" t="str">
            <v>PULVERIZADOR DE TINTA ELÉTRICO/MÁQUINA DE PINTURA AIRLESS, VAZÃO 2 L/MIN - CHP DIURNO. AF_08/2016</v>
          </cell>
          <cell r="C395" t="str">
            <v>CHP</v>
          </cell>
          <cell r="D395">
            <v>19.12</v>
          </cell>
        </row>
        <row r="396">
          <cell r="A396">
            <v>95258</v>
          </cell>
          <cell r="B396" t="str">
            <v>MARTELO DEMOLIDOR PNEUMÁTICO MANUAL, 32 KG - CHP DIURNO. AF_09/2016</v>
          </cell>
          <cell r="C396" t="str">
            <v>CHP</v>
          </cell>
          <cell r="D396">
            <v>13.85</v>
          </cell>
        </row>
        <row r="397">
          <cell r="A397">
            <v>95264</v>
          </cell>
          <cell r="B397" t="str">
            <v>COMPACTADOR DE SOLOS DE PERCUSÃO (SOQUETE) COM MOTOR A GASOLINA, POTÊNCIA 3 CV - CHP DIURNO. AF_09/2016</v>
          </cell>
          <cell r="C397" t="str">
            <v>CHP</v>
          </cell>
          <cell r="D397">
            <v>5.8</v>
          </cell>
        </row>
        <row r="398">
          <cell r="A398">
            <v>95270</v>
          </cell>
          <cell r="B398" t="str">
            <v>RÉGUA VIBRATÓRIA DUPLA PARA CONCRETO, PESO DE 60KG, COMPRIMENTO 4 M, COM MOTOR A GASOLINA, POTÊNCIA 5,5 HP - CHP DIURNO. AF_09/2016</v>
          </cell>
          <cell r="C398" t="str">
            <v>CHP</v>
          </cell>
          <cell r="D398">
            <v>7.41</v>
          </cell>
        </row>
        <row r="399">
          <cell r="A399">
            <v>95276</v>
          </cell>
          <cell r="B399" t="str">
            <v>POLIDORA DE PISO (POLITRIZ), PESO DE 100KG, DIÂMETRO 450 MM, MOTOR ELÉTRICO, POTÊNCIA 4 HP - CHP DIURNO. AF_09/2016</v>
          </cell>
          <cell r="C399" t="str">
            <v>CHP</v>
          </cell>
          <cell r="D399">
            <v>2.83</v>
          </cell>
        </row>
        <row r="400">
          <cell r="A400">
            <v>95282</v>
          </cell>
          <cell r="B400" t="str">
            <v>DESEMPENADEIRA DE CONCRETO, PESO DE 75KG, 4 PÁS, MOTOR A GASOLINA, POTÊNCIA 5,5 HP - CHP DIURNO. AF_09/2016</v>
          </cell>
          <cell r="C400" t="str">
            <v>CHP</v>
          </cell>
          <cell r="D400">
            <v>7.39</v>
          </cell>
        </row>
        <row r="401">
          <cell r="A401">
            <v>95620</v>
          </cell>
          <cell r="B401" t="str">
            <v>PERFURATRIZ PNEUMATICA MANUAL DE PESO MEDIO, MARTELETE, 18KG, COMPRIMENTO MÁXIMO DE CURSO DE 6 M, DIAMETRO DO PISTAO DE 5,5 CM - CHP DIURNO. AF_11/2016</v>
          </cell>
          <cell r="C401" t="str">
            <v>CHP</v>
          </cell>
          <cell r="D401">
            <v>13.23</v>
          </cell>
        </row>
        <row r="402">
          <cell r="A402">
            <v>95631</v>
          </cell>
          <cell r="B402" t="str">
            <v>ROLO COMPACTADOR VIBRATORIO TANDEM, ACO LISO, POTENCIA 125 HP, PESO SEM/COM LASTRO 10,20/11,65 T, LARGURA DE TRABALHO 1,73 M - CHP DIURNO. AF_11/2016</v>
          </cell>
          <cell r="C402" t="str">
            <v>CHP</v>
          </cell>
          <cell r="D402">
            <v>131.13999999999999</v>
          </cell>
        </row>
        <row r="403">
          <cell r="A403">
            <v>95702</v>
          </cell>
          <cell r="B403" t="str">
            <v>PERFURATRIZ MANUAL, TORQUE MAXIMO 55 KGF.M, POTENCIA 5 CV, COM DIAMETRO MAXIMO 8 1/2" - CHP DIURNO. AF_11/2016</v>
          </cell>
          <cell r="C403" t="str">
            <v>CHP</v>
          </cell>
          <cell r="D403">
            <v>26.59</v>
          </cell>
        </row>
        <row r="404">
          <cell r="A404">
            <v>95708</v>
          </cell>
          <cell r="B404" t="str">
            <v>PERFURATRIZ SOBRE ESTEIRA, TORQUE MÁXIMO 600 KGF, POTÊNCIA ENTRE 50 E 60 HP, DIÂMETRO MÁXIMO 10 - CHP DIURNO. AF_11/2016</v>
          </cell>
          <cell r="C404" t="str">
            <v>CHP</v>
          </cell>
          <cell r="D404">
            <v>102.46</v>
          </cell>
        </row>
        <row r="405">
          <cell r="A405">
            <v>95714</v>
          </cell>
          <cell r="B405" t="str">
            <v>ESCAVADEIRA HIDRAULICA SOBRE ESTEIRA, COM GARRA GIRATORIA DE MANDIBULAS, PESO OPERACIONAL ENTRE 22,00 E 25,50 TON, POTENCIA LIQUIDA ENTRE 150 E 160 HP - CHP DIURNO. AF_11/2016</v>
          </cell>
          <cell r="C405" t="str">
            <v>CHP</v>
          </cell>
          <cell r="D405">
            <v>147.13999999999999</v>
          </cell>
        </row>
        <row r="406">
          <cell r="A406">
            <v>95720</v>
          </cell>
          <cell r="B406" t="str">
            <v>ESCAVADEIRA HIDRAULICA SOBRE ESTEIRA, EQUIPADA COM CLAMSHELL, COM CAPACIDADE DA CAÇAMBA ENTRE 1,20 E 1,50 M3, PESO OPERACIONAL ENTRE 20,00 E 22,00 TON, POTENCIA LIQUIDA ENTRE 150 E 160 HP - CHP DIURNO. AF_11/2016</v>
          </cell>
          <cell r="C406" t="str">
            <v>CHP</v>
          </cell>
          <cell r="D406">
            <v>144.38999999999999</v>
          </cell>
        </row>
        <row r="407">
          <cell r="A407">
            <v>95872</v>
          </cell>
          <cell r="B407" t="str">
            <v>GRUPO GERADOR COM CARENAGEM, MOTOR DIESEL POTÊNCIA STANDART ENTRE 250 E 260 KVA - CHP DIURNO. AF_12/2016</v>
          </cell>
          <cell r="C407" t="str">
            <v>CHP</v>
          </cell>
          <cell r="D407">
            <v>189.55</v>
          </cell>
        </row>
        <row r="408">
          <cell r="A408">
            <v>96013</v>
          </cell>
          <cell r="B408" t="str">
            <v>TRATOR DE PNEUS COM POTÊNCIA DE 122 CV, TRAÇÃO 4X4, COM VASSOURA MECÂNICA ACOPLADA - CHP DIURNO. AF_02/2017</v>
          </cell>
          <cell r="C408" t="str">
            <v>CHP</v>
          </cell>
          <cell r="D408">
            <v>155.25</v>
          </cell>
        </row>
        <row r="409">
          <cell r="A409">
            <v>96020</v>
          </cell>
          <cell r="B409" t="str">
            <v>TRATOR DE PNEUS COM POTÊNCIA DE 122 CV, TRAÇÃO 4X4, COM GRADE DE DISCOS ACOPLADA - CHP DIURNO. AF_02/2017</v>
          </cell>
          <cell r="C409" t="str">
            <v>CHP</v>
          </cell>
          <cell r="D409">
            <v>154.97</v>
          </cell>
        </row>
        <row r="410">
          <cell r="A410">
            <v>96028</v>
          </cell>
          <cell r="B410" t="str">
            <v>TRATOR DE PNEUS COM POTÊNCIA DE 85 CV, TRAÇÃO 4X4, COM GRADE DE DISCOS ACOPLADA - CHP DIURNO. AF_02/2017</v>
          </cell>
          <cell r="C410" t="str">
            <v>CHP</v>
          </cell>
          <cell r="D410">
            <v>114.11</v>
          </cell>
        </row>
        <row r="411">
          <cell r="A411">
            <v>96035</v>
          </cell>
          <cell r="B411" t="str">
            <v>CAMINHÃO BASCULANTE 10 M3, TRUCADO, POTÊNCIA 230 CV, INCLUSIVE CAÇAMBA METÁLICA, COM DISTRIBUIDOR DE AGREGADOS ACOPLADO - CHP DIURNO. AF_02/2017</v>
          </cell>
          <cell r="C411" t="str">
            <v>CHP</v>
          </cell>
          <cell r="D411">
            <v>162.02000000000001</v>
          </cell>
        </row>
        <row r="412">
          <cell r="A412">
            <v>96157</v>
          </cell>
          <cell r="B412" t="str">
            <v>TRATOR DE PNEUS COM POTÊNCIA DE 85 CV, TRAÇÃO 4X4, COM VASSOURA MECÂNICA ACOPLADA - CHP DIURNO. AF_03/2017</v>
          </cell>
          <cell r="C412" t="str">
            <v>CHP</v>
          </cell>
          <cell r="D412">
            <v>114.39</v>
          </cell>
        </row>
        <row r="413">
          <cell r="A413">
            <v>96158</v>
          </cell>
          <cell r="B413" t="str">
            <v>MINICARREGADEIRA SOBRE RODAS POTENCIA 47HP CAPACIDADE OPERACAO 646 KG, COM VASSOURA MECÂNICA ACOPLADA - CHP DIURNO. AF_03/2017</v>
          </cell>
          <cell r="C413" t="str">
            <v>CHP</v>
          </cell>
          <cell r="D413">
            <v>82.33</v>
          </cell>
        </row>
        <row r="414">
          <cell r="A414">
            <v>96245</v>
          </cell>
          <cell r="B414" t="str">
            <v>MINIESCAVADEIRA SOBRE ESTEIRAS, POTENCIA LIQUIDA DE *30* HP, PESO OPERACIONAL DE *3.500* KG - CHP DIURNO. AF_04/2017</v>
          </cell>
          <cell r="C414" t="str">
            <v>CHP</v>
          </cell>
          <cell r="D414">
            <v>56.38</v>
          </cell>
        </row>
        <row r="415">
          <cell r="A415">
            <v>96303</v>
          </cell>
          <cell r="B415" t="str">
            <v>PERFURATRIZ ROTATIVA SOBRE ESTEIRA, TORQUE MAXIMO 2500 KGM, POTENCIA 110 HP, MOTOR DIESEL- CHP DIURNO. AF_05/2017</v>
          </cell>
          <cell r="C415" t="str">
            <v>CHP</v>
          </cell>
          <cell r="D415">
            <v>139.97</v>
          </cell>
        </row>
        <row r="416">
          <cell r="A416">
            <v>96309</v>
          </cell>
          <cell r="B416" t="str">
            <v>COMPRESSOR DE AR, VAZAO DE 10 PCM, RESERVATORIO 100 L, PRESSAO DE TRABALHO ENTRE 6,9 E 9,7 BAR, POTENCIA 2 HP, TENSAO 110/220 V - CHP DIURNO. AF_05/2017</v>
          </cell>
          <cell r="C416" t="str">
            <v>CHP</v>
          </cell>
          <cell r="D416">
            <v>1.37</v>
          </cell>
        </row>
        <row r="417">
          <cell r="A417">
            <v>96463</v>
          </cell>
          <cell r="B417" t="str">
            <v>ROLO COMPACTADOR DE PNEUS, ESTATICO, PRESSAO VARIAVEL, POTENCIA 110 HP, PESO SEM/COM LASTRO 10,8/27 T, LARGURA DE ROLAGEM 2,30 M - CHP DIURNO. AF_06/2017</v>
          </cell>
          <cell r="C417" t="str">
            <v>CHP</v>
          </cell>
          <cell r="D417">
            <v>121.34</v>
          </cell>
        </row>
        <row r="418">
          <cell r="A418">
            <v>98764</v>
          </cell>
          <cell r="B418" t="str">
            <v>INVERSOR DE SOLDA MONOFÁSICO DE 160 A, POTÊNCIA DE 5400 W, TENSÃO DE 220 V, PARA SOLDA COM ELETRODOS DE 2,0 A 4,0 MM E PROCESSO TIG - CHP DIURNO. AF_06/2018</v>
          </cell>
          <cell r="C418" t="str">
            <v>CHP</v>
          </cell>
          <cell r="D418">
            <v>4.0599999999999996</v>
          </cell>
        </row>
        <row r="419">
          <cell r="A419">
            <v>99833</v>
          </cell>
          <cell r="B419" t="str">
            <v>LAVADORA DE ALTA PRESSAO (LAVA-JATO) PARA AGUA FRIA, PRESSAO DE OPERACAO ENTRE 1400 E 1900 LIB/POL2, VAZAO MAXIMA ENTRE 400 E 700 L/H - CHP DIURNO. AF_04/2019</v>
          </cell>
          <cell r="C419" t="str">
            <v>CHP</v>
          </cell>
          <cell r="D419">
            <v>1.6</v>
          </cell>
        </row>
        <row r="420">
          <cell r="A420">
            <v>100641</v>
          </cell>
          <cell r="B420" t="str">
            <v>USINA DE MISTURA ASFÁLTICA À QUENTE, TIPO CONTRA FLUXO, PROD 100 A 140 TON/HORA - CHP DIURNO. AF_12/2019</v>
          </cell>
          <cell r="C420" t="str">
            <v>CHP</v>
          </cell>
          <cell r="D420">
            <v>441.12</v>
          </cell>
        </row>
        <row r="421">
          <cell r="A421">
            <v>100647</v>
          </cell>
          <cell r="B421" t="str">
            <v>USINA DE ASFALTO, TIPO GRAVIMÉTRICA, PROD 150 TON/HORA - CHP DIURNO. AF_12/2019</v>
          </cell>
          <cell r="C421" t="str">
            <v>CHP</v>
          </cell>
          <cell r="D421">
            <v>904.97</v>
          </cell>
        </row>
        <row r="422">
          <cell r="A422">
            <v>5632</v>
          </cell>
          <cell r="B422" t="str">
            <v>ESCAVADEIRA HIDRÁULICA SOBRE ESTEIRAS, CAÇAMBA 0,80 M3, PESO OPERACIONAL 17 T, POTENCIA BRUTA 111 HP - CHI DIURNO. AF_06/2014</v>
          </cell>
          <cell r="C422" t="str">
            <v>CHI</v>
          </cell>
          <cell r="D422">
            <v>45.26</v>
          </cell>
        </row>
        <row r="423">
          <cell r="A423">
            <v>5679</v>
          </cell>
          <cell r="B423" t="str">
            <v>RETROESCAVADEIRA SOBRE RODAS COM CARREGADEIRA, TRAÇÃO 4X4, POTÊNCIA LÍQ. 88 HP, CAÇAMBA CARREG. CAP. MÍN. 1 M3, CAÇAMBA RETRO CAP. 0,26 M3, PESO OPERACIONAL MÍN. 6.674 KG, PROFUNDIDADE ESCAVAÇÃO MÁX. 4,37 M - CHI DIURNO. AF_06/2014</v>
          </cell>
          <cell r="C423" t="str">
            <v>CHI</v>
          </cell>
          <cell r="D423">
            <v>32.28</v>
          </cell>
        </row>
        <row r="424">
          <cell r="A424">
            <v>5681</v>
          </cell>
          <cell r="B424" t="str">
            <v>RETROESCAVADEIRA SOBRE RODAS COM CARREGADEIRA, TRAÇÃO 4X2, POTÊNCIA LÍQ. 79 HP, CAÇAMBA CARREG. CAP. MÍN. 1 M3, CAÇAMBA RETRO CAP. 0,20 M3, PESO OPERACIONAL MÍN. 6.570 KG, PROFUNDIDADE ESCAVAÇÃO MÁX. 4,37 M - CHI DIURNO. AF_06/2014</v>
          </cell>
          <cell r="C424" t="str">
            <v>CHI</v>
          </cell>
          <cell r="D424">
            <v>30.4</v>
          </cell>
        </row>
        <row r="425">
          <cell r="A425">
            <v>5685</v>
          </cell>
          <cell r="B425" t="str">
            <v>ROLO COMPACTADOR VIBRATÓRIO DE UM CILINDRO AÇO LISO, POTÊNCIA 80 HP, PESO OPERACIONAL MÁXIMO 8,1 T, IMPACTO DINÂMICO 16,15 / 9,5 T, LARGURA DE TRABALHO 1,68 M - CHI DIURNO. AF_06/2014</v>
          </cell>
          <cell r="C425" t="str">
            <v>CHI</v>
          </cell>
          <cell r="D425">
            <v>31.8</v>
          </cell>
        </row>
        <row r="426">
          <cell r="A426">
            <v>5690</v>
          </cell>
          <cell r="B426" t="str">
            <v>GRADE DE DISCO CONTROLE REMOTO REBOCÁVEL, COM 24 DISCOS 24 X 6 MM COM PNEUS PARA TRANSPORTE - CHI DIURNO. AF_06/2014</v>
          </cell>
          <cell r="C426" t="str">
            <v>CHI</v>
          </cell>
          <cell r="D426">
            <v>2.23</v>
          </cell>
        </row>
        <row r="427">
          <cell r="A427">
            <v>5806</v>
          </cell>
          <cell r="B427" t="str">
            <v>MOTOBOMBA CENTRÍFUGA, MOTOR A GASOLINA, POTÊNCIA 5,42 HP, BOCAIS 1 1/2" X 1", DIÂMETRO ROTOR 143 MM HM/Q = 6 MCA / 16,8 M3/H A 38 MCA / 6,6 M3/H - CHI DIURNO. AF_06/2014</v>
          </cell>
          <cell r="C427" t="str">
            <v>CHI</v>
          </cell>
          <cell r="D427">
            <v>0.17</v>
          </cell>
        </row>
        <row r="428">
          <cell r="A428">
            <v>5826</v>
          </cell>
          <cell r="B428" t="str">
            <v>CAMINHÃO TOCO, PBT 16.000 KG, CARGA ÚTIL MÁX. 10.685 KG, DIST. ENTRE EIXOS 4,8 M, POTÊNCIA 189 CV, INCLUSIVE CARROCERIA FIXA ABERTA DE MADEIRA P/ TRANSPORTE GERAL DE CARGA SECA, DIMEN. APROX. 2,5 X 7,00 X 0,50 M - CHI DIURNO. AF_06/2014</v>
          </cell>
          <cell r="C428" t="str">
            <v>CHI</v>
          </cell>
          <cell r="D428">
            <v>24.53</v>
          </cell>
        </row>
        <row r="429">
          <cell r="A429">
            <v>5829</v>
          </cell>
          <cell r="B429" t="str">
            <v>USINA DE CONCRETO FIXA, CAPACIDADE NOMINAL DE 90 A 120 M3/H, SEM SILO - CHI DIURNO. AF_07/2016</v>
          </cell>
          <cell r="C429" t="str">
            <v>CHI</v>
          </cell>
          <cell r="D429">
            <v>103.54</v>
          </cell>
        </row>
        <row r="430">
          <cell r="A430">
            <v>5837</v>
          </cell>
          <cell r="B430" t="str">
            <v>VIBROACABADORA DE ASFALTO SOBRE ESTEIRAS, LARGURA DE PAVIMENTAÇÃO 1,90 M A 5,30 M, POTÊNCIA 105 HP CAPACIDADE 450 T/H - CHI DIURNO. AF_11/2014</v>
          </cell>
          <cell r="C430" t="str">
            <v>CHI</v>
          </cell>
          <cell r="D430">
            <v>90.82</v>
          </cell>
        </row>
        <row r="431">
          <cell r="A431">
            <v>5841</v>
          </cell>
          <cell r="B431" t="str">
            <v>VASSOURA MECÂNICA REBOCÁVEL COM ESCOVA CILÍNDRICA, LARGURA ÚTIL DE VARRIMENTO DE 2,44 M - CHI DIURNO. AF_06/2014</v>
          </cell>
          <cell r="C431" t="str">
            <v>CHI</v>
          </cell>
          <cell r="D431">
            <v>2.57</v>
          </cell>
        </row>
        <row r="432">
          <cell r="A432">
            <v>5845</v>
          </cell>
          <cell r="B432" t="str">
            <v>TRATOR DE PNEUS, POTÊNCIA 122 CV, TRAÇÃO 4X4, PESO COM LASTRO DE 4.510 KG - CHI DIURNO. AF_06/2014</v>
          </cell>
          <cell r="C432" t="str">
            <v>CHI</v>
          </cell>
          <cell r="D432">
            <v>26.13</v>
          </cell>
        </row>
        <row r="433">
          <cell r="A433">
            <v>5849</v>
          </cell>
          <cell r="B433" t="str">
            <v>TRATOR DE ESTEIRAS, POTÊNCIA 170 HP, PESO OPERACIONAL 19 T, CAÇAMBA 5,2 M3 - CHI DIURNO. AF_06/2014</v>
          </cell>
          <cell r="C433" t="str">
            <v>CHI</v>
          </cell>
          <cell r="D433">
            <v>43.34</v>
          </cell>
        </row>
        <row r="434">
          <cell r="A434">
            <v>5853</v>
          </cell>
          <cell r="B434" t="str">
            <v>TRATOR DE ESTEIRAS, POTÊNCIA 150 HP, PESO OPERACIONAL 16,7 T, COM RODA MOTRIZ ELEVADA E LÂMINA 3,18 M3 - CHI DIURNO. AF_06/2014</v>
          </cell>
          <cell r="C434" t="str">
            <v>CHI</v>
          </cell>
          <cell r="D434">
            <v>43.52</v>
          </cell>
        </row>
        <row r="435">
          <cell r="A435">
            <v>5857</v>
          </cell>
          <cell r="B435" t="str">
            <v>TRATOR DE ESTEIRAS, POTÊNCIA 347 HP, PESO OPERACIONAL 38,5 T, COM LÂMINA 8,70 M3 - CHI DIURNO. AF_06/2014</v>
          </cell>
          <cell r="C435" t="str">
            <v>CHI</v>
          </cell>
          <cell r="D435">
            <v>114.18</v>
          </cell>
        </row>
        <row r="436">
          <cell r="A436">
            <v>5865</v>
          </cell>
          <cell r="B436" t="str">
            <v>ROLO COMPACTADOR VIBRATÓRIO REBOCÁVEL, CILINDRO DE AÇO LISO, POTÊNCIA DE TRAÇÃO DE 65 CV, PESO 4,7 T, IMPACTO DINÂMICO 18,3 T, LARGURA DE TRABALHO 1,67 M - CHI DIURNO. AF_02/2016</v>
          </cell>
          <cell r="C436" t="str">
            <v>CHI</v>
          </cell>
          <cell r="D436">
            <v>5.86</v>
          </cell>
        </row>
        <row r="437">
          <cell r="A437">
            <v>5869</v>
          </cell>
          <cell r="B437" t="str">
            <v>ROLO COMPACTADOR VIBRATÓRIO TANDEM AÇO LISO, POTÊNCIA 58 HP, PESO SEM/COM LASTRO 6,5 / 9,4 T, LARGURA DE TRABALHO 1,2 M - CHI DIURNO. AF_06/2014</v>
          </cell>
          <cell r="C437" t="str">
            <v>CHI</v>
          </cell>
          <cell r="D437">
            <v>36.25</v>
          </cell>
        </row>
        <row r="438">
          <cell r="A438">
            <v>5877</v>
          </cell>
          <cell r="B438" t="str">
            <v>RETROESCAVADEIRA SOBRE RODAS COM CARREGADEIRA, TRAÇÃO 4X4, POTÊNCIA LÍQ. 72 HP, CAÇAMBA CARREG. CAP. MÍN. 0,79 M3, CAÇAMBA RETRO CAP. 0,18 M3, PESO OPERACIONAL MÍN. 7.140 KG, PROFUNDIDADE ESCAVAÇÃO MÁX. 4,50 M - CHI DIURNO. AF_06/2014</v>
          </cell>
          <cell r="C438" t="str">
            <v>CHI</v>
          </cell>
          <cell r="D438">
            <v>31.69</v>
          </cell>
        </row>
        <row r="439">
          <cell r="A439">
            <v>5881</v>
          </cell>
          <cell r="B439" t="str">
            <v>ROLO COMPACTADOR VIBRATÓRIO PÉ DE CARNEIRO, OPERADO POR CONTROLE REMOTO, POTÊNCIA 12,5 KW, PESO OPERACIONAL 1,675 T, LARGURA DE TRABALHO 0,85 M - CHI DIURNO. AF_02/2016</v>
          </cell>
          <cell r="C439" t="str">
            <v>CHI</v>
          </cell>
          <cell r="D439">
            <v>38.93</v>
          </cell>
        </row>
        <row r="440">
          <cell r="A440">
            <v>5884</v>
          </cell>
          <cell r="B440" t="str">
            <v>USINA DE LAMA ASFÁLTICA, PROD 30 A 50 T/H, SILO DE AGREGADO 7 M3, RESERVATÓRIOS PARA EMULSÃO E ÁGUA DE 2,3 M3 CADA, MISTURADOR TIPO PUG MILL A SER MONTADO SOBRE CAMINHÃO - CHI DIURNO. AF_10/2014</v>
          </cell>
          <cell r="C440" t="str">
            <v>CHI</v>
          </cell>
          <cell r="D440">
            <v>30.94</v>
          </cell>
        </row>
        <row r="441">
          <cell r="A441">
            <v>5892</v>
          </cell>
          <cell r="B441" t="str">
            <v>CAMINHÃO TOCO, PESO BRUTO TOTAL 14.300 KG, CARGA ÚTIL MÁXIMA 9590 KG, DISTÂNCIA ENTRE EIXOS 4,76 M, POTÊNCIA 185 CV (NÃO INCLUI CARROCERIA) - CHI DIURNO. AF_06/2014</v>
          </cell>
          <cell r="C441" t="str">
            <v>CHI</v>
          </cell>
          <cell r="D441">
            <v>25.58</v>
          </cell>
        </row>
        <row r="442">
          <cell r="A442">
            <v>5896</v>
          </cell>
          <cell r="B442" t="str">
            <v>CAMINHÃO TOCO, PESO BRUTO TOTAL 16.000 KG, CARGA ÚTIL MÁXIMA DE 10.685 KG, DISTÂNCIA ENTRE EIXOS 4,80 M, POTÊNCIA 189 CV EXCLUSIVE CARROCERIA - CHI DIURNO. AF_06/2014</v>
          </cell>
          <cell r="C442" t="str">
            <v>CHI</v>
          </cell>
          <cell r="D442">
            <v>23.61</v>
          </cell>
        </row>
        <row r="443">
          <cell r="A443">
            <v>5903</v>
          </cell>
          <cell r="B443" t="str">
            <v>CAMINHÃO PIPA 10.000 L TRUCADO, PESO BRUTO TOTAL 23.000 KG, CARGA ÚTIL MÁXIMA 15.935 KG, DISTÂNCIA ENTRE EIXOS 4,8 M, POTÊNCIA 230 CV, INCLUSIVE TANQUE DE AÇO PARA TRANSPORTE DE ÁGUA - CHI DIURNO. AF_06/2014</v>
          </cell>
          <cell r="C443" t="str">
            <v>CHI</v>
          </cell>
          <cell r="D443">
            <v>31.27</v>
          </cell>
        </row>
        <row r="444">
          <cell r="A444">
            <v>5911</v>
          </cell>
          <cell r="B444" t="str">
            <v>ESPARGIDOR DE ASFALTO PRESSURIZADO COM TANQUE DE 2500 L, REBOCÁVEL COM MOTOR A GASOLINA POTÊNCIA 3,4 HP - CHI DIURNO. AF_07/2014</v>
          </cell>
          <cell r="C444" t="str">
            <v>CHI</v>
          </cell>
          <cell r="D444">
            <v>16.329999999999998</v>
          </cell>
        </row>
        <row r="445">
          <cell r="A445">
            <v>5923</v>
          </cell>
          <cell r="B445" t="str">
            <v>GRADE DE DISCO REBOCÁVEL COM 20 DISCOS 24" X 6 MM COM PNEUS PARA TRANSPORTE - CHI DIURNO. AF_06/2014</v>
          </cell>
          <cell r="C445" t="str">
            <v>CHI</v>
          </cell>
          <cell r="D445">
            <v>1.75</v>
          </cell>
        </row>
        <row r="446">
          <cell r="A446">
            <v>5930</v>
          </cell>
          <cell r="B446" t="str">
            <v>GUINDAUTO HIDRÁULICO, CAPACIDADE MÁXIMA DE CARGA 6200 KG, MOMENTO MÁXIMO DE CARGA 11,7 TM, ALCANCE MÁXIMO HORIZONTAL 9,70 M, INCLUSIVE CAMINHÃO TOCO PBT 16.000 KG, POTÊNCIA DE 189 CV - CHI DIURNO. AF_06/2014</v>
          </cell>
          <cell r="C446" t="str">
            <v>CHI</v>
          </cell>
          <cell r="D446">
            <v>28.94</v>
          </cell>
        </row>
        <row r="447">
          <cell r="A447">
            <v>5934</v>
          </cell>
          <cell r="B447" t="str">
            <v>MOTONIVELADORA POTÊNCIA BÁSICA LÍQUIDA (PRIMEIRA MARCHA) 125 HP, PESO BRUTO 13032 KG, LARGURA DA LÂMINA DE 3,7 M - CHI DIURNO. AF_06/2014</v>
          </cell>
          <cell r="C447" t="str">
            <v>CHI</v>
          </cell>
          <cell r="D447">
            <v>46.04</v>
          </cell>
        </row>
        <row r="448">
          <cell r="A448">
            <v>5942</v>
          </cell>
          <cell r="B448" t="str">
            <v>PÁ CARREGADEIRA SOBRE RODAS, POTÊNCIA LÍQUIDA 128 HP, CAPACIDADE DA CAÇAMBA 1,7 A 2,8 M3, PESO OPERACIONAL 11632 KG - CHI DIURNO. AF_06/2014</v>
          </cell>
          <cell r="C448" t="str">
            <v>CHI</v>
          </cell>
          <cell r="D448">
            <v>37.71</v>
          </cell>
        </row>
        <row r="449">
          <cell r="A449">
            <v>5946</v>
          </cell>
          <cell r="B449" t="str">
            <v>PÁ CARREGADEIRA SOBRE RODAS, POTÊNCIA 197 HP, CAPACIDADE DA CAÇAMBA 2,5 A 3,5 M3, PESO OPERACIONAL 18338 KG - CHI DIURNO. AF_06/2014</v>
          </cell>
          <cell r="C449" t="str">
            <v>CHI</v>
          </cell>
          <cell r="D449">
            <v>47.18</v>
          </cell>
        </row>
        <row r="450">
          <cell r="A450">
            <v>5952</v>
          </cell>
          <cell r="B450" t="str">
            <v>MARTELETE OU ROMPEDOR PNEUMÁTICO MANUAL, 28 KG, COM SILENCIADOR - CHI DIURNO. AF_07/2016</v>
          </cell>
          <cell r="C450" t="str">
            <v>CHI</v>
          </cell>
          <cell r="D450">
            <v>12.22</v>
          </cell>
        </row>
        <row r="451">
          <cell r="A451">
            <v>5954</v>
          </cell>
          <cell r="B451" t="str">
            <v>COMPRESSOR DE AR REBOCÁVEL, VAZÃO 189 PCM, PRESSÃO EFETIVA DE TRABALHO 102 PSI, MOTOR DIESEL, POTÊNCIA 63 CV - CHI DIURNO. AF_06/2015</v>
          </cell>
          <cell r="C451" t="str">
            <v>CHI</v>
          </cell>
          <cell r="D451">
            <v>3.29</v>
          </cell>
        </row>
        <row r="452">
          <cell r="A452">
            <v>5961</v>
          </cell>
          <cell r="B452" t="str">
            <v>CAMINHÃO BASCULANTE 6 M3, PESO BRUTO TOTAL 16.000 KG, CARGA ÚTIL MÁXIMA 13.071 KG, DISTÂNCIA ENTRE EIXOS 4,80 M, POTÊNCIA 230 CV INCLUSIVE CAÇAMBA METÁLICA - CHI DIURNO. AF_06/2014</v>
          </cell>
          <cell r="C452" t="str">
            <v>CHI</v>
          </cell>
          <cell r="D452">
            <v>30.45</v>
          </cell>
        </row>
        <row r="453">
          <cell r="A453">
            <v>6260</v>
          </cell>
          <cell r="B453" t="str">
            <v>CAMINHÃO PIPA 6.000 L, PESO BRUTO TOTAL 13.000 KG, DISTÂNCIA ENTRE EIXOS 4,80 M, POTÊNCIA 189 CV INCLUSIVE TANQUE DE AÇO PARA TRANSPORTE DE ÁGUA, CAPACIDADE 6 M3 - CHI DIURNO. AF_06/2014</v>
          </cell>
          <cell r="C453" t="str">
            <v>CHI</v>
          </cell>
          <cell r="D453">
            <v>27.27</v>
          </cell>
        </row>
        <row r="454">
          <cell r="A454">
            <v>6880</v>
          </cell>
          <cell r="B454" t="str">
            <v>ROLO COMPACTADOR DE PNEUS ESTÁTICO, PRESSÃO VARIÁVEL, POTÊNCIA 111 HP, PESO SEM/COM LASTRO 9,5 / 26 T, LARGURA DE TRABALHO 1,90 M - CHI DIURNO. AF_07/2014</v>
          </cell>
          <cell r="C454" t="str">
            <v>CHI</v>
          </cell>
          <cell r="D454">
            <v>42.75</v>
          </cell>
        </row>
        <row r="455">
          <cell r="A455">
            <v>7031</v>
          </cell>
          <cell r="B455" t="str">
            <v>TANQUE DE ASFALTO ESTACIONÁRIO COM SERPENTINA, CAPACIDADE 30.000 L - CHI DIURNO. AF_06/2014</v>
          </cell>
          <cell r="C455" t="str">
            <v>CHI</v>
          </cell>
          <cell r="D455">
            <v>4.0999999999999996</v>
          </cell>
        </row>
        <row r="456">
          <cell r="A456">
            <v>7043</v>
          </cell>
          <cell r="B456" t="str">
            <v>MOTOBOMBA TRASH (PARA ÁGUA SUJA) AUTO ESCORVANTE, MOTOR GASOLINA DE 6,41 HP, DIÂMETROS DE SUCÇÃO X RECALQUE: 3" X 3", HM/Q = 10 MCA / 60 M3/H A 23 MCA / 0 M3/H - CHI DIURNO. AF_10/2014</v>
          </cell>
          <cell r="C456" t="str">
            <v>CHI</v>
          </cell>
          <cell r="D456">
            <v>0.22</v>
          </cell>
        </row>
        <row r="457">
          <cell r="A457">
            <v>7050</v>
          </cell>
          <cell r="B457" t="str">
            <v>ROLO COMPACTADOR PE DE CARNEIRO VIBRATORIO, POTENCIA 125 HP, PESO OPERACIONAL SEM/COM LASTRO 11,95 / 13,30 T, IMPACTO DINAMICO 38,5 / 22,5 T, LARGURA DE TRABALHO 2,15 M - CHI DIURNO. AF_06/2014</v>
          </cell>
          <cell r="C457" t="str">
            <v>CHI</v>
          </cell>
          <cell r="D457">
            <v>39.32</v>
          </cell>
        </row>
        <row r="458">
          <cell r="A458">
            <v>67827</v>
          </cell>
          <cell r="B458" t="str">
            <v>CAMINHÃO BASCULANTE 6 M3 TOCO, PESO BRUTO TOTAL 16.000 KG, CARGA ÚTIL MÁXIMA 11.130 KG, DISTÂNCIA ENTRE EIXOS 5,36 M, POTÊNCIA 185 CV, INCLUSIVE CAÇAMBA METÁLICA - CHI DIURNO. AF_06/2014</v>
          </cell>
          <cell r="C458" t="str">
            <v>CHI</v>
          </cell>
          <cell r="D458">
            <v>29.66</v>
          </cell>
        </row>
        <row r="459">
          <cell r="A459">
            <v>73395</v>
          </cell>
          <cell r="B459" t="str">
            <v>GRUPO GERADOR ESTACIONÁRIO, MOTOR DIESEL POTÊNCIA 170 KVA - CHI DIURNO. AF_02/2016</v>
          </cell>
          <cell r="C459" t="str">
            <v>CHI</v>
          </cell>
          <cell r="D459">
            <v>5.18</v>
          </cell>
        </row>
        <row r="460">
          <cell r="A460">
            <v>83766</v>
          </cell>
          <cell r="B460" t="str">
            <v>GRUPO DE SOLDAGEM COM GERADOR A DIESEL 60 CV PARA SOLDA ELÉTRICA, SOBRE 04 RODAS, COM MOTOR 4 CILINDROS 600 A - CHI DIURNO. AF_02/2016</v>
          </cell>
          <cell r="C460" t="str">
            <v>CHI</v>
          </cell>
          <cell r="D460">
            <v>27.33</v>
          </cell>
        </row>
        <row r="461">
          <cell r="A461">
            <v>84013</v>
          </cell>
          <cell r="B461" t="str">
            <v>ESCAVADEIRA HIDRÁULICA SOBRE ESTEIRAS, CAÇAMBA 0,80 M3, PESO OPERACIONAL 17,8 T, POTÊNCIA LÍQUIDA 110 HP - CHI DIURNO. AF_10/2014</v>
          </cell>
          <cell r="C461" t="str">
            <v>CHI</v>
          </cell>
          <cell r="D461">
            <v>43.88</v>
          </cell>
        </row>
        <row r="462">
          <cell r="A462">
            <v>87446</v>
          </cell>
          <cell r="B462" t="str">
            <v>BETONEIRA CAPACIDADE NOMINAL 400 L, CAPACIDADE DE MISTURA 310 L, MOTOR A DIESEL POTÊNCIA 5,0 HP, SEM CARREGADOR - CHI DIURNO. AF_06/2014</v>
          </cell>
          <cell r="C462" t="str">
            <v>CHI</v>
          </cell>
          <cell r="D462">
            <v>0.35</v>
          </cell>
        </row>
        <row r="463">
          <cell r="A463">
            <v>88392</v>
          </cell>
          <cell r="B463" t="str">
            <v>MISTURADOR DE ARGAMASSA, EIXO HORIZONTAL, CAPACIDADE DE MISTURA 300 KG, MOTOR ELÉTRICO POTÊNCIA 5 CV - CHI DIURNO. AF_06/2014</v>
          </cell>
          <cell r="C463" t="str">
            <v>CHI</v>
          </cell>
          <cell r="D463">
            <v>0.7</v>
          </cell>
        </row>
        <row r="464">
          <cell r="A464">
            <v>88398</v>
          </cell>
          <cell r="B464" t="str">
            <v>MISTURADOR DE ARGAMASSA, EIXO HORIZONTAL, CAPACIDADE DE MISTURA 600 KG, MOTOR ELÉTRICO POTÊNCIA 7,5 CV - CHI DIURNO. AF_06/2014</v>
          </cell>
          <cell r="C464" t="str">
            <v>CHI</v>
          </cell>
          <cell r="D464">
            <v>0.84</v>
          </cell>
        </row>
        <row r="465">
          <cell r="A465">
            <v>88404</v>
          </cell>
          <cell r="B465" t="str">
            <v>MISTURADOR DE ARGAMASSA, EIXO HORIZONTAL, CAPACIDADE DE MISTURA 160 KG, MOTOR ELÉTRICO POTÊNCIA 3 CV - CHI DIURNO. AF_06/2014</v>
          </cell>
          <cell r="C465" t="str">
            <v>CHI</v>
          </cell>
          <cell r="D465">
            <v>0.67</v>
          </cell>
        </row>
        <row r="466">
          <cell r="A466">
            <v>88430</v>
          </cell>
          <cell r="B466" t="str">
            <v>PROJETOR DE ARGAMASSA, CAPACIDADE DE PROJEÇÃO 1,5 M3/H, ALCANCE DE 30 ATÉ 60 M, MOTOR ELÉTRICO POTÊNCIA 7,5 HP - CHI DIURNO. AF_06/2014</v>
          </cell>
          <cell r="C466" t="str">
            <v>CHI</v>
          </cell>
          <cell r="D466">
            <v>4.37</v>
          </cell>
        </row>
        <row r="467">
          <cell r="A467">
            <v>88438</v>
          </cell>
          <cell r="B467" t="str">
            <v>PROJETOR DE ARGAMASSA, CAPACIDADE DE PROJEÇÃO 2 M3/H, ALCANCE ATÉ 50 M, MOTOR ELÉTRICO POTÊNCIA 7,5 HP - CHI DIURNO. AF_06/2014</v>
          </cell>
          <cell r="C467" t="str">
            <v>CHI</v>
          </cell>
          <cell r="D467">
            <v>5.8</v>
          </cell>
        </row>
        <row r="468">
          <cell r="A468">
            <v>88831</v>
          </cell>
          <cell r="B468" t="str">
            <v>BETONEIRA CAPACIDADE NOMINAL DE 400 L, CAPACIDADE DE MISTURA 280 L, MOTOR ELÉTRICO TRIFÁSICO POTÊNCIA DE 2 CV, SEM CARREGADOR - CHI DIURNO. AF_10/2014</v>
          </cell>
          <cell r="C468" t="str">
            <v>CHI</v>
          </cell>
          <cell r="D468">
            <v>0.26</v>
          </cell>
        </row>
        <row r="469">
          <cell r="A469">
            <v>88844</v>
          </cell>
          <cell r="B469" t="str">
            <v>TRATOR DE ESTEIRAS, POTÊNCIA 125 HP, PESO OPERACIONAL 12,9 T, COM LÂMINA 2,7 M3 - CHI DIURNO. AF_10/2014</v>
          </cell>
          <cell r="C469" t="str">
            <v>CHI</v>
          </cell>
          <cell r="D469">
            <v>37.54</v>
          </cell>
        </row>
        <row r="470">
          <cell r="A470">
            <v>88908</v>
          </cell>
          <cell r="B470" t="str">
            <v>ESCAVADEIRA HIDRÁULICA SOBRE ESTEIRAS, CAÇAMBA 1,20 M3, PESO OPERACIONAL 21 T, POTÊNCIA BRUTA 155 HP - CHI DIURNO. AF_06/2014</v>
          </cell>
          <cell r="C470" t="str">
            <v>CHI</v>
          </cell>
          <cell r="D470">
            <v>48.62</v>
          </cell>
        </row>
        <row r="471">
          <cell r="A471">
            <v>89022</v>
          </cell>
          <cell r="B471" t="str">
            <v>BOMBA SUBMERSÍVEL ELÉTRICA TRIFÁSICA, POTÊNCIA 2,96 HP, Ø ROTOR 144 MM SEMI-ABERTO, BOCAL DE SAÍDA Ø 2, HM/Q = 2 MCA / 38,8 M3/H A 28 MCA / 5 M3/H - CHI DIURNO. AF_06/2014</v>
          </cell>
          <cell r="C471" t="str">
            <v>CHI</v>
          </cell>
          <cell r="D471">
            <v>0.26</v>
          </cell>
        </row>
        <row r="472">
          <cell r="A472">
            <v>89027</v>
          </cell>
          <cell r="B472" t="str">
            <v>TANQUE DE ASFALTO ESTACIONÁRIO COM MAÇARICO, CAPACIDADE 20.000 L - CHI DIURNO. AF_06/2014</v>
          </cell>
          <cell r="C472" t="str">
            <v>CHI</v>
          </cell>
          <cell r="D472">
            <v>3.33</v>
          </cell>
        </row>
        <row r="473">
          <cell r="A473">
            <v>89031</v>
          </cell>
          <cell r="B473" t="str">
            <v>TRATOR DE ESTEIRAS, POTÊNCIA 100 HP, PESO OPERACIONAL 9,4 T, COM LÂMINA 2,19 M3 - CHI DIURNO. AF_06/2014</v>
          </cell>
          <cell r="C473" t="str">
            <v>CHI</v>
          </cell>
          <cell r="D473">
            <v>36.43</v>
          </cell>
        </row>
        <row r="474">
          <cell r="A474">
            <v>89036</v>
          </cell>
          <cell r="B474" t="str">
            <v>TRATOR DE PNEUS, POTÊNCIA 85 CV, TRAÇÃO 4X4, PESO COM LASTRO DE 4.675 KG - CHI DIURNO. AF_06/2014</v>
          </cell>
          <cell r="C474" t="str">
            <v>CHI</v>
          </cell>
          <cell r="D474">
            <v>22.49</v>
          </cell>
        </row>
        <row r="475">
          <cell r="A475">
            <v>89218</v>
          </cell>
          <cell r="B475" t="str">
            <v>BATE-ESTACAS POR GRAVIDADE, POTÊNCIA DE 160 HP, PESO DO MARTELO ATÉ 3 TONELADAS - CHI DIURNO. AF_11/2014</v>
          </cell>
          <cell r="C475" t="str">
            <v>CHI</v>
          </cell>
          <cell r="D475">
            <v>46.27</v>
          </cell>
        </row>
        <row r="476">
          <cell r="A476">
            <v>89226</v>
          </cell>
          <cell r="B476" t="str">
            <v>BETONEIRA CAPACIDADE NOMINAL DE 600 L, CAPACIDADE DE MISTURA 360 L, MOTOR ELÉTRICO TRIFÁSICO POTÊNCIA DE 4 CV, SEM CARREGADOR - CHI DIURNO. AF_11/2014</v>
          </cell>
          <cell r="C476" t="str">
            <v>CHI</v>
          </cell>
          <cell r="D476">
            <v>1.08</v>
          </cell>
        </row>
        <row r="477">
          <cell r="A477">
            <v>89235</v>
          </cell>
          <cell r="B477" t="str">
            <v>FRESADORA DE ASFALTO A FRIO SOBRE RODAS, LARGURA FRESAGEM DE 1,0 M, POTÊNCIA 208 HP - CHI DIURNO. AF_11/2014</v>
          </cell>
          <cell r="C477" t="str">
            <v>CHI</v>
          </cell>
          <cell r="D477">
            <v>118.89</v>
          </cell>
        </row>
        <row r="478">
          <cell r="A478">
            <v>89243</v>
          </cell>
          <cell r="B478" t="str">
            <v>FRESADORA DE ASFALTO A FRIO SOBRE RODAS, LARGURA FRESAGEM DE 2,0 M, POTÊNCIA 550 HP - CHI DIURNO. AF_11/2014</v>
          </cell>
          <cell r="C478" t="str">
            <v>CHI</v>
          </cell>
          <cell r="D478">
            <v>257.95</v>
          </cell>
        </row>
        <row r="479">
          <cell r="A479">
            <v>89251</v>
          </cell>
          <cell r="B479" t="str">
            <v>RECICLADORA DE ASFALTO A FRIO SOBRE RODAS, LARGURA FRESAGEM DE 2,0 M, POTÊNCIA 422 HP - CHI DIURNO. AF_11/2014</v>
          </cell>
          <cell r="C479" t="str">
            <v>CHI</v>
          </cell>
          <cell r="D479">
            <v>226.08</v>
          </cell>
        </row>
        <row r="480">
          <cell r="A480">
            <v>89258</v>
          </cell>
          <cell r="B480" t="str">
            <v>VIBROACABADORA DE ASFALTO SOBRE ESTEIRAS, LARGURA DE PAVIMENTAÇÃO 2,13 M A 4,55 M, POTÊNCIA 100 HP, CAPACIDADE 400 T/H - CHI DIURNO. AF_11/2014</v>
          </cell>
          <cell r="C480" t="str">
            <v>CHI</v>
          </cell>
          <cell r="D480">
            <v>77.099999999999994</v>
          </cell>
        </row>
        <row r="481">
          <cell r="A481">
            <v>89273</v>
          </cell>
          <cell r="B481" t="str">
            <v>GUINDASTE HIDRÁULICO AUTOPROPELIDO, COM LANÇA TELESCÓPICA 28,80 M, CAPACIDADE MÁXIMA 30 T, POTÊNCIA 97 KW, TRAÇÃO 4 X 4 - CHI DIURNO. AF_11/2014</v>
          </cell>
          <cell r="C481" t="str">
            <v>CHI</v>
          </cell>
          <cell r="D481">
            <v>47.58</v>
          </cell>
        </row>
        <row r="482">
          <cell r="A482">
            <v>89279</v>
          </cell>
          <cell r="B482" t="str">
            <v>BETONEIRA CAPACIDADE NOMINAL DE 600 L, CAPACIDADE DE MISTURA 440 L, MOTOR A DIESEL POTÊNCIA 10 HP, COM CARREGADOR - CHI DIURNO. AF_11/2014</v>
          </cell>
          <cell r="C482" t="str">
            <v>CHI</v>
          </cell>
          <cell r="D482">
            <v>1.32</v>
          </cell>
        </row>
        <row r="483">
          <cell r="A483">
            <v>89877</v>
          </cell>
          <cell r="B483" t="str">
            <v>CAMINHÃO BASCULANTE 14 M3, COM CAVALO MECÂNICO DE CAPACIDADE MÁXIMA DE TRAÇÃO COMBINADO DE 36000 KG, POTÊNCIA 286 CV, INCLUSIVE SEMIREBOQUE COM CAÇAMBA METÁLICA - CHI DIURNO. AF_12/2014</v>
          </cell>
          <cell r="C483" t="str">
            <v>CHI</v>
          </cell>
          <cell r="D483">
            <v>40.71</v>
          </cell>
        </row>
        <row r="484">
          <cell r="A484">
            <v>89884</v>
          </cell>
          <cell r="B484" t="str">
            <v>CAMINHÃO BASCULANTE 18 M3, COM CAVALO MECÂNICO DE CAPACIDADE MÁXIMA DE TRAÇÃO COMBINADO DE 45000 KG, POTÊNCIA 330 CV, INCLUSIVE SEMIREBOQUE COM CAÇAMBA METÁLICA - CHI DIURNO. AF_12/2014</v>
          </cell>
          <cell r="C484" t="str">
            <v>CHI</v>
          </cell>
          <cell r="D484">
            <v>42.34</v>
          </cell>
        </row>
        <row r="485">
          <cell r="A485">
            <v>90587</v>
          </cell>
          <cell r="B485" t="str">
            <v>VIBRADOR DE IMERSÃO, DIÂMETRO DE PONTEIRA 45MM, MOTOR ELÉTRICO TRIFÁSICO POTÊNCIA DE 2 CV - CHI DIURNO. AF_06/2015</v>
          </cell>
          <cell r="C485" t="str">
            <v>CHI</v>
          </cell>
          <cell r="D485">
            <v>0.3</v>
          </cell>
        </row>
        <row r="486">
          <cell r="A486">
            <v>90626</v>
          </cell>
          <cell r="B486" t="str">
            <v>PERFURATRIZ MANUAL, TORQUE MÁXIMO 83 N.M, POTÊNCIA 5 CV, COM DIÂMETRO MÁXIMO 4" - CHI DIURNO. AF_06/2015</v>
          </cell>
          <cell r="C486" t="str">
            <v>CHI</v>
          </cell>
          <cell r="D486">
            <v>2.4700000000000002</v>
          </cell>
        </row>
        <row r="487">
          <cell r="A487">
            <v>90632</v>
          </cell>
          <cell r="B487" t="str">
            <v>PERFURATRIZ SOBRE ESTEIRA, TORQUE MÁXIMO 600 KGF, PESO MÉDIO 1000 KG, POTÊNCIA 20 HP, DIÂMETRO MÁXIMO 10" - CHI DIURNO. AF_06/2015</v>
          </cell>
          <cell r="C487" t="str">
            <v>CHI</v>
          </cell>
          <cell r="D487">
            <v>43.01</v>
          </cell>
        </row>
        <row r="488">
          <cell r="A488">
            <v>90638</v>
          </cell>
          <cell r="B488" t="str">
            <v>MISTURADOR DUPLO HORIZONTAL DE ALTA TURBULÊNCIA, CAPACIDADE / VOLUME 2 X 500 LITROS, MOTORES ELÉTRICOS MÍNIMO 5 CV CADA, PARA NATA CIMENTO, ARGAMASSA E OUTROS - CHI DIURNO. AF_06/2015</v>
          </cell>
          <cell r="C488" t="str">
            <v>CHI</v>
          </cell>
          <cell r="D488">
            <v>3.36</v>
          </cell>
        </row>
        <row r="489">
          <cell r="A489">
            <v>90644</v>
          </cell>
          <cell r="B489" t="str">
            <v>BOMBA TRIPLEX, PARA INJEÇÃO DE NATA DE CIMENTO, VAZÃO MÁXIMA DE 100 LITROS/MINUTO, PRESSÃO MÁXIMA DE 70 BAR - CHI DIURNO. AF_06/2015</v>
          </cell>
          <cell r="C489" t="str">
            <v>CHI</v>
          </cell>
          <cell r="D489">
            <v>5.03</v>
          </cell>
        </row>
        <row r="490">
          <cell r="A490">
            <v>90651</v>
          </cell>
          <cell r="B490" t="str">
            <v>BOMBA CENTRÍFUGA MONOESTÁGIO COM MOTOR ELÉTRICO MONOFÁSICO, POTÊNCIA 15 HP, DIÂMETRO DO ROTOR 173 MM, HM/Q = 30 MCA / 90 M3/H A 45 MCA / 55 M3/H - CHI DIURNO. AF_06/2015</v>
          </cell>
          <cell r="C490" t="str">
            <v>CHI</v>
          </cell>
          <cell r="D490">
            <v>0.63</v>
          </cell>
        </row>
        <row r="491">
          <cell r="A491">
            <v>90657</v>
          </cell>
          <cell r="B491" t="str">
            <v>BOMBA DE PROJEÇÃO DE CONCRETO SECO, POTÊNCIA 10 CV, VAZÃO 3 M3/H - CHI DIURNO. AF_06/2015</v>
          </cell>
          <cell r="C491" t="str">
            <v>CHI</v>
          </cell>
          <cell r="D491">
            <v>3.27</v>
          </cell>
        </row>
        <row r="492">
          <cell r="A492">
            <v>90663</v>
          </cell>
          <cell r="B492" t="str">
            <v>BOMBA DE PROJEÇÃO DE CONCRETO SECO, POTÊNCIA 10 CV, VAZÃO 6 M3/H - CHI DIURNO. AF_06/2015</v>
          </cell>
          <cell r="C492" t="str">
            <v>CHI</v>
          </cell>
          <cell r="D492">
            <v>3.5</v>
          </cell>
        </row>
        <row r="493">
          <cell r="A493">
            <v>90669</v>
          </cell>
          <cell r="B493" t="str">
            <v>PROJETOR PNEUMÁTICO DE ARGAMASSA PARA CHAPISCO E REBOCO COM RECIPIENTE ACOPLADO, TIPO CANEQUINHA, COM COMPRESSOR DE AR REBOCÁVEL VAZÃO 89 PCM E MOTOR DIESEL DE 20 CV - CHI DIURNO. AF_06/2015</v>
          </cell>
          <cell r="C493" t="str">
            <v>CHI</v>
          </cell>
          <cell r="D493">
            <v>5.2</v>
          </cell>
        </row>
        <row r="494">
          <cell r="A494">
            <v>90675</v>
          </cell>
          <cell r="B494" t="str">
            <v>PERFURATRIZ COM TORRE METÁLICA PARA EXECUÇÃO DE ESTACA HÉLICE CONTÍNUA, PROFUNDIDADE MÁXIMA DE 30 M, DIÂMETRO MÁXIMO DE 800 MM, POTÊNCIA INSTALADA DE 268 HP, MESA ROTATIVA COM TORQUE MÁXIMO DE 170 KNM - CHI DIURNO. AF_06/2015</v>
          </cell>
          <cell r="C494" t="str">
            <v>CHI</v>
          </cell>
          <cell r="D494">
            <v>152.4</v>
          </cell>
        </row>
        <row r="495">
          <cell r="A495">
            <v>90681</v>
          </cell>
          <cell r="B495" t="str">
            <v>PERFURATRIZ HIDRÁULICA SOBRE CAMINHÃO COM TRADO CURTO ACOPLADO, PROFUNDIDADE MÁXIMA DE 20 M, DIÂMETRO MÁXIMO DE 1500 MM, POTÊNCIA INSTALADA DE 137 HP, MESA ROTATIVA COM TORQUE MÁXIMO DE 30 KNM - CHI DIURNO. AF_06/2015</v>
          </cell>
          <cell r="C495" t="str">
            <v>CHI</v>
          </cell>
          <cell r="D495">
            <v>90.17</v>
          </cell>
        </row>
        <row r="496">
          <cell r="A496">
            <v>90687</v>
          </cell>
          <cell r="B496" t="str">
            <v>MANIPULADOR TELESCÓPICO, POTÊNCIA DE 85 HP, CAPACIDADE DE CARGA DE 3.500 KG, ALTURA MÁXIMA DE ELEVAÇÃO DE 12,3 M - CHI DIURNO. AF_06/2015</v>
          </cell>
          <cell r="C496" t="str">
            <v>CHI</v>
          </cell>
          <cell r="D496">
            <v>39.880000000000003</v>
          </cell>
        </row>
        <row r="497">
          <cell r="A497">
            <v>90693</v>
          </cell>
          <cell r="B497" t="str">
            <v>MINICARREGADEIRA SOBRE RODAS, POTÊNCIA LÍQUIDA DE 47 HP, CAPACIDADE NOMINAL DE OPERAÇÃO DE 646 KG - CHI DIURNO. AF_06/2015</v>
          </cell>
          <cell r="C497" t="str">
            <v>CHI</v>
          </cell>
          <cell r="D497">
            <v>26.15</v>
          </cell>
        </row>
        <row r="498">
          <cell r="A498">
            <v>90965</v>
          </cell>
          <cell r="B498" t="str">
            <v>COMPRESSOR DE AR REBOCÁVEL, VAZÃO 89 PCM, PRESSÃO EFETIVA DE TRABALHO 102 PSI, MOTOR DIESEL, POTÊNCIA 20 CV - CHI DIURNO. AF_06/2015</v>
          </cell>
          <cell r="C498" t="str">
            <v>CHI</v>
          </cell>
          <cell r="D498">
            <v>4.4000000000000004</v>
          </cell>
        </row>
        <row r="499">
          <cell r="A499">
            <v>90973</v>
          </cell>
          <cell r="B499" t="str">
            <v>COMPRESSOR DE AR REBOCAVEL, VAZÃO 250 PCM, PRESSAO DE TRABALHO 102 PSI, MOTOR A DIESEL POTÊNCIA 81 CV - CHI DIURNO. AF_06/2015</v>
          </cell>
          <cell r="C499" t="str">
            <v>CHI</v>
          </cell>
          <cell r="D499">
            <v>4.41</v>
          </cell>
        </row>
        <row r="500">
          <cell r="A500">
            <v>90982</v>
          </cell>
          <cell r="B500" t="str">
            <v>COMPRESSOR DE AR REBOCÁVEL, VAZÃO 748 PCM, PRESSÃO EFETIVA DE TRABALHO 102 PSI, MOTOR DIESEL, POTÊNCIA 210 CV - CHI DIURNO. AF_06/2015</v>
          </cell>
          <cell r="C500" t="str">
            <v>CHI</v>
          </cell>
          <cell r="D500">
            <v>11.21</v>
          </cell>
        </row>
        <row r="501">
          <cell r="A501">
            <v>91001</v>
          </cell>
          <cell r="B501" t="str">
            <v>COMPRESSOR DE AR REBOCAVEL, VAZÃO 400 PCM, PRESSAO DE TRABALHO 102 PSI, MOTOR A DIESEL POTÊNCIA 110 CV - CHI DIURNO. AF_06/2015</v>
          </cell>
          <cell r="C501" t="str">
            <v>CHI</v>
          </cell>
          <cell r="D501">
            <v>5.23</v>
          </cell>
        </row>
        <row r="502">
          <cell r="A502">
            <v>91032</v>
          </cell>
          <cell r="B502" t="str">
            <v>CAMINHÃO TRUCADO (C/ TERCEIRO EIXO) ELETRÔNICO - POTÊNCIA 231CV - PBT = 22000KG - DIST. ENTRE EIXOS 5170 MM - INCLUI CARROCERIA FIXA ABERTA DE MADEIRA - CHI DIURNO. AF_06/2015</v>
          </cell>
          <cell r="C502" t="str">
            <v>CHI</v>
          </cell>
          <cell r="D502">
            <v>29.24</v>
          </cell>
        </row>
        <row r="503">
          <cell r="A503">
            <v>91278</v>
          </cell>
          <cell r="B503" t="str">
            <v>PLACA VIBRATÓRIA REVERSÍVEL COM MOTOR 4 TEMPOS A GASOLINA, FORÇA CENTRÍFUGA DE 25 KN (2500 KGF), POTÊNCIA 5,5 CV - CHI DIURNO. AF_08/2015</v>
          </cell>
          <cell r="C503" t="str">
            <v>CHI</v>
          </cell>
          <cell r="D503">
            <v>0.54</v>
          </cell>
        </row>
        <row r="504">
          <cell r="A504">
            <v>91285</v>
          </cell>
          <cell r="B504" t="str">
            <v>CORTADORA DE PISO COM MOTOR 4 TEMPOS A GASOLINA, POTÊNCIA DE 13 HP, COM DISCO DE CORTE DIAMANTADO SEGMENTADO PARA CONCRETO, DIÂMETRO DE 350 MM, FURO DE 1" (14 X 1") - CHI DIURNO. AF_08/2015</v>
          </cell>
          <cell r="C504" t="str">
            <v>CHI</v>
          </cell>
          <cell r="D504">
            <v>0.93</v>
          </cell>
        </row>
        <row r="505">
          <cell r="A505">
            <v>91387</v>
          </cell>
          <cell r="B505" t="str">
            <v>CAMINHÃO BASCULANTE 10 M3, TRUCADO CABINE SIMPLES, PESO BRUTO TOTAL 23.000 KG, CARGA ÚTIL MÁXIMA 15.935 KG, DISTÂNCIA ENTRE EIXOS 4,80 M, POTÊNCIA 230 CV INCLUSIVE CAÇAMBA METÁLICA - CHI DIURNO. AF_06/2014</v>
          </cell>
          <cell r="C505" t="str">
            <v>CHI</v>
          </cell>
          <cell r="D505">
            <v>32.83</v>
          </cell>
        </row>
        <row r="506">
          <cell r="A506">
            <v>91395</v>
          </cell>
          <cell r="B506" t="str">
            <v>CAMINHÃO TOCO, PBT 14.300 KG, CARGA ÚTIL MÁX. 9.710 KG, DIST. ENTRE EIXOS 3,56 M, POTÊNCIA 185 CV, INCLUSIVE CARROCERIA FIXA ABERTA DE MADEIRA P/ TRANSPORTE GERAL DE CARGA SECA, DIMEN. APROX. 2,50 X 6,50 X 0,50 M - CHI DIURNO. AF_06/2014</v>
          </cell>
          <cell r="C506" t="str">
            <v>CHI</v>
          </cell>
          <cell r="D506">
            <v>26.66</v>
          </cell>
        </row>
        <row r="507">
          <cell r="A507">
            <v>91486</v>
          </cell>
          <cell r="B507" t="str">
            <v>ESPARGIDOR DE ASFALTO PRESSURIZADO, TANQUE 6 M3 COM ISOLAÇÃO TÉRMICA, AQUECIDO COM 2 MAÇARICOS, COM BARRA ESPARGIDORA 3,60 M, MONTADO SOBRE CAMINHÃO  TOCO, PBT 14.300 KG, POTÊNCIA 185 CV - CHI DIURNO. AF_08/2015</v>
          </cell>
          <cell r="C507" t="str">
            <v>CHI</v>
          </cell>
          <cell r="D507">
            <v>31.87</v>
          </cell>
        </row>
        <row r="508">
          <cell r="A508">
            <v>91534</v>
          </cell>
          <cell r="B508" t="str">
            <v>COMPACTADOR DE SOLOS DE PERCUSSÃO (SOQUETE) COM MOTOR A GASOLINA 4 TEMPOS, POTÊNCIA 4 CV - CHI DIURNO. AF_08/2015</v>
          </cell>
          <cell r="C508" t="str">
            <v>CHI</v>
          </cell>
          <cell r="D508">
            <v>13.2</v>
          </cell>
        </row>
        <row r="509">
          <cell r="A509">
            <v>91635</v>
          </cell>
          <cell r="B509" t="str">
            <v>GUINDAUTO HIDRÁULICO, CAPACIDADE MÁXIMA DE CARGA 6500 KG, MOMENTO MÁXIMO DE CARGA 5,8 TM, ALCANCE MÁXIMO HORIZONTAL 7,60 M, INCLUSIVE CAMINHÃO TOCO PBT 9.700 KG, POTÊNCIA DE 160 CV - CHI DIURNO. AF_08/2015</v>
          </cell>
          <cell r="C509" t="str">
            <v>CHI</v>
          </cell>
          <cell r="D509">
            <v>27.92</v>
          </cell>
        </row>
        <row r="510">
          <cell r="A510">
            <v>91646</v>
          </cell>
          <cell r="B510" t="str">
            <v>CAMINHÃO DE TRANSPORTE DE MATERIAL ASFÁLTICO 30.000 L, COM CAVALO MECÂNICO DE CAPACIDADE MÁXIMA DE TRAÇÃO COMBINADO DE 66.000 KG, POTÊNCIA 360 CV, INCLUSIVE TANQUE DE ASFALTO COM SERPENTINA - CHI DIURNO. AF_08/2015</v>
          </cell>
          <cell r="C510" t="str">
            <v>CHI</v>
          </cell>
          <cell r="D510">
            <v>46.35</v>
          </cell>
        </row>
        <row r="511">
          <cell r="A511">
            <v>91693</v>
          </cell>
          <cell r="B511" t="str">
            <v>SERRA CIRCULAR DE BANCADA COM MOTOR ELÉTRICO POTÊNCIA DE 5HP, COM COIFA PARA DISCO 10" - CHI DIURNO. AF_08/2015</v>
          </cell>
          <cell r="C511" t="str">
            <v>CHI</v>
          </cell>
          <cell r="D511">
            <v>12.5</v>
          </cell>
        </row>
        <row r="512">
          <cell r="A512">
            <v>92044</v>
          </cell>
          <cell r="B512" t="str">
            <v>DISTRIBUIDOR DE AGREGADOS REBOCAVEL, CAPACIDADE 1,9 M³, LARGURA DE TRABALHO 3,66 M - CHI DIURNO. AF_11/2015</v>
          </cell>
          <cell r="C512" t="str">
            <v>CHI</v>
          </cell>
          <cell r="D512">
            <v>4.5599999999999996</v>
          </cell>
        </row>
        <row r="513">
          <cell r="A513">
            <v>92107</v>
          </cell>
          <cell r="B513" t="str">
            <v>CAMINHÃO PARA EQUIPAMENTO DE LIMPEZA A SUCÇÃO COM CAMINHÃO TRUCADO DE PESO BRUTO TOTAL 23000 KG, CARGA ÚTIL MÁXIMA 15935 KG, DISTÂNCIA ENTRE EIXOS 4,80 M, POTÊNCIA 230 CV, INCLUSIVE LIMPADORA A SUCÇÃO, TANQUE 12000 L - CHI DIURNO. AF_11/2015</v>
          </cell>
          <cell r="C513" t="str">
            <v>CHI</v>
          </cell>
          <cell r="D513">
            <v>32.96</v>
          </cell>
        </row>
        <row r="514">
          <cell r="A514">
            <v>92113</v>
          </cell>
          <cell r="B514" t="str">
            <v>PENEIRA ROTATIVA COM MOTOR ELÉTRICO TRIFÁSICO DE 2 CV, CILINDRO DE 1 M X 0,60 M, COM FUROS DE 3,17 MM - CHI DIURNO. AF_11/2015</v>
          </cell>
          <cell r="C514" t="str">
            <v>CHI</v>
          </cell>
          <cell r="D514">
            <v>0.78</v>
          </cell>
        </row>
        <row r="515">
          <cell r="A515">
            <v>92119</v>
          </cell>
          <cell r="B515" t="str">
            <v>DOSADOR DE AREIA, CAPACIDADE DE 26 LITROS - CHI DIURNO. AF_11/2015</v>
          </cell>
          <cell r="C515" t="str">
            <v>CHI</v>
          </cell>
          <cell r="D515">
            <v>7.0000000000000007E-2</v>
          </cell>
        </row>
        <row r="516">
          <cell r="A516">
            <v>92139</v>
          </cell>
          <cell r="B516" t="str">
            <v>CAMINHONETE COM MOTOR A DIESEL, POTÊNCIA 180 CV, CABINE DUPLA, 4X4 - CHI DIURNO. AF_11/2015</v>
          </cell>
          <cell r="C516" t="str">
            <v>CHI</v>
          </cell>
          <cell r="D516">
            <v>22.72</v>
          </cell>
        </row>
        <row r="517">
          <cell r="A517">
            <v>92146</v>
          </cell>
          <cell r="B517" t="str">
            <v>CAMINHONETE CABINE SIMPLES COM MOTOR 1.6 FLEX, CÂMBIO MANUAL, POTÊNCIA 101/104 CV, 2 PORTAS - CHI DIURNO. AF_11/2015</v>
          </cell>
          <cell r="C517" t="str">
            <v>CHI</v>
          </cell>
          <cell r="D517">
            <v>15.52</v>
          </cell>
        </row>
        <row r="518">
          <cell r="A518">
            <v>92243</v>
          </cell>
          <cell r="B518" t="str">
            <v>CAMINHÃO DE TRANSPORTE DE MATERIAL ASFÁLTICO 20.000 L, COM CAVALO MECÂNICO DE CAPACIDADE MÁXIMA DE TRAÇÃO COMBINADO DE 45.000 KG, POTÊNCIA 330 CV, INCLUSIVE TANQUE DE ASFALTO COM MAÇARICO - CHI DIURNO. AF_12/2015</v>
          </cell>
          <cell r="C518" t="str">
            <v>CHI</v>
          </cell>
          <cell r="D518">
            <v>38.340000000000003</v>
          </cell>
        </row>
        <row r="519">
          <cell r="A519">
            <v>92717</v>
          </cell>
          <cell r="B519" t="str">
            <v>APARELHO PARA CORTE E SOLDA OXI-ACETILENO SOBRE RODAS, INCLUSIVE CILINDROS E MAÇARICOS - CHI DIURNO. AF_12/2015</v>
          </cell>
          <cell r="C519" t="str">
            <v>CHI</v>
          </cell>
          <cell r="D519">
            <v>0.36</v>
          </cell>
        </row>
        <row r="520">
          <cell r="A520">
            <v>92961</v>
          </cell>
          <cell r="B520" t="str">
            <v>MÁQUINA EXTRUSORA DE CONCRETO PARA GUIAS E SARJETAS, MOTOR A DIESEL, POTÊNCIA 14 CV - CHI DIURNO. AF_12/2015</v>
          </cell>
          <cell r="C520" t="str">
            <v>CHI</v>
          </cell>
          <cell r="D520">
            <v>3.39</v>
          </cell>
        </row>
        <row r="521">
          <cell r="A521">
            <v>92967</v>
          </cell>
          <cell r="B521" t="str">
            <v>MARTELO PERFURADOR PNEUMÁTICO MANUAL, HASTE 25 X 75 MM, 21 KG - CHI DIURNO. AF_12/2015</v>
          </cell>
          <cell r="C521" t="str">
            <v>CHI</v>
          </cell>
          <cell r="D521">
            <v>12.28</v>
          </cell>
        </row>
        <row r="522">
          <cell r="A522">
            <v>93225</v>
          </cell>
          <cell r="B522" t="str">
            <v>PERFURATRIZ COM TORRE METÁLICA PARA EXECUÇÃO DE ESTACA HÉLICE CONTÍNUA, PROFUNDIDADE MÁXIMA DE 32 M, DIÂMETRO MÁXIMO DE 1000 MM, POTÊNCIA INSTALADA DE 350 HP, MESA ROTATIVA COM TORQUE MÁXIMO DE 263 KNM - CHI DIURNO. AF_01/2016</v>
          </cell>
          <cell r="C522" t="str">
            <v>CHI</v>
          </cell>
          <cell r="D522">
            <v>230.11</v>
          </cell>
        </row>
        <row r="523">
          <cell r="A523">
            <v>93234</v>
          </cell>
          <cell r="B523" t="str">
            <v>BETONEIRA CAPACIDADE NOMINAL 400 L, CAPACIDADE DE MISTURA 310 L, MOTOR A GASOLINA POTÊNCIA 5,5 HP, SEM CARREGADOR - CHI DIURNO. AF_02/2016</v>
          </cell>
          <cell r="C523" t="str">
            <v>CHI</v>
          </cell>
          <cell r="D523">
            <v>0.33</v>
          </cell>
        </row>
        <row r="524">
          <cell r="A524">
            <v>93244</v>
          </cell>
          <cell r="B524" t="str">
            <v>ROLO COMPACTADOR VIBRATÓRIO PÉ DE CARNEIRO PARA SOLOS, POTÊNCIA 80 HP, PESO OPERACIONAL SEM/COM LASTRO 7,4 / 8,8 T, LARGURA DE TRABALHO 1,68 M - CHI DIURNO. AF_02/2016</v>
          </cell>
          <cell r="C524" t="str">
            <v>CHI</v>
          </cell>
          <cell r="D524">
            <v>32.58</v>
          </cell>
        </row>
        <row r="525">
          <cell r="A525">
            <v>93274</v>
          </cell>
          <cell r="B525" t="str">
            <v>GRUA ASCENSIONAL, LANÇA DE 30 M, CAPACIDADE DE 1,0 T A 30 M, ALTURA ATÉ 39 M - CHI DIURNO. AF_03/2016</v>
          </cell>
          <cell r="C525" t="str">
            <v>CHI</v>
          </cell>
          <cell r="D525">
            <v>41.12</v>
          </cell>
        </row>
        <row r="526">
          <cell r="A526">
            <v>93282</v>
          </cell>
          <cell r="B526" t="str">
            <v>GUINCHO ELÉTRICO DE COLUNA, CAPACIDADE 400 KG, COM MOTO FREIO, MOTOR TRIFÁSICO DE 1,25 CV - CHI DIURNO. AF_03/2016</v>
          </cell>
          <cell r="C526" t="str">
            <v>CHI</v>
          </cell>
          <cell r="D526">
            <v>12.21</v>
          </cell>
        </row>
        <row r="527">
          <cell r="A527">
            <v>93288</v>
          </cell>
          <cell r="B527" t="str">
            <v>GUINDASTE HIDRÁULICO AUTOPROPELIDO, COM LANÇA TELESCÓPICA 40 M, CAPACIDADE MÁXIMA 60 T, POTÊNCIA 260 KW - CHI DIURNO. AF_03/2016</v>
          </cell>
          <cell r="C527" t="str">
            <v>CHI</v>
          </cell>
          <cell r="D527">
            <v>81.010000000000005</v>
          </cell>
        </row>
        <row r="528">
          <cell r="A528">
            <v>93403</v>
          </cell>
          <cell r="B528" t="str">
            <v>GUINDAUTO HIDRÁULICO, CAPACIDADE MÁXIMA DE CARGA 3300 KG, MOMENTO MÁXIMO DE CARGA 5,8 TM, ALCANCE MÁXIMO HORIZONTAL 7,60 M, INCLUSIVE CAMINHÃO TOCO PBT 16.000 KG, POTÊNCIA DE 189 CV - CHI DIURNO. AF_03/2016</v>
          </cell>
          <cell r="C528" t="str">
            <v>CHI</v>
          </cell>
          <cell r="D528">
            <v>27.92</v>
          </cell>
        </row>
        <row r="529">
          <cell r="A529">
            <v>93409</v>
          </cell>
          <cell r="B529" t="str">
            <v>MÁQUINA JATO DE PRESSAO PORTÁTIL, CAMARA DE 1 SAIDA, CAPACIDADE 280 L, DIAMETRO 670 MM, BICO DE JATO CURTO VENTURI DE 5/16'' , MANGUEIRA DE 1'' COM COMPRESSOR DE AR REBOCÁVEL 189 PCM E MOTOR DIESEL 63 CV - CHI DIURNO. AF_03/2016</v>
          </cell>
          <cell r="C529" t="str">
            <v>CHI</v>
          </cell>
          <cell r="D529">
            <v>20.059999999999999</v>
          </cell>
        </row>
        <row r="530">
          <cell r="A530">
            <v>93416</v>
          </cell>
          <cell r="B530" t="str">
            <v>GERADOR PORTÁTIL MONOFÁSICO, POTÊNCIA 5500 VA, MOTOR A GASOLINA, POTÊNCIA DO MOTOR 13 CV - CHI DIURNO. AF_03/2016</v>
          </cell>
          <cell r="C530" t="str">
            <v>CHI</v>
          </cell>
          <cell r="D530">
            <v>0.24</v>
          </cell>
        </row>
        <row r="531">
          <cell r="A531">
            <v>93422</v>
          </cell>
          <cell r="B531" t="str">
            <v>GRUPO GERADOR REBOCÁVEL, POTÊNCIA 66 KVA, MOTOR A DIESEL - CHI DIURNO. AF_03/2016</v>
          </cell>
          <cell r="C531" t="str">
            <v>CHI</v>
          </cell>
          <cell r="D531">
            <v>3.25</v>
          </cell>
        </row>
        <row r="532">
          <cell r="A532">
            <v>93428</v>
          </cell>
          <cell r="B532" t="str">
            <v>GRUPO GERADOR ESTACIONÁRIO, POTÊNCIA 150 KVA, MOTOR A DIESEL- CHI DIURNO. AF_03/2016</v>
          </cell>
          <cell r="C532" t="str">
            <v>CHI</v>
          </cell>
          <cell r="D532">
            <v>4.6100000000000003</v>
          </cell>
        </row>
        <row r="533">
          <cell r="A533">
            <v>93434</v>
          </cell>
          <cell r="B533" t="str">
            <v>USINA DE MISTURA ASFÁLTICA À QUENTE, TIPO CONTRA FLUXO, PROD 40 A 80 TON/HORA - CHI DIURNO. AF_03/2016</v>
          </cell>
          <cell r="C533" t="str">
            <v>CHI</v>
          </cell>
          <cell r="D533">
            <v>146.75</v>
          </cell>
        </row>
        <row r="534">
          <cell r="A534">
            <v>93440</v>
          </cell>
          <cell r="B534" t="str">
            <v>USINA DE ASFALTO À FRIO, CAPACIDADE DE 40 A 60 TON/HORA, ELÉTRICA POTÊNCIA 30 CV - CHI DIURNO. AF_03/2016</v>
          </cell>
          <cell r="C534" t="str">
            <v>CHI</v>
          </cell>
          <cell r="D534">
            <v>70.959999999999994</v>
          </cell>
        </row>
        <row r="535">
          <cell r="A535">
            <v>95122</v>
          </cell>
          <cell r="B535" t="str">
            <v>USINA MISTURADORA DE SOLOS, CAPACIDADE DE 200 A 500 TON/H, POTENCIA 75KW - CHI DIURNO. AF_07/2016</v>
          </cell>
          <cell r="C535" t="str">
            <v>CHI</v>
          </cell>
          <cell r="D535">
            <v>107.89</v>
          </cell>
        </row>
        <row r="536">
          <cell r="A536">
            <v>95128</v>
          </cell>
          <cell r="B536" t="str">
            <v>DISTRIBUIDOR DE AGREGADOS AUTOPROPELIDO, CAP 3 M3, A DIESEL, POTÊNCIA 176CV - CHI DIURNO. AF_07/2016</v>
          </cell>
          <cell r="C536" t="str">
            <v>CHI</v>
          </cell>
          <cell r="D536">
            <v>25.59</v>
          </cell>
        </row>
        <row r="537">
          <cell r="A537">
            <v>95140</v>
          </cell>
          <cell r="B537" t="str">
            <v>TALHA MANUAL DE CORRENTE, CAPACIDADE DE 2 TON. COM ELEVAÇÃO DE 3 M - CHI DIURNO. AF_07/2016</v>
          </cell>
          <cell r="C537" t="str">
            <v>CHI</v>
          </cell>
          <cell r="D537">
            <v>0.04</v>
          </cell>
        </row>
        <row r="538">
          <cell r="A538">
            <v>95213</v>
          </cell>
          <cell r="B538" t="str">
            <v>GRUA ASCENCIONAL, LANÇA DE 42 M, CAPACIDADE DE 1,5 T A 30 M, ALTURA ATÉ 39 M - CHI DIURNO. AF_08/2016</v>
          </cell>
          <cell r="C538" t="str">
            <v>CHI</v>
          </cell>
          <cell r="D538">
            <v>45</v>
          </cell>
        </row>
        <row r="539">
          <cell r="A539">
            <v>95219</v>
          </cell>
          <cell r="B539" t="str">
            <v>PULVERIZADOR DE TINTA ELÉTRICO/MÁQUINA DE PINTURA AIRLESS, VAZÃO 2 L/MIN - CHI DIURNO. AF_08/2016</v>
          </cell>
          <cell r="C539" t="str">
            <v>CHI</v>
          </cell>
          <cell r="D539">
            <v>18.29</v>
          </cell>
        </row>
        <row r="540">
          <cell r="A540">
            <v>95259</v>
          </cell>
          <cell r="B540" t="str">
            <v>MARTELO DEMOLIDOR PNEUMÁTICO MANUAL, 32 KG - CHI DIURNO. AF_09/2016</v>
          </cell>
          <cell r="C540" t="str">
            <v>CHI</v>
          </cell>
          <cell r="D540">
            <v>12.01</v>
          </cell>
        </row>
        <row r="541">
          <cell r="A541">
            <v>95265</v>
          </cell>
          <cell r="B541" t="str">
            <v>COMPACTADOR DE SOLOS DE PERCUSÃO (SOQUETE) COM MOTOR A GASOLINA, POTÊNCIA 3 CV - CHI DIURNO. AF_09/2016</v>
          </cell>
          <cell r="C541" t="str">
            <v>CHI</v>
          </cell>
          <cell r="D541">
            <v>0.75</v>
          </cell>
        </row>
        <row r="542">
          <cell r="A542">
            <v>95271</v>
          </cell>
          <cell r="B542" t="str">
            <v>RÉGUA VIBRATÓRIA DUPLA PARA CONCRETO, PESO DE 60KG, COMPRIMENTO 4 M, COM MOTOR A GASOLINA, POTÊNCIA 5,5 HP - CHI DIURNO. AF_09/2016</v>
          </cell>
          <cell r="C542" t="str">
            <v>CHI</v>
          </cell>
          <cell r="D542">
            <v>0.45</v>
          </cell>
        </row>
        <row r="543">
          <cell r="A543">
            <v>95277</v>
          </cell>
          <cell r="B543" t="str">
            <v>POLIDORA DE PISO (POLITRIZ), PESO DE 100KG, DIÂMETRO 450 MM, MOTOR ELÉTRICO, POTÊNCIA 4 HP - CHI DIURNO. AF_09/2016</v>
          </cell>
          <cell r="C543" t="str">
            <v>CHI</v>
          </cell>
          <cell r="D543">
            <v>0.44</v>
          </cell>
        </row>
        <row r="544">
          <cell r="A544">
            <v>95283</v>
          </cell>
          <cell r="B544" t="str">
            <v>DESEMPENADEIRA DE CONCRETO, PESO DE 75KG, 4 PÁS, MOTOR A GASOLINA, POTÊNCIA 5,5 HP - CHI DIURNO. AF_09/2016</v>
          </cell>
          <cell r="C544" t="str">
            <v>CHI</v>
          </cell>
          <cell r="D544">
            <v>0.49</v>
          </cell>
        </row>
        <row r="545">
          <cell r="A545">
            <v>95621</v>
          </cell>
          <cell r="B545" t="str">
            <v>PERFURATRIZ PNEUMATICA MANUAL DE PESO MEDIO, MARTELETE, 18KG, COMPRIMENTO MÁXIMO DE CURSO DE 6 M, DIAMETRO DO PISTAO DE 5,5 CM - CHI DIURNO. AF_11/2016</v>
          </cell>
          <cell r="C545" t="str">
            <v>CHI</v>
          </cell>
          <cell r="D545">
            <v>11.72</v>
          </cell>
        </row>
        <row r="546">
          <cell r="A546">
            <v>95632</v>
          </cell>
          <cell r="B546" t="str">
            <v>ROLO COMPACTADOR VIBRATORIO TANDEM, ACO LISO, POTENCIA 125 HP, PESO SEM/COM LASTRO 10,20/11,65 T, LARGURA DE TRABALHO 1,73 M - CHI DIURNO. AF_11/2016</v>
          </cell>
          <cell r="C546" t="str">
            <v>CHI</v>
          </cell>
          <cell r="D546">
            <v>41.45</v>
          </cell>
        </row>
        <row r="547">
          <cell r="A547">
            <v>95703</v>
          </cell>
          <cell r="B547" t="str">
            <v>PERFURATRIZ MANUAL, TORQUE MAXIMO 55 KGF.M, POTENCIA 5 CV, COM DIAMETRO MAXIMO 8 1/2" - CHI DIURNO. AF_11/2016</v>
          </cell>
          <cell r="C547" t="str">
            <v>CHI</v>
          </cell>
          <cell r="D547">
            <v>17.89</v>
          </cell>
        </row>
        <row r="548">
          <cell r="A548">
            <v>95709</v>
          </cell>
          <cell r="B548" t="str">
            <v>PERFURATRIZ SOBRE ESTEIRA, TORQUE MÁXIMO 600 KGF, POTÊNCIA ENTRE 50 E 60 HP, DIÂMETRO MÁXIMO 10 - CHI DIURNO. AF_11/2016</v>
          </cell>
          <cell r="C548" t="str">
            <v>CHI</v>
          </cell>
          <cell r="D548">
            <v>41.73</v>
          </cell>
        </row>
        <row r="549">
          <cell r="A549">
            <v>95715</v>
          </cell>
          <cell r="B549" t="str">
            <v>ESCAVADEIRA HIDRAULICA SOBRE ESTEIRA, COM GARRA GIRATORIA DE MANDIBULAS, PESO OPERACIONAL ENTRE 22,00 E 25,50 TON, POTENCIA LIQUIDA ENTRE 150 E 160 HP - CHI DIURNO. AF_11/2016</v>
          </cell>
          <cell r="C549" t="str">
            <v>CHI</v>
          </cell>
          <cell r="D549">
            <v>50.41</v>
          </cell>
        </row>
        <row r="550">
          <cell r="A550">
            <v>95721</v>
          </cell>
          <cell r="B550" t="str">
            <v>ESCAVADEIRA HIDRAULICA SOBRE ESTEIRA, EQUIPADA COM CLAMSHELL, COM CAPACIDADE DA CAÇAMBA ENTRE 1,20 E 1,50 M3, PESO OPERACIONAL ENTRE 20,00 E 22,00 TON, POTENCIA LIQUIDA ENTRE 150 E 160 HP - CHI DIURNO. AF_11/2016</v>
          </cell>
          <cell r="C550" t="str">
            <v>CHI</v>
          </cell>
          <cell r="D550">
            <v>49.1</v>
          </cell>
        </row>
        <row r="551">
          <cell r="A551">
            <v>95873</v>
          </cell>
          <cell r="B551" t="str">
            <v>GRUPO GERADOR COM CARENAGEM, MOTOR DIESEL POTÊNCIA STANDART ENTRE 250 E 260 KVA - CHI DIURNO. AF_12/2016</v>
          </cell>
          <cell r="C551" t="str">
            <v>CHI</v>
          </cell>
          <cell r="D551">
            <v>7.36</v>
          </cell>
        </row>
        <row r="552">
          <cell r="A552">
            <v>96014</v>
          </cell>
          <cell r="B552" t="str">
            <v>TRATOR DE PNEUS COM POTÊNCIA DE 122 CV, TRAÇÃO 4X4, COM VASSOURA MECÂNICA ACOPLADA - CHI DIURNO. AF_02/2017</v>
          </cell>
          <cell r="C552" t="str">
            <v>CHI</v>
          </cell>
          <cell r="D552">
            <v>28.59</v>
          </cell>
        </row>
        <row r="553">
          <cell r="A553">
            <v>96021</v>
          </cell>
          <cell r="B553" t="str">
            <v>TRATOR DE PNEUS COM POTÊNCIA DE 122 CV, TRAÇÃO 4X4, COM GRADE DE DISCOS ACOPLADA - CHI DIURNO. AF_02/2017</v>
          </cell>
          <cell r="C553" t="str">
            <v>CHI</v>
          </cell>
          <cell r="D553">
            <v>28.44</v>
          </cell>
        </row>
        <row r="554">
          <cell r="A554">
            <v>96029</v>
          </cell>
          <cell r="B554" t="str">
            <v>TRATOR DE PNEUS COM POTÊNCIA DE 85 CV, TRAÇÃO 4X4, COM GRADE DE DISCOS ACOPLADA - CHI DIURNO. AF_02/2017</v>
          </cell>
          <cell r="C554" t="str">
            <v>CHI</v>
          </cell>
          <cell r="D554">
            <v>24.8</v>
          </cell>
        </row>
        <row r="555">
          <cell r="A555">
            <v>96036</v>
          </cell>
          <cell r="B555" t="str">
            <v>CAMINHÃO BASCULANTE 10 M3, TRUCADO, POTÊNCIA 230 CV, INCLUSIVE CAÇAMBA METÁLICA, COM DISTRIBUIDOR DE AGREGADOS ACOPLADO - CHI DIURNO. AF_02/2017</v>
          </cell>
          <cell r="C555" t="str">
            <v>CHI</v>
          </cell>
          <cell r="D555">
            <v>35.700000000000003</v>
          </cell>
        </row>
        <row r="556">
          <cell r="A556">
            <v>96155</v>
          </cell>
          <cell r="B556" t="str">
            <v>TRATOR DE PNEUS COM POTÊNCIA DE 85 CV, TRAÇÃO 4X4, COM VASSOURA MECÂNICA ACOPLADA - CHI DIURNO. AF_02/2017</v>
          </cell>
          <cell r="C556" t="str">
            <v>CHI</v>
          </cell>
          <cell r="D556">
            <v>24.95</v>
          </cell>
        </row>
        <row r="557">
          <cell r="A557">
            <v>96156</v>
          </cell>
          <cell r="B557" t="str">
            <v>MINICARREGADEIRA SOBRE RODAS POTENCIA 47HP CAPACIDADE OPERACAO 646 KG, COM VASSOURA MECÂNICA ACOPLADA - CHI DIURNO. AF_03/2017</v>
          </cell>
          <cell r="C557" t="str">
            <v>CHI</v>
          </cell>
          <cell r="D557">
            <v>29.71</v>
          </cell>
        </row>
        <row r="558">
          <cell r="A558">
            <v>96159</v>
          </cell>
          <cell r="B558" t="str">
            <v>MÁQUINA DEMARCADORA DE FAIXA DE TRÁFEGO À FRIO, AUTOPROPELIDA, POTÊNCIA 38 HP - CHI DIURNO. AF_07/2016</v>
          </cell>
          <cell r="C558" t="str">
            <v>CHI</v>
          </cell>
          <cell r="D558">
            <v>38.119999999999997</v>
          </cell>
        </row>
        <row r="559">
          <cell r="A559">
            <v>96246</v>
          </cell>
          <cell r="B559" t="str">
            <v>MINIESCAVADEIRA SOBRE ESTEIRAS, POTENCIA LIQUIDA DE *30* HP, PESO OPERACIONAL DE *3.500* KG - CHI DIURNO. AF_04/2017</v>
          </cell>
          <cell r="C559" t="str">
            <v>CHI</v>
          </cell>
          <cell r="D559">
            <v>29.53</v>
          </cell>
        </row>
        <row r="560">
          <cell r="A560">
            <v>96302</v>
          </cell>
          <cell r="B560" t="str">
            <v>PERFURATRIZ ROTATIVA SOBRE ESTEIRA, TORQUE MAXIMO 2500 KGM, POTENCIA 110 HP, MOTOR DIESEL - CHI DIURNO. AF_05/2017</v>
          </cell>
          <cell r="C560" t="str">
            <v>CHI</v>
          </cell>
          <cell r="D560">
            <v>58.04</v>
          </cell>
        </row>
        <row r="561">
          <cell r="A561">
            <v>96308</v>
          </cell>
          <cell r="B561" t="str">
            <v>COMPRESSOR DE AR, VAZAO DE 10 PCM, RESERVATORIO 100 L, PRESSAO DE TRABALHO ENTRE 6,9 E 9,7 BAR  POTENCIA 2 HP, TENSAO 110/220 V  CHI DIURNO. AF_05/2017</v>
          </cell>
          <cell r="C561" t="str">
            <v>CHI</v>
          </cell>
          <cell r="D561">
            <v>0.16</v>
          </cell>
        </row>
        <row r="562">
          <cell r="A562">
            <v>96464</v>
          </cell>
          <cell r="B562" t="str">
            <v>ROLO COMPACTADOR DE PNEUS, ESTATICO, PRESSAO VARIAVEL, POTENCIA 110 HP, PESO SEM/COM LASTRO 10,8/27 T, LARGURA DE ROLAGEM 2,30 M - CHI DIURNO. AF_06/2017</v>
          </cell>
          <cell r="C562" t="str">
            <v>CHI</v>
          </cell>
          <cell r="D562">
            <v>44.62</v>
          </cell>
        </row>
        <row r="563">
          <cell r="A563">
            <v>98765</v>
          </cell>
          <cell r="B563" t="str">
            <v>INVERSOR DE SOLDA MONOFÁSICO DE 160 A, POTÊNCIA DE 5400 W, TENSÃO DE 220 V, PARA SOLDA COM ELETRODOS DE 2,0 A 4,0 MM E PROCESSO TIG - CHI DIURNO. AF_06/2018</v>
          </cell>
          <cell r="C563" t="str">
            <v>CHI</v>
          </cell>
          <cell r="D563">
            <v>0.14000000000000001</v>
          </cell>
        </row>
        <row r="564">
          <cell r="A564">
            <v>99834</v>
          </cell>
          <cell r="B564" t="str">
            <v>LAVADORA DE ALTA PRESSAO (LAVA-JATO) PARA AGUA FRIA, PRESSAO DE OPERACAO ENTRE 1400 E 1900 LIB/POL2, VAZAO MAXIMA ENTRE 400 E 700 L/H - CHI DIURNO. AF_04/2019</v>
          </cell>
          <cell r="C564" t="str">
            <v>CHI</v>
          </cell>
          <cell r="D564">
            <v>0.28000000000000003</v>
          </cell>
        </row>
        <row r="565">
          <cell r="A565">
            <v>100642</v>
          </cell>
          <cell r="B565" t="str">
            <v>USINA DE MISTURA ASFÁLTICA À QUENTE, TIPO CONTRA FLUXO, PROD 100 A 140 TON/HORA - CHI DIURNO. AF_12/2019</v>
          </cell>
          <cell r="C565" t="str">
            <v>CHI</v>
          </cell>
          <cell r="D565">
            <v>111.7</v>
          </cell>
        </row>
        <row r="566">
          <cell r="A566">
            <v>100648</v>
          </cell>
          <cell r="B566" t="str">
            <v>USINA DE ASFALTO, TIPO GRAVIMÉTRICA, PROD 150 TON/HORA - CHI DIURNO. AF_12/2019</v>
          </cell>
          <cell r="C566" t="str">
            <v>CHI</v>
          </cell>
          <cell r="D566">
            <v>272.64999999999998</v>
          </cell>
        </row>
        <row r="567">
          <cell r="A567">
            <v>5089</v>
          </cell>
          <cell r="B567" t="str">
            <v>ROLO COMPACTADOR VIBRATÓRIO PÉ DE CARNEIRO PARA SOLOS, POTÊNCIA 80 HP, PESO OPERACIONAL SEM/COM LASTRO 7,4 / 8,8 T, LARGURA DE TRABALHO 1,68 M - MANUTENÇÃO. AF_02/2016</v>
          </cell>
          <cell r="C567" t="str">
            <v>H</v>
          </cell>
          <cell r="D567">
            <v>22.2</v>
          </cell>
        </row>
        <row r="568">
          <cell r="A568">
            <v>5627</v>
          </cell>
          <cell r="B568" t="str">
            <v>ESCAVADEIRA HIDRÁULICA SOBRE ESTEIRAS, CAÇAMBA 0,80 M3, PESO OPERACIONAL 17 T, POTENCIA BRUTA 111 HP - DEPRECIAÇÃO. AF_06/2014</v>
          </cell>
          <cell r="C568" t="str">
            <v>H</v>
          </cell>
          <cell r="D568">
            <v>26.32</v>
          </cell>
        </row>
        <row r="569">
          <cell r="A569">
            <v>5628</v>
          </cell>
          <cell r="B569" t="str">
            <v>ESCAVADEIRA HIDRÁULICA SOBRE ESTEIRAS, CAÇAMBA 0,80 M3, PESO OPERACIONAL 17 T, POTENCIA BRUTA 111 HP - JUROS. AF_06/2014</v>
          </cell>
          <cell r="C569" t="str">
            <v>H</v>
          </cell>
          <cell r="D569">
            <v>3.57</v>
          </cell>
        </row>
        <row r="570">
          <cell r="A570">
            <v>5629</v>
          </cell>
          <cell r="B570" t="str">
            <v>ESCAVADEIRA HIDRÁULICA SOBRE ESTEIRAS, CAÇAMBA 0,80 M3, PESO OPERACIONAL 17 T, POTENCIA BRUTA 111 HP - MANUTENÇÃO. AF_06/2014</v>
          </cell>
          <cell r="C570" t="str">
            <v>H</v>
          </cell>
          <cell r="D570">
            <v>32.9</v>
          </cell>
        </row>
        <row r="571">
          <cell r="A571">
            <v>5630</v>
          </cell>
          <cell r="B571" t="str">
            <v>ESCAVADEIRA HIDRÁULICA SOBRE ESTEIRAS, CAÇAMBA 0,80 M3, PESO OPERACIONAL 17 T, POTENCIA BRUTA 111 HP - MATERIAIS NA OPERAÇÃO. AF_06/2014</v>
          </cell>
          <cell r="C571" t="str">
            <v>H</v>
          </cell>
          <cell r="D571">
            <v>41.67</v>
          </cell>
        </row>
        <row r="572">
          <cell r="A572">
            <v>5658</v>
          </cell>
          <cell r="B572" t="str">
            <v>GRADE DE DISCO CONTROLE REMOTO REBOCÁVEL, COM 24 DISCOS 24 X 6 MM COM PNEUS PARA TRANSPORTE - MANUTENÇÃO. AF_06/2014</v>
          </cell>
          <cell r="C572" t="str">
            <v>H</v>
          </cell>
          <cell r="D572">
            <v>1.36</v>
          </cell>
        </row>
        <row r="573">
          <cell r="A573">
            <v>5664</v>
          </cell>
          <cell r="B573" t="str">
            <v>RETROESCAVADEIRA SOBRE RODAS COM CARREGADEIRA, TRAÇÃO 4X4, POTÊNCIA LÍQ. 88 HP, CAÇAMBA CARREG. CAP. MÍN. 1 M3, CAÇAMBA RETRO CAP. 0,26 M3, PESO OPERACIONAL MÍN. 6.674 KG, PROFUNDIDADE ESCAVAÇÃO MÁX. 4,37 M - MANUTENÇÃO. AF_06/2014</v>
          </cell>
          <cell r="C573" t="str">
            <v>H</v>
          </cell>
          <cell r="D573">
            <v>18.62</v>
          </cell>
        </row>
        <row r="574">
          <cell r="A574">
            <v>5667</v>
          </cell>
          <cell r="B574" t="str">
            <v>RETROESCAVADEIRA SOBRE RODAS COM CARREGADEIRA, TRAÇÃO 4X2, POTÊNCIA LÍQ. 79 HP, CAÇAMBA CARREG. CAP. MÍN. 1 M3, CAÇAMBA RETRO CAP. 0,20 M3, PESO OPERACIONAL MÍN. 6.570 KG, PROFUNDIDADE ESCAVAÇÃO MÁX. 4,37 M - MANUTENÇÃO. AF_06/2014</v>
          </cell>
          <cell r="C574" t="str">
            <v>H</v>
          </cell>
          <cell r="D574">
            <v>16.559999999999999</v>
          </cell>
        </row>
        <row r="575">
          <cell r="A575">
            <v>5668</v>
          </cell>
          <cell r="B575" t="str">
            <v>RETROESCAVADEIRA SOBRE RODAS COM CARREGADEIRA, TRAÇÃO 4X2, POTÊNCIA LÍQ. 79 HP, CAÇAMBA CARREG. CAP. MÍN. 1 M3, CAÇAMBA RETRO CAP. 0,20 M3, PESO OPERACIONAL MÍN. 6.570 KG, PROFUNDIDADE ESCAVAÇÃO MÁX. 4,37 M - MATERIAIS NA OPERAÇÃO. AF_06/2014</v>
          </cell>
          <cell r="C575" t="str">
            <v>H</v>
          </cell>
          <cell r="D575">
            <v>31.88</v>
          </cell>
        </row>
        <row r="576">
          <cell r="A576">
            <v>5674</v>
          </cell>
          <cell r="B576" t="str">
            <v>ROLO COMPACTADOR VIBRATÓRIO DE UM CILINDRO AÇO LISO, POTÊNCIA 80 HP, PESO OPERACIONAL MÁXIMO 8,1 T, IMPACTO DINÂMICO 16,15 / 9,5 T, LARGURA DE TRABALHO 1,68 M - MANUTENÇÃO. AF_06/2014</v>
          </cell>
          <cell r="C576" t="str">
            <v>H</v>
          </cell>
          <cell r="D576">
            <v>21.36</v>
          </cell>
        </row>
        <row r="577">
          <cell r="A577">
            <v>5692</v>
          </cell>
          <cell r="B577" t="str">
            <v>MOTOBOMBA CENTRÍFUGA, MOTOR A GASOLINA, POTÊNCIA 5,42 HP, BOCAIS 1 1/2" X 1", DIÂMETRO ROTOR 143 MM HM/Q = 6 MCA / 16,8 M3/H A 38 MCA / 6,6 M3/H - MANUTENÇÃO. AF_06/2014</v>
          </cell>
          <cell r="C577" t="str">
            <v>H</v>
          </cell>
          <cell r="D577">
            <v>0.18</v>
          </cell>
        </row>
        <row r="578">
          <cell r="A578">
            <v>5693</v>
          </cell>
          <cell r="B578" t="str">
            <v>MOTOBOMBA CENTRÍFUGA, MOTOR A GASOLINA, POTÊNCIA 5,42 HP, BOCAIS 1 1/2" X 1", DIÂMETRO ROTOR 143 MM HM/Q = 6 MCA / 16,8 M3/H A 38 MCA / 6,6 M3/H - MATERIAIS NA OPERAÇÃO. AF_06/2014</v>
          </cell>
          <cell r="C578" t="str">
            <v>H</v>
          </cell>
          <cell r="D578">
            <v>6.47</v>
          </cell>
        </row>
        <row r="579">
          <cell r="A579">
            <v>5695</v>
          </cell>
          <cell r="B579" t="str">
            <v>CAMINHÃO BASCULANTE 6 M3, PESO BRUTO TOTAL 16.000 KG, CARGA ÚTIL MÁXIMA 13.071 KG, DISTÂNCIA ENTRE EIXOS 4,80 M, POTÊNCIA 230 CV INCLUSIVE CAÇAMBA METÁLICA - MANUTENÇÃO. AF_06/2014</v>
          </cell>
          <cell r="C579" t="str">
            <v>H</v>
          </cell>
          <cell r="D579">
            <v>26.78</v>
          </cell>
        </row>
        <row r="580">
          <cell r="A580">
            <v>5703</v>
          </cell>
          <cell r="B580" t="str">
            <v>USINA DE CONCRETO FIXA, CAPACIDADE NOMINAL DE 90 A 120 M3/H, SEM SILO - MATERIAIS NA OPERAÇÃO. AF_07/2016</v>
          </cell>
          <cell r="C580" t="str">
            <v>H</v>
          </cell>
          <cell r="D580">
            <v>19.510000000000002</v>
          </cell>
        </row>
        <row r="581">
          <cell r="A581">
            <v>5705</v>
          </cell>
          <cell r="B581" t="str">
            <v>CAMINHÃO TOCO, PBT 16.000 KG, CARGA ÚTIL MÁX. 10.685 KG, DIST. ENTRE EIXOS 4,8 M, POTÊNCIA 189 CV, INCLUSIVE CARROCERIA FIXA ABERTA DE MADEIRA P/ TRANSPORTE GERAL DE CARGA SECA, DIMEN. APROX. 2,5 X 7,00 X 0,50 M - MANUTENÇÃO. AF_06/2014</v>
          </cell>
          <cell r="C581" t="str">
            <v>H</v>
          </cell>
          <cell r="D581">
            <v>16.63</v>
          </cell>
        </row>
        <row r="582">
          <cell r="A582">
            <v>5707</v>
          </cell>
          <cell r="B582" t="str">
            <v>USINA MISTURADORA DE SOLOS, CAPACIDADE DE 200 A 500 TON/H, POTENCIA 75KW - MANUTENÇÃO. AF_07/2016</v>
          </cell>
          <cell r="C582" t="str">
            <v>H</v>
          </cell>
          <cell r="D582">
            <v>43.84</v>
          </cell>
        </row>
        <row r="583">
          <cell r="A583">
            <v>5710</v>
          </cell>
          <cell r="B583" t="str">
            <v>VIBROACABADORA DE ASFALTO SOBRE ESTEIRAS, LARGURA DE PAVIMENTAÇÃO 1,90 M A 5,30 M, POTÊNCIA 105 HP CAPACIDADE 450 T/H - MANUTENÇÃO. AF_11/2014</v>
          </cell>
          <cell r="C583" t="str">
            <v>H</v>
          </cell>
          <cell r="D583">
            <v>103.54</v>
          </cell>
        </row>
        <row r="584">
          <cell r="A584">
            <v>5711</v>
          </cell>
          <cell r="B584" t="str">
            <v>VIBROACABADORA DE ASFALTO SOBRE ESTEIRAS, LARGURA DE PAVIMENTAÇÃO 1,90 M A 5,30 M, POTÊNCIA 105 HP CAPACIDADE 450 T/H - MATERIAIS NA OPERAÇÃO. AF_11/2014</v>
          </cell>
          <cell r="C584" t="str">
            <v>H</v>
          </cell>
          <cell r="D584">
            <v>57.58</v>
          </cell>
        </row>
        <row r="585">
          <cell r="A585">
            <v>5714</v>
          </cell>
          <cell r="B585" t="str">
            <v>TRATOR DE PNEUS, POTÊNCIA 85 CV, TRAÇÃO 4X4, PESO COM LASTRO DE 4.675 KG - MANUTENÇÃO. AF_06/2014</v>
          </cell>
          <cell r="C585" t="str">
            <v>H</v>
          </cell>
          <cell r="D585">
            <v>9.61</v>
          </cell>
        </row>
        <row r="586">
          <cell r="A586">
            <v>5715</v>
          </cell>
          <cell r="B586" t="str">
            <v>TRATOR DE PNEUS, POTÊNCIA 85 CV, TRAÇÃO 4X4, PESO COM LASTRO DE 4.675 KG - MATERIAIS NA OPERAÇÃO. AF_06/2014</v>
          </cell>
          <cell r="C586" t="str">
            <v>H</v>
          </cell>
          <cell r="D586">
            <v>77.47</v>
          </cell>
        </row>
        <row r="587">
          <cell r="A587">
            <v>5718</v>
          </cell>
          <cell r="B587" t="str">
            <v>TRATOR DE ESTEIRAS, POTÊNCIA 170 HP, PESO OPERACIONAL 19 T, CAÇAMBA 5,2 M3 - MATERIAIS NA OPERAÇÃO. AF_06/2014</v>
          </cell>
          <cell r="C587" t="str">
            <v>H</v>
          </cell>
          <cell r="D587">
            <v>68.73</v>
          </cell>
        </row>
        <row r="588">
          <cell r="A588">
            <v>5721</v>
          </cell>
          <cell r="B588" t="str">
            <v>TRATOR DE ESTEIRAS, POTÊNCIA 150 HP, PESO OPERACIONAL 16,7 T, COM RODA MOTRIZ ELEVADA E LÂMINA 3,18 M3 - MATERIAIS NA OPERAÇÃO. AF_06/2014</v>
          </cell>
          <cell r="C588" t="str">
            <v>H</v>
          </cell>
          <cell r="D588">
            <v>60.64</v>
          </cell>
        </row>
        <row r="589">
          <cell r="A589">
            <v>5722</v>
          </cell>
          <cell r="B589" t="str">
            <v>TRATOR DE ESTEIRAS, POTÊNCIA 347 HP, PESO OPERACIONAL 38,5 T, COM LÂMINA 8,70 M3 - MATERIAIS NA OPERAÇÃO. AF_06/2014</v>
          </cell>
          <cell r="C589" t="str">
            <v>H</v>
          </cell>
          <cell r="D589">
            <v>140.24</v>
          </cell>
        </row>
        <row r="590">
          <cell r="A590">
            <v>5724</v>
          </cell>
          <cell r="B590" t="str">
            <v>TRATOR DE ESTEIRAS, POTÊNCIA 100 HP, PESO OPERACIONAL 9,4 T, COM LÂMINA 2,19 M3 - MANUTENÇÃO. AF_06/2014</v>
          </cell>
          <cell r="C590" t="str">
            <v>H</v>
          </cell>
          <cell r="D590">
            <v>34.950000000000003</v>
          </cell>
        </row>
        <row r="591">
          <cell r="A591">
            <v>5727</v>
          </cell>
          <cell r="B591" t="str">
            <v>ROLO COMPACTADOR VIBRATÓRIO REBOCÁVEL, CILINDRO DE AÇO LISO, POTÊNCIA DE TRAÇÃO DE 65 CV, PESO 4,7 T, IMPACTO DINÂMICO 18,3 T, LARGURA DE TRABALHO 1,67 M - MANUTENÇÃO. AF_02/2016</v>
          </cell>
          <cell r="C591" t="str">
            <v>H</v>
          </cell>
          <cell r="D591">
            <v>6.44</v>
          </cell>
        </row>
        <row r="592">
          <cell r="A592">
            <v>5729</v>
          </cell>
          <cell r="B592" t="str">
            <v>ROLO COMPACTADOR VIBRATÓRIO TANDEM AÇO LISO, POTÊNCIA 58 HP, PESO SEM/COM LASTRO 6,5 / 9,4 T, LARGURA DE TRABALHO 1,2 M - MANUTENÇÃO. AF_06/2014</v>
          </cell>
          <cell r="C592" t="str">
            <v>H</v>
          </cell>
          <cell r="D592">
            <v>26.22</v>
          </cell>
        </row>
        <row r="593">
          <cell r="A593">
            <v>5730</v>
          </cell>
          <cell r="B593" t="str">
            <v>ROLO COMPACTADOR VIBRATÓRIO TANDEM AÇO LISO, POTÊNCIA 58 HP, PESO SEM/COM LASTRO 6,5 / 9,4 T, LARGURA DE TRABALHO 1,2 M - MATERIAIS NA OPERAÇÃO. AF_06/2014</v>
          </cell>
          <cell r="C593" t="str">
            <v>H</v>
          </cell>
          <cell r="D593">
            <v>26.78</v>
          </cell>
        </row>
        <row r="594">
          <cell r="A594">
            <v>5735</v>
          </cell>
          <cell r="B594" t="str">
            <v>RETROESCAVADEIRA SOBRE RODAS COM CARREGADEIRA, TRAÇÃO 4X4, POTÊNCIA LÍQ. 72 HP, CAÇAMBA CARREG. CAP. MÍN. 0,79 M3, CAÇAMBA RETRO CAP. 0,18 M3, PESO OPERACIONAL MÍN. 7.140 KG, PROFUNDIDADE ESCAVAÇÃO MÁX. 4,50 M - MANUTENÇÃO. AF_06/2014</v>
          </cell>
          <cell r="C594" t="str">
            <v>H</v>
          </cell>
          <cell r="D594">
            <v>17.96</v>
          </cell>
        </row>
        <row r="595">
          <cell r="A595">
            <v>5736</v>
          </cell>
          <cell r="B595" t="str">
            <v>RETROESCAVADEIRA SOBRE RODAS COM CARREGADEIRA, TRAÇÃO 4X4, POTÊNCIA LÍQ. 72 HP, CAÇAMBA CARREG. CAP. MÍN. 0,79 M3, CAÇAMBA RETRO CAP. 0,18 M3, PESO OPERACIONAL MÍN. 7.140 KG, PROFUNDIDADE ESCAVAÇÃO MÁX. 4,50 M - MATERIAIS NA OPERAÇÃO. AF_06/2014</v>
          </cell>
          <cell r="C595" t="str">
            <v>H</v>
          </cell>
          <cell r="D595">
            <v>29.25</v>
          </cell>
        </row>
        <row r="596">
          <cell r="A596">
            <v>5738</v>
          </cell>
          <cell r="B596" t="str">
            <v>ROLO COMPACTADOR VIBRATÓRIO PÉ DE CARNEIRO, OPERADO POR CONTROLE REMOTO, POTÊNCIA 12,5 KW, PESO OPERACIONAL 1,675 T, LARGURA DE TRABALHO 0,85 M - DEPRECIAÇÃO. AF_02/2016</v>
          </cell>
          <cell r="C596" t="str">
            <v>H</v>
          </cell>
          <cell r="D596">
            <v>23.32</v>
          </cell>
        </row>
        <row r="597">
          <cell r="A597">
            <v>5739</v>
          </cell>
          <cell r="B597" t="str">
            <v>ROLO COMPACTADOR VIBRATÓRIO PÉ DE CARNEIRO, OPERADO POR CONTROLE REMOTO, POTÊNCIA 12,5 KW, PESO OPERACIONAL 1,675 T, LARGURA DE TRABALHO 0,85 M - MANUTENÇÃO. AF_02/2016</v>
          </cell>
          <cell r="C597" t="str">
            <v>H</v>
          </cell>
          <cell r="D597">
            <v>29.18</v>
          </cell>
        </row>
        <row r="598">
          <cell r="A598">
            <v>5741</v>
          </cell>
          <cell r="B598" t="str">
            <v>USINA DE LAMA ASFÁLTICA, PROD 30 A 50 T/H, SILO DE AGREGADO 7 M3, RESERVATÓRIOS PARA EMULSÃO E ÁGUA DE 2,3 M3 CADA, MISTURADOR TIPO PUG MILL A SER MONTADO SOBRE CAMINHÃO - MANUTENÇÃO. AF_10/2014</v>
          </cell>
          <cell r="C598" t="str">
            <v>H</v>
          </cell>
          <cell r="D598">
            <v>27.29</v>
          </cell>
        </row>
        <row r="599">
          <cell r="A599">
            <v>5742</v>
          </cell>
          <cell r="B599" t="str">
            <v>USINA DE LAMA ASFÁLTICA, PROD 30 A 50 T/H, SILO DE AGREGADO 7 M3, RESERVATÓRIOS PARA EMULSÃO E ÁGUA DE 2,3 M3 CADA, MISTURADOR TIPO PUG MILL A SER MONTADO SOBRE CAMINHÃO - MATERIAIS NA OPERAÇÃO. AF_10/2014</v>
          </cell>
          <cell r="C599" t="str">
            <v>H</v>
          </cell>
          <cell r="D599">
            <v>17.84</v>
          </cell>
        </row>
        <row r="600">
          <cell r="A600">
            <v>5747</v>
          </cell>
          <cell r="B600" t="str">
            <v>CAMINHÃO PIPA 6.000 L, PESO BRUTO TOTAL 13.000 KG, DISTÂNCIA ENTRE EIXOS 4,80 M, POTÊNCIA 189 CV INCLUSIVE TANQUE DE AÇO PARA TRANSPORTE DE ÁGUA, CAPACIDADE 6 M3 - MATERIAIS NA OPERAÇÃO. AF_06/2014</v>
          </cell>
          <cell r="C600" t="str">
            <v>H</v>
          </cell>
          <cell r="D600">
            <v>102.28</v>
          </cell>
        </row>
        <row r="601">
          <cell r="A601">
            <v>5751</v>
          </cell>
          <cell r="B601" t="str">
            <v>CAMINHÃO TOCO, PESO BRUTO TOTAL 14.300 KG, CARGA ÚTIL MÁXIMA 9590 KG, DISTÂNCIA ENTRE EIXOS 4,76 M, POTÊNCIA 185 CV (NÃO INCLUI CARROCERIA) - MANUTENÇÃO. AF_06/2014</v>
          </cell>
          <cell r="C601" t="str">
            <v>H</v>
          </cell>
          <cell r="D601">
            <v>18.13</v>
          </cell>
        </row>
        <row r="602">
          <cell r="A602">
            <v>5754</v>
          </cell>
          <cell r="B602" t="str">
            <v>CAMINHÃO TOCO, PESO BRUTO TOTAL 16.000 KG, CARGA ÚTIL MÁXIMA DE 10.685 KG, DISTÂNCIA ENTRE EIXOS 4,80 M, POTÊNCIA 189 CV EXCLUSIVE CARROCERIA - MANUTENÇÃO. AF_06/2014</v>
          </cell>
          <cell r="C602" t="str">
            <v>H</v>
          </cell>
          <cell r="D602">
            <v>15.27</v>
          </cell>
        </row>
        <row r="603">
          <cell r="A603">
            <v>5763</v>
          </cell>
          <cell r="B603" t="str">
            <v>CAMINHÃO PIPA 10.000 L TRUCADO, PESO BRUTO TOTAL 23.000 KG, CARGA ÚTIL MÁXIMA 15.935 KG, DISTÂNCIA ENTRE EIXOS 4,8 M, POTÊNCIA 230 CV, INCLUSIVE TANQUE DE AÇO PARA TRANSPORTE DE ÁGUA - MANUTENÇÃO. AF_06/2014</v>
          </cell>
          <cell r="C603" t="str">
            <v>H</v>
          </cell>
          <cell r="D603">
            <v>26.4</v>
          </cell>
        </row>
        <row r="604">
          <cell r="A604">
            <v>5765</v>
          </cell>
          <cell r="B604" t="str">
            <v>ESPARGIDOR DE ASFALTO PRESSURIZADO COM TANQUE DE 2500 L, REBOCÁVEL COM MOTOR A GASOLINA POTÊNCIA 3,4 HP - MANUTENÇÃO. AF_07/2014</v>
          </cell>
          <cell r="C604" t="str">
            <v>H</v>
          </cell>
          <cell r="D604">
            <v>1.92</v>
          </cell>
        </row>
        <row r="605">
          <cell r="A605">
            <v>5766</v>
          </cell>
          <cell r="B605" t="str">
            <v>ESPARGIDOR DE ASFALTO PRESSURIZADO COM TANQUE DE 2500 L, REBOCÁVEL COM MOTOR A GASOLINA POTÊNCIA 3,4 HP - MATERIAIS NA OPERAÇÃO. AF_07/2014</v>
          </cell>
          <cell r="C605" t="str">
            <v>H</v>
          </cell>
          <cell r="D605">
            <v>3.23</v>
          </cell>
        </row>
        <row r="606">
          <cell r="A606">
            <v>5779</v>
          </cell>
          <cell r="B606" t="str">
            <v>MOTONIVELADORA POTÊNCIA BÁSICA LÍQUIDA (PRIMEIRA MARCHA) 125 HP, PESO BRUTO 13032 KG, LARGURA DA LÂMINA DE 3,7 M - MANUTENÇÃO. AF_06/2014</v>
          </cell>
          <cell r="C606" t="str">
            <v>H</v>
          </cell>
          <cell r="D606">
            <v>39.479999999999997</v>
          </cell>
        </row>
        <row r="607">
          <cell r="A607">
            <v>5787</v>
          </cell>
          <cell r="B607" t="str">
            <v>PÁ CARREGADEIRA SOBRE RODAS, POTÊNCIA 197 HP, CAPACIDADE DA CAÇAMBA 2,5 A 3,5 M3, PESO OPERACIONAL 18338 KG - MATERIAIS NA OPERAÇÃO. AF_06/2014</v>
          </cell>
          <cell r="C607" t="str">
            <v>H</v>
          </cell>
          <cell r="D607">
            <v>45.51</v>
          </cell>
        </row>
        <row r="608">
          <cell r="A608">
            <v>5797</v>
          </cell>
          <cell r="B608" t="str">
            <v>COMPRESSOR DE AR REBOCÁVEL, VAZÃO 189 PCM, PRESSÃO EFETIVA DE TRABALHO 102 PSI, MOTOR DIESEL, POTÊNCIA 63 CV - MANUTENÇÃO. AF_06/2015</v>
          </cell>
          <cell r="C608" t="str">
            <v>H</v>
          </cell>
          <cell r="D608">
            <v>3.62</v>
          </cell>
        </row>
        <row r="609">
          <cell r="A609">
            <v>5800</v>
          </cell>
          <cell r="B609" t="str">
            <v>BOMBA SUBMERSÍVEL ELÉTRICA TRIFÁSICA, POTÊNCIA 2,96 HP, Ø ROTOR 144 MM SEMI-ABERTO, BOCAL DE SAÍDA Ø 2, HM/Q = 2 MCA / 38,8 M3/H A 28 MCA / 5 M3/H - MANUTENÇÃO. AF_06/2014</v>
          </cell>
          <cell r="C609" t="str">
            <v>H</v>
          </cell>
          <cell r="D609">
            <v>0.27</v>
          </cell>
        </row>
        <row r="610">
          <cell r="A610">
            <v>7032</v>
          </cell>
          <cell r="B610" t="str">
            <v>TANQUE DE ASFALTO ESTACIONÁRIO COM SERPENTINA, CAPACIDADE 30.000 L - DEPRECIAÇÃO. AF_06/2014</v>
          </cell>
          <cell r="C610" t="str">
            <v>H</v>
          </cell>
          <cell r="D610">
            <v>3.52</v>
          </cell>
        </row>
        <row r="611">
          <cell r="A611">
            <v>7033</v>
          </cell>
          <cell r="B611" t="str">
            <v>TANQUE DE ASFALTO ESTACIONÁRIO COM SERPENTINA, CAPACIDADE 30.000 L - JUROS. AF_06/2014</v>
          </cell>
          <cell r="C611" t="str">
            <v>H</v>
          </cell>
          <cell r="D611">
            <v>0.57999999999999996</v>
          </cell>
        </row>
        <row r="612">
          <cell r="A612">
            <v>7034</v>
          </cell>
          <cell r="B612" t="str">
            <v>TANQUE DE ASFALTO ESTACIONÁRIO COM SERPENTINA, CAPACIDADE 30.000 L - MANUTENÇÃO. AF_06/2014</v>
          </cell>
          <cell r="C612" t="str">
            <v>H</v>
          </cell>
          <cell r="D612">
            <v>6.61</v>
          </cell>
        </row>
        <row r="613">
          <cell r="A613">
            <v>7035</v>
          </cell>
          <cell r="B613" t="str">
            <v>TANQUE DE ASFALTO ESTACIONÁRIO COM SERPENTINA, CAPACIDADE 30.000 L - MATERIAIS NA OPERAÇÃO. AF_06/2014</v>
          </cell>
          <cell r="C613" t="str">
            <v>H</v>
          </cell>
          <cell r="D613">
            <v>138.22</v>
          </cell>
        </row>
        <row r="614">
          <cell r="A614">
            <v>7038</v>
          </cell>
          <cell r="B614" t="str">
            <v>ROLO COMPACTADOR DE PNEUS ESTÁTICO, PRESSÃO VARIÁVEL, POTÊNCIA 111 HP, PESO SEM/COM LASTRO 9,5 / 26 T, LARGURA DE TRABALHO 1,90 M - DEPRECIAÇÃO. AF_07/2014</v>
          </cell>
          <cell r="C614" t="str">
            <v>H</v>
          </cell>
          <cell r="D614">
            <v>26.67</v>
          </cell>
        </row>
        <row r="615">
          <cell r="A615">
            <v>7039</v>
          </cell>
          <cell r="B615" t="str">
            <v>ROLO COMPACTADOR DE PNEUS ESTÁTICO, PRESSÃO VARIÁVEL, POTÊNCIA 111 HP, PESO SEM/COM LASTRO 9,5 / 26 T, LARGURA DE TRABALHO 1,90 M - JUROS. AF_07/2014</v>
          </cell>
          <cell r="C615" t="str">
            <v>H</v>
          </cell>
          <cell r="D615">
            <v>3.7</v>
          </cell>
        </row>
        <row r="616">
          <cell r="A616">
            <v>7040</v>
          </cell>
          <cell r="B616" t="str">
            <v>ROLO COMPACTADOR DE PNEUS ESTÁTICO, PRESSÃO VARIÁVEL, POTÊNCIA 111 HP, PESO SEM/COM LASTRO 9,5 / 26 T, LARGURA DE TRABALHO 1,90 M - MANUTENÇÃO. AF_07/2014</v>
          </cell>
          <cell r="C616" t="str">
            <v>H</v>
          </cell>
          <cell r="D616">
            <v>33.380000000000003</v>
          </cell>
        </row>
        <row r="617">
          <cell r="A617">
            <v>7044</v>
          </cell>
          <cell r="B617" t="str">
            <v>MOTOBOMBA TRASH (PARA ÁGUA SUJA) AUTO ESCORVANTE, MOTOR GASOLINA DE 6,41 HP, DIÂMETROS DE SUCÇÃO X RECALQUE: 3" X 3", HM/Q = 10 MCA / 60 M3/H A 23 MCA / 0 M3/H - DEPRECIAÇÃO. AF_10/2014</v>
          </cell>
          <cell r="C617" t="str">
            <v>H</v>
          </cell>
          <cell r="D617">
            <v>0.2</v>
          </cell>
        </row>
        <row r="618">
          <cell r="A618">
            <v>7045</v>
          </cell>
          <cell r="B618" t="str">
            <v>MOTOBOMBA TRASH (PARA ÁGUA SUJA) AUTO ESCORVANTE, MOTOR GASOLINA DE 6,41 HP, DIÂMETROS DE SUCÇÃO X RECALQUE: 3" X 3", HM/Q = 10 MCA / 60 M3/H A 23 MCA / 0 M3/H - JUROS. AF_10/2014</v>
          </cell>
          <cell r="C618" t="str">
            <v>H</v>
          </cell>
          <cell r="D618">
            <v>0.02</v>
          </cell>
        </row>
        <row r="619">
          <cell r="A619">
            <v>7046</v>
          </cell>
          <cell r="B619" t="str">
            <v>MOTOBOMBA TRASH (PARA ÁGUA SUJA) AUTO ESCORVANTE, MOTOR GASOLINA DE 6,41 HP, DIÂMETROS DE SUCÇÃO X RECALQUE: 3" X 3", HM/Q = 10 MCA / 60 M3/H A 23 MCA / 0 M3/H - MANUTENÇÃO. AF_10/2014</v>
          </cell>
          <cell r="C619" t="str">
            <v>H</v>
          </cell>
          <cell r="D619">
            <v>0.22</v>
          </cell>
        </row>
        <row r="620">
          <cell r="A620">
            <v>7047</v>
          </cell>
          <cell r="B620" t="str">
            <v>MOTOBOMBA TRASH (PARA ÁGUA SUJA) AUTO ESCORVANTE, MOTOR GASOLINA DE 6,41 HP, DIÂMETROS DE SUCÇÃO X RECALQUE: 3" X 3", HM/Q = 10 MCA / 60 M3/H A 23 MCA / 0 M3/H - MATERIAIS NA OPERAÇÃO. AF_10/2014</v>
          </cell>
          <cell r="C620" t="str">
            <v>H</v>
          </cell>
          <cell r="D620">
            <v>7.61</v>
          </cell>
        </row>
        <row r="621">
          <cell r="A621">
            <v>7051</v>
          </cell>
          <cell r="B621" t="str">
            <v>ROLO COMPACTADOR PE DE CARNEIRO VIBRATORIO, POTENCIA 125 HP, PESO OPERACIONAL SEM/COM LASTRO 11,95 / 13,30 T, IMPACTO DINAMICO 38,5 / 22,5 T, LARGURA DE TRABALHO 2,15 M - DEPRECIAÇÃO. AF_06/2014</v>
          </cell>
          <cell r="C621" t="str">
            <v>H</v>
          </cell>
          <cell r="D621">
            <v>23.66</v>
          </cell>
        </row>
        <row r="622">
          <cell r="A622">
            <v>7052</v>
          </cell>
          <cell r="B622" t="str">
            <v>ROLO COMPACTADOR PE DE CARNEIRO VIBRATORIO, POTENCIA 125 HP, PESO OPERACIONAL SEM/COM LASTRO 11,95 / 13,30 T, IMPACTO DINAMICO 38,5 / 22,5 T, LARGURA DE TRABALHO 2,15 M - JUROS. AF_06/2014</v>
          </cell>
          <cell r="C622" t="str">
            <v>H</v>
          </cell>
          <cell r="D622">
            <v>3.28</v>
          </cell>
        </row>
        <row r="623">
          <cell r="A623">
            <v>7053</v>
          </cell>
          <cell r="B623" t="str">
            <v>ROLO COMPACTADOR PE DE CARNEIRO VIBRATORIO, POTENCIA 125 HP, PESO OPERACIONAL SEM/COM LASTRO 11,95 / 13,30 T, IMPACTO DINAMICO 38,5 / 22,5 T, LARGURA DE TRABALHO 2,15 M - MANUTENÇÃO. AF_06/2014</v>
          </cell>
          <cell r="C623" t="str">
            <v>H</v>
          </cell>
          <cell r="D623">
            <v>29.61</v>
          </cell>
        </row>
        <row r="624">
          <cell r="A624">
            <v>7054</v>
          </cell>
          <cell r="B624" t="str">
            <v>ROLO COMPACTADOR PE DE CARNEIRO VIBRATORIO, POTENCIA 125 HP, PESO OPERACIONAL SEM/COM LASTRO 11,95 / 13,30 T, IMPACTO DINAMICO 38,5 / 22,5 T, LARGURA DE TRABALHO 2,15 M - MATERIAIS NA OPERAÇÃO. AF_06/2014</v>
          </cell>
          <cell r="C624" t="str">
            <v>H</v>
          </cell>
          <cell r="D624">
            <v>57.74</v>
          </cell>
        </row>
        <row r="625">
          <cell r="A625">
            <v>7058</v>
          </cell>
          <cell r="B625" t="str">
            <v>CAMINHÃO BASCULANTE 6 M3 TOCO, PESO BRUTO TOTAL 16.000 KG, CARGA ÚTIL MÁXIMA 11.130 KG, DISTÂNCIA ENTRE EIXOS 5,36 M, POTÊNCIA 185 CV, INCLUSIVE CAÇAMBA METÁLICA - DEPRECIAÇÃO. AF_06/2014</v>
          </cell>
          <cell r="C625" t="str">
            <v>H</v>
          </cell>
          <cell r="D625">
            <v>13.64</v>
          </cell>
        </row>
        <row r="626">
          <cell r="A626">
            <v>7059</v>
          </cell>
          <cell r="B626" t="str">
            <v>CAMINHÃO BASCULANTE 6 M3 TOCO, PESO BRUTO TOTAL 16.000 KG, CARGA ÚTIL MÁXIMA 11.130 KG, DISTÂNCIA ENTRE EIXOS 5,36 M, POTÊNCIA 185 CV, INCLUSIVE CAÇAMBA METÁLICA - JUROS. AF_06/2014</v>
          </cell>
          <cell r="C626" t="str">
            <v>H</v>
          </cell>
          <cell r="D626">
            <v>2.5099999999999998</v>
          </cell>
        </row>
        <row r="627">
          <cell r="A627">
            <v>7060</v>
          </cell>
          <cell r="B627" t="str">
            <v>CAMINHÃO BASCULANTE 6 M3 TOCO, PESO BRUTO TOTAL 16.000 KG, CARGA ÚTIL MÁXIMA 11.130 KG, DISTÂNCIA ENTRE EIXOS 5,36 M, POTÊNCIA 185 CV, INCLUSIVE CAÇAMBA METÁLICA - MANUTENÇÃO. AF_06/2014</v>
          </cell>
          <cell r="C627" t="str">
            <v>H</v>
          </cell>
          <cell r="D627">
            <v>25.58</v>
          </cell>
        </row>
        <row r="628">
          <cell r="A628">
            <v>7061</v>
          </cell>
          <cell r="B628" t="str">
            <v>CAMINHÃO BASCULANTE 6 M3 TOCO, PESO BRUTO TOTAL 16.000 KG, CARGA ÚTIL MÁXIMA 11.130 KG, DISTÂNCIA ENTRE EIXOS 5,36 M, POTÊNCIA 185 CV, INCLUSIVE CAÇAMBA METÁLICA - MATERIAIS NA OPERAÇÃO. AF_06/2014</v>
          </cell>
          <cell r="C628" t="str">
            <v>H</v>
          </cell>
          <cell r="D628">
            <v>52.7</v>
          </cell>
        </row>
        <row r="629">
          <cell r="A629">
            <v>7063</v>
          </cell>
          <cell r="B629" t="str">
            <v>TRATOR DE PNEUS, POTÊNCIA 122 CV, TRAÇÃO 4X4, PESO COM LASTRO DE 4.510 KG - DEPRECIAÇÃO. AF_06/2014</v>
          </cell>
          <cell r="C629" t="str">
            <v>H</v>
          </cell>
          <cell r="D629">
            <v>11.99</v>
          </cell>
        </row>
        <row r="630">
          <cell r="A630">
            <v>7064</v>
          </cell>
          <cell r="B630" t="str">
            <v>TRATOR DE PNEUS, POTÊNCIA 122 CV, TRAÇÃO 4X4, PESO COM LASTRO DE 4.510 KG - JUROS. AF_06/2014</v>
          </cell>
          <cell r="C630" t="str">
            <v>H</v>
          </cell>
          <cell r="D630">
            <v>1.66</v>
          </cell>
        </row>
        <row r="631">
          <cell r="A631">
            <v>7065</v>
          </cell>
          <cell r="B631" t="str">
            <v>TRATOR DE PNEUS, POTÊNCIA 122 CV, TRAÇÃO 4X4, PESO COM LASTRO DE 4.510 KG - MANUTENÇÃO. AF_06/2014</v>
          </cell>
          <cell r="C631" t="str">
            <v>H</v>
          </cell>
          <cell r="D631">
            <v>13.12</v>
          </cell>
        </row>
        <row r="632">
          <cell r="A632">
            <v>7066</v>
          </cell>
          <cell r="B632" t="str">
            <v>TRATOR DE PNEUS, POTÊNCIA 122 CV, TRAÇÃO 4X4, PESO COM LASTRO DE 4.510 KG - MATERIAIS NA OPERAÇÃO. AF_06/2014</v>
          </cell>
          <cell r="C632" t="str">
            <v>H</v>
          </cell>
          <cell r="D632">
            <v>111.18</v>
          </cell>
        </row>
        <row r="633">
          <cell r="A633">
            <v>53786</v>
          </cell>
          <cell r="B633" t="str">
            <v>RETROESCAVADEIRA SOBRE RODAS COM CARREGADEIRA, TRAÇÃO 4X4, POTÊNCIA LÍQ. 88 HP, CAÇAMBA CARREG. CAP. MÍN. 1 M3, CAÇAMBA RETRO CAP. 0,26 M3, PESO OPERACIONAL MÍN. 6.674 KG, PROFUNDIDADE ESCAVAÇÃO MÁX. 4,37 M - MATERIAIS NA OPERAÇÃO. AF_06/2014</v>
          </cell>
          <cell r="C633" t="str">
            <v>H</v>
          </cell>
          <cell r="D633">
            <v>34.520000000000003</v>
          </cell>
        </row>
        <row r="634">
          <cell r="A634">
            <v>53788</v>
          </cell>
          <cell r="B634" t="str">
            <v>ROLO COMPACTADOR VIBRATÓRIO DE UM CILINDRO AÇO LISO, POTÊNCIA 80 HP, PESO OPERACIONAL MÁXIMO 8,1 T, IMPACTO DINÂMICO 16,15 / 9,5 T, LARGURA DE TRABALHO 1,68 M - MATERIAIS NA OPERAÇÃO. AF_06/2014</v>
          </cell>
          <cell r="C634" t="str">
            <v>H</v>
          </cell>
          <cell r="D634">
            <v>36.950000000000003</v>
          </cell>
        </row>
        <row r="635">
          <cell r="A635">
            <v>53792</v>
          </cell>
          <cell r="B635" t="str">
            <v>CAMINHÃO BASCULANTE 6 M3, PESO BRUTO TOTAL 16.000 KG, CARGA ÚTIL MÁXIMA 13.071 KG, DISTÂNCIA ENTRE EIXOS 4,80 M, POTÊNCIA 230 CV INCLUSIVE CAÇAMBA METÁLICA - MATERIAIS NA OPERAÇÃO. AF_06/2014</v>
          </cell>
          <cell r="C635" t="str">
            <v>H</v>
          </cell>
          <cell r="D635">
            <v>65.510000000000005</v>
          </cell>
        </row>
        <row r="636">
          <cell r="A636">
            <v>53794</v>
          </cell>
          <cell r="B636" t="str">
            <v>USINA DE CONCRETO FIXA, CAPACIDADE NOMINAL DE 90 A 120 M3/H, SEM SILO - MANUTENÇÃO. AF_07/2016</v>
          </cell>
          <cell r="C636" t="str">
            <v>H</v>
          </cell>
          <cell r="D636">
            <v>35</v>
          </cell>
        </row>
        <row r="637">
          <cell r="A637">
            <v>53797</v>
          </cell>
          <cell r="B637" t="str">
            <v>CAMINHÃO TOCO, PBT 16.000 KG, CARGA ÚTIL MÁX. 10.685 KG, DIST. ENTRE EIXOS 4,8 M, POTÊNCIA 189 CV, INCLUSIVE CARROCERIA FIXA ABERTA DE MADEIRA P/ TRANSPORTE GERAL DE CARGA SECA, DIMEN. APROX. 2,5 X 7,00 X 0,50 M - MATERIAIS NA OPERAÇÃO. AF_06/2014</v>
          </cell>
          <cell r="C637" t="str">
            <v>H</v>
          </cell>
          <cell r="D637">
            <v>75.34</v>
          </cell>
        </row>
        <row r="638">
          <cell r="A638">
            <v>53804</v>
          </cell>
          <cell r="B638" t="str">
            <v>VASSOURA MECÂNICA REBOCÁVEL COM ESCOVA CILÍNDRICA, LARGURA ÚTIL DE VARRIMENTO DE 2,44 M - MANUTENÇÃO. AF_06/2014</v>
          </cell>
          <cell r="C638" t="str">
            <v>H</v>
          </cell>
          <cell r="D638">
            <v>2.83</v>
          </cell>
        </row>
        <row r="639">
          <cell r="A639">
            <v>53806</v>
          </cell>
          <cell r="B639" t="str">
            <v>TRATOR DE ESTEIRAS, POTÊNCIA 170 HP, PESO OPERACIONAL 19 T, CAÇAMBA 5,2 M3 - MANUTENÇÃO. AF_06/2014</v>
          </cell>
          <cell r="C639" t="str">
            <v>H</v>
          </cell>
          <cell r="D639">
            <v>45.03</v>
          </cell>
        </row>
        <row r="640">
          <cell r="A640">
            <v>53810</v>
          </cell>
          <cell r="B640" t="str">
            <v>TRATOR DE ESTEIRAS, POTÊNCIA 150 HP, PESO OPERACIONAL 16,7 T, COM RODA MOTRIZ ELEVADA E LÂMINA 3,18 M3 - MANUTENÇÃO. AF_06/2014</v>
          </cell>
          <cell r="C640" t="str">
            <v>H</v>
          </cell>
          <cell r="D640">
            <v>45.31</v>
          </cell>
        </row>
        <row r="641">
          <cell r="A641">
            <v>53814</v>
          </cell>
          <cell r="B641" t="str">
            <v>TRATOR DE ESTEIRAS, POTÊNCIA 347 HP, PESO OPERACIONAL 38,5 T, COM LÂMINA 8,70 M3 - MANUTENÇÃO. AF_06/2014</v>
          </cell>
          <cell r="C641" t="str">
            <v>H</v>
          </cell>
          <cell r="D641">
            <v>148.41999999999999</v>
          </cell>
        </row>
        <row r="642">
          <cell r="A642">
            <v>53817</v>
          </cell>
          <cell r="B642" t="str">
            <v>TRATOR DE ESTEIRAS, POTÊNCIA 100 HP, PESO OPERACIONAL 9,4 T, COM LÂMINA 2,19 M3 - MATERIAIS NA OPERAÇÃO. AF_06/2014</v>
          </cell>
          <cell r="C642" t="str">
            <v>H</v>
          </cell>
          <cell r="D642">
            <v>40.4</v>
          </cell>
        </row>
        <row r="643">
          <cell r="A643">
            <v>53818</v>
          </cell>
          <cell r="B643" t="str">
            <v>ROLO COMPACTADOR VIBRATÓRIO REBOCÁVEL, CILINDRO DE AÇO LISO, POTÊNCIA DE TRAÇÃO DE 65 CV, PESO 4,7 T, IMPACTO DINÂMICO 18,3 T, LARGURA DE TRABALHO 1,67 M - DEPRECIAÇÃO. AF_02/2016</v>
          </cell>
          <cell r="C643" t="str">
            <v>H</v>
          </cell>
          <cell r="D643">
            <v>5.15</v>
          </cell>
        </row>
        <row r="644">
          <cell r="A644">
            <v>53827</v>
          </cell>
          <cell r="B644" t="str">
            <v>CAMINHÃO TOCO, PESO BRUTO TOTAL 14.300 KG, CARGA ÚTIL MÁXIMA 9590 KG, DISTÂNCIA ENTRE EIXOS 4,76 M, POTÊNCIA 185 CV (NÃO INCLUI CARROCERIA) - MATERIAIS NA OPERAÇÃO. AF_06/2014</v>
          </cell>
          <cell r="C644" t="str">
            <v>H</v>
          </cell>
          <cell r="D644">
            <v>73.760000000000005</v>
          </cell>
        </row>
        <row r="645">
          <cell r="A645">
            <v>53829</v>
          </cell>
          <cell r="B645" t="str">
            <v>CAMINHÃO TOCO, PESO BRUTO TOTAL 16.000 KG, CARGA ÚTIL MÁXIMA DE 10.685 KG, DISTÂNCIA ENTRE EIXOS 4,80 M, POTÊNCIA 189 CV EXCLUSIVE CARROCERIA - MATERIAIS NA OPERAÇÃO. AF_06/2014</v>
          </cell>
          <cell r="C645" t="str">
            <v>H</v>
          </cell>
          <cell r="D645">
            <v>75.34</v>
          </cell>
        </row>
        <row r="646">
          <cell r="A646">
            <v>53831</v>
          </cell>
          <cell r="B646" t="str">
            <v>CAMINHÃO PIPA 10.000 L TRUCADO, PESO BRUTO TOTAL 23.000 KG, CARGA ÚTIL MÁXIMA 15.935 KG, DISTÂNCIA ENTRE EIXOS 4,8 M, POTÊNCIA 230 CV, INCLUSIVE TANQUE DE AÇO PARA TRANSPORTE DE ÁGUA - MATERIAIS NA OPERAÇÃO. AF_06/2014</v>
          </cell>
          <cell r="C646" t="str">
            <v>H</v>
          </cell>
          <cell r="D646">
            <v>124.45</v>
          </cell>
        </row>
        <row r="647">
          <cell r="A647">
            <v>53840</v>
          </cell>
          <cell r="B647" t="str">
            <v>GRADE DE DISCO REBOCÁVEL COM 20 DISCOS 24" X 6 MM COM PNEUS PARA TRANSPORTE - DEPRECIAÇÃO. AF_06/2014</v>
          </cell>
          <cell r="C647" t="str">
            <v>H</v>
          </cell>
          <cell r="D647">
            <v>1.54</v>
          </cell>
        </row>
        <row r="648">
          <cell r="A648">
            <v>53841</v>
          </cell>
          <cell r="B648" t="str">
            <v>GRADE DE DISCO REBOCÁVEL COM 20 DISCOS 24" X 6 MM COM PNEUS PARA TRANSPORTE - MANUTENÇÃO. AF_06/2014</v>
          </cell>
          <cell r="C648" t="str">
            <v>H</v>
          </cell>
          <cell r="D648">
            <v>1.07</v>
          </cell>
        </row>
        <row r="649">
          <cell r="A649">
            <v>53849</v>
          </cell>
          <cell r="B649" t="str">
            <v>MOTONIVELADORA POTÊNCIA BÁSICA LÍQUIDA (PRIMEIRA MARCHA) 125 HP, PESO BRUTO 13032 KG, LARGURA DA LÂMINA DE 3,7 M - MATERIAIS NA OPERAÇÃO. AF_06/2014</v>
          </cell>
          <cell r="C649" t="str">
            <v>H</v>
          </cell>
          <cell r="D649">
            <v>54.14</v>
          </cell>
        </row>
        <row r="650">
          <cell r="A650">
            <v>53857</v>
          </cell>
          <cell r="B650" t="str">
            <v>PÁ CARREGADEIRA SOBRE RODAS, POTÊNCIA LÍQUIDA 128 HP, CAPACIDADE DA CAÇAMBA 1,7 A 2,8 M3, PESO OPERACIONAL 11632 KG - MANUTENÇÃO. AF_06/2014</v>
          </cell>
          <cell r="C650" t="str">
            <v>H</v>
          </cell>
          <cell r="D650">
            <v>26.94</v>
          </cell>
        </row>
        <row r="651">
          <cell r="A651">
            <v>53858</v>
          </cell>
          <cell r="B651" t="str">
            <v>PÁ CARREGADEIRA SOBRE RODAS, POTÊNCIA LÍQUIDA 128 HP, CAPACIDADE DA CAÇAMBA 1,7 A 2,8 M3, PESO OPERACIONAL 11632 KG - MATERIAIS NA OPERAÇÃO. AF_06/2014</v>
          </cell>
          <cell r="C651" t="str">
            <v>H</v>
          </cell>
          <cell r="D651">
            <v>51.74</v>
          </cell>
        </row>
        <row r="652">
          <cell r="A652">
            <v>53861</v>
          </cell>
          <cell r="B652" t="str">
            <v>PÁ CARREGADEIRA SOBRE RODAS, POTÊNCIA 197 HP, CAPACIDADE DA CAÇAMBA 2,5 A 3,5 M3, PESO OPERACIONAL 18338 KG - MANUTENÇÃO. AF_06/2014</v>
          </cell>
          <cell r="C652" t="str">
            <v>H</v>
          </cell>
          <cell r="D652">
            <v>37.36</v>
          </cell>
        </row>
        <row r="653">
          <cell r="A653">
            <v>53863</v>
          </cell>
          <cell r="B653" t="str">
            <v>MARTELETE OU ROMPEDOR PNEUMÁTICO MANUAL, 28 KG, COM SILENCIADOR - MANUTENÇÃO. AF_07/2016</v>
          </cell>
          <cell r="C653" t="str">
            <v>H</v>
          </cell>
          <cell r="D653">
            <v>2.0699999999999998</v>
          </cell>
        </row>
        <row r="654">
          <cell r="A654">
            <v>53865</v>
          </cell>
          <cell r="B654" t="str">
            <v>COMPRESSOR DE AR REBOCÁVEL, VAZÃO 189 PCM, PRESSÃO EFETIVA DE TRABALHO 102 PSI, MOTOR DIESEL, POTÊNCIA 63 CV - MATERIAIS NA OPERAÇÃO. AF_06/2015</v>
          </cell>
          <cell r="C654" t="str">
            <v>H</v>
          </cell>
          <cell r="D654">
            <v>30.49</v>
          </cell>
        </row>
        <row r="655">
          <cell r="A655">
            <v>53866</v>
          </cell>
          <cell r="B655" t="str">
            <v>BOMBA SUBMERSÍVEL ELÉTRICA TRIFÁSICA, POTÊNCIA 2,96 HP, Ø ROTOR 144 MM SEMI-ABERTO, BOCAL DE SAÍDA Ø 2, HM/Q = 2 MCA / 38,8 M3/H A 28 MCA / 5 M3/H - MATERIAIS NA OPERAÇÃO. AF_06/2014</v>
          </cell>
          <cell r="C655" t="str">
            <v>H</v>
          </cell>
          <cell r="D655">
            <v>1.57</v>
          </cell>
        </row>
        <row r="656">
          <cell r="A656">
            <v>53882</v>
          </cell>
          <cell r="B656" t="str">
            <v>CAMINHÃO PIPA 6.000 L, PESO BRUTO TOTAL 13.000 KG, DISTÂNCIA ENTRE EIXOS 4,80 M, POTÊNCIA 189 CV INCLUSIVE TANQUE DE AÇO PARA TRANSPORTE DE ÁGUA, CAPACIDADE 6 M3 - MANUTENÇÃO. AF_06/2014</v>
          </cell>
          <cell r="C656" t="str">
            <v>H</v>
          </cell>
          <cell r="D656">
            <v>20.58</v>
          </cell>
        </row>
        <row r="657">
          <cell r="A657">
            <v>55263</v>
          </cell>
          <cell r="B657" t="str">
            <v>ROLO COMPACTADOR DE PNEUS ESTÁTICO, PRESSÃO VARIÁVEL, POTÊNCIA 111 HP, PESO SEM/COM LASTRO 9,5 / 26 T, LARGURA DE TRABALHO 1,90 M - MATERIAIS NA OPERAÇÃO. AF_07/2014</v>
          </cell>
          <cell r="C657" t="str">
            <v>H</v>
          </cell>
          <cell r="D657">
            <v>41.67</v>
          </cell>
        </row>
        <row r="658">
          <cell r="A658">
            <v>73303</v>
          </cell>
          <cell r="B658" t="str">
            <v>GRUPO GERADOR ESTACIONÁRIO, MOTOR DIESEL POTÊNCIA 170 KVA - DEPRECIAÇÃO. AF_02/2016</v>
          </cell>
          <cell r="C658" t="str">
            <v>H</v>
          </cell>
          <cell r="D658">
            <v>4.3899999999999997</v>
          </cell>
        </row>
        <row r="659">
          <cell r="A659">
            <v>73307</v>
          </cell>
          <cell r="B659" t="str">
            <v>GRUPO GERADOR ESTACIONÁRIO, MOTOR DIESEL POTÊNCIA 170 KVA - MANUTENÇÃO. AF_02/2016</v>
          </cell>
          <cell r="C659" t="str">
            <v>H</v>
          </cell>
          <cell r="D659">
            <v>3.91</v>
          </cell>
        </row>
        <row r="660">
          <cell r="A660">
            <v>73309</v>
          </cell>
          <cell r="B660" t="str">
            <v>ROLO COMPACTADOR VIBRATÓRIO PÉ DE CARNEIRO PARA SOLOS, POTÊNCIA 80 HP, PESO OPERACIONAL SEM/COM LASTRO 7,4 / 8,8 T, LARGURA DE TRABALHO 1,68 M - DEPRECIAÇÃO. AF_02/2016</v>
          </cell>
          <cell r="C660" t="str">
            <v>H</v>
          </cell>
          <cell r="D660">
            <v>17.739999999999998</v>
          </cell>
        </row>
        <row r="661">
          <cell r="A661">
            <v>73311</v>
          </cell>
          <cell r="B661" t="str">
            <v>GRUPO GERADOR ESTACIONÁRIO, MOTOR DIESEL POTÊNCIA 170 KVA - MATERIAIS NA OPERAÇÃO. AF_02/2016</v>
          </cell>
          <cell r="C661" t="str">
            <v>H</v>
          </cell>
          <cell r="D661">
            <v>115.2</v>
          </cell>
        </row>
        <row r="662">
          <cell r="A662">
            <v>73313</v>
          </cell>
          <cell r="B662" t="str">
            <v>ROLO COMPACTADOR VIBRATÓRIO PÉ DE CARNEIRO PARA SOLOS, POTÊNCIA 80 HP, PESO OPERACIONAL SEM/COM LASTRO 7,4 / 8,8 T, LARGURA DE TRABALHO 1,68 M - JUROS. AF_02/2016</v>
          </cell>
          <cell r="C662" t="str">
            <v>H</v>
          </cell>
          <cell r="D662">
            <v>2.46</v>
          </cell>
        </row>
        <row r="663">
          <cell r="A663">
            <v>73315</v>
          </cell>
          <cell r="B663" t="str">
            <v>ROLO COMPACTADOR VIBRATÓRIO PÉ DE CARNEIRO PARA SOLOS, POTÊNCIA 80 HP, PESO OPERACIONAL SEM/COM LASTRO 7,4 / 8,8 T, LARGURA DE TRABALHO 1,68 M - MATERIAIS NA OPERAÇÃO. AF_02/2016</v>
          </cell>
          <cell r="C663" t="str">
            <v>H</v>
          </cell>
          <cell r="D663">
            <v>36.950000000000003</v>
          </cell>
        </row>
        <row r="664">
          <cell r="A664">
            <v>73335</v>
          </cell>
          <cell r="B664" t="str">
            <v>CAMINHÃO TOCO, PBT 14.300 KG, CARGA ÚTIL MÁX. 9.710 KG, DIST. ENTRE EIXOS 3,56 M, POTÊNCIA 185 CV, INCLUSIVE CARROCERIA FIXA ABERTA DE MADEIRA P/ TRANSPORTE GERAL DE CARGA SECA, DIMEN. APROX. 2,50 X 6,50 X 0,50 M - MANUTENÇÃO. AF_06/2014</v>
          </cell>
          <cell r="C664" t="str">
            <v>H</v>
          </cell>
          <cell r="D664">
            <v>19.72</v>
          </cell>
        </row>
        <row r="665">
          <cell r="A665">
            <v>73340</v>
          </cell>
          <cell r="B665" t="str">
            <v>CAMINHÃO TOCO, PBT 14.300 KG, CARGA ÚTIL MÁX. 9.710 KG, DIST. ENTRE EIXOS 3,56 M, POTÊNCIA 185 CV, INCLUSIVE CARROCERIA FIXA ABERTA DE MADEIRA P/ TRANSPORTE GERAL DE CARGA SECA, DIMEN. APROX. 2,50 X 6,50 X 0,50 M - MATERIAIS NA OPERAÇÃO. AF_06/2014</v>
          </cell>
          <cell r="C665" t="str">
            <v>H</v>
          </cell>
          <cell r="D665">
            <v>52.7</v>
          </cell>
        </row>
        <row r="666">
          <cell r="A666">
            <v>83361</v>
          </cell>
          <cell r="B666" t="str">
            <v>ESPARGIDOR DE ASFALTO PRESSURIZADO, TANQUE 6 M3 COM ISOLAÇÃO TÉRMICA, AQUECIDO COM 2 MAÇARICOS, COM BARRA ESPARGIDORA 3,60 M, MONTADO SOBRE CAMINHÃO  TOCO, PBT 14.300 KG, POTÊNCIA 185 CV - MANUTENÇÃO. AF_08/2015</v>
          </cell>
          <cell r="C666" t="str">
            <v>H</v>
          </cell>
          <cell r="D666">
            <v>11.41</v>
          </cell>
        </row>
        <row r="667">
          <cell r="A667">
            <v>83761</v>
          </cell>
          <cell r="B667" t="str">
            <v>GRUPO DE SOLDAGEM COM GERADOR A DIESEL 60 CV PARA SOLDA ELÉTRICA, SOBRE 04 RODAS, COM MOTOR 4 CILINDROS 600 A - DEPRECIAÇÃO. AF_02/2016</v>
          </cell>
          <cell r="C667" t="str">
            <v>H</v>
          </cell>
          <cell r="D667">
            <v>9.36</v>
          </cell>
        </row>
        <row r="668">
          <cell r="A668">
            <v>83762</v>
          </cell>
          <cell r="B668" t="str">
            <v>GRUPO DE SOLDAGEM COM GERADOR A DIESEL 60 CV PARA SOLDA ELÉTRICA, SOBRE 04 RODAS, COM MOTOR 4 CILINDROS 600 A - MANUTENÇÃO. AF_02/2016</v>
          </cell>
          <cell r="C668" t="str">
            <v>H</v>
          </cell>
          <cell r="D668">
            <v>11.7</v>
          </cell>
        </row>
        <row r="669">
          <cell r="A669">
            <v>83763</v>
          </cell>
          <cell r="B669" t="str">
            <v>GRUPO DE SOLDAGEM COM GERADOR A DIESEL 60 CV PARA SOLDA ELÉTRICA, SOBRE 04 RODAS, COM MOTOR 4 CILINDROS 600 A - MATERIAIS NA OPERAÇÃO. AF_02/2016</v>
          </cell>
          <cell r="C669" t="str">
            <v>H</v>
          </cell>
          <cell r="D669">
            <v>32.46</v>
          </cell>
        </row>
        <row r="670">
          <cell r="A670">
            <v>83764</v>
          </cell>
          <cell r="B670" t="str">
            <v>GRUPO DE SOLDAGEM COM GERADOR A DIESEL 60 CV PARA SOLDA ELÉTRICA, SOBRE 04 RODAS, COM MOTOR 4 CILINDROS 600 A - JUROS. AF_02/2016</v>
          </cell>
          <cell r="C670" t="str">
            <v>H</v>
          </cell>
          <cell r="D670">
            <v>1.05</v>
          </cell>
        </row>
        <row r="671">
          <cell r="A671">
            <v>87026</v>
          </cell>
          <cell r="B671" t="str">
            <v>GRADE DE DISCO REBOCÁVEL COM 20 DISCOS 24" X 6 MM COM PNEUS PARA TRANSPORTE - JUROS. AF_06/2014</v>
          </cell>
          <cell r="C671" t="str">
            <v>H</v>
          </cell>
          <cell r="D671">
            <v>0.21</v>
          </cell>
        </row>
        <row r="672">
          <cell r="A672">
            <v>87441</v>
          </cell>
          <cell r="B672" t="str">
            <v>BETONEIRA CAPACIDADE NOMINAL 400 L, CAPACIDADE DE MISTURA 310 L, MOTOR A DIESEL POTÊNCIA 5,0 HP, SEM CARREGADOR - DEPRECIAÇÃO. AF_06/2014</v>
          </cell>
          <cell r="C672" t="str">
            <v>H</v>
          </cell>
          <cell r="D672">
            <v>0.32</v>
          </cell>
        </row>
        <row r="673">
          <cell r="A673">
            <v>87442</v>
          </cell>
          <cell r="B673" t="str">
            <v>BETONEIRA CAPACIDADE NOMINAL 400 L, CAPACIDADE DE MISTURA 310 L, MOTOR A DIESEL POTÊNCIA 5,0 HP, SEM CARREGADOR - JUROS. AF_06/2014</v>
          </cell>
          <cell r="C673" t="str">
            <v>H</v>
          </cell>
          <cell r="D673">
            <v>0.03</v>
          </cell>
        </row>
        <row r="674">
          <cell r="A674">
            <v>87443</v>
          </cell>
          <cell r="B674" t="str">
            <v>BETONEIRA CAPACIDADE NOMINAL 400 L, CAPACIDADE DE MISTURA 310 L, MOTOR A DIESEL POTÊNCIA 5,0 HP, SEM CARREGADOR - MANUTENÇÃO. AF_06/2014</v>
          </cell>
          <cell r="C674" t="str">
            <v>H</v>
          </cell>
          <cell r="D674">
            <v>0.3</v>
          </cell>
        </row>
        <row r="675">
          <cell r="A675">
            <v>87444</v>
          </cell>
          <cell r="B675" t="str">
            <v>BETONEIRA CAPACIDADE NOMINAL 400 L, CAPACIDADE DE MISTURA 310 L, MOTOR A DIESEL POTÊNCIA 5,0 HP, SEM CARREGADOR - MATERIAIS NA OPERAÇÃO. AF_06/2014</v>
          </cell>
          <cell r="C675" t="str">
            <v>H</v>
          </cell>
          <cell r="D675">
            <v>2.74</v>
          </cell>
        </row>
        <row r="676">
          <cell r="A676">
            <v>88387</v>
          </cell>
          <cell r="B676" t="str">
            <v>MISTURADOR DE ARGAMASSA, EIXO HORIZONTAL, CAPACIDADE DE MISTURA 300 KG, MOTOR ELÉTRICO POTÊNCIA 5 CV - DEPRECIAÇÃO. AF_06/2014</v>
          </cell>
          <cell r="C676" t="str">
            <v>H</v>
          </cell>
          <cell r="D676">
            <v>0.63</v>
          </cell>
        </row>
        <row r="677">
          <cell r="A677">
            <v>88389</v>
          </cell>
          <cell r="B677" t="str">
            <v>MISTURADOR DE ARGAMASSA, EIXO HORIZONTAL, CAPACIDADE DE MISTURA 300 KG, MOTOR ELÉTRICO POTÊNCIA 5 CV - JUROS. AF_06/2014</v>
          </cell>
          <cell r="C677" t="str">
            <v>H</v>
          </cell>
          <cell r="D677">
            <v>7.0000000000000007E-2</v>
          </cell>
        </row>
        <row r="678">
          <cell r="A678">
            <v>88390</v>
          </cell>
          <cell r="B678" t="str">
            <v>MISTURADOR DE ARGAMASSA, EIXO HORIZONTAL, CAPACIDADE DE MISTURA 300 KG, MOTOR ELÉTRICO POTÊNCIA 5 CV - MANUTENÇÃO. AF_06/2014</v>
          </cell>
          <cell r="C678" t="str">
            <v>H</v>
          </cell>
          <cell r="D678">
            <v>0.79</v>
          </cell>
        </row>
        <row r="679">
          <cell r="A679">
            <v>88391</v>
          </cell>
          <cell r="B679" t="str">
            <v>MISTURADOR DE ARGAMASSA, EIXO HORIZONTAL, CAPACIDADE DE MISTURA 300 KG, MOTOR ELÉTRICO POTÊNCIA 5 CV - MATERIAIS NA OPERAÇÃO. AF_06/2014</v>
          </cell>
          <cell r="C679" t="str">
            <v>H</v>
          </cell>
          <cell r="D679">
            <v>2.56</v>
          </cell>
        </row>
        <row r="680">
          <cell r="A680">
            <v>88394</v>
          </cell>
          <cell r="B680" t="str">
            <v>MISTURADOR DE ARGAMASSA, EIXO HORIZONTAL, CAPACIDADE DE MISTURA 600 KG, MOTOR ELÉTRICO POTÊNCIA 7,5 CV - DEPRECIAÇÃO. AF_06/2014</v>
          </cell>
          <cell r="C680" t="str">
            <v>H</v>
          </cell>
          <cell r="D680">
            <v>0.75</v>
          </cell>
        </row>
        <row r="681">
          <cell r="A681">
            <v>88395</v>
          </cell>
          <cell r="B681" t="str">
            <v>MISTURADOR DE ARGAMASSA, EIXO HORIZONTAL, CAPACIDADE DE MISTURA 600 KG, MOTOR ELÉTRICO POTÊNCIA 7,5 CV - JUROS. AF_06/2014</v>
          </cell>
          <cell r="C681" t="str">
            <v>H</v>
          </cell>
          <cell r="D681">
            <v>0.09</v>
          </cell>
        </row>
        <row r="682">
          <cell r="A682">
            <v>88396</v>
          </cell>
          <cell r="B682" t="str">
            <v>MISTURADOR DE ARGAMASSA, EIXO HORIZONTAL, CAPACIDADE DE MISTURA 600 KG, MOTOR ELÉTRICO POTÊNCIA 7,5 CV - MANUTENÇÃO. AF_06/2014</v>
          </cell>
          <cell r="C682" t="str">
            <v>H</v>
          </cell>
          <cell r="D682">
            <v>0.94</v>
          </cell>
        </row>
        <row r="683">
          <cell r="A683">
            <v>88397</v>
          </cell>
          <cell r="B683" t="str">
            <v>MISTURADOR DE ARGAMASSA, EIXO HORIZONTAL, CAPACIDADE DE MISTURA 600 KG, MOTOR ELÉTRICO POTÊNCIA 7,5 CV - MATERIAIS NA OPERAÇÃO. AF_06/2014</v>
          </cell>
          <cell r="C683" t="str">
            <v>H</v>
          </cell>
          <cell r="D683">
            <v>3.84</v>
          </cell>
        </row>
        <row r="684">
          <cell r="A684">
            <v>88400</v>
          </cell>
          <cell r="B684" t="str">
            <v>MISTURADOR DE ARGAMASSA, EIXO HORIZONTAL, CAPACIDADE DE MISTURA 160 KG, MOTOR ELÉTRICO POTÊNCIA 3 CV - DEPRECIAÇÃO. AF_06/2014</v>
          </cell>
          <cell r="C684" t="str">
            <v>H</v>
          </cell>
          <cell r="D684">
            <v>0.6</v>
          </cell>
        </row>
        <row r="685">
          <cell r="A685">
            <v>88401</v>
          </cell>
          <cell r="B685" t="str">
            <v>MISTURADOR DE ARGAMASSA, EIXO HORIZONTAL, CAPACIDADE DE MISTURA 160 KG, MOTOR ELÉTRICO POTÊNCIA 3 CV - JUROS. AF_06/2014</v>
          </cell>
          <cell r="C685" t="str">
            <v>H</v>
          </cell>
          <cell r="D685">
            <v>7.0000000000000007E-2</v>
          </cell>
        </row>
        <row r="686">
          <cell r="A686">
            <v>88402</v>
          </cell>
          <cell r="B686" t="str">
            <v>MISTURADOR DE ARGAMASSA, EIXO HORIZONTAL, CAPACIDADE DE MISTURA 160 KG, MOTOR ELÉTRICO POTÊNCIA 3 CV - MANUTENÇÃO. AF_06/2014</v>
          </cell>
          <cell r="C686" t="str">
            <v>H</v>
          </cell>
          <cell r="D686">
            <v>0.75</v>
          </cell>
        </row>
        <row r="687">
          <cell r="A687">
            <v>88403</v>
          </cell>
          <cell r="B687" t="str">
            <v>MISTURADOR DE ARGAMASSA, EIXO HORIZONTAL, CAPACIDADE DE MISTURA 160 KG, MOTOR ELÉTRICO POTÊNCIA 3 CV - MATERIAIS NA OPERAÇÃO. AF_06/2014</v>
          </cell>
          <cell r="C687" t="str">
            <v>H</v>
          </cell>
          <cell r="D687">
            <v>1.54</v>
          </cell>
        </row>
        <row r="688">
          <cell r="A688">
            <v>88419</v>
          </cell>
          <cell r="B688" t="str">
            <v>PROJETOR DE ARGAMASSA, CAPACIDADE DE PROJEÇÃO 1,5 M3/H, ALCANCE DE 30 ATÉ 60 M, MOTOR ELÉTRICO POTÊNCIA 7,5 HP - DEPRECIAÇÃO. AF_06/2014</v>
          </cell>
          <cell r="C688" t="str">
            <v>H</v>
          </cell>
          <cell r="D688">
            <v>3.91</v>
          </cell>
        </row>
        <row r="689">
          <cell r="A689">
            <v>88422</v>
          </cell>
          <cell r="B689" t="str">
            <v>PROJETOR DE ARGAMASSA, CAPACIDADE DE PROJEÇÃO 1,5 M3/H, ALCANCE DE 30 ATÉ 60 M, MOTOR ELÉTRICO POTÊNCIA 7,5 HP - JUROS. AF_06/2014</v>
          </cell>
          <cell r="C689" t="str">
            <v>H</v>
          </cell>
          <cell r="D689">
            <v>0.46</v>
          </cell>
        </row>
        <row r="690">
          <cell r="A690">
            <v>88425</v>
          </cell>
          <cell r="B690" t="str">
            <v>PROJETOR DE ARGAMASSA, CAPACIDADE DE PROJEÇÃO 1,5 M3/H, ALCANCE DE 30 ATÉ 60 M, MOTOR ELÉTRICO POTÊNCIA 7,5 HP - MANUTENÇÃO. AF_06/2014</v>
          </cell>
          <cell r="C690" t="str">
            <v>H</v>
          </cell>
          <cell r="D690">
            <v>4.28</v>
          </cell>
        </row>
        <row r="691">
          <cell r="A691">
            <v>88427</v>
          </cell>
          <cell r="B691" t="str">
            <v>PROJETOR DE ARGAMASSA, CAPACIDADE DE PROJEÇÃO 1,5 M3/H, ALCANCE DE 30 ATÉ 60 M, MOTOR ELÉTRICO POTÊNCIA 7,5 HP - MATERIAIS NA OPERAÇÃO. AF_06/2014</v>
          </cell>
          <cell r="C691" t="str">
            <v>H</v>
          </cell>
          <cell r="D691">
            <v>3.9</v>
          </cell>
        </row>
        <row r="692">
          <cell r="A692">
            <v>88434</v>
          </cell>
          <cell r="B692" t="str">
            <v>PROJETOR DE ARGAMASSA, CAPACIDADE DE PROJEÇÃO 2 M3/H, ALCANCE ATÉ 50 M, MOTOR ELÉTRICO POTÊNCIA 7,5 HP - DEPRECIAÇÃO. AF_06/2014</v>
          </cell>
          <cell r="C692" t="str">
            <v>H</v>
          </cell>
          <cell r="D692">
            <v>5.19</v>
          </cell>
        </row>
        <row r="693">
          <cell r="A693">
            <v>88435</v>
          </cell>
          <cell r="B693" t="str">
            <v>PROJETOR DE ARGAMASSA, CAPACIDADE DE PROJEÇÃO 2 M3/H, ALCANCE ATÉ 50 M, MOTOR ELÉTRICO POTÊNCIA 7,5 HP - JUROS. AF_06/2014</v>
          </cell>
          <cell r="C693" t="str">
            <v>H</v>
          </cell>
          <cell r="D693">
            <v>0.61</v>
          </cell>
        </row>
        <row r="694">
          <cell r="A694">
            <v>88436</v>
          </cell>
          <cell r="B694" t="str">
            <v>PROJETOR DE ARGAMASSA, CAPACIDADE DE PROJEÇÃO 2 M3/H, ALCANCE ATÉ 50 M, MOTOR ELÉTRICO POTÊNCIA 7,5 HP - MANUTENÇÃO. AF_06/2014</v>
          </cell>
          <cell r="C694" t="str">
            <v>H</v>
          </cell>
          <cell r="D694">
            <v>5.68</v>
          </cell>
        </row>
        <row r="695">
          <cell r="A695">
            <v>88437</v>
          </cell>
          <cell r="B695" t="str">
            <v>PROJETOR DE ARGAMASSA, CAPACIDADE DE PROJEÇÃO 2 M3/H, ALCANCE ATÉ 50 M, MOTOR ELÉTRICO POTÊNCIA 7,5 HP - MATERIAIS NA OPERAÇÃO. AF_06/2014</v>
          </cell>
          <cell r="C695" t="str">
            <v>H</v>
          </cell>
          <cell r="D695">
            <v>3.9</v>
          </cell>
        </row>
        <row r="696">
          <cell r="A696">
            <v>88569</v>
          </cell>
          <cell r="B696" t="str">
            <v>ESPARGIDOR DE ASFALTO PRESSURIZADO COM TANQUE DE 2500 L, REBOCÁVEL COM MOTOR A GASOLINA POTÊNCIA 3,4 HP - DEPRECIAÇÃO. AF_07/2014</v>
          </cell>
          <cell r="C696" t="str">
            <v>H</v>
          </cell>
          <cell r="D696">
            <v>2.46</v>
          </cell>
        </row>
        <row r="697">
          <cell r="A697">
            <v>88570</v>
          </cell>
          <cell r="B697" t="str">
            <v>ESPARGIDOR DE ASFALTO PRESSURIZADO COM TANQUE DE 2500 L, REBOCÁVEL COM MOTOR A GASOLINA POTÊNCIA 3,4 HP - JUROS. AF_07/2014</v>
          </cell>
          <cell r="C697" t="str">
            <v>H</v>
          </cell>
          <cell r="D697">
            <v>0.53</v>
          </cell>
        </row>
        <row r="698">
          <cell r="A698">
            <v>88826</v>
          </cell>
          <cell r="B698" t="str">
            <v>BETONEIRA CAPACIDADE NOMINAL DE 400 L, CAPACIDADE DE MISTURA 280 L, MOTOR ELÉTRICO TRIFÁSICO POTÊNCIA DE 2 CV, SEM CARREGADOR - DEPRECIAÇÃO. AF_10/2014</v>
          </cell>
          <cell r="C698" t="str">
            <v>H</v>
          </cell>
          <cell r="D698">
            <v>0.24</v>
          </cell>
        </row>
        <row r="699">
          <cell r="A699">
            <v>88827</v>
          </cell>
          <cell r="B699" t="str">
            <v>BETONEIRA CAPACIDADE NOMINAL DE 400 L, CAPACIDADE DE MISTURA 280 L, MOTOR ELÉTRICO TRIFÁSICO POTÊNCIA DE 2 CV, SEM CARREGADOR - JUROS. AF_10/2014</v>
          </cell>
          <cell r="C699" t="str">
            <v>H</v>
          </cell>
          <cell r="D699">
            <v>0.02</v>
          </cell>
        </row>
        <row r="700">
          <cell r="A700">
            <v>88828</v>
          </cell>
          <cell r="B700" t="str">
            <v>BETONEIRA CAPACIDADE NOMINAL DE 400 L, CAPACIDADE DE MISTURA 280 L, MOTOR ELÉTRICO TRIFÁSICO POTÊNCIA DE 2 CV, SEM CARREGADOR - MANUTENÇÃO. AF_10/2014</v>
          </cell>
          <cell r="C700" t="str">
            <v>H</v>
          </cell>
          <cell r="D700">
            <v>0.22</v>
          </cell>
        </row>
        <row r="701">
          <cell r="A701">
            <v>88829</v>
          </cell>
          <cell r="B701" t="str">
            <v>BETONEIRA CAPACIDADE NOMINAL DE 400 L, CAPACIDADE DE MISTURA 280 L, MOTOR ELÉTRICO TRIFÁSICO POTÊNCIA DE 2 CV, SEM CARREGADOR - MATERIAIS NA OPERAÇÃO. AF_10/2014</v>
          </cell>
          <cell r="C701" t="str">
            <v>H</v>
          </cell>
          <cell r="D701">
            <v>1.02</v>
          </cell>
        </row>
        <row r="702">
          <cell r="A702">
            <v>88832</v>
          </cell>
          <cell r="B702" t="str">
            <v>ESCAVADEIRA HIDRÁULICA SOBRE ESTEIRAS, CAÇAMBA 0,80 M3, PESO OPERACIONAL 17,8 T, POTÊNCIA LÍQUIDA 110 HP - DEPRECIAÇÃO. AF_10/2014</v>
          </cell>
          <cell r="C702" t="str">
            <v>H</v>
          </cell>
          <cell r="D702">
            <v>25.11</v>
          </cell>
        </row>
        <row r="703">
          <cell r="A703">
            <v>88834</v>
          </cell>
          <cell r="B703" t="str">
            <v>ESCAVADEIRA HIDRÁULICA SOBRE ESTEIRAS, CAÇAMBA 0,80 M3, PESO OPERACIONAL 17,8 T, POTÊNCIA LÍQUIDA 110 HP - JUROS. AF_10/2014</v>
          </cell>
          <cell r="C703" t="str">
            <v>H</v>
          </cell>
          <cell r="D703">
            <v>3.4</v>
          </cell>
        </row>
        <row r="704">
          <cell r="A704">
            <v>88835</v>
          </cell>
          <cell r="B704" t="str">
            <v>ESCAVADEIRA HIDRÁULICA SOBRE ESTEIRAS, CAÇAMBA 0,80 M3, PESO OPERACIONAL 17,8 T, POTÊNCIA LÍQUIDA 110 HP - MANUTENÇÃO. AF_10/2014</v>
          </cell>
          <cell r="C704" t="str">
            <v>H</v>
          </cell>
          <cell r="D704">
            <v>31.39</v>
          </cell>
        </row>
        <row r="705">
          <cell r="A705">
            <v>88836</v>
          </cell>
          <cell r="B705" t="str">
            <v>ESCAVADEIRA HIDRÁULICA SOBRE ESTEIRAS, CAÇAMBA 0,80 M3, PESO OPERACIONAL 17,8 T, POTÊNCIA LÍQUIDA 110 HP - MATERIAIS NA OPERAÇÃO. AF_10/2014</v>
          </cell>
          <cell r="C705" t="str">
            <v>H</v>
          </cell>
          <cell r="D705">
            <v>41.29</v>
          </cell>
        </row>
        <row r="706">
          <cell r="A706">
            <v>88839</v>
          </cell>
          <cell r="B706" t="str">
            <v>TRATOR DE ESTEIRAS, POTÊNCIA 125 HP, PESO OPERACIONAL 12,9 T, COM LÂMINA 2,7 M3 - DEPRECIAÇÃO. AF_10/2014</v>
          </cell>
          <cell r="C706" t="str">
            <v>H</v>
          </cell>
          <cell r="D706">
            <v>20.46</v>
          </cell>
        </row>
        <row r="707">
          <cell r="A707">
            <v>88840</v>
          </cell>
          <cell r="B707" t="str">
            <v>TRATOR DE ESTEIRAS, POTÊNCIA 125 HP, PESO OPERACIONAL 12,9 T, COM LÂMINA 2,7 M3 - JUROS. AF_10/2014</v>
          </cell>
          <cell r="C707" t="str">
            <v>H</v>
          </cell>
          <cell r="D707">
            <v>4.5999999999999996</v>
          </cell>
        </row>
        <row r="708">
          <cell r="A708">
            <v>88841</v>
          </cell>
          <cell r="B708" t="str">
            <v>TRATOR DE ESTEIRAS, POTÊNCIA 125 HP, PESO OPERACIONAL 12,9 T, COM LÂMINA 2,7 M3 - MANUTENÇÃO. AF_10/2014</v>
          </cell>
          <cell r="C708" t="str">
            <v>H</v>
          </cell>
          <cell r="D708">
            <v>36.58</v>
          </cell>
        </row>
        <row r="709">
          <cell r="A709">
            <v>88842</v>
          </cell>
          <cell r="B709" t="str">
            <v>TRATOR DE ESTEIRAS, POTÊNCIA 125 HP, PESO OPERACIONAL 12,9 T, COM LÂMINA 2,7 M3 - MATERIAIS NA OPERAÇÃO. AF_10/2014</v>
          </cell>
          <cell r="C709" t="str">
            <v>H</v>
          </cell>
          <cell r="D709">
            <v>50.54</v>
          </cell>
        </row>
        <row r="710">
          <cell r="A710">
            <v>88847</v>
          </cell>
          <cell r="B710" t="str">
            <v>USINA DE LAMA ASFÁLTICA, PROD 30 A 50 T/H, SILO DE AGREGADO 7 M3, RESERVATÓRIOS PARA EMULSÃO E ÁGUA DE 2,3 M3 CADA, MISTURADOR TIPO PUG MILL A SER MONTADO SOBRE CAMINHÃO - DEPRECIAÇÃO. AF_10/2014</v>
          </cell>
          <cell r="C710" t="str">
            <v>H</v>
          </cell>
          <cell r="D710">
            <v>14.55</v>
          </cell>
        </row>
        <row r="711">
          <cell r="A711">
            <v>88848</v>
          </cell>
          <cell r="B711" t="str">
            <v>USINA DE LAMA ASFÁLTICA, PROD 30 A 50 T/H, SILO DE AGREGADO 7 M3, RESERVATÓRIOS PARA EMULSÃO E ÁGUA DE 2,3 M3 CADA, MISTURADOR TIPO PUG MILL A SER MONTADO SOBRE CAMINHÃO - JUROS. AF_10/2014</v>
          </cell>
          <cell r="C711" t="str">
            <v>H</v>
          </cell>
          <cell r="D711">
            <v>3.05</v>
          </cell>
        </row>
        <row r="712">
          <cell r="A712">
            <v>88853</v>
          </cell>
          <cell r="B712" t="str">
            <v>MOTOBOMBA CENTRÍFUGA, MOTOR A GASOLINA, POTÊNCIA 5,42 HP, BOCAIS 1 1/2" X 1", DIÂMETRO ROTOR 143 MM HM/Q = 6 MCA / 16,8 M3/H A 38 MCA / 6,6 M3/H - DEPRECIAÇÃO. AF_06/2014</v>
          </cell>
          <cell r="C712" t="str">
            <v>H</v>
          </cell>
          <cell r="D712">
            <v>0.16</v>
          </cell>
        </row>
        <row r="713">
          <cell r="A713">
            <v>88854</v>
          </cell>
          <cell r="B713" t="str">
            <v>MOTOBOMBA CENTRÍFUGA, MOTOR A GASOLINA, POTÊNCIA 5,42 HP, BOCAIS 1 1/2" X 1", DIÂMETRO ROTOR 143 MM HM/Q = 6 MCA / 16,8 M3/H A 38 MCA / 6,6 M3/H - JUROS. AF_06/2014</v>
          </cell>
          <cell r="C713" t="str">
            <v>H</v>
          </cell>
          <cell r="D713">
            <v>0.01</v>
          </cell>
        </row>
        <row r="714">
          <cell r="A714">
            <v>88855</v>
          </cell>
          <cell r="B714" t="str">
            <v>GRADE DE DISCO CONTROLE REMOTO REBOCÁVEL, COM 24 DISCOS 24 X 6 MM COM PNEUS PARA TRANSPORTE - DEPRECIAÇÃO. AF_06/2014</v>
          </cell>
          <cell r="C714" t="str">
            <v>H</v>
          </cell>
          <cell r="D714">
            <v>1.96</v>
          </cell>
        </row>
        <row r="715">
          <cell r="A715">
            <v>88856</v>
          </cell>
          <cell r="B715" t="str">
            <v>GRADE DE DISCO CONTROLE REMOTO REBOCÁVEL, COM 24 DISCOS 24 X 6 MM COM PNEUS PARA TRANSPORTE - JUROS. AF_06/2014</v>
          </cell>
          <cell r="C715" t="str">
            <v>H</v>
          </cell>
          <cell r="D715">
            <v>0.27</v>
          </cell>
        </row>
        <row r="716">
          <cell r="A716">
            <v>88857</v>
          </cell>
          <cell r="B716" t="str">
            <v>RETROESCAVADEIRA SOBRE RODAS COM CARREGADEIRA, TRAÇÃO 4X4, POTÊNCIA LÍQ. 88 HP, CAÇAMBA CARREG. CAP. MÍN. 1 M3, CAÇAMBA RETRO CAP. 0,26 M3, PESO OPERACIONAL MÍN. 6.674 KG, PROFUNDIDADE ESCAVAÇÃO MÁX. 4,37 M - DEPRECIAÇÃO. AF_06/2014</v>
          </cell>
          <cell r="C716" t="str">
            <v>H</v>
          </cell>
          <cell r="D716">
            <v>14.89</v>
          </cell>
        </row>
        <row r="717">
          <cell r="A717">
            <v>88858</v>
          </cell>
          <cell r="B717" t="str">
            <v>RETROESCAVADEIRA SOBRE RODAS COM CARREGADEIRA, TRAÇÃO 4X4, POTÊNCIA LÍQ. 88 HP, CAÇAMBA CARREG. CAP. MÍN. 1 M3, CAÇAMBA RETRO CAP. 0,26 M3, PESO OPERACIONAL MÍN. 6.674 KG, PROFUNDIDADE ESCAVAÇÃO MÁX. 4,37 M - JUROS. AF_06/2014</v>
          </cell>
          <cell r="C717" t="str">
            <v>H</v>
          </cell>
          <cell r="D717">
            <v>2.02</v>
          </cell>
        </row>
        <row r="718">
          <cell r="A718">
            <v>88859</v>
          </cell>
          <cell r="B718" t="str">
            <v>RETROESCAVADEIRA SOBRE RODAS COM CARREGADEIRA, TRAÇÃO 4X2, POTÊNCIA LÍQ. 79 HP, CAÇAMBA CARREG. CAP. MÍN. 1 M3, CAÇAMBA RETRO CAP. 0,20 M3, PESO OPERACIONAL MÍN. 6.570 KG, PROFUNDIDADE ESCAVAÇÃO MÁX. 4,37 M - DEPRECIAÇÃO. AF_06/2014</v>
          </cell>
          <cell r="C718" t="str">
            <v>H</v>
          </cell>
          <cell r="D718">
            <v>13.24</v>
          </cell>
        </row>
        <row r="719">
          <cell r="A719">
            <v>88860</v>
          </cell>
          <cell r="B719" t="str">
            <v>RETROESCAVADEIRA SOBRE RODAS COM CARREGADEIRA, TRAÇÃO 4X2, POTÊNCIA LÍQ. 79 HP, CAÇAMBA CARREG. CAP. MÍN. 1 M3, CAÇAMBA RETRO CAP. 0,20 M3, PESO OPERACIONAL MÍN. 6.570 KG, PROFUNDIDADE ESCAVAÇÃO MÁX. 4,37 M - JUROS. AF_06/2014</v>
          </cell>
          <cell r="C719" t="str">
            <v>H</v>
          </cell>
          <cell r="D719">
            <v>1.79</v>
          </cell>
        </row>
        <row r="720">
          <cell r="A720">
            <v>88900</v>
          </cell>
          <cell r="B720" t="str">
            <v>ESCAVADEIRA HIDRÁULICA SOBRE ESTEIRAS, CAÇAMBA 1,20 M3, PESO OPERACIONAL 21 T, POTÊNCIA BRUTA 155 HP - DEPRECIAÇÃO. AF_06/2014</v>
          </cell>
          <cell r="C720" t="str">
            <v>H</v>
          </cell>
          <cell r="D720">
            <v>29.28</v>
          </cell>
        </row>
        <row r="721">
          <cell r="A721">
            <v>88902</v>
          </cell>
          <cell r="B721" t="str">
            <v>ESCAVADEIRA HIDRÁULICA SOBRE ESTEIRAS, CAÇAMBA 1,20 M3, PESO OPERACIONAL 21 T, POTÊNCIA BRUTA 155 HP - JUROS. AF_06/2014</v>
          </cell>
          <cell r="C721" t="str">
            <v>H</v>
          </cell>
          <cell r="D721">
            <v>3.97</v>
          </cell>
        </row>
        <row r="722">
          <cell r="A722">
            <v>88903</v>
          </cell>
          <cell r="B722" t="str">
            <v>ESCAVADEIRA HIDRÁULICA SOBRE ESTEIRAS, CAÇAMBA 1,20 M3, PESO OPERACIONAL 21 T, POTÊNCIA BRUTA 155 HP - MANUTENÇÃO. AF_06/2014</v>
          </cell>
          <cell r="C722" t="str">
            <v>H</v>
          </cell>
          <cell r="D722">
            <v>36.6</v>
          </cell>
        </row>
        <row r="723">
          <cell r="A723">
            <v>88904</v>
          </cell>
          <cell r="B723" t="str">
            <v>ESCAVADEIRA HIDRÁULICA SOBRE ESTEIRAS, CAÇAMBA 1,20 M3, PESO OPERACIONAL 21 T, POTÊNCIA BRUTA 155 HP - MATERIAIS NA OPERAÇÃO. AF_06/2014</v>
          </cell>
          <cell r="C723" t="str">
            <v>H</v>
          </cell>
          <cell r="D723">
            <v>58.16</v>
          </cell>
        </row>
        <row r="724">
          <cell r="A724">
            <v>89009</v>
          </cell>
          <cell r="B724" t="str">
            <v>TRATOR DE ESTEIRAS, POTÊNCIA 150 HP, PESO OPERACIONAL 16,7 T, COM RODA MOTRIZ ELEVADA E LÂMINA 3,18 M3 - DEPRECIAÇÃO. AF_06/2014</v>
          </cell>
          <cell r="C724" t="str">
            <v>H</v>
          </cell>
          <cell r="D724">
            <v>25.34</v>
          </cell>
        </row>
        <row r="725">
          <cell r="A725">
            <v>89010</v>
          </cell>
          <cell r="B725" t="str">
            <v>TRATOR DE ESTEIRAS, POTÊNCIA 150 HP, PESO OPERACIONAL 16,7 T, COM RODA MOTRIZ ELEVADA E LÂMINA 3,18 M3 - JUROS. AF_06/2014</v>
          </cell>
          <cell r="C725" t="str">
            <v>H</v>
          </cell>
          <cell r="D725">
            <v>5.7</v>
          </cell>
        </row>
        <row r="726">
          <cell r="A726">
            <v>89011</v>
          </cell>
          <cell r="B726" t="str">
            <v>RETROESCAVADEIRA SOBRE RODAS COM CARREGADEIRA, TRAÇÃO 4X4, POTÊNCIA LÍQ. 72 HP, CAÇAMBA CARREG. CAP. MÍN. 0,79 M3, CAÇAMBA RETRO CAP. 0,18 M3, PESO OPERACIONAL MÍN. 7.140 KG, PROFUNDIDADE ESCAVAÇÃO MÁX. 4,50 M - DEPRECIAÇÃO. AF_06/2014</v>
          </cell>
          <cell r="C726" t="str">
            <v>H</v>
          </cell>
          <cell r="D726">
            <v>14.37</v>
          </cell>
        </row>
        <row r="727">
          <cell r="A727">
            <v>89012</v>
          </cell>
          <cell r="B727" t="str">
            <v>RETROESCAVADEIRA SOBRE RODAS COM CARREGADEIRA, TRAÇÃO 4X4, POTÊNCIA LÍQ. 72 HP, CAÇAMBA CARREG. CAP. MÍN. 0,79 M3, CAÇAMBA RETRO CAP. 0,18 M3, PESO OPERACIONAL MÍN. 7.140 KG, PROFUNDIDADE ESCAVAÇÃO MÁX. 4,50 M - JUROS. AF_06/2014</v>
          </cell>
          <cell r="C727" t="str">
            <v>H</v>
          </cell>
          <cell r="D727">
            <v>1.95</v>
          </cell>
        </row>
        <row r="728">
          <cell r="A728">
            <v>89013</v>
          </cell>
          <cell r="B728" t="str">
            <v>TRATOR DE ESTEIRAS, POTÊNCIA 347 HP, PESO OPERACIONAL 38,5 T, COM LÂMINA 8,70 M3 - DEPRECIAÇÃO. AF_06/2014</v>
          </cell>
          <cell r="C728" t="str">
            <v>H</v>
          </cell>
          <cell r="D728">
            <v>83.02</v>
          </cell>
        </row>
        <row r="729">
          <cell r="A729">
            <v>89014</v>
          </cell>
          <cell r="B729" t="str">
            <v>TRATOR DE ESTEIRAS, POTÊNCIA 347 HP, PESO OPERACIONAL 38,5 T, COM LÂMINA 8,70 M3 - JUROS. AF_06/2014</v>
          </cell>
          <cell r="C729" t="str">
            <v>H</v>
          </cell>
          <cell r="D729">
            <v>18.68</v>
          </cell>
        </row>
        <row r="730">
          <cell r="A730">
            <v>89015</v>
          </cell>
          <cell r="B730" t="str">
            <v>VASSOURA MECÂNICA REBOCÁVEL COM ESCOVA CILÍNDRICA, LARGURA ÚTIL DE VARRIMENTO DE 2,44 M - DEPRECIAÇÃO. AF_06/2014</v>
          </cell>
          <cell r="C730" t="str">
            <v>H</v>
          </cell>
          <cell r="D730">
            <v>2.27</v>
          </cell>
        </row>
        <row r="731">
          <cell r="A731">
            <v>89016</v>
          </cell>
          <cell r="B731" t="str">
            <v>VASSOURA MECÂNICA REBOCÁVEL COM ESCOVA CILÍNDRICA, LARGURA ÚTIL DE VARRIMENTO DE 2,44 M - JUROS. AF_06/2014</v>
          </cell>
          <cell r="C731" t="str">
            <v>H</v>
          </cell>
          <cell r="D731">
            <v>0.3</v>
          </cell>
        </row>
        <row r="732">
          <cell r="A732">
            <v>89017</v>
          </cell>
          <cell r="B732" t="str">
            <v>TRATOR DE ESTEIRAS, POTÊNCIA 170 HP, PESO OPERACIONAL 19 T, CAÇAMBA 5,2 M3 - DEPRECIAÇÃO. AF_06/2014</v>
          </cell>
          <cell r="C732" t="str">
            <v>H</v>
          </cell>
          <cell r="D732">
            <v>25.19</v>
          </cell>
        </row>
        <row r="733">
          <cell r="A733">
            <v>89018</v>
          </cell>
          <cell r="B733" t="str">
            <v>TRATOR DE ESTEIRAS, POTÊNCIA 170 HP, PESO OPERACIONAL 19 T, CAÇAMBA 5,2 M3 - JUROS. AF_06/2014</v>
          </cell>
          <cell r="C733" t="str">
            <v>H</v>
          </cell>
          <cell r="D733">
            <v>5.67</v>
          </cell>
        </row>
        <row r="734">
          <cell r="A734">
            <v>89019</v>
          </cell>
          <cell r="B734" t="str">
            <v>BOMBA SUBMERSÍVEL ELÉTRICA TRIFÁSICA, POTÊNCIA 2,96 HP, Ø ROTOR 144 MM SEMI-ABERTO, BOCAL DE SAÍDA Ø 2, HM/Q = 2 MCA / 38,8 M3/H A 28 MCA / 5 M3/H - DEPRECIAÇÃO. AF_06/2014</v>
          </cell>
          <cell r="C734" t="str">
            <v>H</v>
          </cell>
          <cell r="D734">
            <v>0.24</v>
          </cell>
        </row>
        <row r="735">
          <cell r="A735">
            <v>89020</v>
          </cell>
          <cell r="B735" t="str">
            <v>BOMBA SUBMERSÍVEL ELÉTRICA TRIFÁSICA, POTÊNCIA 2,96 HP, Ø ROTOR 144 MM SEMI-ABERTO, BOCAL DE SAÍDA Ø 2, HM/Q = 2 MCA / 38,8 M3/H A 28 MCA / 5 M3/H - JUROS. AF_06/2014</v>
          </cell>
          <cell r="C735" t="str">
            <v>H</v>
          </cell>
          <cell r="D735">
            <v>0.02</v>
          </cell>
        </row>
        <row r="736">
          <cell r="A736">
            <v>89023</v>
          </cell>
          <cell r="B736" t="str">
            <v>TANQUE DE ASFALTO ESTACIONÁRIO COM MAÇARICO, CAPACIDADE 20.000 L - DEPRECIAÇÃO. AF_06/2014</v>
          </cell>
          <cell r="C736" t="str">
            <v>H</v>
          </cell>
          <cell r="D736">
            <v>2.86</v>
          </cell>
        </row>
        <row r="737">
          <cell r="A737">
            <v>89024</v>
          </cell>
          <cell r="B737" t="str">
            <v>TANQUE DE ASFALTO ESTACIONÁRIO COM MAÇARICO, CAPACIDADE 20.000 L - JUROS. AF_06/2014</v>
          </cell>
          <cell r="C737" t="str">
            <v>H</v>
          </cell>
          <cell r="D737">
            <v>0.47</v>
          </cell>
        </row>
        <row r="738">
          <cell r="A738">
            <v>89025</v>
          </cell>
          <cell r="B738" t="str">
            <v>TANQUE DE ASFALTO ESTACIONÁRIO COM MAÇARICO, CAPACIDADE 20.000 L - MANUTENÇÃO. AF_06/2014</v>
          </cell>
          <cell r="C738" t="str">
            <v>H</v>
          </cell>
          <cell r="D738">
            <v>5.37</v>
          </cell>
        </row>
        <row r="739">
          <cell r="A739">
            <v>89026</v>
          </cell>
          <cell r="B739" t="str">
            <v>TANQUE DE ASFALTO ESTACIONÁRIO COM MAÇARICO, CAPACIDADE 20.000 L - MATERIAIS NA OPERAÇÃO. AF_06/2014</v>
          </cell>
          <cell r="C739" t="str">
            <v>H</v>
          </cell>
          <cell r="D739">
            <v>128.79</v>
          </cell>
        </row>
        <row r="740">
          <cell r="A740">
            <v>89029</v>
          </cell>
          <cell r="B740" t="str">
            <v>TRATOR DE ESTEIRAS, POTÊNCIA 100 HP, PESO OPERACIONAL 9,4 T, COM LÂMINA 2,19 M3 - DEPRECIAÇÃO. AF_06/2014</v>
          </cell>
          <cell r="C740" t="str">
            <v>H</v>
          </cell>
          <cell r="D740">
            <v>19.55</v>
          </cell>
        </row>
        <row r="741">
          <cell r="A741">
            <v>89030</v>
          </cell>
          <cell r="B741" t="str">
            <v>TRATOR DE ESTEIRAS, POTÊNCIA 100 HP, PESO OPERACIONAL 9,4 T, COM LÂMINA 2,19 M3 - JUROS. AF_06/2014</v>
          </cell>
          <cell r="C741" t="str">
            <v>H</v>
          </cell>
          <cell r="D741">
            <v>4.4000000000000004</v>
          </cell>
        </row>
        <row r="742">
          <cell r="A742">
            <v>89033</v>
          </cell>
          <cell r="B742" t="str">
            <v>TRATOR DE PNEUS, POTÊNCIA 85 CV, TRAÇÃO 4X4, PESO COM LASTRO DE 4.675 KG - DEPRECIAÇÃO. AF_06/2014</v>
          </cell>
          <cell r="C742" t="str">
            <v>H</v>
          </cell>
          <cell r="D742">
            <v>8.7899999999999991</v>
          </cell>
        </row>
        <row r="743">
          <cell r="A743">
            <v>89034</v>
          </cell>
          <cell r="B743" t="str">
            <v>TRATOR DE PNEUS, POTÊNCIA 85 CV, TRAÇÃO 4X4, PESO COM LASTRO DE 4.675 KG - JUROS. AF_06/2014</v>
          </cell>
          <cell r="C743" t="str">
            <v>H</v>
          </cell>
          <cell r="D743">
            <v>1.22</v>
          </cell>
        </row>
        <row r="744">
          <cell r="A744">
            <v>89128</v>
          </cell>
          <cell r="B744" t="str">
            <v>PÁ CARREGADEIRA SOBRE RODAS, POTÊNCIA LÍQUIDA 128 HP, CAPACIDADE DA CAÇAMBA 1,7 A 2,8 M3, PESO OPERACIONAL 11632 KG - DEPRECIAÇÃO. AF_06/2014</v>
          </cell>
          <cell r="C744" t="str">
            <v>H</v>
          </cell>
          <cell r="D744">
            <v>21.55</v>
          </cell>
        </row>
        <row r="745">
          <cell r="A745">
            <v>89129</v>
          </cell>
          <cell r="B745" t="str">
            <v>PÁ CARREGADEIRA SOBRE RODAS, POTÊNCIA LÍQUIDA 128 HP, CAPACIDADE DA CAÇAMBA 1,7 A 2,8 M3, PESO OPERACIONAL 11632 KG - JUROS. AF_06/2014</v>
          </cell>
          <cell r="C745" t="str">
            <v>H</v>
          </cell>
          <cell r="D745">
            <v>2.92</v>
          </cell>
        </row>
        <row r="746">
          <cell r="A746">
            <v>89130</v>
          </cell>
          <cell r="B746" t="str">
            <v>PÁ CARREGADEIRA SOBRE RODAS, POTÊNCIA 197 HP, CAPACIDADE DA CAÇAMBA 2,5 A 3,5 M3, PESO OPERACIONAL 18338 KG - DEPRECIAÇÃO. AF_06/2014</v>
          </cell>
          <cell r="C746" t="str">
            <v>H</v>
          </cell>
          <cell r="D746">
            <v>29.89</v>
          </cell>
        </row>
        <row r="747">
          <cell r="A747">
            <v>89131</v>
          </cell>
          <cell r="B747" t="str">
            <v>PÁ CARREGADEIRA SOBRE RODAS, POTÊNCIA 197 HP, CAPACIDADE DA CAÇAMBA 2,5 A 3,5 M3, PESO OPERACIONAL 18338 KG - JUROS. AF_06/2014</v>
          </cell>
          <cell r="C747" t="str">
            <v>H</v>
          </cell>
          <cell r="D747">
            <v>4.05</v>
          </cell>
        </row>
        <row r="748">
          <cell r="A748">
            <v>89210</v>
          </cell>
          <cell r="B748" t="str">
            <v>ROLO COMPACTADOR VIBRATÓRIO DE UM CILINDRO AÇO LISO, POTÊNCIA 80 HP, PESO OPERACIONAL MÁXIMO 8,1 T, IMPACTO DINÂMICO 16,15 / 9,5 T, LARGURA DE TRABALHO 1,68 M - DEPRECIAÇÃO. AF_06/2014</v>
          </cell>
          <cell r="C748" t="str">
            <v>H</v>
          </cell>
          <cell r="D748">
            <v>17.059999999999999</v>
          </cell>
        </row>
        <row r="749">
          <cell r="A749">
            <v>89211</v>
          </cell>
          <cell r="B749" t="str">
            <v>ROLO COMPACTADOR VIBRATÓRIO DE UM CILINDRO AÇO LISO, POTÊNCIA 80 HP, PESO OPERACIONAL MÁXIMO 8,1 T, IMPACTO DINÂMICO 16,15 / 9,5 T, LARGURA DE TRABALHO 1,68 M - JUROS. AF_06/2014</v>
          </cell>
          <cell r="C749" t="str">
            <v>H</v>
          </cell>
          <cell r="D749">
            <v>2.36</v>
          </cell>
        </row>
        <row r="750">
          <cell r="A750">
            <v>89212</v>
          </cell>
          <cell r="B750" t="str">
            <v>BATE-ESTACAS POR GRAVIDADE, POTÊNCIA DE 160 HP, PESO DO MARTELO ATÉ 3 TONELADAS - DEPRECIAÇÃO. AF_11/2014</v>
          </cell>
          <cell r="C750" t="str">
            <v>H</v>
          </cell>
          <cell r="D750">
            <v>16.37</v>
          </cell>
        </row>
        <row r="751">
          <cell r="A751">
            <v>89213</v>
          </cell>
          <cell r="B751" t="str">
            <v>BATE-ESTACAS POR GRAVIDADE, POTÊNCIA DE 160 HP, PESO DO MARTELO ATÉ 3 TONELADAS - JUROS. AF_11/2014</v>
          </cell>
          <cell r="C751" t="str">
            <v>H</v>
          </cell>
          <cell r="D751">
            <v>2.58</v>
          </cell>
        </row>
        <row r="752">
          <cell r="A752">
            <v>89214</v>
          </cell>
          <cell r="B752" t="str">
            <v>BATE-ESTACAS POR GRAVIDADE, POTÊNCIA DE 160 HP, PESO DO MARTELO ATÉ 3 TONELADAS - MANUTENÇÃO. AF_11/2014</v>
          </cell>
          <cell r="C752" t="str">
            <v>H</v>
          </cell>
          <cell r="D752">
            <v>15.37</v>
          </cell>
        </row>
        <row r="753">
          <cell r="A753">
            <v>89215</v>
          </cell>
          <cell r="B753" t="str">
            <v>BATE-ESTACAS POR GRAVIDADE, POTÊNCIA DE 160 HP, PESO DO MARTELO ATÉ 3 TONELADAS - MATERIAIS NA OPERAÇÃO. AF_11/2014</v>
          </cell>
          <cell r="C753" t="str">
            <v>H</v>
          </cell>
          <cell r="D753">
            <v>60.06</v>
          </cell>
        </row>
        <row r="754">
          <cell r="A754">
            <v>89221</v>
          </cell>
          <cell r="B754" t="str">
            <v>BETONEIRA CAPACIDADE NOMINAL DE 600 L, CAPACIDADE DE MISTURA 360 L, MOTOR ELÉTRICO TRIFÁSICO POTÊNCIA DE 4 CV, SEM CARREGADOR - DEPRECIAÇÃO. AF_11/2014</v>
          </cell>
          <cell r="C754" t="str">
            <v>H</v>
          </cell>
          <cell r="D754">
            <v>0.97</v>
          </cell>
        </row>
        <row r="755">
          <cell r="A755">
            <v>89222</v>
          </cell>
          <cell r="B755" t="str">
            <v>BETONEIRA CAPACIDADE NOMINAL DE 600 L, CAPACIDADE DE MISTURA 360 L, MOTOR ELÉTRICO TRIFÁSICO POTÊNCIA DE 4 CV, SEM CARREGADOR - JUROS. AF_11/2014</v>
          </cell>
          <cell r="C755" t="str">
            <v>H</v>
          </cell>
          <cell r="D755">
            <v>0.11</v>
          </cell>
        </row>
        <row r="756">
          <cell r="A756">
            <v>89223</v>
          </cell>
          <cell r="B756" t="str">
            <v>BETONEIRA CAPACIDADE NOMINAL DE 600 L, CAPACIDADE DE MISTURA 360 L, MOTOR ELÉTRICO TRIFÁSICO POTÊNCIA DE 4 CV, SEM CARREGADOR - MANUTENÇÃO. AF_11/2014</v>
          </cell>
          <cell r="C756" t="str">
            <v>H</v>
          </cell>
          <cell r="D756">
            <v>0.91</v>
          </cell>
        </row>
        <row r="757">
          <cell r="A757">
            <v>89224</v>
          </cell>
          <cell r="B757" t="str">
            <v>BETONEIRA CAPACIDADE NOMINAL DE 600 L, CAPACIDADE DE MISTURA 360 L, MOTOR ELÉTRICO TRIFÁSICO POTÊNCIA DE 4 CV, SEM CARREGADOR - MATERIAIS NA OPERAÇÃO. AF_11/2014</v>
          </cell>
          <cell r="C757" t="str">
            <v>H</v>
          </cell>
          <cell r="D757">
            <v>2.0499999999999998</v>
          </cell>
        </row>
        <row r="758">
          <cell r="A758">
            <v>89228</v>
          </cell>
          <cell r="B758" t="str">
            <v>MOTONIVELADORA POTÊNCIA BÁSICA LÍQUIDA (PRIMEIRA MARCHA) 125 HP, PESO BRUTO 13032 KG, LARGURA DA LÂMINA DE 3,7 M - DEPRECIAÇÃO. AF_06/2014</v>
          </cell>
          <cell r="C758" t="str">
            <v>H</v>
          </cell>
          <cell r="D758">
            <v>24.56</v>
          </cell>
        </row>
        <row r="759">
          <cell r="A759">
            <v>89229</v>
          </cell>
          <cell r="B759" t="str">
            <v>MOTONIVELADORA POTÊNCIA BÁSICA LÍQUIDA (PRIMEIRA MARCHA) 125 HP, PESO BRUTO 13032 KG, LARGURA DA LÂMINA DE 3,7 M - JUROS. AF_06/2014</v>
          </cell>
          <cell r="C759" t="str">
            <v>H</v>
          </cell>
          <cell r="D759">
            <v>4.42</v>
          </cell>
        </row>
        <row r="760">
          <cell r="A760">
            <v>89230</v>
          </cell>
          <cell r="B760" t="str">
            <v>FRESADORA DE ASFALTO A FRIO SOBRE RODAS, LARGURA FRESAGEM DE 1,0 M, POTÊNCIA 208 HP - DEPRECIAÇÃO. AF_11/2014</v>
          </cell>
          <cell r="C760" t="str">
            <v>H</v>
          </cell>
          <cell r="D760">
            <v>89.84</v>
          </cell>
        </row>
        <row r="761">
          <cell r="A761">
            <v>89231</v>
          </cell>
          <cell r="B761" t="str">
            <v>FRESADORA DE ASFALTO A FRIO SOBRE RODAS, LARGURA FRESAGEM DE 1,0 M, POTÊNCIA 208 HP - JUROS. AF_11/2014</v>
          </cell>
          <cell r="C761" t="str">
            <v>H</v>
          </cell>
          <cell r="D761">
            <v>14.23</v>
          </cell>
        </row>
        <row r="762">
          <cell r="A762">
            <v>89232</v>
          </cell>
          <cell r="B762" t="str">
            <v>FRESADORA DE ASFALTO A FRIO SOBRE RODAS, LARGURA FRESAGEM DE 1,0 M, POTÊNCIA 208 HP - MANUTENÇÃO. AF_11/2014</v>
          </cell>
          <cell r="C762" t="str">
            <v>H</v>
          </cell>
          <cell r="D762">
            <v>160.26</v>
          </cell>
        </row>
        <row r="763">
          <cell r="A763">
            <v>89233</v>
          </cell>
          <cell r="B763" t="str">
            <v>FRESADORA DE ASFALTO A FRIO SOBRE RODAS, LARGURA FRESAGEM DE 1,0 M, POTÊNCIA 208 HP - MATERIAIS NA OPERAÇÃO. AF_11/2014</v>
          </cell>
          <cell r="C763" t="str">
            <v>H</v>
          </cell>
          <cell r="D763">
            <v>108.08</v>
          </cell>
        </row>
        <row r="764">
          <cell r="A764">
            <v>89236</v>
          </cell>
          <cell r="B764" t="str">
            <v>FRESADORA DE ASFALTO A FRIO SOBRE RODAS, LARGURA FRESAGEM DE 2,0 M, POTÊNCIA 550 HP - DEPRECIAÇÃO. AF_11/2014</v>
          </cell>
          <cell r="C764" t="str">
            <v>H</v>
          </cell>
          <cell r="D764">
            <v>209.88</v>
          </cell>
        </row>
        <row r="765">
          <cell r="A765">
            <v>89237</v>
          </cell>
          <cell r="B765" t="str">
            <v>FRESADORA DE ASFALTO A FRIO SOBRE RODAS, LARGURA FRESAGEM DE 2,0 M, POTÊNCIA 550 HP - JUROS. AF_11/2014</v>
          </cell>
          <cell r="C765" t="str">
            <v>H</v>
          </cell>
          <cell r="D765">
            <v>33.25</v>
          </cell>
        </row>
        <row r="766">
          <cell r="A766">
            <v>89238</v>
          </cell>
          <cell r="B766" t="str">
            <v>FRESADORA DE ASFALTO A FRIO SOBRE RODAS, LARGURA FRESAGEM DE 2,0 M, POTÊNCIA 550 HP - MANUTENÇÃO. AF_11/2014</v>
          </cell>
          <cell r="C766" t="str">
            <v>H</v>
          </cell>
          <cell r="D766">
            <v>374.37</v>
          </cell>
        </row>
        <row r="767">
          <cell r="A767">
            <v>89239</v>
          </cell>
          <cell r="B767" t="str">
            <v>FRESADORA DE ASFALTO A FRIO SOBRE RODAS, LARGURA FRESAGEM DE 2,0 M, POTÊNCIA 550 HP - MATERIAIS NA OPERAÇÃO. AF_11/2014</v>
          </cell>
          <cell r="C767" t="str">
            <v>H</v>
          </cell>
          <cell r="D767">
            <v>285.83</v>
          </cell>
        </row>
        <row r="768">
          <cell r="A768">
            <v>89240</v>
          </cell>
          <cell r="B768" t="str">
            <v>VIBROACABADORA DE ASFALTO SOBRE ESTEIRAS, LARGURA DE PAVIMENTAÇÃO 1,90 M A 5,30 M, POTÊNCIA 105 HP CAPACIDADE 450 T/H - DEPRECIAÇÃO. AF_11/2014</v>
          </cell>
          <cell r="C768" t="str">
            <v>H</v>
          </cell>
          <cell r="D768">
            <v>64.41</v>
          </cell>
        </row>
        <row r="769">
          <cell r="A769">
            <v>89241</v>
          </cell>
          <cell r="B769" t="str">
            <v>VIBROACABADORA DE ASFALTO SOBRE ESTEIRAS, LARGURA DE PAVIMENTAÇÃO 1,90 M A 5,30 M, POTÊNCIA 105 HP CAPACIDADE 450 T/H - JUROS. AF_11/2014</v>
          </cell>
          <cell r="C769" t="str">
            <v>H</v>
          </cell>
          <cell r="D769">
            <v>11.59</v>
          </cell>
        </row>
        <row r="770">
          <cell r="A770">
            <v>89246</v>
          </cell>
          <cell r="B770" t="str">
            <v>RECICLADORA DE ASFALTO A FRIO SOBRE RODAS, LARGURA FRESAGEM DE 2,0 M, POTÊNCIA 422 HP - DEPRECIAÇÃO. AF_11/2014</v>
          </cell>
          <cell r="C770" t="str">
            <v>H</v>
          </cell>
          <cell r="D770">
            <v>182.37</v>
          </cell>
        </row>
        <row r="771">
          <cell r="A771">
            <v>89247</v>
          </cell>
          <cell r="B771" t="str">
            <v>RECICLADORA DE ASFALTO A FRIO SOBRE RODAS, LARGURA FRESAGEM DE 2,0 M, POTÊNCIA 422 HP - JUROS. AF_11/2014</v>
          </cell>
          <cell r="C771" t="str">
            <v>H</v>
          </cell>
          <cell r="D771">
            <v>28.89</v>
          </cell>
        </row>
        <row r="772">
          <cell r="A772">
            <v>89248</v>
          </cell>
          <cell r="B772" t="str">
            <v>RECICLADORA DE ASFALTO A FRIO SOBRE RODAS, LARGURA FRESAGEM DE 2,0 M, POTÊNCIA 422 HP - MANUTENÇÃO. AF_11/2014</v>
          </cell>
          <cell r="C772" t="str">
            <v>H</v>
          </cell>
          <cell r="D772">
            <v>325.3</v>
          </cell>
        </row>
        <row r="773">
          <cell r="A773">
            <v>89249</v>
          </cell>
          <cell r="B773" t="str">
            <v>RECICLADORA DE ASFALTO A FRIO SOBRE RODAS, LARGURA FRESAGEM DE 2,0 M, POTÊNCIA 422 HP - MATERIAIS NA OPERAÇÃO. AF_11/2014</v>
          </cell>
          <cell r="C773" t="str">
            <v>H</v>
          </cell>
          <cell r="D773">
            <v>243.65</v>
          </cell>
        </row>
        <row r="774">
          <cell r="A774">
            <v>89253</v>
          </cell>
          <cell r="B774" t="str">
            <v>VIBROACABADORA DE ASFALTO SOBRE ESTEIRAS, LARGURA DE PAVIMENTAÇÃO 2,13 M A 4,55 M, POTÊNCIA 100 HP, CAPACIDADE 400 T/H - DEPRECIAÇÃO. AF_11/2014</v>
          </cell>
          <cell r="C774" t="str">
            <v>H</v>
          </cell>
          <cell r="D774">
            <v>52.78</v>
          </cell>
        </row>
        <row r="775">
          <cell r="A775">
            <v>89254</v>
          </cell>
          <cell r="B775" t="str">
            <v>VIBROACABADORA DE ASFALTO SOBRE ESTEIRAS, LARGURA DE PAVIMENTAÇÃO 2,13 M A 4,55 M, POTÊNCIA 100 HP, CAPACIDADE 400 T/H - JUROS. AF_11/2014</v>
          </cell>
          <cell r="C775" t="str">
            <v>H</v>
          </cell>
          <cell r="D775">
            <v>9.5</v>
          </cell>
        </row>
        <row r="776">
          <cell r="A776">
            <v>89255</v>
          </cell>
          <cell r="B776" t="str">
            <v>VIBROACABADORA DE ASFALTO SOBRE ESTEIRAS, LARGURA DE PAVIMENTAÇÃO 2,13 M A 4,55 M, POTÊNCIA 100 HP, CAPACIDADE 400 T/H - MANUTENÇÃO. AF_11/2014</v>
          </cell>
          <cell r="C776" t="str">
            <v>H</v>
          </cell>
          <cell r="D776">
            <v>84.85</v>
          </cell>
        </row>
        <row r="777">
          <cell r="A777">
            <v>89256</v>
          </cell>
          <cell r="B777" t="str">
            <v>VIBROACABADORA DE ASFALTO SOBRE ESTEIRAS, LARGURA DE PAVIMENTAÇÃO 2,13 M A 4,55 M, POTÊNCIA 100 HP, CAPACIDADE 400 T/H - MATERIAIS NA OPERAÇÃO. AF_11/2014</v>
          </cell>
          <cell r="C777" t="str">
            <v>H</v>
          </cell>
          <cell r="D777">
            <v>54.83</v>
          </cell>
        </row>
        <row r="778">
          <cell r="A778">
            <v>89259</v>
          </cell>
          <cell r="B778" t="str">
            <v>GUINDAUTO HIDRÁULICO, CAPACIDADE MÁXIMA DE CARGA 6200 KG, MOMENTO MÁXIMO DE CARGA 11,7 TM, ALCANCE MÁXIMO HORIZONTAL 9,70 M, INCLUSIVE CAMINHÃO TOCO PBT 16.000 KG, POTÊNCIA DE 189 CV - DEPRECIAÇÃO. AF_06/2014</v>
          </cell>
          <cell r="C778" t="str">
            <v>H</v>
          </cell>
          <cell r="D778">
            <v>10.85</v>
          </cell>
        </row>
        <row r="779">
          <cell r="A779">
            <v>89260</v>
          </cell>
          <cell r="B779" t="str">
            <v>GUINDAUTO HIDRÁULICO, CAPACIDADE MÁXIMA DE CARGA 6200 KG, MOMENTO MÁXIMO DE CARGA 11,7 TM, ALCANCE MÁXIMO HORIZONTAL 9,70 M, INCLUSIVE CAMINHÃO TOCO PBT 16.000 KG, POTÊNCIA DE 189 CV - JUROS. AF_06/2014</v>
          </cell>
          <cell r="C779" t="str">
            <v>H</v>
          </cell>
          <cell r="D779">
            <v>2.27</v>
          </cell>
        </row>
        <row r="780">
          <cell r="A780">
            <v>89262</v>
          </cell>
          <cell r="B780" t="str">
            <v>GUINDAUTO HIDRÁULICO, CAPACIDADE MÁXIMA DE CARGA 6200 KG, MOMENTO MÁXIMO DE CARGA 11,7 TM, ALCANCE MÁXIMO HORIZONTAL 9,70 M, INCLUSIVE CAMINHÃO TOCO PBT 16.000 KG, POTÊNCIA DE 189 CV - MANUTENÇÃO. AF_06/2014</v>
          </cell>
          <cell r="C780" t="str">
            <v>H</v>
          </cell>
          <cell r="D780">
            <v>20.350000000000001</v>
          </cell>
        </row>
        <row r="781">
          <cell r="A781">
            <v>89264</v>
          </cell>
          <cell r="B781" t="str">
            <v>CAMINHÃO TOCO, PBT 16.000 KG, CARGA ÚTIL MÁX. 10.685 KG, DIST. ENTRE EIXOS 4,8 M, POTÊNCIA 189 CV, INCLUSIVE CARROCERIA FIXA ABERTA DE MADEIRA P/ TRANSPORTE GERAL DE CARGA SECA, DIMEN. APROX. 2,5 X 7,00 X 0,50 M - DEPRECIAÇÃO. AF_06/2014</v>
          </cell>
          <cell r="C781" t="str">
            <v>H</v>
          </cell>
          <cell r="D781">
            <v>8.86</v>
          </cell>
        </row>
        <row r="782">
          <cell r="A782">
            <v>89265</v>
          </cell>
          <cell r="B782" t="str">
            <v>CAMINHÃO TOCO, PBT 16.000 KG, CARGA ÚTIL MÁX. 10.685 KG, DIST. ENTRE EIXOS 4,8 M, POTÊNCIA 189 CV, INCLUSIVE CARROCERIA FIXA ABERTA DE MADEIRA P/ TRANSPORTE GERAL DE CARGA SECA, DIMEN. APROX. 2,5 X 7,00 X 0,50 M - JUROS. AF_06/2014</v>
          </cell>
          <cell r="C782" t="str">
            <v>H</v>
          </cell>
          <cell r="D782">
            <v>1.86</v>
          </cell>
        </row>
        <row r="783">
          <cell r="A783">
            <v>89266</v>
          </cell>
          <cell r="B783" t="str">
            <v>CAMINHÃO TOCO, PBT 16.000 KG, CARGA ÚTIL MÁX. 10.685 KG, DIST. ENTRE EIXOS 4,8 M, POTÊNCIA 189 CV, INCLUSIVE CARROCERIA FIXA ABERTA DE MADEIRA P/ TRANSPORTE GERAL DE CARGA SECA, DIMEN. APROX. 2,5 X 7,00 X 0,50 M - IMPOSTOS E SEGUROS. AF_06/2014</v>
          </cell>
          <cell r="C783" t="str">
            <v>H</v>
          </cell>
          <cell r="D783">
            <v>0.71</v>
          </cell>
        </row>
        <row r="784">
          <cell r="A784">
            <v>89267</v>
          </cell>
          <cell r="B784" t="str">
            <v>GUINDASTE HIDRÁULICO AUTOPROPELIDO, COM LANÇA TELESCÓPICA 28,80 M, CAPACIDADE MÁXIMA 30 T, POTÊNCIA 97 KW, TRAÇÃO 4 X 4 - DEPRECIAÇÃO. AF_11/2014</v>
          </cell>
          <cell r="C784" t="str">
            <v>H</v>
          </cell>
          <cell r="D784">
            <v>28.51</v>
          </cell>
        </row>
        <row r="785">
          <cell r="A785">
            <v>89268</v>
          </cell>
          <cell r="B785" t="str">
            <v>GUINDASTE HIDRÁULICO AUTOPROPELIDO, COM LANÇA TELESCÓPICA 28,80 M, CAPACIDADE MÁXIMA 30 T, POTÊNCIA 97 KW, TRAÇÃO 4 X 4 - JUROS. AF_11/2014</v>
          </cell>
          <cell r="C785" t="str">
            <v>H</v>
          </cell>
          <cell r="D785">
            <v>5.13</v>
          </cell>
        </row>
        <row r="786">
          <cell r="A786">
            <v>89269</v>
          </cell>
          <cell r="B786" t="str">
            <v>GUINDASTE HIDRÁULICO AUTOPROPELIDO, COM LANÇA TELESCÓPICA 28,80 M, CAPACIDADE MÁXIMA 30 T, POTÊNCIA 97 KW, TRAÇÃO 4 X 4 - IMPOSTOS E SEGUROS. AF_11/2014</v>
          </cell>
          <cell r="C786" t="str">
            <v>H</v>
          </cell>
          <cell r="D786">
            <v>1.99</v>
          </cell>
        </row>
        <row r="787">
          <cell r="A787">
            <v>89270</v>
          </cell>
          <cell r="B787" t="str">
            <v>GUINDASTE HIDRÁULICO AUTOPROPELIDO, COM LANÇA TELESCÓPICA 28,80 M, CAPACIDADE MÁXIMA 30 T, POTÊNCIA 97 KW, TRAÇÃO 4 X 4 - MANUTENÇÃO. AF_11/2014</v>
          </cell>
          <cell r="C787" t="str">
            <v>H</v>
          </cell>
          <cell r="D787">
            <v>45.83</v>
          </cell>
        </row>
        <row r="788">
          <cell r="A788">
            <v>89271</v>
          </cell>
          <cell r="B788" t="str">
            <v>GUINDASTE HIDRÁULICO AUTOPROPELIDO, COM LANÇA TELESCÓPICA 28,80 M, CAPACIDADE MÁXIMA 30 T, POTÊNCIA 97 KW, TRAÇÃO 4 X 4 - MATERIAIS NA OPERAÇÃO. AF_11/2014</v>
          </cell>
          <cell r="C788" t="str">
            <v>H</v>
          </cell>
          <cell r="D788">
            <v>18.760000000000002</v>
          </cell>
        </row>
        <row r="789">
          <cell r="A789">
            <v>89274</v>
          </cell>
          <cell r="B789" t="str">
            <v>BETONEIRA CAPACIDADE NOMINAL DE 600 L, CAPACIDADE DE MISTURA 440 L, MOTOR A DIESEL POTÊNCIA 10 HP, COM CARREGADOR - DEPRECIAÇÃO. AF_11/2014</v>
          </cell>
          <cell r="C789" t="str">
            <v>H</v>
          </cell>
          <cell r="D789">
            <v>1.18</v>
          </cell>
        </row>
        <row r="790">
          <cell r="A790">
            <v>89275</v>
          </cell>
          <cell r="B790" t="str">
            <v>BETONEIRA CAPACIDADE NOMINAL DE 600 L, CAPACIDADE DE MISTURA 440 L, MOTOR A DIESEL POTÊNCIA 10 HP, COM CARREGADOR - JUROS. AF_11/2014</v>
          </cell>
          <cell r="C790" t="str">
            <v>H</v>
          </cell>
          <cell r="D790">
            <v>0.14000000000000001</v>
          </cell>
        </row>
        <row r="791">
          <cell r="A791">
            <v>89276</v>
          </cell>
          <cell r="B791" t="str">
            <v>BETONEIRA CAPACIDADE NOMINAL DE 600 L, CAPACIDADE DE MISTURA 440 L, MOTOR A DIESEL POTÊNCIA 10 HP, COM CARREGADOR - MANUTENÇÃO. AF_11/2014</v>
          </cell>
          <cell r="C791" t="str">
            <v>H</v>
          </cell>
          <cell r="D791">
            <v>1.1100000000000001</v>
          </cell>
        </row>
        <row r="792">
          <cell r="A792">
            <v>89277</v>
          </cell>
          <cell r="B792" t="str">
            <v>BETONEIRA CAPACIDADE NOMINAL DE 600 L, CAPACIDADE DE MISTURA 440 L, MOTOR A DIESEL POTÊNCIA 10 HP, COM CARREGADOR - MATERIAIS NA OPERAÇÃO. AF_11/2014</v>
          </cell>
          <cell r="C792" t="str">
            <v>H</v>
          </cell>
          <cell r="D792">
            <v>5.49</v>
          </cell>
        </row>
        <row r="793">
          <cell r="A793">
            <v>89280</v>
          </cell>
          <cell r="B793" t="str">
            <v>ROLO COMPACTADOR VIBRATÓRIO TANDEM AÇO LISO, POTÊNCIA 58 HP, PESO SEM/COM LASTRO 6,5 / 9,4 T, LARGURA DE TRABALHO 1,2 M - DEPRECIAÇÃO. AF_06/2014</v>
          </cell>
          <cell r="C793" t="str">
            <v>H</v>
          </cell>
          <cell r="D793">
            <v>20.96</v>
          </cell>
        </row>
        <row r="794">
          <cell r="A794">
            <v>89281</v>
          </cell>
          <cell r="B794" t="str">
            <v>ROLO COMPACTADOR VIBRATÓRIO TANDEM AÇO LISO, POTÊNCIA 58 HP, PESO SEM/COM LASTRO 6,5 / 9,4 T, LARGURA DE TRABALHO 1,2 M - JUROS. AF_06/2014</v>
          </cell>
          <cell r="C794" t="str">
            <v>H</v>
          </cell>
          <cell r="D794">
            <v>2.91</v>
          </cell>
        </row>
        <row r="795">
          <cell r="A795">
            <v>89870</v>
          </cell>
          <cell r="B795" t="str">
            <v>CAMINHÃO BASCULANTE 14 M3, COM CAVALO MECÂNICO DE CAPACIDADE MÁXIMA DE TRAÇÃO COMBINADO DE 36000 KG, POTÊNCIA 286 CV, INCLUSIVE SEMIREBOQUE COM CAÇAMBA METÁLICA - DEPRECIAÇÃO. AF_12/2014</v>
          </cell>
          <cell r="C795" t="str">
            <v>H</v>
          </cell>
          <cell r="D795">
            <v>22.42</v>
          </cell>
        </row>
        <row r="796">
          <cell r="A796">
            <v>89871</v>
          </cell>
          <cell r="B796" t="str">
            <v>CAMINHÃO BASCULANTE 14 M3, COM CAVALO MECÂNICO DE CAPACIDADE MÁXIMA DE TRAÇÃO COMBINADO DE 36000 KG, POTÊNCIA 286 CV, INCLUSIVE SEMIREBOQUE COM CAÇAMBA METÁLICA - JUROS. AF_12/2014</v>
          </cell>
          <cell r="C796" t="str">
            <v>H</v>
          </cell>
          <cell r="D796">
            <v>4.1399999999999997</v>
          </cell>
        </row>
        <row r="797">
          <cell r="A797">
            <v>89872</v>
          </cell>
          <cell r="B797" t="str">
            <v>CAMINHÃO BASCULANTE 14 M3, COM CAVALO MECÂNICO DE CAPACIDADE MÁXIMA DE TRAÇÃO COMBINADO DE 36000 KG, POTÊNCIA 286 CV, INCLUSIVE SEMIREBOQUE COM CAÇAMBA METÁLICA - IMPOSTOS E SEGUROS. AF_12/2014</v>
          </cell>
          <cell r="C797" t="str">
            <v>H</v>
          </cell>
          <cell r="D797">
            <v>1.62</v>
          </cell>
        </row>
        <row r="798">
          <cell r="A798">
            <v>89873</v>
          </cell>
          <cell r="B798" t="str">
            <v>CAMINHÃO BASCULANTE 14 M3, COM CAVALO MECÂNICO DE CAPACIDADE MÁXIMA DE TRAÇÃO COMBINADO DE 36000 KG, POTÊNCIA 286 CV, INCLUSIVE SEMIREBOQUE COM CAÇAMBA METÁLICA - MANUTENÇÃO. AF_12/2014</v>
          </cell>
          <cell r="C798" t="str">
            <v>H</v>
          </cell>
          <cell r="D798">
            <v>42.05</v>
          </cell>
        </row>
        <row r="799">
          <cell r="A799">
            <v>89874</v>
          </cell>
          <cell r="B799" t="str">
            <v>CAMINHÃO BASCULANTE 14 M3, COM CAVALO MECÂNICO DE CAPACIDADE MÁXIMA DE TRAÇÃO COMBINADO DE 36000 KG, POTÊNCIA 286 CV, INCLUSIVE SEMIREBOQUE COM CAÇAMBA METÁLICA - MATERIAIS NA OPERAÇÃO. AF_12/2014</v>
          </cell>
          <cell r="C799" t="str">
            <v>H</v>
          </cell>
          <cell r="D799">
            <v>114.04</v>
          </cell>
        </row>
        <row r="800">
          <cell r="A800">
            <v>89878</v>
          </cell>
          <cell r="B800" t="str">
            <v>CAMINHÃO BASCULANTE 18 M3, COM CAVALO MECÂNICO DE CAPACIDADE MÁXIMA DE TRAÇÃO COMBINADO DE 45000 KG, POTÊNCIA 330 CV, INCLUSIVE SEMIREBOQUE COM CAÇAMBA METÁLICA - DEPRECIAÇÃO. AF_12/2014</v>
          </cell>
          <cell r="C800" t="str">
            <v>H</v>
          </cell>
          <cell r="D800">
            <v>23.72</v>
          </cell>
        </row>
        <row r="801">
          <cell r="A801">
            <v>89879</v>
          </cell>
          <cell r="B801" t="str">
            <v>CAMINHÃO BASCULANTE 18 M3, COM CAVALO MECÂNICO DE CAPACIDADE MÁXIMA DE TRAÇÃO COMBINADO DE 45000 KG, POTÊNCIA 330 CV, INCLUSIVE SEMIREBOQUE COM CAÇAMBA METÁLICA - JUROS. AF_12/2014</v>
          </cell>
          <cell r="C801" t="str">
            <v>H</v>
          </cell>
          <cell r="D801">
            <v>4.38</v>
          </cell>
        </row>
        <row r="802">
          <cell r="A802">
            <v>89880</v>
          </cell>
          <cell r="B802" t="str">
            <v>CAMINHÃO BASCULANTE 18 M3, COM CAVALO MECÂNICO DE CAPACIDADE MÁXIMA DE TRAÇÃO COMBINADO DE 45000 KG, POTÊNCIA 330 CV, INCLUSIVE SEMIREBOQUE COM CAÇAMBA METÁLICA - IMPOSTOS E SEGUROS. AF_12/2014</v>
          </cell>
          <cell r="C802" t="str">
            <v>H</v>
          </cell>
          <cell r="D802">
            <v>1.71</v>
          </cell>
        </row>
        <row r="803">
          <cell r="A803">
            <v>89881</v>
          </cell>
          <cell r="B803" t="str">
            <v>CAMINHÃO BASCULANTE 18 M3, COM CAVALO MECÂNICO DE CAPACIDADE MÁXIMA DE TRAÇÃO COMBINADO DE 45000 KG, POTÊNCIA 330 CV, INCLUSIVE SEMIREBOQUE COM CAÇAMBA METÁLICA - MANUTENÇÃO. AF_12/2014</v>
          </cell>
          <cell r="C803" t="str">
            <v>H</v>
          </cell>
          <cell r="D803">
            <v>44.48</v>
          </cell>
        </row>
        <row r="804">
          <cell r="A804">
            <v>89882</v>
          </cell>
          <cell r="B804" t="str">
            <v>CAMINHÃO BASCULANTE 18 M3, COM CAVALO MECÂNICO DE CAPACIDADE MÁXIMA DE TRAÇÃO COMBINADO DE 45000 KG, POTÊNCIA 330 CV, INCLUSIVE SEMIREBOQUE COM CAÇAMBA METÁLICA - MATERIAIS NA OPERAÇÃO. AF_12/2014</v>
          </cell>
          <cell r="C804" t="str">
            <v>H</v>
          </cell>
          <cell r="D804">
            <v>131.58000000000001</v>
          </cell>
        </row>
        <row r="805">
          <cell r="A805">
            <v>90582</v>
          </cell>
          <cell r="B805" t="str">
            <v>VIBRADOR DE IMERSÃO, DIÂMETRO DE PONTEIRA 45MM, MOTOR ELÉTRICO TRIFÁSICO POTÊNCIA DE 2 CV - DEPRECIAÇÃO. AF_06/2015</v>
          </cell>
          <cell r="C805" t="str">
            <v>H</v>
          </cell>
          <cell r="D805">
            <v>0.27</v>
          </cell>
        </row>
        <row r="806">
          <cell r="A806">
            <v>90583</v>
          </cell>
          <cell r="B806" t="str">
            <v>VIBRADOR DE IMERSÃO, DIÂMETRO DE PONTEIRA 45MM, MOTOR ELÉTRICO TRIFÁSICO POTÊNCIA DE 2 CV - JUROS. AF_06/2015</v>
          </cell>
          <cell r="C806" t="str">
            <v>H</v>
          </cell>
          <cell r="D806">
            <v>0.03</v>
          </cell>
        </row>
        <row r="807">
          <cell r="A807">
            <v>90584</v>
          </cell>
          <cell r="B807" t="str">
            <v>VIBRADOR DE IMERSÃO, DIÂMETRO DE PONTEIRA 45MM, MOTOR ELÉTRICO TRIFÁSICO POTÊNCIA DE 2 CV - MANUTENÇÃO. AF_06/2015</v>
          </cell>
          <cell r="C807" t="str">
            <v>H</v>
          </cell>
          <cell r="D807">
            <v>0.21</v>
          </cell>
        </row>
        <row r="808">
          <cell r="A808">
            <v>90585</v>
          </cell>
          <cell r="B808" t="str">
            <v>VIBRADOR DE IMERSÃO, DIÂMETRO DE PONTEIRA 45MM, MOTOR ELÉTRICO TRIFÁSICO POTÊNCIA DE 2 CV - MATERIAIS NA OPERAÇÃO. AF_06/2015</v>
          </cell>
          <cell r="C808" t="str">
            <v>H</v>
          </cell>
          <cell r="D808">
            <v>1.02</v>
          </cell>
        </row>
        <row r="809">
          <cell r="A809">
            <v>90621</v>
          </cell>
          <cell r="B809" t="str">
            <v>PERFURATRIZ MANUAL, TORQUE MÁXIMO 83 N.M, POTÊNCIA 5 CV, COM DIÂMETRO MÁXIMO 4" - DEPRECIAÇÃO. AF_06/2015</v>
          </cell>
          <cell r="C809" t="str">
            <v>H</v>
          </cell>
          <cell r="D809">
            <v>2.21</v>
          </cell>
        </row>
        <row r="810">
          <cell r="A810">
            <v>90622</v>
          </cell>
          <cell r="B810" t="str">
            <v>PERFURATRIZ MANUAL, TORQUE MÁXIMO 83 N.M, POTÊNCIA 5 CV, COM DIÂMETRO MÁXIMO 4" - JUROS. AF_06/2015</v>
          </cell>
          <cell r="C810" t="str">
            <v>H</v>
          </cell>
          <cell r="D810">
            <v>0.26</v>
          </cell>
        </row>
        <row r="811">
          <cell r="A811">
            <v>90623</v>
          </cell>
          <cell r="B811" t="str">
            <v>PERFURATRIZ MANUAL, TORQUE MÁXIMO 83 N.M, POTÊNCIA 5 CV, COM DIÂMETRO MÁXIMO 4" - MANUTENÇÃO. AF_06/2015</v>
          </cell>
          <cell r="C811" t="str">
            <v>H</v>
          </cell>
          <cell r="D811">
            <v>2.77</v>
          </cell>
        </row>
        <row r="812">
          <cell r="A812">
            <v>90624</v>
          </cell>
          <cell r="B812" t="str">
            <v>PERFURATRIZ MANUAL, TORQUE MÁXIMO 83 N.M, POTÊNCIA 5 CV, COM DIÂMETRO MÁXIMO 4" - MATERIAIS NA OPERAÇÃO. AF_06/2015</v>
          </cell>
          <cell r="C812" t="str">
            <v>H</v>
          </cell>
          <cell r="D812">
            <v>2.56</v>
          </cell>
        </row>
        <row r="813">
          <cell r="A813">
            <v>90627</v>
          </cell>
          <cell r="B813" t="str">
            <v>PERFURATRIZ SOBRE ESTEIRA, TORQUE MÁXIMO 600 KGF, PESO MÉDIO 1000 KG, POTÊNCIA 20 HP, DIÂMETRO MÁXIMO 10" - DEPRECIAÇÃO. AF_06/2015</v>
          </cell>
          <cell r="C813" t="str">
            <v>H</v>
          </cell>
          <cell r="D813">
            <v>26.79</v>
          </cell>
        </row>
        <row r="814">
          <cell r="A814">
            <v>90628</v>
          </cell>
          <cell r="B814" t="str">
            <v>PERFURATRIZ SOBRE ESTEIRA, TORQUE MÁXIMO 600 KGF, PESO MÉDIO 1000 KG, POTÊNCIA 20 HP, DIÂMETRO MÁXIMO 10" - JUROS. AF_06/2015</v>
          </cell>
          <cell r="C814" t="str">
            <v>H</v>
          </cell>
          <cell r="D814">
            <v>3.82</v>
          </cell>
        </row>
        <row r="815">
          <cell r="A815">
            <v>90629</v>
          </cell>
          <cell r="B815" t="str">
            <v>PERFURATRIZ SOBRE ESTEIRA, TORQUE MÁXIMO 600 KGF, PESO MÉDIO 1000 KG, POTÊNCIA 20 HP, DIÂMETRO MÁXIMO 10" - MANUTENÇÃO. AF_06/2015</v>
          </cell>
          <cell r="C815" t="str">
            <v>H</v>
          </cell>
          <cell r="D815">
            <v>33.520000000000003</v>
          </cell>
        </row>
        <row r="816">
          <cell r="A816">
            <v>90630</v>
          </cell>
          <cell r="B816" t="str">
            <v>PERFURATRIZ SOBRE ESTEIRA, TORQUE MÁXIMO 600 KGF, PESO MÉDIO 1000 KG, POTÊNCIA 20 HP, DIÂMETRO MÁXIMO 10" - MATERIAIS NA OPERAÇÃO. AF_06/2015</v>
          </cell>
          <cell r="C816" t="str">
            <v>H</v>
          </cell>
          <cell r="D816">
            <v>10.39</v>
          </cell>
        </row>
        <row r="817">
          <cell r="A817">
            <v>90633</v>
          </cell>
          <cell r="B817" t="str">
            <v>MISTURADOR DUPLO HORIZONTAL DE ALTA TURBULÊNCIA, CAPACIDADE / VOLUME 2 X 500 LITROS, MOTORES ELÉTRICOS MÍNIMO 5 CV CADA, PARA NATA CIMENTO, ARGAMASSA E OUTROS - DEPRECIAÇÃO. AF_06/2015</v>
          </cell>
          <cell r="C817" t="str">
            <v>H</v>
          </cell>
          <cell r="D817">
            <v>3.01</v>
          </cell>
        </row>
        <row r="818">
          <cell r="A818">
            <v>90634</v>
          </cell>
          <cell r="B818" t="str">
            <v>MISTURADOR DUPLO HORIZONTAL DE ALTA TURBULÊNCIA, CAPACIDADE / VOLUME 2 X 500 LITROS, MOTORES ELÉTRICOS MÍNIMO 5 CV CADA, PARA NATA CIMENTO, ARGAMASSA E OUTROS - JUROS. AF_06/2015</v>
          </cell>
          <cell r="C818" t="str">
            <v>H</v>
          </cell>
          <cell r="D818">
            <v>0.35</v>
          </cell>
        </row>
        <row r="819">
          <cell r="A819">
            <v>90635</v>
          </cell>
          <cell r="B819" t="str">
            <v>MISTURADOR DUPLO HORIZONTAL DE ALTA TURBULÊNCIA, CAPACIDADE / VOLUME 2 X 500 LITROS, MOTORES ELÉTRICOS MÍNIMO 5 CV CADA, PARA NATA CIMENTO, ARGAMASSA E OUTROS - MANUTENÇÃO. AF_06/2015</v>
          </cell>
          <cell r="C819" t="str">
            <v>H</v>
          </cell>
          <cell r="D819">
            <v>3.29</v>
          </cell>
        </row>
        <row r="820">
          <cell r="A820">
            <v>90636</v>
          </cell>
          <cell r="B820" t="str">
            <v>MISTURADOR DUPLO HORIZONTAL DE ALTA TURBULÊNCIA, CAPACIDADE / VOLUME 2 X 500 LITROS, MOTORES ELÉTRICOS MÍNIMO 5 CV CADA, PARA NATA CIMENTO, ARGAMASSA E OUTROS - MATERIAIS NA OPERAÇÃO. AF_06/2015</v>
          </cell>
          <cell r="C820" t="str">
            <v>H</v>
          </cell>
          <cell r="D820">
            <v>5.13</v>
          </cell>
        </row>
        <row r="821">
          <cell r="A821">
            <v>90639</v>
          </cell>
          <cell r="B821" t="str">
            <v>BOMBA TRIPLEX, PARA INJEÇÃO DE NATA DE CIMENTO, VAZÃO MÁXIMA DE 100 LITROS/MINUTO, PRESSÃO MÁXIMA DE 70 BAR - DEPRECIAÇÃO. AF_06/2015</v>
          </cell>
          <cell r="C821" t="str">
            <v>H</v>
          </cell>
          <cell r="D821">
            <v>4.5</v>
          </cell>
        </row>
        <row r="822">
          <cell r="A822">
            <v>90640</v>
          </cell>
          <cell r="B822" t="str">
            <v>BOMBA TRIPLEX, PARA INJEÇÃO DE NATA DE CIMENTO, VAZÃO MÁXIMA DE 100 LITROS/MINUTO, PRESSÃO MÁXIMA DE 70 BAR - JUROS. AF_06/2015</v>
          </cell>
          <cell r="C822" t="str">
            <v>H</v>
          </cell>
          <cell r="D822">
            <v>0.53</v>
          </cell>
        </row>
        <row r="823">
          <cell r="A823">
            <v>90641</v>
          </cell>
          <cell r="B823" t="str">
            <v>BOMBA TRIPLEX, PARA INJEÇÃO DE NATA DE CIMENTO, VAZÃO MÁXIMA DE 100 LITROS/MINUTO, PRESSÃO MÁXIMA DE 70 BAR - MANUTENÇÃO. AF_06/2015</v>
          </cell>
          <cell r="C823" t="str">
            <v>H</v>
          </cell>
          <cell r="D823">
            <v>4.92</v>
          </cell>
        </row>
        <row r="824">
          <cell r="A824">
            <v>90642</v>
          </cell>
          <cell r="B824" t="str">
            <v>BOMBA TRIPLEX, PARA INJEÇÃO DE NATA DE CIMENTO, VAZÃO MÁXIMA DE 100 LITROS/MINUTO, PRESSÃO MÁXIMA DE 70 BAR - MATERIAIS NA OPERAÇÃO. AF_06/2015</v>
          </cell>
          <cell r="C824" t="str">
            <v>H</v>
          </cell>
          <cell r="D824">
            <v>5.95</v>
          </cell>
        </row>
        <row r="825">
          <cell r="A825">
            <v>90646</v>
          </cell>
          <cell r="B825" t="str">
            <v>BOMBA CENTRÍFUGA MONOESTÁGIO COM MOTOR ELÉTRICO MONOFÁSICO, POTÊNCIA 15 HP, DIÂMETRO DO ROTOR 173 MM, HM/Q = 30 MCA / 90 M3/H A 45 MCA / 55 M3/H - DEPRECIAÇÃO. AF_06/2015</v>
          </cell>
          <cell r="C825" t="str">
            <v>H</v>
          </cell>
          <cell r="D825">
            <v>0.56999999999999995</v>
          </cell>
        </row>
        <row r="826">
          <cell r="A826">
            <v>90647</v>
          </cell>
          <cell r="B826" t="str">
            <v>BOMBA CENTRÍFUGA MONOESTÁGIO COM MOTOR ELÉTRICO MONOFÁSICO, POTÊNCIA 15 HP, DIÂMETRO DO ROTOR 173 MM, HM/Q = 30 MCA / 90 M3/H A 45 MCA / 55 M3/H - JUROS. AF_06/2015</v>
          </cell>
          <cell r="C826" t="str">
            <v>H</v>
          </cell>
          <cell r="D826">
            <v>0.06</v>
          </cell>
        </row>
        <row r="827">
          <cell r="A827">
            <v>90648</v>
          </cell>
          <cell r="B827" t="str">
            <v>BOMBA CENTRÍFUGA MONOESTÁGIO COM MOTOR ELÉTRICO MONOFÁSICO, POTÊNCIA 15 HP, DIÂMETRO DO ROTOR 173 MM, HM/Q = 30 MCA / 90 M3/H A 45 MCA / 55 M3/H - MANUTENÇÃO. AF_06/2015</v>
          </cell>
          <cell r="C827" t="str">
            <v>H</v>
          </cell>
          <cell r="D827">
            <v>0.63</v>
          </cell>
        </row>
        <row r="828">
          <cell r="A828">
            <v>90649</v>
          </cell>
          <cell r="B828" t="str">
            <v>BOMBA CENTRÍFUGA MONOESTÁGIO COM MOTOR ELÉTRICO MONOFÁSICO, POTÊNCIA 15 HP, DIÂMETRO DO ROTOR 173 MM, HM/Q = 30 MCA / 90 M3/H A 45 MCA / 55 M3/H - MATERIAIS NA OPERAÇÃO. AF_06/2015</v>
          </cell>
          <cell r="C828" t="str">
            <v>H</v>
          </cell>
          <cell r="D828">
            <v>7.98</v>
          </cell>
        </row>
        <row r="829">
          <cell r="A829">
            <v>90652</v>
          </cell>
          <cell r="B829" t="str">
            <v>BOMBA DE PROJEÇÃO DE CONCRETO SECO, POTÊNCIA 10 CV, VAZÃO 3 M3/H - DEPRECIAÇÃO. AF_06/2015</v>
          </cell>
          <cell r="C829" t="str">
            <v>H</v>
          </cell>
          <cell r="D829">
            <v>2.93</v>
          </cell>
        </row>
        <row r="830">
          <cell r="A830">
            <v>90653</v>
          </cell>
          <cell r="B830" t="str">
            <v>BOMBA DE PROJEÇÃO DE CONCRETO SECO, POTÊNCIA 10 CV, VAZÃO 3 M3/H - JUROS. AF_06/2015</v>
          </cell>
          <cell r="C830" t="str">
            <v>H</v>
          </cell>
          <cell r="D830">
            <v>0.34</v>
          </cell>
        </row>
        <row r="831">
          <cell r="A831">
            <v>90654</v>
          </cell>
          <cell r="B831" t="str">
            <v>BOMBA DE PROJEÇÃO DE CONCRETO SECO, POTÊNCIA 10 CV, VAZÃO 3 M3/H - MANUTENÇÃO. AF_06/2015</v>
          </cell>
          <cell r="C831" t="str">
            <v>H</v>
          </cell>
          <cell r="D831">
            <v>3.2</v>
          </cell>
        </row>
        <row r="832">
          <cell r="A832">
            <v>90655</v>
          </cell>
          <cell r="B832" t="str">
            <v>BOMBA DE PROJEÇÃO DE CONCRETO SECO, POTÊNCIA 10 CV, VAZÃO 3 M3/H - MATERIAIS NA OPERAÇÃO. AF_06/2015</v>
          </cell>
          <cell r="C832" t="str">
            <v>H</v>
          </cell>
          <cell r="D832">
            <v>5.25</v>
          </cell>
        </row>
        <row r="833">
          <cell r="A833">
            <v>90658</v>
          </cell>
          <cell r="B833" t="str">
            <v>BOMBA DE PROJEÇÃO DE CONCRETO SECO, POTÊNCIA 10 CV, VAZÃO 6 M3/H - DEPRECIAÇÃO. AF_06/2015</v>
          </cell>
          <cell r="C833" t="str">
            <v>H</v>
          </cell>
          <cell r="D833">
            <v>3.13</v>
          </cell>
        </row>
        <row r="834">
          <cell r="A834">
            <v>90659</v>
          </cell>
          <cell r="B834" t="str">
            <v>BOMBA DE PROJEÇÃO DE CONCRETO SECO, POTÊNCIA 10 CV, VAZÃO 6 M3/H - JUROS. AF_06/2015</v>
          </cell>
          <cell r="C834" t="str">
            <v>H</v>
          </cell>
          <cell r="D834">
            <v>0.37</v>
          </cell>
        </row>
        <row r="835">
          <cell r="A835">
            <v>90660</v>
          </cell>
          <cell r="B835" t="str">
            <v>BOMBA DE PROJEÇÃO DE CONCRETO SECO, POTÊNCIA 10 CV, VAZÃO 6 M3/H - MANUTENÇÃO. AF_06/2015</v>
          </cell>
          <cell r="C835" t="str">
            <v>H</v>
          </cell>
          <cell r="D835">
            <v>3.43</v>
          </cell>
        </row>
        <row r="836">
          <cell r="A836">
            <v>90661</v>
          </cell>
          <cell r="B836" t="str">
            <v>BOMBA DE PROJEÇÃO DE CONCRETO SECO, POTÊNCIA 10 CV, VAZÃO 6 M3/H - MATERIAIS NA OPERAÇÃO. AF_06/2015</v>
          </cell>
          <cell r="C836" t="str">
            <v>H</v>
          </cell>
          <cell r="D836">
            <v>5.25</v>
          </cell>
        </row>
        <row r="837">
          <cell r="A837">
            <v>90664</v>
          </cell>
          <cell r="B837" t="str">
            <v>PROJETOR PNEUMÁTICO DE ARGAMASSA PARA CHAPISCO E REBOCO COM RECIPIENTE ACOPLADO, TIPO CANEQUINHA, COM COMPRESSOR DE AR REBOCÁVEL VAZÃO 89 PCM E MOTOR DIESEL DE 20 CV - DEPRECIAÇÃO. AF_06/2015</v>
          </cell>
          <cell r="C837" t="str">
            <v>H</v>
          </cell>
          <cell r="D837">
            <v>4.67</v>
          </cell>
        </row>
        <row r="838">
          <cell r="A838">
            <v>90665</v>
          </cell>
          <cell r="B838" t="str">
            <v>PROJETOR PNEUMÁTICO DE ARGAMASSA PARA CHAPISCO E REBOCO COM RECIPIENTE ACOPLADO, TIPO CANEQUINHA, COM COMPRESSOR DE AR REBOCÁVEL VAZÃO 89 PCM E MOTOR DIESEL DE 20 CV - JUROS. AF_06/2015</v>
          </cell>
          <cell r="C838" t="str">
            <v>H</v>
          </cell>
          <cell r="D838">
            <v>0.53</v>
          </cell>
        </row>
        <row r="839">
          <cell r="A839">
            <v>90666</v>
          </cell>
          <cell r="B839" t="str">
            <v>PROJETOR PNEUMÁTICO DE ARGAMASSA PARA CHAPISCO E REBOCO COM RECIPIENTE ACOPLADO, TIPO CANEQUINHA, COM COMPRESSOR DE AR REBOCÁVEL VAZÃO 89 PCM E MOTOR DIESEL DE 20 CV - MANUTENÇÃO. AF_06/2015</v>
          </cell>
          <cell r="C839" t="str">
            <v>H</v>
          </cell>
          <cell r="D839">
            <v>5.1100000000000003</v>
          </cell>
        </row>
        <row r="840">
          <cell r="A840">
            <v>90667</v>
          </cell>
          <cell r="B840" t="str">
            <v>PROJETOR PNEUMÁTICO DE ARGAMASSA PARA CHAPISCO E REBOCO COM RECIPIENTE ACOPLADO, TIPO CANEQUINHA, COM COMPRESSOR DE AR REBOCÁVEL VAZÃO 89 PCM E MOTOR DIESEL DE 20 CV - MATERIAIS NA OPERAÇÃO. AF_06/2015</v>
          </cell>
          <cell r="C840" t="str">
            <v>H</v>
          </cell>
          <cell r="D840">
            <v>9.67</v>
          </cell>
        </row>
        <row r="841">
          <cell r="A841">
            <v>90670</v>
          </cell>
          <cell r="B841" t="str">
            <v>PERFURATRIZ COM TORRE METÁLICA PARA EXECUÇÃO DE ESTACA HÉLICE CONTÍNUA, PROFUNDIDADE MÁXIMA DE 30 M, DIÂMETRO MÁXIMO DE 800 MM, POTÊNCIA INSTALADA DE 268 HP, MESA ROTATIVA COM TORQUE MÁXIMO DE 170 KNM - DEPRECIAÇÃO. AF_06/2015</v>
          </cell>
          <cell r="C841" t="str">
            <v>H</v>
          </cell>
          <cell r="D841">
            <v>122.94</v>
          </cell>
        </row>
        <row r="842">
          <cell r="A842">
            <v>90671</v>
          </cell>
          <cell r="B842" t="str">
            <v>PERFURATRIZ COM TORRE METÁLICA PARA EXECUÇÃO DE ESTACA HÉLICE CONTÍNUA, PROFUNDIDADE MÁXIMA DE 30 M, DIÂMETRO MÁXIMO DE 800 MM, POTÊNCIA INSTALADA DE 268 HP, MESA ROTATIVA COM TORQUE MÁXIMO DE 170 KNM - JUROS. AF_06/2015</v>
          </cell>
          <cell r="C842" t="str">
            <v>H</v>
          </cell>
          <cell r="D842">
            <v>17.059999999999999</v>
          </cell>
        </row>
        <row r="843">
          <cell r="A843">
            <v>90672</v>
          </cell>
          <cell r="B843" t="str">
            <v>PERFURATRIZ COM TORRE METÁLICA PARA EXECUÇÃO DE ESTACA HÉLICE CONTÍNUA, PROFUNDIDADE MÁXIMA DE 30 M, DIÂMETRO MÁXIMO DE 800 MM, POTÊNCIA INSTALADA DE 268 HP, MESA ROTATIVA COM TORQUE MÁXIMO DE 170 KNM - MANUTENÇÃO. AF_06/2015</v>
          </cell>
          <cell r="C843" t="str">
            <v>H</v>
          </cell>
          <cell r="D843">
            <v>153.85</v>
          </cell>
        </row>
        <row r="844">
          <cell r="A844">
            <v>90673</v>
          </cell>
          <cell r="B844" t="str">
            <v>PERFURATRIZ COM TORRE METÁLICA PARA EXECUÇÃO DE ESTACA HÉLICE CONTÍNUA, PROFUNDIDADE MÁXIMA DE 30 M, DIÂMETRO MÁXIMO DE 800 MM, POTÊNCIA INSTALADA DE 268 HP, MESA ROTATIVA COM TORQUE MÁXIMO DE 170 KNM - MATERIAIS NA OPERAÇÃO. AF_06/2015</v>
          </cell>
          <cell r="C844" t="str">
            <v>H</v>
          </cell>
          <cell r="D844">
            <v>77.400000000000006</v>
          </cell>
        </row>
        <row r="845">
          <cell r="A845">
            <v>90676</v>
          </cell>
          <cell r="B845" t="str">
            <v>PERFURATRIZ HIDRÁULICA SOBRE CAMINHÃO COM TRADO CURTO ACOPLADO, PROFUNDIDADE MÁXIMA DE 20 M, DIÂMETRO MÁXIMO DE 1500 MM, POTÊNCIA INSTALADA DE 137 HP, MESA ROTATIVA COM TORQUE MÁXIMO DE 30 KNM - DEPRECIAÇÃO. AF_06/2015</v>
          </cell>
          <cell r="C845" t="str">
            <v>H</v>
          </cell>
          <cell r="D845">
            <v>65.19</v>
          </cell>
        </row>
        <row r="846">
          <cell r="A846">
            <v>90677</v>
          </cell>
          <cell r="B846" t="str">
            <v>PERFURATRIZ HIDRÁULICA SOBRE CAMINHÃO COM TRADO CURTO ACOPLADO, PROFUNDIDADE MÁXIMA DE 20 M, DIÂMETRO MÁXIMO DE 1500 MM, POTÊNCIA INSTALADA DE 137 HP, MESA ROTATIVA COM TORQUE MÁXIMO DE 30 KNM - JUROS. AF_06/2015</v>
          </cell>
          <cell r="C846" t="str">
            <v>H</v>
          </cell>
          <cell r="D846">
            <v>9.0399999999999991</v>
          </cell>
        </row>
        <row r="847">
          <cell r="A847">
            <v>90678</v>
          </cell>
          <cell r="B847" t="str">
            <v>PERFURATRIZ HIDRÁULICA SOBRE CAMINHÃO COM TRADO CURTO ACOPLADO, PROFUNDIDADE MÁXIMA DE 20 M, DIÂMETRO MÁXIMO DE 1500 MM, POTÊNCIA INSTALADA DE 137 HP, MESA ROTATIVA COM TORQUE MÁXIMO DE 30 KNM - MANUTENÇÃO. AF_06/2015</v>
          </cell>
          <cell r="C847" t="str">
            <v>H</v>
          </cell>
          <cell r="D847">
            <v>81.59</v>
          </cell>
        </row>
        <row r="848">
          <cell r="A848">
            <v>90679</v>
          </cell>
          <cell r="B848" t="str">
            <v>PERFURATRIZ HIDRÁULICA SOBRE CAMINHÃO COM TRADO CURTO ACOPLADO, PROFUNDIDADE MÁXIMA DE 20 M, DIÂMETRO MÁXIMO DE 1500 MM, POTÊNCIA INSTALADA DE 137 HP, MESA ROTATIVA COM TORQUE MÁXIMO DE 30 KNM - MATERIAIS NA OPERAÇÃO. AF_06/2015</v>
          </cell>
          <cell r="C848" t="str">
            <v>H</v>
          </cell>
          <cell r="D848">
            <v>59.32</v>
          </cell>
        </row>
        <row r="849">
          <cell r="A849">
            <v>90682</v>
          </cell>
          <cell r="B849" t="str">
            <v>MANIPULADOR TELESCÓPICO, POTÊNCIA DE 85 HP, CAPACIDADE DE CARGA DE 3.500 KG, ALTURA MÁXIMA DE ELEVAÇÃO DE 12,3 M - DEPRECIAÇÃO. AF_06/2015</v>
          </cell>
          <cell r="C849" t="str">
            <v>H</v>
          </cell>
          <cell r="D849">
            <v>23.82</v>
          </cell>
        </row>
        <row r="850">
          <cell r="A850">
            <v>90683</v>
          </cell>
          <cell r="B850" t="str">
            <v>MANIPULADOR TELESCÓPICO, POTÊNCIA DE 85 HP, CAPACIDADE DE CARGA DE 3.500 KG, ALTURA MÁXIMA DE ELEVAÇÃO DE 12,3 M - JUROS. AF_06/2015</v>
          </cell>
          <cell r="C850" t="str">
            <v>H</v>
          </cell>
          <cell r="D850">
            <v>2.82</v>
          </cell>
        </row>
        <row r="851">
          <cell r="A851">
            <v>90684</v>
          </cell>
          <cell r="B851" t="str">
            <v>MANIPULADOR TELESCÓPICO, POTÊNCIA DE 85 HP, CAPACIDADE DE CARGA DE 3.500 KG, ALTURA MÁXIMA DE ELEVAÇÃO DE 12,3 M - MANUTENÇÃO. AF_06/2015</v>
          </cell>
          <cell r="C851" t="str">
            <v>H</v>
          </cell>
          <cell r="D851">
            <v>26.06</v>
          </cell>
        </row>
        <row r="852">
          <cell r="A852">
            <v>90685</v>
          </cell>
          <cell r="B852" t="str">
            <v>MANIPULADOR TELESCÓPICO, POTÊNCIA DE 85 HP, CAPACIDADE DE CARGA DE 3.500 KG, ALTURA MÁXIMA DE ELEVAÇÃO DE 12,3 M - MATERIAIS NA OPERAÇÃO. AF_06/2015</v>
          </cell>
          <cell r="C852" t="str">
            <v>H</v>
          </cell>
          <cell r="D852">
            <v>36.799999999999997</v>
          </cell>
        </row>
        <row r="853">
          <cell r="A853">
            <v>90688</v>
          </cell>
          <cell r="B853" t="str">
            <v>MINICARREGADEIRA SOBRE RODAS, POTÊNCIA LÍQUIDA DE 47 HP, CAPACIDADE NOMINAL DE OPERAÇÃO DE 646 KG - DEPRECIAÇÃO. AF_06/2015</v>
          </cell>
          <cell r="C853" t="str">
            <v>H</v>
          </cell>
          <cell r="D853">
            <v>11.73</v>
          </cell>
        </row>
        <row r="854">
          <cell r="A854">
            <v>90689</v>
          </cell>
          <cell r="B854" t="str">
            <v>MINICARREGADEIRA SOBRE RODAS, POTÊNCIA LÍQUIDA DE 47 HP, CAPACIDADE NOMINAL DE OPERAÇÃO DE 646 KG - JUROS. AF_06/2015</v>
          </cell>
          <cell r="C854" t="str">
            <v>H</v>
          </cell>
          <cell r="D854">
            <v>1.18</v>
          </cell>
        </row>
        <row r="855">
          <cell r="A855">
            <v>90690</v>
          </cell>
          <cell r="B855" t="str">
            <v>MINICARREGADEIRA SOBRE RODAS, POTÊNCIA LÍQUIDA DE 47 HP, CAPACIDADE NOMINAL DE OPERAÇÃO DE 646 KG - MANUTENÇÃO. AF_06/2015</v>
          </cell>
          <cell r="C855" t="str">
            <v>H</v>
          </cell>
          <cell r="D855">
            <v>14.67</v>
          </cell>
        </row>
        <row r="856">
          <cell r="A856">
            <v>90691</v>
          </cell>
          <cell r="B856" t="str">
            <v>MINICARREGADEIRA SOBRE RODAS, POTÊNCIA LÍQUIDA DE 47 HP, CAPACIDADE NOMINAL DE OPERAÇÃO DE 646 KG - MATERIAIS NA OPERAÇÃO. AF_06/2015</v>
          </cell>
          <cell r="C856" t="str">
            <v>H</v>
          </cell>
          <cell r="D856">
            <v>33.9</v>
          </cell>
        </row>
        <row r="857">
          <cell r="A857">
            <v>90957</v>
          </cell>
          <cell r="B857" t="str">
            <v>COMPRESSOR DE AR REBOCÁVEL, VAZÃO 189 PCM, PRESSÃO EFETIVA DE TRABALHO 102 PSI, MOTOR DIESEL, POTÊNCIA 63 CV - DEPRECIAÇÃO. AF_06/2015</v>
          </cell>
          <cell r="C857" t="str">
            <v>H</v>
          </cell>
          <cell r="D857">
            <v>2.89</v>
          </cell>
        </row>
        <row r="858">
          <cell r="A858">
            <v>90958</v>
          </cell>
          <cell r="B858" t="str">
            <v>COMPRESSOR DE AR REBOCÁVEL, VAZÃO 189 PCM, PRESSÃO EFETIVA DE TRABALHO 102 PSI, MOTOR DIESEL, POTÊNCIA 63 CV - JUROS. AF_06/2015</v>
          </cell>
          <cell r="C858" t="str">
            <v>H</v>
          </cell>
          <cell r="D858">
            <v>0.4</v>
          </cell>
        </row>
        <row r="859">
          <cell r="A859">
            <v>90960</v>
          </cell>
          <cell r="B859" t="str">
            <v>COMPRESSOR DE AR REBOCÁVEL, VAZÃO 89 PCM, PRESSÃO EFETIVA DE TRABALHO 102 PSI, MOTOR DIESEL, POTÊNCIA 20 CV - DEPRECIAÇÃO. AF_06/2015</v>
          </cell>
          <cell r="C859" t="str">
            <v>H</v>
          </cell>
          <cell r="D859">
            <v>3.87</v>
          </cell>
        </row>
        <row r="860">
          <cell r="A860">
            <v>90961</v>
          </cell>
          <cell r="B860" t="str">
            <v>COMPRESSOR DE AR REBOCÁVEL, VAZÃO 89 PCM, PRESSÃO EFETIVA DE TRABALHO 102 PSI, MOTOR DIESEL, POTÊNCIA 20 CV - JUROS. AF_06/2015</v>
          </cell>
          <cell r="C860" t="str">
            <v>H</v>
          </cell>
          <cell r="D860">
            <v>0.53</v>
          </cell>
        </row>
        <row r="861">
          <cell r="A861">
            <v>90962</v>
          </cell>
          <cell r="B861" t="str">
            <v>COMPRESSOR DE AR REBOCÁVEL, VAZÃO 89 PCM, PRESSÃO EFETIVA DE TRABALHO 102 PSI, MOTOR DIESEL, POTÊNCIA 20 CV - MANUTENÇÃO. AF_06/2015</v>
          </cell>
          <cell r="C861" t="str">
            <v>H</v>
          </cell>
          <cell r="D861">
            <v>4.84</v>
          </cell>
        </row>
        <row r="862">
          <cell r="A862">
            <v>90963</v>
          </cell>
          <cell r="B862" t="str">
            <v>COMPRESSOR DE AR REBOCÁVEL, VAZÃO 89 PCM, PRESSÃO EFETIVA DE TRABALHO 102 PSI, MOTOR DIESEL, POTÊNCIA 20 CV - MATERIAIS NA OPERAÇÃO. AF_06/2015</v>
          </cell>
          <cell r="C862" t="str">
            <v>H</v>
          </cell>
          <cell r="D862">
            <v>9.67</v>
          </cell>
        </row>
        <row r="863">
          <cell r="A863">
            <v>90968</v>
          </cell>
          <cell r="B863" t="str">
            <v>COMPRESSOR DE AR REBOCAVEL, VAZÃO 250 PCM, PRESSAO DE TRABALHO 102 PSI, MOTOR A DIESEL POTÊNCIA 81 CV - DEPRECIAÇÃO. AF_06/2015</v>
          </cell>
          <cell r="C863" t="str">
            <v>H</v>
          </cell>
          <cell r="D863">
            <v>3.88</v>
          </cell>
        </row>
        <row r="864">
          <cell r="A864">
            <v>90969</v>
          </cell>
          <cell r="B864" t="str">
            <v>COMPRESSOR DE AR REBOCAVEL, VAZÃO 250 PCM, PRESSAO DE TRABALHO 102 PSI, MOTOR A DIESEL POTÊNCIA 81 CV - JUROS. AF_06/2015</v>
          </cell>
          <cell r="C864" t="str">
            <v>H</v>
          </cell>
          <cell r="D864">
            <v>0.53</v>
          </cell>
        </row>
        <row r="865">
          <cell r="A865">
            <v>90970</v>
          </cell>
          <cell r="B865" t="str">
            <v>COMPRESSOR DE AR REBOCAVEL, VAZÃO 250 PCM, PRESSAO DE TRABALHO 102 PSI, MOTOR A DIESEL POTÊNCIA 81 CV - MANUTENÇÃO. AF_06/2015</v>
          </cell>
          <cell r="C865" t="str">
            <v>H</v>
          </cell>
          <cell r="D865">
            <v>4.8499999999999996</v>
          </cell>
        </row>
        <row r="866">
          <cell r="A866">
            <v>90971</v>
          </cell>
          <cell r="B866" t="str">
            <v>COMPRESSOR DE AR REBOCAVEL, VAZÃO 250 PCM, PRESSAO DE TRABALHO 102 PSI, MOTOR A DIESEL POTÊNCIA 81 CV - MATERIAIS NA OPERAÇÃO. AF_06/2015</v>
          </cell>
          <cell r="C866" t="str">
            <v>H</v>
          </cell>
          <cell r="D866">
            <v>39.200000000000003</v>
          </cell>
        </row>
        <row r="867">
          <cell r="A867">
            <v>90975</v>
          </cell>
          <cell r="B867" t="str">
            <v>COMPRESSOR DE AR REBOCÁVEL, VAZÃO 748 PCM, PRESSÃO EFETIVA DE TRABALHO 102 PSI, MOTOR DIESEL, POTÊNCIA 210 CV - DEPRECIAÇÃO. AF_06/2015</v>
          </cell>
          <cell r="C867" t="str">
            <v>H</v>
          </cell>
          <cell r="D867">
            <v>9.85</v>
          </cell>
        </row>
        <row r="868">
          <cell r="A868">
            <v>90976</v>
          </cell>
          <cell r="B868" t="str">
            <v>COMPRESSOR DE AR REBOCÁVEL, VAZÃO 748 PCM, PRESSÃO EFETIVA DE TRABALHO 102 PSI, MOTOR DIESEL, POTÊNCIA 210 CV - JUROS. AF_06/2015</v>
          </cell>
          <cell r="C868" t="str">
            <v>H</v>
          </cell>
          <cell r="D868">
            <v>1.36</v>
          </cell>
        </row>
        <row r="869">
          <cell r="A869">
            <v>90977</v>
          </cell>
          <cell r="B869" t="str">
            <v>COMPRESSOR DE AR REBOCÁVEL, VAZÃO 748 PCM, PRESSÃO EFETIVA DE TRABALHO 102 PSI, MOTOR DIESEL, POTÊNCIA 210 CV - MANUTENÇÃO. AF_06/2015</v>
          </cell>
          <cell r="C869" t="str">
            <v>H</v>
          </cell>
          <cell r="D869">
            <v>12.33</v>
          </cell>
        </row>
        <row r="870">
          <cell r="A870">
            <v>90978</v>
          </cell>
          <cell r="B870" t="str">
            <v>COMPRESSOR DE AR REBOCÁVEL, VAZÃO 748 PCM, PRESSÃO EFETIVA DE TRABALHO 102 PSI, MOTOR DIESEL, POTÊNCIA 210 CV - MATERIAIS NA OPERAÇÃO. AF_06/2015</v>
          </cell>
          <cell r="C870" t="str">
            <v>H</v>
          </cell>
          <cell r="D870">
            <v>101.7</v>
          </cell>
        </row>
        <row r="871">
          <cell r="A871">
            <v>90992</v>
          </cell>
          <cell r="B871" t="str">
            <v>COMPRESSOR DE AR REBOCAVEL, VAZÃO 400 PCM, PRESSAO DE TRABALHO 102 PSI, MOTOR A DIESEL POTÊNCIA 110 CV - DEPRECIAÇÃO. AF_06/2015</v>
          </cell>
          <cell r="C871" t="str">
            <v>H</v>
          </cell>
          <cell r="D871">
            <v>4.5999999999999996</v>
          </cell>
        </row>
        <row r="872">
          <cell r="A872">
            <v>90993</v>
          </cell>
          <cell r="B872" t="str">
            <v>COMPRESSOR DE AR REBOCAVEL, VAZÃO 400 PCM, PRESSAO DE TRABALHO 102 PSI, MOTOR A DIESEL POTÊNCIA 110 CV - JUROS. AF_06/2015</v>
          </cell>
          <cell r="C872" t="str">
            <v>H</v>
          </cell>
          <cell r="D872">
            <v>0.63</v>
          </cell>
        </row>
        <row r="873">
          <cell r="A873">
            <v>90994</v>
          </cell>
          <cell r="B873" t="str">
            <v>COMPRESSOR DE AR REBOCAVEL, VAZÃO 400 PCM, PRESSAO DE TRABALHO 102 PSI, MOTOR A DIESEL POTÊNCIA 110 CV - MANUTENÇÃO. AF_06/2015</v>
          </cell>
          <cell r="C873" t="str">
            <v>H</v>
          </cell>
          <cell r="D873">
            <v>5.76</v>
          </cell>
        </row>
        <row r="874">
          <cell r="A874">
            <v>90995</v>
          </cell>
          <cell r="B874" t="str">
            <v>COMPRESSOR DE AR REBOCAVEL, VAZÃO 400 PCM, PRESSAO DE TRABALHO 102 PSI, MOTOR A DIESEL POTÊNCIA 110 CV - MATERIAIS NA OPERAÇÃO. AF_06/2015</v>
          </cell>
          <cell r="C874" t="str">
            <v>H</v>
          </cell>
          <cell r="D874">
            <v>53.25</v>
          </cell>
        </row>
        <row r="875">
          <cell r="A875">
            <v>91021</v>
          </cell>
          <cell r="B875" t="str">
            <v>PERFURATRIZ HIDRÁULICA SOBRE CAMINHÃO COM TRADO CURTO ACOPLADO, PROFUNDIDADE MÁXIMA DE 20 M, DIÂMETRO MÁXIMO DE 1500 MM, POTÊNCIA INSTALADA DE 137 HP, MESA ROTATIVA COM TORQUE MÁXIMO DE 30 KNM - IMPOSTOS E SEGUROS. AF_06/2015</v>
          </cell>
          <cell r="C875" t="str">
            <v>H</v>
          </cell>
          <cell r="D875">
            <v>3.54</v>
          </cell>
        </row>
        <row r="876">
          <cell r="A876">
            <v>91026</v>
          </cell>
          <cell r="B876" t="str">
            <v>CAMINHÃO TRUCADO (C/ TERCEIRO EIXO) ELETRÔNICO - POTÊNCIA 231CV - PBT = 22000KG - DIST. ENTRE EIXOS 5170 MM - INCLUI CARROCERIA FIXA ABERTA DE MADEIRA - DEPRECIAÇÃO. AF_06/2015</v>
          </cell>
          <cell r="C876" t="str">
            <v>H</v>
          </cell>
          <cell r="D876">
            <v>12.51</v>
          </cell>
        </row>
        <row r="877">
          <cell r="A877">
            <v>91027</v>
          </cell>
          <cell r="B877" t="str">
            <v>CAMINHÃO TRUCADO (C/ TERCEIRO EIXO) ELETRÔNICO - POTÊNCIA 231CV - PBT = 22000KG - DIST. ENTRE EIXOS 5170 MM - INCLUI CARROCERIA FIXA ABERTA DE MADEIRA - JUROS. AF_06/2015</v>
          </cell>
          <cell r="C877" t="str">
            <v>H</v>
          </cell>
          <cell r="D877">
            <v>2.62</v>
          </cell>
        </row>
        <row r="878">
          <cell r="A878">
            <v>91028</v>
          </cell>
          <cell r="B878" t="str">
            <v>CAMINHÃO TRUCADO (C/ TERCEIRO EIXO) ELETRÔNICO - POTÊNCIA 231CV - PBT = 22000KG - DIST. ENTRE EIXOS 5170 MM - INCLUI CARROCERIA FIXA ABERTA DE MADEIRA - IMPOSTOS E SEGUROS. AF_06/2015</v>
          </cell>
          <cell r="C878" t="str">
            <v>H</v>
          </cell>
          <cell r="D878">
            <v>1.01</v>
          </cell>
        </row>
        <row r="879">
          <cell r="A879">
            <v>91029</v>
          </cell>
          <cell r="B879" t="str">
            <v>CAMINHÃO TRUCADO (C/ TERCEIRO EIXO) ELETRÔNICO - POTÊNCIA 231CV - PBT = 22000KG - DIST. ENTRE EIXOS 5170 MM - INCLUI CARROCERIA FIXA ABERTA DE MADEIRA - MANUTENÇÃO. AF_06/2015</v>
          </cell>
          <cell r="C879" t="str">
            <v>H</v>
          </cell>
          <cell r="D879">
            <v>23.46</v>
          </cell>
        </row>
        <row r="880">
          <cell r="A880">
            <v>91030</v>
          </cell>
          <cell r="B880" t="str">
            <v>CAMINHÃO TRUCADO (C/ TERCEIRO EIXO) ELETRÔNICO - POTÊNCIA 231CV - PBT = 22000KG - DIST. ENTRE EIXOS 5170 MM - INCLUI CARROCERIA FIXA ABERTA DE MADEIRA - MATERIAIS NA OPERAÇÃO. AF_06/2015</v>
          </cell>
          <cell r="C880" t="str">
            <v>H</v>
          </cell>
          <cell r="D880">
            <v>92.1</v>
          </cell>
        </row>
        <row r="881">
          <cell r="A881">
            <v>91273</v>
          </cell>
          <cell r="B881" t="str">
            <v>PLACA VIBRATÓRIA REVERSÍVEL COM MOTOR 4 TEMPOS A GASOLINA, FORÇA CENTRÍFUGA DE 25 KN (2500 KGF), POTÊNCIA 5,5 CV - DEPRECIAÇÃO. AF_08/2015</v>
          </cell>
          <cell r="C881" t="str">
            <v>H</v>
          </cell>
          <cell r="D881">
            <v>0.48</v>
          </cell>
        </row>
        <row r="882">
          <cell r="A882">
            <v>91274</v>
          </cell>
          <cell r="B882" t="str">
            <v>PLACA VIBRATÓRIA REVERSÍVEL COM MOTOR 4 TEMPOS A GASOLINA, FORÇA CENTRÍFUGA DE 25 KN (2500 KGF), POTÊNCIA 5,5 CV - JUROS. AF_08/2015</v>
          </cell>
          <cell r="C882" t="str">
            <v>H</v>
          </cell>
          <cell r="D882">
            <v>0.06</v>
          </cell>
        </row>
        <row r="883">
          <cell r="A883">
            <v>91275</v>
          </cell>
          <cell r="B883" t="str">
            <v>PLACA VIBRATÓRIA REVERSÍVEL COM MOTOR 4 TEMPOS A GASOLINA, FORÇA CENTRÍFUGA DE 25 KN (2500 KGF), POTÊNCIA 5,5 CV - MANUTENÇÃO. AF_08/2015</v>
          </cell>
          <cell r="C883" t="str">
            <v>H</v>
          </cell>
          <cell r="D883">
            <v>0.6</v>
          </cell>
        </row>
        <row r="884">
          <cell r="A884">
            <v>91276</v>
          </cell>
          <cell r="B884" t="str">
            <v>PLACA VIBRATÓRIA REVERSÍVEL COM MOTOR 4 TEMPOS A GASOLINA, FORÇA CENTRÍFUGA DE 25 KN (2500 KGF), POTÊNCIA 5,5 CV - MATERIAIS NA OPERAÇÃO. AF_08/2015</v>
          </cell>
          <cell r="C884" t="str">
            <v>H</v>
          </cell>
          <cell r="D884">
            <v>6.47</v>
          </cell>
        </row>
        <row r="885">
          <cell r="A885">
            <v>91279</v>
          </cell>
          <cell r="B885" t="str">
            <v>CORTADORA DE PISO COM MOTOR 4 TEMPOS A GASOLINA, POTÊNCIA DE 13 HP, COM DISCO DE CORTE DIAMANTADO SEGMENTADO PARA CONCRETO, DIÂMETRO DE 350 MM, FURO DE 1" (14 X 1") - DEPRECIAÇÃO. AF_08/2015</v>
          </cell>
          <cell r="C885" t="str">
            <v>H</v>
          </cell>
          <cell r="D885">
            <v>0.84</v>
          </cell>
        </row>
        <row r="886">
          <cell r="A886">
            <v>91280</v>
          </cell>
          <cell r="B886" t="str">
            <v>CORTADORA DE PISO COM MOTOR 4 TEMPOS A GASOLINA, POTÊNCIA DE 13 HP, COM DISCO DE CORTE DIAMANTADO SEGMENTADO PARA CONCRETO, DIÂMETRO DE 350 MM, FURO DE 1" (14 X 1") - JUROS. AF_08/2015</v>
          </cell>
          <cell r="C886" t="str">
            <v>H</v>
          </cell>
          <cell r="D886">
            <v>0.09</v>
          </cell>
        </row>
        <row r="887">
          <cell r="A887">
            <v>91281</v>
          </cell>
          <cell r="B887" t="str">
            <v>CORTADORA DE PISO COM MOTOR 4 TEMPOS A GASOLINA, POTÊNCIA DE 13 HP, COM DISCO DE CORTE DIAMANTADO SEGMENTADO PARA CONCRETO, DIÂMETRO DE 350 MM, FURO DE 1" (14 X 1") - MANUTENÇÃO. AF_08/2015</v>
          </cell>
          <cell r="C887" t="str">
            <v>H</v>
          </cell>
          <cell r="D887">
            <v>1.05</v>
          </cell>
        </row>
        <row r="888">
          <cell r="A888">
            <v>91282</v>
          </cell>
          <cell r="B888" t="str">
            <v>CORTADORA DE PISO COM MOTOR 4 TEMPOS A GASOLINA, POTÊNCIA DE 13 HP, COM DISCO DE CORTE DIAMANTADO SEGMENTADO PARA CONCRETO, DIÂMETRO DE 350 MM, FURO DE 1" (14 X 1") - MATERIAIS NA OPERAÇÃO. AF_08/2015</v>
          </cell>
          <cell r="C888" t="str">
            <v>H</v>
          </cell>
          <cell r="D888">
            <v>15.48</v>
          </cell>
        </row>
        <row r="889">
          <cell r="A889">
            <v>91354</v>
          </cell>
          <cell r="B889" t="str">
            <v>CAMINHÃO TOCO, PESO BRUTO TOTAL 14.300 KG, CARGA ÚTIL MÁXIMA 9590 KG, DISTÂNCIA ENTRE EIXOS 4,76 M, POTÊNCIA 185 CV (NÃO INCLUI CARROCERIA) - DEPRECIAÇÃO. AF_06/2014</v>
          </cell>
          <cell r="C889" t="str">
            <v>H</v>
          </cell>
          <cell r="D889">
            <v>9.67</v>
          </cell>
        </row>
        <row r="890">
          <cell r="A890">
            <v>91355</v>
          </cell>
          <cell r="B890" t="str">
            <v>CAMINHÃO TOCO, PESO BRUTO TOTAL 14.300 KG, CARGA ÚTIL MÁXIMA 9590 KG, DISTÂNCIA ENTRE EIXOS 4,76 M, POTÊNCIA 185 CV (NÃO INCLUI CARROCERIA) - JUROS. AF_06/2014</v>
          </cell>
          <cell r="C890" t="str">
            <v>H</v>
          </cell>
          <cell r="D890">
            <v>2.0299999999999998</v>
          </cell>
        </row>
        <row r="891">
          <cell r="A891">
            <v>91356</v>
          </cell>
          <cell r="B891" t="str">
            <v>CAMINHÃO TOCO, PESO BRUTO TOTAL 14.300 KG, CARGA ÚTIL MÁXIMA 9590 KG, DISTÂNCIA ENTRE EIXOS 4,76 M, POTÊNCIA 185 CV (NÃO INCLUI CARROCERIA) - IMPOSTOS E SEGUROS. AF_06/2014</v>
          </cell>
          <cell r="C891" t="str">
            <v>H</v>
          </cell>
          <cell r="D891">
            <v>0.78</v>
          </cell>
        </row>
        <row r="892">
          <cell r="A892">
            <v>91359</v>
          </cell>
          <cell r="B892" t="str">
            <v>CAMINHÃO PIPA 6.000 L, PESO BRUTO TOTAL 13.000 KG, DISTÂNCIA ENTRE EIXOS 4,80 M, POTÊNCIA 189 CV INCLUSIVE TANQUE DE AÇO PARA TRANSPORTE DE ÁGUA, CAPACIDADE 6 M3 - DEPRECIAÇÃO. AF_06/2014</v>
          </cell>
          <cell r="C892" t="str">
            <v>H</v>
          </cell>
          <cell r="D892">
            <v>10.98</v>
          </cell>
        </row>
        <row r="893">
          <cell r="A893">
            <v>91360</v>
          </cell>
          <cell r="B893" t="str">
            <v>CAMINHÃO PIPA 6.000 L, PESO BRUTO TOTAL 13.000 KG, DISTÂNCIA ENTRE EIXOS 4,80 M, POTÊNCIA 189 CV INCLUSIVE TANQUE DE AÇO PARA TRANSPORTE DE ÁGUA, CAPACIDADE 6 M3 - JUROS. AF_06/2014</v>
          </cell>
          <cell r="C893" t="str">
            <v>H</v>
          </cell>
          <cell r="D893">
            <v>2.2999999999999998</v>
          </cell>
        </row>
        <row r="894">
          <cell r="A894">
            <v>91361</v>
          </cell>
          <cell r="B894" t="str">
            <v>CAMINHÃO PIPA 6.000 L, PESO BRUTO TOTAL 13.000 KG, DISTÂNCIA ENTRE EIXOS 4,80 M, POTÊNCIA 189 CV INCLUSIVE TANQUE DE AÇO PARA TRANSPORTE DE ÁGUA, CAPACIDADE 6 M3 - IMPOSTOS E SEGUROS. AF_06/2014</v>
          </cell>
          <cell r="C894" t="str">
            <v>H</v>
          </cell>
          <cell r="D894">
            <v>0.89</v>
          </cell>
        </row>
        <row r="895">
          <cell r="A895">
            <v>91367</v>
          </cell>
          <cell r="B895" t="str">
            <v>CAMINHÃO BASCULANTE 6 M3, PESO BRUTO TOTAL 16.000 KG, CARGA ÚTIL MÁXIMA 13.071 KG, DISTÂNCIA ENTRE EIXOS 4,80 M, POTÊNCIA 230 CV INCLUSIVE CAÇAMBA METÁLICA - DEPRECIAÇÃO. AF_06/2014</v>
          </cell>
          <cell r="C895" t="str">
            <v>H</v>
          </cell>
          <cell r="D895">
            <v>14.27</v>
          </cell>
        </row>
        <row r="896">
          <cell r="A896">
            <v>91368</v>
          </cell>
          <cell r="B896" t="str">
            <v>CAMINHÃO BASCULANTE 6 M3, PESO BRUTO TOTAL 16.000 KG, CARGA ÚTIL MÁXIMA 13.071 KG, DISTÂNCIA ENTRE EIXOS 4,80 M, POTÊNCIA 230 CV INCLUSIVE CAÇAMBA METÁLICA - JUROS. AF_06/2014</v>
          </cell>
          <cell r="C896" t="str">
            <v>H</v>
          </cell>
          <cell r="D896">
            <v>2.63</v>
          </cell>
        </row>
        <row r="897">
          <cell r="A897">
            <v>91369</v>
          </cell>
          <cell r="B897" t="str">
            <v>CAMINHÃO BASCULANTE 6 M3, PESO BRUTO TOTAL 16.000 KG, CARGA ÚTIL MÁXIMA 13.071 KG, DISTÂNCIA ENTRE EIXOS 4,80 M, POTÊNCIA 230 CV INCLUSIVE CAÇAMBA METÁLICA - IMPOSTOS E SEGUROS. AF_06/2014</v>
          </cell>
          <cell r="C897" t="str">
            <v>H</v>
          </cell>
          <cell r="D897">
            <v>1.02</v>
          </cell>
        </row>
        <row r="898">
          <cell r="A898">
            <v>91375</v>
          </cell>
          <cell r="B898" t="str">
            <v>CAMINHÃO TOCO, PESO BRUTO TOTAL 16.000 KG, CARGA ÚTIL MÁXIMA DE 10.685 KG, DISTÂNCIA ENTRE EIXOS 4,80 M, POTÊNCIA 189 CV EXCLUSIVE CARROCERIA - DEPRECIAÇÃO. AF_06/2014</v>
          </cell>
          <cell r="C898" t="str">
            <v>H</v>
          </cell>
          <cell r="D898">
            <v>8.14</v>
          </cell>
        </row>
        <row r="899">
          <cell r="A899">
            <v>91376</v>
          </cell>
          <cell r="B899" t="str">
            <v>CAMINHÃO TOCO, PESO BRUTO TOTAL 16.000 KG, CARGA ÚTIL MÁXIMA DE 10.685 KG, DISTÂNCIA ENTRE EIXOS 4,80 M, POTÊNCIA 189 CV EXCLUSIVE CARROCERIA - JUROS. AF_06/2014</v>
          </cell>
          <cell r="C899" t="str">
            <v>H</v>
          </cell>
          <cell r="D899">
            <v>1.71</v>
          </cell>
        </row>
        <row r="900">
          <cell r="A900">
            <v>91377</v>
          </cell>
          <cell r="B900" t="str">
            <v>CAMINHÃO TOCO, PESO BRUTO TOTAL 16.000 KG, CARGA ÚTIL MÁXIMA DE 10.685 KG, DISTÂNCIA ENTRE EIXOS 4,80 M, POTÊNCIA 189 CV EXCLUSIVE CARROCERIA - IMPOSTOS E SEGUROS. AF_06/2014</v>
          </cell>
          <cell r="C900" t="str">
            <v>H</v>
          </cell>
          <cell r="D900">
            <v>0.66</v>
          </cell>
        </row>
        <row r="901">
          <cell r="A901">
            <v>91380</v>
          </cell>
          <cell r="B901" t="str">
            <v>CAMINHÃO BASCULANTE 10 M3, TRUCADO CABINE SIMPLES, PESO BRUTO TOTAL 23.000 KG, CARGA ÚTIL MÁXIMA 15.935 KG, DISTÂNCIA ENTRE EIXOS 4,80 M, POTÊNCIA 230 CV INCLUSIVE CAÇAMBA METÁLICA - DEPRECIAÇÃO. AF_06/2014</v>
          </cell>
          <cell r="C901" t="str">
            <v>H</v>
          </cell>
          <cell r="D901">
            <v>16.16</v>
          </cell>
        </row>
        <row r="902">
          <cell r="A902">
            <v>91381</v>
          </cell>
          <cell r="B902" t="str">
            <v>CAMINHÃO BASCULANTE 10 M3, TRUCADO CABINE SIMPLES, PESO BRUTO TOTAL 23.000 KG, CARGA ÚTIL MÁXIMA 15.935 KG, DISTÂNCIA ENTRE EIXOS 4,80 M, POTÊNCIA 230 CV INCLUSIVE CAÇAMBA METÁLICA - JUROS. AF_06/2014</v>
          </cell>
          <cell r="C902" t="str">
            <v>H</v>
          </cell>
          <cell r="D902">
            <v>2.98</v>
          </cell>
        </row>
        <row r="903">
          <cell r="A903">
            <v>91382</v>
          </cell>
          <cell r="B903" t="str">
            <v>CAMINHÃO BASCULANTE 10 M3, TRUCADO CABINE SIMPLES, PESO BRUTO TOTAL 23.000 KG, CARGA ÚTIL MÁXIMA 15.935 KG, DISTÂNCIA ENTRE EIXOS 4,80 M, POTÊNCIA 230 CV INCLUSIVE CAÇAMBA METÁLICA - IMPOSTOS E SEGUROS. AF_06/2014</v>
          </cell>
          <cell r="C903" t="str">
            <v>H</v>
          </cell>
          <cell r="D903">
            <v>1.1599999999999999</v>
          </cell>
        </row>
        <row r="904">
          <cell r="A904">
            <v>91383</v>
          </cell>
          <cell r="B904" t="str">
            <v>CAMINHÃO BASCULANTE 10 M3, TRUCADO CABINE SIMPLES, PESO BRUTO TOTAL 23.000 KG, CARGA ÚTIL MÁXIMA 15.935 KG, DISTÂNCIA ENTRE EIXOS 4,80 M, POTÊNCIA 230 CV INCLUSIVE CAÇAMBA METÁLICA - MANUTENÇÃO. AF_06/2014</v>
          </cell>
          <cell r="C904" t="str">
            <v>H</v>
          </cell>
          <cell r="D904">
            <v>30.31</v>
          </cell>
        </row>
        <row r="905">
          <cell r="A905">
            <v>91384</v>
          </cell>
          <cell r="B905" t="str">
            <v>CAMINHÃO BASCULANTE 10 M3, TRUCADO CABINE SIMPLES, PESO BRUTO TOTAL 23.000 KG, CARGA ÚTIL MÁXIMA 15.935 KG, DISTÂNCIA ENTRE EIXOS 4,80 M, POTÊNCIA 230 CV INCLUSIVE CAÇAMBA METÁLICA - MATERIAIS NA OPERAÇÃO. AF_06/2014</v>
          </cell>
          <cell r="C905" t="str">
            <v>H</v>
          </cell>
          <cell r="D905">
            <v>91.71</v>
          </cell>
        </row>
        <row r="906">
          <cell r="A906">
            <v>91390</v>
          </cell>
          <cell r="B906" t="str">
            <v>CAMINHÃO TOCO, PBT 14.300 KG, CARGA ÚTIL MÁX. 9.710 KG, DIST. ENTRE EIXOS 3,56 M, POTÊNCIA 185 CV, INCLUSIVE CARROCERIA FIXA ABERTA DE MADEIRA P/ TRANSPORTE GERAL DE CARGA SECA, DIMEN. APROX. 2,50 X 6,50 X 0,50 M - DEPRECIAÇÃO. AF_06/2014</v>
          </cell>
          <cell r="C906" t="str">
            <v>H</v>
          </cell>
          <cell r="D906">
            <v>10.51</v>
          </cell>
        </row>
        <row r="907">
          <cell r="A907">
            <v>91391</v>
          </cell>
          <cell r="B907" t="str">
            <v>CAMINHÃO TOCO, PBT 14.300 KG, CARGA ÚTIL MÁX. 9.710 KG, DIST. ENTRE EIXOS 3,56 M, POTÊNCIA 185 CV, INCLUSIVE CARROCERIA FIXA ABERTA DE MADEIRA P/ TRANSPORTE GERAL DE CARGA SECA, DIMEN. APROX. 2,50 X 6,50 X 0,50 M - JUROS. AF_06/2014</v>
          </cell>
          <cell r="C907" t="str">
            <v>H</v>
          </cell>
          <cell r="D907">
            <v>2.2000000000000002</v>
          </cell>
        </row>
        <row r="908">
          <cell r="A908">
            <v>91392</v>
          </cell>
          <cell r="B908" t="str">
            <v>CAMINHÃO TOCO, PBT 14.300 KG, CARGA ÚTIL MÁX. 9.710 KG, DIST. ENTRE EIXOS 3,56 M, POTÊNCIA 185 CV, INCLUSIVE CARROCERIA FIXA ABERTA DE MADEIRA P/ TRANSPORTE GERAL DE CARGA SECA, DIMEN. APROX. 2,50 X 6,50 X 0,50 M - IMPOSTOS E SEGUROS. AF_06/2014</v>
          </cell>
          <cell r="C908" t="str">
            <v>H</v>
          </cell>
          <cell r="D908">
            <v>0.85</v>
          </cell>
        </row>
        <row r="909">
          <cell r="A909">
            <v>91396</v>
          </cell>
          <cell r="B909" t="str">
            <v>CAMINHÃO PIPA 10.000 L TRUCADO, PESO BRUTO TOTAL 23.000 KG, CARGA ÚTIL MÁXIMA 15.935 KG, DISTÂNCIA ENTRE EIXOS 4,8 M, POTÊNCIA 230 CV, INCLUSIVE TANQUE DE AÇO PARA TRANSPORTE DE ÁGUA - DEPRECIAÇÃO. AF_06/2014</v>
          </cell>
          <cell r="C909" t="str">
            <v>H</v>
          </cell>
          <cell r="D909">
            <v>14.08</v>
          </cell>
        </row>
        <row r="910">
          <cell r="A910">
            <v>91397</v>
          </cell>
          <cell r="B910" t="str">
            <v>CAMINHÃO PIPA 10.000 L TRUCADO, PESO BRUTO TOTAL 23.000 KG, CARGA ÚTIL MÁXIMA 15.935 KG, DISTÂNCIA ENTRE EIXOS 4,8 M, POTÊNCIA 230 CV, INCLUSIVE TANQUE DE AÇO PARA TRANSPORTE DE ÁGUA - JUROS. AF_06/2014</v>
          </cell>
          <cell r="C910" t="str">
            <v>H</v>
          </cell>
          <cell r="D910">
            <v>2.95</v>
          </cell>
        </row>
        <row r="911">
          <cell r="A911">
            <v>91398</v>
          </cell>
          <cell r="B911" t="str">
            <v>CAMINHÃO PIPA 10.000 L TRUCADO, PESO BRUTO TOTAL 23.000 KG, CARGA ÚTIL MÁXIMA 15.935 KG, DISTÂNCIA ENTRE EIXOS 4,8 M, POTÊNCIA 230 CV, INCLUSIVE TANQUE DE AÇO PARA TRANSPORTE DE ÁGUA - IMPOSTOS E SEGUROS. AF_06/2014</v>
          </cell>
          <cell r="C911" t="str">
            <v>H</v>
          </cell>
          <cell r="D911">
            <v>1.1399999999999999</v>
          </cell>
        </row>
        <row r="912">
          <cell r="A912">
            <v>91402</v>
          </cell>
          <cell r="B912" t="str">
            <v>CAMINHÃO BASCULANTE 6 M3 TOCO, PESO BRUTO TOTAL 16.000 KG, CARGA ÚTIL MÁXIMA 11.130 KG, DISTÂNCIA ENTRE EIXOS 5,36 M, POTÊNCIA 185 CV, INCLUSIVE CAÇAMBA METÁLICA - IMPOSTOS E SEGUROS. AF_06/2014</v>
          </cell>
          <cell r="C912" t="str">
            <v>H</v>
          </cell>
          <cell r="D912">
            <v>0.98</v>
          </cell>
        </row>
        <row r="913">
          <cell r="A913">
            <v>91466</v>
          </cell>
          <cell r="B913" t="str">
            <v>GUINDAUTO HIDRÁULICO, CAPACIDADE MÁXIMA DE CARGA 6200 KG, MOMENTO MÁXIMO DE CARGA 11,7 TM, ALCANCE MÁXIMO HORIZONTAL 9,70 M, INCLUSIVE CAMINHÃO TOCO PBT 16.000 KG, POTÊNCIA DE 189 CV - IMPOSTOS E SEGUROS. AF_08/2015</v>
          </cell>
          <cell r="C913" t="str">
            <v>H</v>
          </cell>
          <cell r="D913">
            <v>0.88</v>
          </cell>
        </row>
        <row r="914">
          <cell r="A914">
            <v>91467</v>
          </cell>
          <cell r="B914" t="str">
            <v>GUINDAUTO HIDRÁULICO, CAPACIDADE MÁXIMA DE CARGA 6200 KG, MOMENTO MÁXIMO DE CARGA 11,7 TM, ALCANCE MÁXIMO HORIZONTAL 9,70 M, INCLUSIVE CAMINHÃO TOCO PBT 16.000 KG, POTÊNCIA DE 189 CV - MATERIAIS NA OPERAÇÃO. AF_08/2015</v>
          </cell>
          <cell r="C914" t="str">
            <v>H</v>
          </cell>
          <cell r="D914">
            <v>102.28</v>
          </cell>
        </row>
        <row r="915">
          <cell r="A915">
            <v>91468</v>
          </cell>
          <cell r="B915" t="str">
            <v>ESPARGIDOR DE ASFALTO PRESSURIZADO, TANQUE 6 M3 COM ISOLAÇÃO TÉRMICA, AQUECIDO COM 2 MAÇARICOS, COM BARRA ESPARGIDORA 3,60 M, MONTADO SOBRE CAMINHÃO  TOCO, PBT 14.300 KG, POTÊNCIA 185 CV - DEPRECIAÇÃO. AF_08/2015</v>
          </cell>
          <cell r="C915" t="str">
            <v>H</v>
          </cell>
          <cell r="D915">
            <v>14.61</v>
          </cell>
        </row>
        <row r="916">
          <cell r="A916">
            <v>91469</v>
          </cell>
          <cell r="B916" t="str">
            <v>ESPARGIDOR DE ASFALTO PRESSURIZADO, TANQUE 6 M3 COM ISOLAÇÃO TÉRMICA, AQUECIDO COM 2 MAÇARICOS, COM BARRA ESPARGIDORA 3,60 M, MONTADO SOBRE CAMINHÃO  TOCO, PBT 14.300 KG, POTÊNCIA 185 CV - JUROS. AF_08/2015</v>
          </cell>
          <cell r="C916" t="str">
            <v>H</v>
          </cell>
          <cell r="D916">
            <v>3.16</v>
          </cell>
        </row>
        <row r="917">
          <cell r="A917">
            <v>91484</v>
          </cell>
          <cell r="B917" t="str">
            <v>ESPARGIDOR DE ASFALTO PRESSURIZADO, TANQUE 6 M3 COM ISOLAÇÃO TÉRMICA, AQUECIDO COM 2 MAÇARICOS, COM BARRA ESPARGIDORA 3,60 M, MONTADO SOBRE CAMINHÃO  TOCO, PBT 14.300 KG, POTÊNCIA 185 CV - IMPOSTOS E SEGUROS. AF_08/2015</v>
          </cell>
          <cell r="C917" t="str">
            <v>H</v>
          </cell>
          <cell r="D917">
            <v>1</v>
          </cell>
        </row>
        <row r="918">
          <cell r="A918">
            <v>91485</v>
          </cell>
          <cell r="B918" t="str">
            <v>ESPARGIDOR DE ASFALTO PRESSURIZADO, TANQUE 6 M3 COM ISOLAÇÃO TÉRMICA, AQUECIDO COM 2 MAÇARICOS, COM BARRA ESPARGIDORA 3,60 M, MONTADO SOBRE CAMINHÃO  TOCO, PBT 14.300 KG, POTÊNCIA 185 CV - MATERIAIS NA OPERAÇÃO. AF_08/2015</v>
          </cell>
          <cell r="C918" t="str">
            <v>H</v>
          </cell>
          <cell r="D918">
            <v>138.81</v>
          </cell>
        </row>
        <row r="919">
          <cell r="A919">
            <v>91529</v>
          </cell>
          <cell r="B919" t="str">
            <v>COMPACTADOR DE SOLOS DE PERCUSSÃO (SOQUETE) COM MOTOR A GASOLINA 4 TEMPOS, POTÊNCIA 4 CV - DEPRECIAÇÃO. AF_08/2015</v>
          </cell>
          <cell r="C919" t="str">
            <v>H</v>
          </cell>
          <cell r="D919">
            <v>0.71</v>
          </cell>
        </row>
        <row r="920">
          <cell r="A920">
            <v>91530</v>
          </cell>
          <cell r="B920" t="str">
            <v>COMPACTADOR DE SOLOS DE PERCUSSÃO (SOQUETE) COM MOTOR A GASOLINA 4 TEMPOS, POTÊNCIA 4 CV - JUROS. AF_08/2015</v>
          </cell>
          <cell r="C920" t="str">
            <v>H</v>
          </cell>
          <cell r="D920">
            <v>0.09</v>
          </cell>
        </row>
        <row r="921">
          <cell r="A921">
            <v>91531</v>
          </cell>
          <cell r="B921" t="str">
            <v>COMPACTADOR DE SOLOS DE PERCUSSÃO (SOQUETE) COM MOTOR A GASOLINA 4 TEMPOS, POTÊNCIA 4 CV - MANUTENÇÃO. AF_08/2015</v>
          </cell>
          <cell r="C921" t="str">
            <v>H</v>
          </cell>
          <cell r="D921">
            <v>0.9</v>
          </cell>
        </row>
        <row r="922">
          <cell r="A922">
            <v>91532</v>
          </cell>
          <cell r="B922" t="str">
            <v>COMPACTADOR DE SOLOS DE PERCUSSÃO (SOQUETE) COM MOTOR A GASOLINA 4 TEMPOS, POTÊNCIA 4 CV - MATERIAIS NA OPERAÇÃO. AF_08/2015</v>
          </cell>
          <cell r="C922" t="str">
            <v>H</v>
          </cell>
          <cell r="D922">
            <v>4.6900000000000004</v>
          </cell>
        </row>
        <row r="923">
          <cell r="A923">
            <v>91629</v>
          </cell>
          <cell r="B923" t="str">
            <v>GUINDAUTO HIDRÁULICO, CAPACIDADE MÁXIMA DE CARGA 6500 KG, MOMENTO MÁXIMO DE CARGA 5,8 TM, ALCANCE MÁXIMO HORIZONTAL 7,60 M, INCLUSIVE CAMINHÃO TOCO PBT 9.700 KG, POTÊNCIA DE 160 CV - DEPRECIAÇÃO. AF_08/2015</v>
          </cell>
          <cell r="C923" t="str">
            <v>H</v>
          </cell>
          <cell r="D923">
            <v>10.06</v>
          </cell>
        </row>
        <row r="924">
          <cell r="A924">
            <v>91630</v>
          </cell>
          <cell r="B924" t="str">
            <v>GUINDAUTO HIDRÁULICO, CAPACIDADE MÁXIMA DE CARGA 6500 KG, MOMENTO MÁXIMO DE CARGA 5,8 TM, ALCANCE MÁXIMO HORIZONTAL 7,60 M, INCLUSIVE CAMINHÃO TOCO PBT 9.700 KG, POTÊNCIA DE 160 CV - JUROS. AF_08/2015</v>
          </cell>
          <cell r="C924" t="str">
            <v>H</v>
          </cell>
          <cell r="D924">
            <v>2.11</v>
          </cell>
        </row>
        <row r="925">
          <cell r="A925">
            <v>91631</v>
          </cell>
          <cell r="B925" t="str">
            <v>GUINDAUTO HIDRÁULICO, CAPACIDADE MÁXIMA DE CARGA 6500 KG, MOMENTO MÁXIMO DE CARGA 5,8 TM, ALCANCE MÁXIMO HORIZONTAL 7,60 M, INCLUSIVE CAMINHÃO TOCO PBT 9.700 KG, POTÊNCIA DE 160 CV - IMPOSTOS E SEGUROS. AF_08/2015</v>
          </cell>
          <cell r="C925" t="str">
            <v>H</v>
          </cell>
          <cell r="D925">
            <v>0.81</v>
          </cell>
        </row>
        <row r="926">
          <cell r="A926">
            <v>91632</v>
          </cell>
          <cell r="B926" t="str">
            <v>GUINDAUTO HIDRÁULICO, CAPACIDADE MÁXIMA DE CARGA 6500 KG, MOMENTO MÁXIMO DE CARGA 5,8 TM, ALCANCE MÁXIMO HORIZONTAL 7,60 M, INCLUSIVE CAMINHÃO TOCO PBT 9.700 KG, POTÊNCIA DE 160 CV - MANUTENÇÃO. AF_08/2015</v>
          </cell>
          <cell r="C926" t="str">
            <v>H</v>
          </cell>
          <cell r="D926">
            <v>18.88</v>
          </cell>
        </row>
        <row r="927">
          <cell r="A927">
            <v>91633</v>
          </cell>
          <cell r="B927" t="str">
            <v>GUINDAUTO HIDRÁULICO, CAPACIDADE MÁXIMA DE CARGA 6500 KG, MOMENTO MÁXIMO DE CARGA 5,8 TM, ALCANCE MÁXIMO HORIZONTAL 7,60 M, INCLUSIVE CAMINHÃO TOCO PBT 9.700 KG, POTÊNCIA DE 160 CV - MATERIAIS NA OPERAÇÃO. AF_08/2015</v>
          </cell>
          <cell r="C927" t="str">
            <v>H</v>
          </cell>
          <cell r="D927">
            <v>86.57</v>
          </cell>
        </row>
        <row r="928">
          <cell r="A928">
            <v>91640</v>
          </cell>
          <cell r="B928" t="str">
            <v>CAMINHÃO DE TRANSPORTE DE MATERIAL ASFÁLTICO 30.000 L, COM CAVALO MECÂNICO DE CAPACIDADE MÁXIMA DE TRAÇÃO COMBINADO DE 66.000 KG, POTÊNCIA 360 CV, INCLUSIVE TANQUE DE ASFALTO COM SERPENTINA - DEPRECIAÇÃO. AF_08/2015</v>
          </cell>
          <cell r="C928" t="str">
            <v>H</v>
          </cell>
          <cell r="D928">
            <v>23.1</v>
          </cell>
        </row>
        <row r="929">
          <cell r="A929">
            <v>91641</v>
          </cell>
          <cell r="B929" t="str">
            <v>CAMINHÃO DE TRANSPORTE DE MATERIAL ASFÁLTICO 30.000 L, COM CAVALO MECÂNICO DE CAPACIDADE MÁXIMA DE TRAÇÃO COMBINADO DE 66.000 KG, POTÊNCIA 360 CV, INCLUSIVE TANQUE DE ASFALTO COM SERPENTINA - JUROS. AF_08/2015</v>
          </cell>
          <cell r="C929" t="str">
            <v>H</v>
          </cell>
          <cell r="D929">
            <v>4.8499999999999996</v>
          </cell>
        </row>
        <row r="930">
          <cell r="A930">
            <v>91642</v>
          </cell>
          <cell r="B930" t="str">
            <v>CAMINHÃO DE TRANSPORTE DE MATERIAL ASFÁLTICO 30.000 L, COM CAVALO MECÂNICO DE CAPACIDADE MÁXIMA DE TRAÇÃO COMBINADO DE 66.000 KG, POTÊNCIA 360 CV, INCLUSIVE TANQUE DE ASFALTO COM SERPENTINA - IMPOSTOS E SEGUROS. AF_08/2015</v>
          </cell>
          <cell r="C930" t="str">
            <v>H</v>
          </cell>
          <cell r="D930">
            <v>1.87</v>
          </cell>
        </row>
        <row r="931">
          <cell r="A931">
            <v>91643</v>
          </cell>
          <cell r="B931" t="str">
            <v>CAMINHÃO DE TRANSPORTE DE MATERIAL ASFÁLTICO 30.000 L, COM CAVALO MECÂNICO DE CAPACIDADE MÁXIMA DE TRAÇÃO COMBINADO DE 66.000 KG, POTÊNCIA 360 CV, INCLUSIVE TANQUE DE ASFALTO COM SERPENTINA - MANUTENÇÃO. AF_08/2015</v>
          </cell>
          <cell r="C931" t="str">
            <v>H</v>
          </cell>
          <cell r="D931">
            <v>43.32</v>
          </cell>
        </row>
        <row r="932">
          <cell r="A932">
            <v>91644</v>
          </cell>
          <cell r="B932" t="str">
            <v>CAMINHÃO DE TRANSPORTE DE MATERIAL ASFÁLTICO 30.000 L, COM CAVALO MECÂNICO DE CAPACIDADE MÁXIMA DE TRAÇÃO COMBINADO DE 66.000 KG, POTÊNCIA 360 CV, INCLUSIVE TANQUE DE ASFALTO COM SERPENTINA - MATERIAIS NA OPERAÇÃO. AF_08/2015</v>
          </cell>
          <cell r="C932" t="str">
            <v>H</v>
          </cell>
          <cell r="D932">
            <v>194.81</v>
          </cell>
        </row>
        <row r="933">
          <cell r="A933">
            <v>91688</v>
          </cell>
          <cell r="B933" t="str">
            <v>SERRA CIRCULAR DE BANCADA COM MOTOR ELÉTRICO POTÊNCIA DE 5HP, COM COIFA PARA DISCO 10" - DEPRECIAÇÃO. AF_08/2015</v>
          </cell>
          <cell r="C933" t="str">
            <v>H</v>
          </cell>
          <cell r="D933">
            <v>0.09</v>
          </cell>
        </row>
        <row r="934">
          <cell r="A934">
            <v>91689</v>
          </cell>
          <cell r="B934" t="str">
            <v>SERRA CIRCULAR DE BANCADA COM MOTOR ELÉTRICO POTÊNCIA DE 5HP, COM COIFA PARA DISCO 10" - JUROS. AF_08/2015</v>
          </cell>
          <cell r="C934" t="str">
            <v>H</v>
          </cell>
          <cell r="D934">
            <v>0.01</v>
          </cell>
        </row>
        <row r="935">
          <cell r="A935">
            <v>91690</v>
          </cell>
          <cell r="B935" t="str">
            <v>SERRA CIRCULAR DE BANCADA COM MOTOR ELÉTRICO POTÊNCIA DE 5HP, COM COIFA PARA DISCO 10" - MANUTENÇÃO. AF_08/2015</v>
          </cell>
          <cell r="C935" t="str">
            <v>H</v>
          </cell>
          <cell r="D935">
            <v>0.06</v>
          </cell>
        </row>
        <row r="936">
          <cell r="A936">
            <v>91691</v>
          </cell>
          <cell r="B936" t="str">
            <v>SERRA CIRCULAR DE BANCADA COM MOTOR ELÉTRICO POTÊNCIA DE 5HP, COM COIFA PARA DISCO 10" - MATERIAIS NA OPERAÇÃO. AF_08/2015</v>
          </cell>
          <cell r="C936" t="str">
            <v>H</v>
          </cell>
          <cell r="D936">
            <v>2.59</v>
          </cell>
        </row>
        <row r="937">
          <cell r="A937">
            <v>92040</v>
          </cell>
          <cell r="B937" t="str">
            <v>DISTRIBUIDOR DE AGREGADOS REBOCAVEL, CAPACIDADE 1,9 M³, LARGURA DE TRABALHO 3,66 M - DEPRECIAÇÃO. AF_11/2015</v>
          </cell>
          <cell r="C937" t="str">
            <v>H</v>
          </cell>
          <cell r="D937">
            <v>4.13</v>
          </cell>
        </row>
        <row r="938">
          <cell r="A938">
            <v>92041</v>
          </cell>
          <cell r="B938" t="str">
            <v>DISTRIBUIDOR DE AGREGADOS REBOCAVEL, CAPACIDADE 1,9 M³, LARGURA DE TRABALHO 3,66 M - JUROS. AF_11/2015</v>
          </cell>
          <cell r="C938" t="str">
            <v>H</v>
          </cell>
          <cell r="D938">
            <v>0.43</v>
          </cell>
        </row>
        <row r="939">
          <cell r="A939">
            <v>92042</v>
          </cell>
          <cell r="B939" t="str">
            <v>DISTRIBUIDOR DE AGREGADOS REBOCAVEL, CAPACIDADE 1,9 M³, LARGURA DE TRABALHO 3,66 M - MANUTENÇÃO. AF_11/2015</v>
          </cell>
          <cell r="C939" t="str">
            <v>H</v>
          </cell>
          <cell r="D939">
            <v>3.44</v>
          </cell>
        </row>
        <row r="940">
          <cell r="A940">
            <v>92101</v>
          </cell>
          <cell r="B940" t="str">
            <v>CAMINHÃO PARA EQUIPAMENTO DE LIMPEZA A SUCÇÃO COM CAMINHÃO TRUCADO DE PESO BRUTO TOTAL 23000 KG, CARGA ÚTIL MÁXIMA 15935 KG, DISTÂNCIA ENTRE EIXOS 4,80 M, POTÊNCIA 230 CV, INCLUSIVE LIMPADORA A SUCÇÃO, TANQUE 12000 L - DEPRECIAÇÃO. AF_11/2015</v>
          </cell>
          <cell r="C940" t="str">
            <v>H</v>
          </cell>
          <cell r="D940">
            <v>15.39</v>
          </cell>
        </row>
        <row r="941">
          <cell r="A941">
            <v>92102</v>
          </cell>
          <cell r="B941" t="str">
            <v>CAMINHÃO PARA EQUIPAMENTO DE LIMPEZA A SUCÇÃO COM CAMINHÃO TRUCADO DE PESO BRUTO TOTAL 23000 KG, CARGA ÚTIL MÁXIMA 15935 KG, DISTÂNCIA ENTRE EIXOS 4,80 M, POTÊNCIA 230 CV, INCLUSIVE LIMPADORA A SUCÇÃO, TANQUE 12000 L - JUROS. AF_11/2015</v>
          </cell>
          <cell r="C941" t="str">
            <v>H</v>
          </cell>
          <cell r="D941">
            <v>3.22</v>
          </cell>
        </row>
        <row r="942">
          <cell r="A942">
            <v>92103</v>
          </cell>
          <cell r="B942" t="str">
            <v>CAMINHÃO PARA EQUIPAMENTO DE LIMPEZA A SUCÇÃO COM CAMINHÃO TRUCADO DE PESO BRUTO TOTAL 23000 KG, CARGA ÚTIL MÁXIMA 15935 KG, DISTÂNCIA ENTRE EIXOS 4,80 M, POTÊNCIA 230 CV, INCLUSIVE LIMPADORA A SUCÇÃO, TANQUE 12000 L - IMPOSTOS E SEGUROS. AF_11/2015</v>
          </cell>
          <cell r="C942" t="str">
            <v>H</v>
          </cell>
          <cell r="D942">
            <v>1.25</v>
          </cell>
        </row>
        <row r="943">
          <cell r="A943">
            <v>92104</v>
          </cell>
          <cell r="B943" t="str">
            <v>CAMINHÃO PARA EQUIPAMENTO DE LIMPEZA A SUCÇÃO COM CAMINHÃO TRUCADO DE PESO BRUTO TOTAL 23000 KG, CARGA ÚTIL MÁXIMA 15935 KG, DISTÂNCIA ENTRE EIXOS 4,80 M, POTÊNCIA 230 CV, INCLUSIVE LIMPADORA A SUCÇÃO, TANQUE 12000 L - MANUTENÇÃO. AF_11/2015</v>
          </cell>
          <cell r="C943" t="str">
            <v>H</v>
          </cell>
          <cell r="D943">
            <v>28.87</v>
          </cell>
        </row>
        <row r="944">
          <cell r="A944">
            <v>92105</v>
          </cell>
          <cell r="B944" t="str">
            <v>CAMINHÃO PARA EQUIPAMENTO DE LIMPEZA A SUCÇÃO COM CAMINHÃO TRUCADO DE PESO BRUTO TOTAL 23000 KG, CARGA ÚTIL MÁX. 15935 KG, DISTÂNCIA ENTRE EIXOS 4,80 M, POTÊNCIA 230 CV, INCLUSIVE LIMPADORA A SUCÇÃO, TANQUE 12000 L - MATERIAIS NA OPERAÇÃO. AF_11/2015</v>
          </cell>
          <cell r="C944" t="str">
            <v>H</v>
          </cell>
          <cell r="D944">
            <v>124.45</v>
          </cell>
        </row>
        <row r="945">
          <cell r="A945">
            <v>92108</v>
          </cell>
          <cell r="B945" t="str">
            <v>PENEIRA ROTATIVA COM MOTOR ELÉTRICO TRIFÁSICO DE 2 CV, CILINDRO DE 1 M X 0,60 M, COM FUROS DE 3,17 MM - DEPRECIAÇÃO. AF_11/2015</v>
          </cell>
          <cell r="C945" t="str">
            <v>H</v>
          </cell>
          <cell r="D945">
            <v>0.7</v>
          </cell>
        </row>
        <row r="946">
          <cell r="A946">
            <v>92109</v>
          </cell>
          <cell r="B946" t="str">
            <v>PENEIRA ROTATIVA COM MOTOR ELÉTRICO TRIFÁSICO DE 2 CV, CILINDRO DE 1 M X 0,60 M, COM FUROS DE 3,17 MM - JUROS. AF_11/2015</v>
          </cell>
          <cell r="C946" t="str">
            <v>H</v>
          </cell>
          <cell r="D946">
            <v>0.08</v>
          </cell>
        </row>
        <row r="947">
          <cell r="A947">
            <v>92110</v>
          </cell>
          <cell r="B947" t="str">
            <v>PENEIRA ROTATIVA COM MOTOR ELÉTRICO TRIFÁSICO DE 2 CV, CILINDRO DE 1 M X 0,60 M, COM FUROS DE 3,17 MM - MANUTENÇÃO. AF_11/2015</v>
          </cell>
          <cell r="C947" t="str">
            <v>H</v>
          </cell>
          <cell r="D947">
            <v>0.55000000000000004</v>
          </cell>
        </row>
        <row r="948">
          <cell r="A948">
            <v>92111</v>
          </cell>
          <cell r="B948" t="str">
            <v>PENEIRA ROTATIVA COM MOTOR ELÉTRICO TRIFÁSICO DE 2 CV, CILINDRO DE 1 M X 0,60 M, COM FUROS DE 3,17 MM - MATERIAIS NA OPERAÇÃO. AF_11/2015</v>
          </cell>
          <cell r="C948" t="str">
            <v>H</v>
          </cell>
          <cell r="D948">
            <v>1.02</v>
          </cell>
        </row>
        <row r="949">
          <cell r="A949">
            <v>92114</v>
          </cell>
          <cell r="B949" t="str">
            <v>DOSADOR DE AREIA, CAPACIDADE DE 26 LITROS - DEPRECIAÇÃO. AF_11/2015</v>
          </cell>
          <cell r="C949" t="str">
            <v>H</v>
          </cell>
          <cell r="D949">
            <v>7.0000000000000007E-2</v>
          </cell>
        </row>
        <row r="950">
          <cell r="A950">
            <v>92115</v>
          </cell>
          <cell r="B950" t="str">
            <v>DOSADOR DE AREIA, CAPACIDADE DE 26 LITROS - JUROS. AF_11/2015</v>
          </cell>
          <cell r="C950" t="str">
            <v>H</v>
          </cell>
          <cell r="D950">
            <v>0</v>
          </cell>
        </row>
        <row r="951">
          <cell r="A951">
            <v>92116</v>
          </cell>
          <cell r="B951" t="str">
            <v>DOSADOR DE AREIA, CAPACIDADE DE 26 LITROS - MANUTENÇÃO. AF_11/2015</v>
          </cell>
          <cell r="C951" t="str">
            <v>H</v>
          </cell>
          <cell r="D951">
            <v>0.09</v>
          </cell>
        </row>
        <row r="952">
          <cell r="A952">
            <v>92133</v>
          </cell>
          <cell r="B952" t="str">
            <v>CAMINHONETE COM MOTOR A DIESEL, POTÊNCIA 180 CV, CABINE DUPLA, 4X4 - DEPRECIAÇÃO. AF_11/2015</v>
          </cell>
          <cell r="C952" t="str">
            <v>H</v>
          </cell>
          <cell r="D952">
            <v>8.49</v>
          </cell>
        </row>
        <row r="953">
          <cell r="A953">
            <v>92134</v>
          </cell>
          <cell r="B953" t="str">
            <v>CAMINHONETE COM MOTOR A DIESEL, POTÊNCIA 180 CV, CABINE DUPLA, 4X4 - JUROS. AF_11/2015</v>
          </cell>
          <cell r="C953" t="str">
            <v>H</v>
          </cell>
          <cell r="D953">
            <v>1.34</v>
          </cell>
        </row>
        <row r="954">
          <cell r="A954">
            <v>92135</v>
          </cell>
          <cell r="B954" t="str">
            <v>CAMINHONETE COM MOTOR A DIESEL, POTÊNCIA 180 CV, CABINE DUPLA, 4X4 - IMPOSTOS E SEGUROS. AF_11/2015</v>
          </cell>
          <cell r="C954" t="str">
            <v>H</v>
          </cell>
          <cell r="D954">
            <v>0.53</v>
          </cell>
        </row>
        <row r="955">
          <cell r="A955">
            <v>92136</v>
          </cell>
          <cell r="B955" t="str">
            <v>CAMINHONETE COM MOTOR A DIESEL, POTÊNCIA 180 CV, CABINE DUPLA, 4X4 - MANUTENÇÃO. AF_11/2015</v>
          </cell>
          <cell r="C955" t="str">
            <v>H</v>
          </cell>
          <cell r="D955">
            <v>10.62</v>
          </cell>
        </row>
        <row r="956">
          <cell r="A956">
            <v>92137</v>
          </cell>
          <cell r="B956" t="str">
            <v>CAMINHONETE COM MOTOR A DIESEL, POTÊNCIA 180 CV, CABINE DUPLA, 4X4 - MATERIAIS NA OPERAÇÃO. AF_11/2015</v>
          </cell>
          <cell r="C956" t="str">
            <v>H</v>
          </cell>
          <cell r="D956">
            <v>25.61</v>
          </cell>
        </row>
        <row r="957">
          <cell r="A957">
            <v>92140</v>
          </cell>
          <cell r="B957" t="str">
            <v>CAMINHONETE CABINE SIMPLES COM MOTOR 1.6 FLEX, CÂMBIO MANUAL, POTÊNCIA 101/104 CV, 2 PORTAS - DEPRECIAÇÃO. AF_11/2015</v>
          </cell>
          <cell r="C957" t="str">
            <v>H</v>
          </cell>
          <cell r="D957">
            <v>2.59</v>
          </cell>
        </row>
        <row r="958">
          <cell r="A958">
            <v>92141</v>
          </cell>
          <cell r="B958" t="str">
            <v>CAMINHONETE CABINE SIMPLES COM MOTOR 1.6 FLEX, CÂMBIO MANUAL, POTÊNCIA 101/104 CV, 2 PORTAS - JUROS. AF_11/2015</v>
          </cell>
          <cell r="C958" t="str">
            <v>H</v>
          </cell>
          <cell r="D958">
            <v>0.41</v>
          </cell>
        </row>
        <row r="959">
          <cell r="A959">
            <v>92142</v>
          </cell>
          <cell r="B959" t="str">
            <v>CAMINHONETE CABINE SIMPLES COM MOTOR 1.6 FLEX, CÂMBIO MANUAL, POTÊNCIA 101/104 CV, 2 PORTAS - IMPOSTOS E SEGUROS. AF_11/2015</v>
          </cell>
          <cell r="C959" t="str">
            <v>H</v>
          </cell>
          <cell r="D959">
            <v>0.16</v>
          </cell>
        </row>
        <row r="960">
          <cell r="A960">
            <v>92143</v>
          </cell>
          <cell r="B960" t="str">
            <v>CAMINHONETE CABINE SIMPLES COM MOTOR 1.6 FLEX, CÂMBIO MANUAL, POTÊNCIA 101/104 CV, 2 PORTAS - MANUTENÇÃO. AF_11/2015</v>
          </cell>
          <cell r="C960" t="str">
            <v>H</v>
          </cell>
          <cell r="D960">
            <v>3.23</v>
          </cell>
        </row>
        <row r="961">
          <cell r="A961">
            <v>92144</v>
          </cell>
          <cell r="B961" t="str">
            <v>CAMINHONETE CABINE SIMPLES COM MOTOR 1.6 FLEX, CÂMBIO MANUAL, POTÊNCIA 101/104 CV, 2 PORTAS - MATERIAIS NA OPERAÇÃO. AF_11/2015</v>
          </cell>
          <cell r="C961" t="str">
            <v>H</v>
          </cell>
          <cell r="D961">
            <v>30.5</v>
          </cell>
        </row>
        <row r="962">
          <cell r="A962">
            <v>92237</v>
          </cell>
          <cell r="B962" t="str">
            <v>CAMINHÃO DE TRANSPORTE DE MATERIAL ASFÁLTICO 20.000 L, COM CAVALO MECÂNICO DE CAPACIDADE MÁXIMA DE TRAÇÃO COMBINADO DE 45.000 KG, POTÊNCIA 330 CV, INCLUSIVE TANQUE DE ASFALTO COM MAÇARICO - DEPRECIAÇÃO. AF_12/2015</v>
          </cell>
          <cell r="C962" t="str">
            <v>H</v>
          </cell>
          <cell r="D962">
            <v>16.899999999999999</v>
          </cell>
        </row>
        <row r="963">
          <cell r="A963">
            <v>92238</v>
          </cell>
          <cell r="B963" t="str">
            <v>CAMINHÃO DE TRANSPORTE DE MATERIAL ASFÁLTICO 20.000 L, COM CAVALO MECÂNICO DE CAPACIDADE MÁXIMA DE TRAÇÃO COMBINADO DE 45.000 KG, POTÊNCIA 330 CV, INCLUSIVE TANQUE DE ASFALTO COM MAÇARICO - JUROS. AF_12/2015</v>
          </cell>
          <cell r="C963" t="str">
            <v>H</v>
          </cell>
          <cell r="D963">
            <v>3.54</v>
          </cell>
        </row>
        <row r="964">
          <cell r="A964">
            <v>92239</v>
          </cell>
          <cell r="B964" t="str">
            <v>CAMINHÃO DE TRANSPORTE DE MATERIAL ASFÁLTICO 20.000 L, COM CAVALO MECÂNICO DE CAPACIDADE MÁXIMA DE TRAÇÃO COMBINADO DE 45.000 KG, POTÊNCIA 330 CV, INCLUSIVE TANQUE DE ASFALTO COM MAÇARICO - IMPOSTOS E SEGUROS. AF_12/2015</v>
          </cell>
          <cell r="C964" t="str">
            <v>H</v>
          </cell>
          <cell r="D964">
            <v>1.37</v>
          </cell>
        </row>
        <row r="965">
          <cell r="A965">
            <v>92240</v>
          </cell>
          <cell r="B965" t="str">
            <v>CAMINHÃO DE TRANSPORTE DE MATERIAL ASFÁLTICO 20.000 L, COM CAVALO MECÂNICO DE CAPACIDADE MÁXIMA DE TRAÇÃO COMBINADO DE 45.000 KG, POTÊNCIA 330 CV, INCLUSIVE TANQUE DE ASFALTO COM MAÇARICO - MANUTENÇÃO. AF_12/2015</v>
          </cell>
          <cell r="C965" t="str">
            <v>H</v>
          </cell>
          <cell r="D965">
            <v>31.7</v>
          </cell>
        </row>
        <row r="966">
          <cell r="A966">
            <v>92241</v>
          </cell>
          <cell r="B966" t="str">
            <v>CAMINHÃO DE TRANSPORTE DE MATERIAL ASFÁLTICO 20.000 L, COM CAVALO MECÂNICO DE CAPACIDADE MÁXIMA DE TRAÇÃO COMBINADO DE 45.000 KG, POTÊNCIA 330 CV, INCLUSIVE TANQUE DE ASFALTO COM MAÇARICO - MATERIAIS NA OPERAÇÃO. AF_12/2015</v>
          </cell>
          <cell r="C966" t="str">
            <v>H</v>
          </cell>
          <cell r="D966">
            <v>178.6</v>
          </cell>
        </row>
        <row r="967">
          <cell r="A967">
            <v>92712</v>
          </cell>
          <cell r="B967" t="str">
            <v>APARELHO PARA CORTE E SOLDA OXI-ACETILENO SOBRE RODAS, INCLUSIVE CILINDROS E MAÇARICOS - DEPRECIAÇÃO. AF_12/2015</v>
          </cell>
          <cell r="C967" t="str">
            <v>H</v>
          </cell>
          <cell r="D967">
            <v>0.33</v>
          </cell>
        </row>
        <row r="968">
          <cell r="A968">
            <v>92713</v>
          </cell>
          <cell r="B968" t="str">
            <v>APARELHO PARA CORTE E SOLDA OXI-ACETILENO SOBRE RODAS, INCLUSIVE CILINDROS E MAÇARICOS - JUROS. AF_12/2015</v>
          </cell>
          <cell r="C968" t="str">
            <v>H</v>
          </cell>
          <cell r="D968">
            <v>0.03</v>
          </cell>
        </row>
        <row r="969">
          <cell r="A969">
            <v>92714</v>
          </cell>
          <cell r="B969" t="str">
            <v>APARELHO PARA CORTE E SOLDA OXI-ACETILENO SOBRE RODAS, INCLUSIVE CILINDROS E MAÇARICOS - MANUTENÇÃO. AF_12/2015</v>
          </cell>
          <cell r="C969" t="str">
            <v>H</v>
          </cell>
          <cell r="D969">
            <v>0.42</v>
          </cell>
        </row>
        <row r="970">
          <cell r="A970">
            <v>92715</v>
          </cell>
          <cell r="B970" t="str">
            <v>APARELHO PARA CORTE E SOLDA OXI-ACETILENO SOBRE RODAS, INCLUSIVE CILINDROS E MAÇARICOS - MATERIAIS NA OPERAÇÃO. AF_12/2015</v>
          </cell>
          <cell r="C970" t="str">
            <v>H</v>
          </cell>
          <cell r="D970">
            <v>28.67</v>
          </cell>
        </row>
        <row r="971">
          <cell r="A971">
            <v>92956</v>
          </cell>
          <cell r="B971" t="str">
            <v>MÁQUINA EXTRUSORA DE CONCRETO PARA GUIAS E SARJETAS, MOTOR A DIESEL, POTÊNCIA 14 CV - DEPRECIAÇÃO. AF_12/2015</v>
          </cell>
          <cell r="C971" t="str">
            <v>H</v>
          </cell>
          <cell r="D971">
            <v>3.03</v>
          </cell>
        </row>
        <row r="972">
          <cell r="A972">
            <v>92957</v>
          </cell>
          <cell r="B972" t="str">
            <v>MÁQUINA EXTRUSORA DE CONCRETO PARA GUIAS E SARJETAS, MOTOR A DIESEL, POTÊNCIA 14 CV - JUROS. AF_12/2015</v>
          </cell>
          <cell r="C972" t="str">
            <v>H</v>
          </cell>
          <cell r="D972">
            <v>0.36</v>
          </cell>
        </row>
        <row r="973">
          <cell r="A973">
            <v>92958</v>
          </cell>
          <cell r="B973" t="str">
            <v>MÁQUINA EXTRUSORA DE CONCRETO PARA GUIAS E SARJETAS, MOTOR A DIESEL, POTÊNCIA 14 CV - MANUTENÇÃO. AF_12/2015</v>
          </cell>
          <cell r="C973" t="str">
            <v>H</v>
          </cell>
          <cell r="D973">
            <v>3.31</v>
          </cell>
        </row>
        <row r="974">
          <cell r="A974">
            <v>92959</v>
          </cell>
          <cell r="B974" t="str">
            <v>MÁQUINA EXTRUSORA DE CONCRETO PARA GUIAS E SARJETAS, MOTOR A DIESEL, POTÊNCIA 14 CV - MATERIAIS NA OPERAÇÃO. AF_12/2015</v>
          </cell>
          <cell r="C974" t="str">
            <v>H</v>
          </cell>
          <cell r="D974">
            <v>5.99</v>
          </cell>
        </row>
        <row r="975">
          <cell r="A975">
            <v>92963</v>
          </cell>
          <cell r="B975" t="str">
            <v>MARTELO PERFURADOR PNEUMÁTICO MANUAL, HASTE 25 X 75 MM, 21 KG - DEPRECIAÇÃO. AF_12/2015</v>
          </cell>
          <cell r="C975" t="str">
            <v>H</v>
          </cell>
          <cell r="D975">
            <v>1.71</v>
          </cell>
        </row>
        <row r="976">
          <cell r="A976">
            <v>92964</v>
          </cell>
          <cell r="B976" t="str">
            <v>MARTELO PERFURADOR PNEUMÁTICO MANUAL, HASTE 25 X 75 MM, 21 KG - JUROS. AF_12/2015</v>
          </cell>
          <cell r="C976" t="str">
            <v>H</v>
          </cell>
          <cell r="D976">
            <v>0.2</v>
          </cell>
        </row>
        <row r="977">
          <cell r="A977">
            <v>92965</v>
          </cell>
          <cell r="B977" t="str">
            <v>MARTELO PERFURADOR PNEUMÁTICO MANUAL, HASTE 25 X 75 MM, 21 KG - MANUTENÇÃO. AF_12/2015</v>
          </cell>
          <cell r="C977" t="str">
            <v>H</v>
          </cell>
          <cell r="D977">
            <v>2.13</v>
          </cell>
        </row>
        <row r="978">
          <cell r="A978">
            <v>93220</v>
          </cell>
          <cell r="B978" t="str">
            <v>PERFURATRIZ COM TORRE METÁLICA PARA EXECUÇÃO DE ESTACA HÉLICE CONTÍNUA, PROFUNDIDADE MÁXIMA DE 32 M, DIÂMETRO MÁXIMO DE 1000 MM, POTÊNCIA INSTALADA DE 350 HP, MESA ROTATIVA COM TORQUE MÁXIMO DE 263 KNM - DEPRECIAÇÃO. AF_01/2016</v>
          </cell>
          <cell r="C978" t="str">
            <v>H</v>
          </cell>
          <cell r="D978">
            <v>191.17</v>
          </cell>
        </row>
        <row r="979">
          <cell r="A979">
            <v>93221</v>
          </cell>
          <cell r="B979" t="str">
            <v>PERFURATRIZ COM TORRE METÁLICA PARA EXECUÇÃO DE ESTACA HÉLICE CONTÍNUA, PROFUNDIDADE MÁXIMA DE 32 M, DIÂMETRO MÁXIMO DE 1000 MM, POTÊNCIA INSTALADA DE 350 HP, MESA ROTATIVA COM TORQUE MÁXIMO DE 263 KNM - JUROS. AF_01/2016</v>
          </cell>
          <cell r="C979" t="str">
            <v>H</v>
          </cell>
          <cell r="D979">
            <v>26.54</v>
          </cell>
        </row>
        <row r="980">
          <cell r="A980">
            <v>93222</v>
          </cell>
          <cell r="B980" t="str">
            <v>PERFURATRIZ COM TORRE METÁLICA PARA EXECUÇÃO DE ESTACA HÉLICE CONTÍNUA, PROFUNDIDADE MÁXIMA DE 32 M, DIÂMETRO MÁXIMO DE 1000 MM, POTÊNCIA INSTALADA DE 350 HP, MESA ROTATIVA COM TORQUE MÁXIMO DE 263 KNM - MANUTENÇÃO. AF_01/2016</v>
          </cell>
          <cell r="C980" t="str">
            <v>H</v>
          </cell>
          <cell r="D980">
            <v>239.24</v>
          </cell>
        </row>
        <row r="981">
          <cell r="A981">
            <v>93223</v>
          </cell>
          <cell r="B981" t="str">
            <v>PERFURATRIZ COM TORRE METÁLICA PARA EXECUÇÃO DE ESTACA HÉLICE CONTÍNUA, PROFUNDIDADE MÁXIMA DE 32 M, DIÂMETRO MÁXIMO DE 1000 MM, POTÊNCIA INSTALADA DE 350 HP, MESA ROTATIVA COM TORQUE MÁXIMO DE 263 KNM  MATERIAIS NA OPERAÇÃO. AF_01/2016</v>
          </cell>
          <cell r="C981" t="str">
            <v>H</v>
          </cell>
          <cell r="D981">
            <v>101.08</v>
          </cell>
        </row>
        <row r="982">
          <cell r="A982">
            <v>93229</v>
          </cell>
          <cell r="B982" t="str">
            <v>BETONEIRA CAPACIDADE NOMINAL 400 L, CAPACIDADE DE MISTURA 310 L, MOTOR A GASOLINA POTÊNCIA 5,5 HP, SEM CARREGADOR - DEPRECIAÇÃO. AF_02/2016</v>
          </cell>
          <cell r="C982" t="str">
            <v>H</v>
          </cell>
          <cell r="D982">
            <v>0.3</v>
          </cell>
        </row>
        <row r="983">
          <cell r="A983">
            <v>93230</v>
          </cell>
          <cell r="B983" t="str">
            <v>BETONEIRA CAPACIDADE NOMINAL 400 L, CAPACIDADE DE MISTURA 310 L, MOTOR A GASOLINA POTÊNCIA 5,5 HP, SEM CARREGADOR - JUROS. AF_02/2016</v>
          </cell>
          <cell r="C983" t="str">
            <v>H</v>
          </cell>
          <cell r="D983">
            <v>0.03</v>
          </cell>
        </row>
        <row r="984">
          <cell r="A984">
            <v>93231</v>
          </cell>
          <cell r="B984" t="str">
            <v>BETONEIRA CAPACIDADE NOMINAL 400 L, CAPACIDADE DE MISTURA 310 L, MOTOR A GASOLINA POTÊNCIA 5,5 HP, SEM CARREGADOR - MANUTENÇÃO. AF_02/2016</v>
          </cell>
          <cell r="C984" t="str">
            <v>H</v>
          </cell>
          <cell r="D984">
            <v>0.28000000000000003</v>
          </cell>
        </row>
        <row r="985">
          <cell r="A985">
            <v>93232</v>
          </cell>
          <cell r="B985" t="str">
            <v>BETONEIRA CAPACIDADE NOMINAL 400 L, CAPACIDADE DE MISTURA 310 L, MOTOR A GASOLINA POTÊNCIA 5,5 HP, SEM CARREGADOR - MATERIAIS NA OPERAÇÃO. AF_02/2016</v>
          </cell>
          <cell r="C985" t="str">
            <v>H</v>
          </cell>
          <cell r="D985">
            <v>6.56</v>
          </cell>
        </row>
        <row r="986">
          <cell r="A986">
            <v>93235</v>
          </cell>
          <cell r="B986" t="str">
            <v>GRUPO GERADOR ESTACIONÁRIO, MOTOR DIESEL POTÊNCIA 170 KVA - JUROS. AF_02/2016</v>
          </cell>
          <cell r="C986" t="str">
            <v>H</v>
          </cell>
          <cell r="D986">
            <v>0.79</v>
          </cell>
        </row>
        <row r="987">
          <cell r="A987">
            <v>93238</v>
          </cell>
          <cell r="B987" t="str">
            <v>ROLO COMPACTADOR VIBRATÓRIO REBOCÁVEL, CILINDRO DE AÇO LISO, POTÊNCIA DE TRAÇÃO DE 65 CV, PESO 4,7 T, IMPACTO DINÂMICO 18,3 T, LARGURA DE TRABALHO 1,67 M - JUROS. AF_02/2016</v>
          </cell>
          <cell r="C987" t="str">
            <v>H</v>
          </cell>
          <cell r="D987">
            <v>0.71</v>
          </cell>
        </row>
        <row r="988">
          <cell r="A988">
            <v>93239</v>
          </cell>
          <cell r="B988" t="str">
            <v>ROLO COMPACTADOR VIBRATÓRIO PÉ DE CARNEIRO, OPERADO POR CONTROLE REMOTO, POTÊNCIA 12,5 KW, PESO OPERACIONAL 1,675 T, LARGURA DE TRABALHO 0,85 M - JUROS. AF_02/2016</v>
          </cell>
          <cell r="C988" t="str">
            <v>H</v>
          </cell>
          <cell r="D988">
            <v>3.23</v>
          </cell>
        </row>
        <row r="989">
          <cell r="A989">
            <v>93240</v>
          </cell>
          <cell r="B989" t="str">
            <v>ROLO COMPACTADOR VIBRATÓRIO PÉ DE CARNEIRO, OPERADO POR CONTROLE REMOTO, POTÊNCIA 12,5 KW, PESO OPERACIONAL 1,675 T, LARGURA DE TRABALHO 0,85 M - MATERIAIS NA OPERAÇÃO. AF_02/2016</v>
          </cell>
          <cell r="C989" t="str">
            <v>H</v>
          </cell>
          <cell r="D989">
            <v>7.74</v>
          </cell>
        </row>
        <row r="990">
          <cell r="A990">
            <v>93267</v>
          </cell>
          <cell r="B990" t="str">
            <v>GRUA ASCENCIONAL, LANÇA DE 30 M, CAPACIDADE DE 1,0 T A 30 M, ALTURA ATÉ 39 M  DEPRECIAÇÃO. AF_03/2016</v>
          </cell>
          <cell r="C990" t="str">
            <v>H</v>
          </cell>
          <cell r="D990">
            <v>26.08</v>
          </cell>
        </row>
        <row r="991">
          <cell r="A991">
            <v>93269</v>
          </cell>
          <cell r="B991" t="str">
            <v>GRUA ASCENCIONAL, LANÇA DE 30 M, CAPACIDADE DE 1,0 T A 30 M, ALTURA ATÉ 39 M   JUROS. AF_03/2016</v>
          </cell>
          <cell r="C991" t="str">
            <v>H</v>
          </cell>
          <cell r="D991">
            <v>3.09</v>
          </cell>
        </row>
        <row r="992">
          <cell r="A992">
            <v>93270</v>
          </cell>
          <cell r="B992" t="str">
            <v>GRUA ASCENCIONAL, LANÇA DE 30 M, CAPACIDADE DE 1,0 T A 30 M, ALTURA ATÉ 39 M   MANUTENÇÃO. AF_03/2016</v>
          </cell>
          <cell r="C992" t="str">
            <v>H</v>
          </cell>
          <cell r="D992">
            <v>28.53</v>
          </cell>
        </row>
        <row r="993">
          <cell r="A993">
            <v>93271</v>
          </cell>
          <cell r="B993" t="str">
            <v>GRUA ASCENCIONAL, LANÇA DE 30 M, CAPACIDADE DE 1,0 T A 30 M, ALTURA ATÉ 39 M   MATERIAIS NA OPERAÇÃO. AF_03/2016</v>
          </cell>
          <cell r="C993" t="str">
            <v>H</v>
          </cell>
          <cell r="D993">
            <v>7.66</v>
          </cell>
        </row>
        <row r="994">
          <cell r="A994">
            <v>93277</v>
          </cell>
          <cell r="B994" t="str">
            <v>GUINCHO ELÉTRICO DE COLUNA, CAPACIDADE 400 KG, COM MOTO FREIO, MOTOR TRIFÁSICO DE 1,25 CV - DEPRECIAÇÃO. AF_03/2016</v>
          </cell>
          <cell r="C994" t="str">
            <v>H</v>
          </cell>
          <cell r="D994">
            <v>0.28000000000000003</v>
          </cell>
        </row>
        <row r="995">
          <cell r="A995">
            <v>93278</v>
          </cell>
          <cell r="B995" t="str">
            <v>GUINCHO ELÉTRICO DE COLUNA, CAPACIDADE 400 KG, COM MOTO FREIO, MOTOR TRIFÁSICO DE 1,25 CV - JUROS. AF_03/2016</v>
          </cell>
          <cell r="C995" t="str">
            <v>H</v>
          </cell>
          <cell r="D995">
            <v>0.03</v>
          </cell>
        </row>
        <row r="996">
          <cell r="A996">
            <v>93279</v>
          </cell>
          <cell r="B996" t="str">
            <v>GUINCHO ELÉTRICO DE COLUNA, CAPACIDADE 400 KG, COM MOTO FREIO, MOTOR TRIFÁSICO DE 1,25 CV - MANUTENÇÃO. AF_03/2016</v>
          </cell>
          <cell r="C996" t="str">
            <v>H</v>
          </cell>
          <cell r="D996">
            <v>0.27</v>
          </cell>
        </row>
        <row r="997">
          <cell r="A997">
            <v>93280</v>
          </cell>
          <cell r="B997" t="str">
            <v>GUINCHO ELÉTRICO DE COLUNA, CAPACIDADE 400 KG, COM MOTO FREIO, MOTOR TRIFÁSICO DE 1,25 CV - MATERIAIS NA OPERAÇÃO. AF_03/2016</v>
          </cell>
          <cell r="C997" t="str">
            <v>H</v>
          </cell>
          <cell r="D997">
            <v>0.63</v>
          </cell>
        </row>
        <row r="998">
          <cell r="A998">
            <v>93283</v>
          </cell>
          <cell r="B998" t="str">
            <v>GUINDASTE HIDRÁULICO AUTOPROPELIDO, COM LANÇA TELESCÓPICA 40 M, CAPACIDADE MÁXIMA 60 T, POTÊNCIA 260 KW - DEPRECIAÇÃO. AF_03/2016</v>
          </cell>
          <cell r="C998" t="str">
            <v>H</v>
          </cell>
          <cell r="D998">
            <v>54.82</v>
          </cell>
        </row>
        <row r="999">
          <cell r="A999">
            <v>93284</v>
          </cell>
          <cell r="B999" t="str">
            <v>GUINDASTE HIDRÁULICO AUTOPROPELIDO, COM LANÇA TELESCÓPICA 40 M, CAPACIDADE MÁXIMA 60 T, POTÊNCIA 260 KW - JUROS. AF_03/2016</v>
          </cell>
          <cell r="C999" t="str">
            <v>H</v>
          </cell>
          <cell r="D999">
            <v>10.41</v>
          </cell>
        </row>
        <row r="1000">
          <cell r="A1000">
            <v>93285</v>
          </cell>
          <cell r="B1000" t="str">
            <v>GUINDASTE HIDRÁULICO AUTOPROPELIDO, COM LANÇA TELESCÓPICA 40 M, CAPACIDADE MÁXIMA 60 T, POTÊNCIA 260 KW - MANUTENÇÃO. AF_03/2016</v>
          </cell>
          <cell r="C1000" t="str">
            <v>H</v>
          </cell>
          <cell r="D1000">
            <v>88.13</v>
          </cell>
        </row>
        <row r="1001">
          <cell r="A1001">
            <v>93286</v>
          </cell>
          <cell r="B1001" t="str">
            <v>GUINDASTE HIDRÁULICO AUTOPROPELIDO, COM LANÇA TELESCÓPICA 40 M, CAPACIDADE MÁXIMA 60 T, POTÊNCIA 260 KW - MATERIAIS NA OPERAÇÃO. AF_03/2016</v>
          </cell>
          <cell r="C1001" t="str">
            <v>H</v>
          </cell>
          <cell r="D1001">
            <v>181.22</v>
          </cell>
        </row>
        <row r="1002">
          <cell r="A1002">
            <v>93296</v>
          </cell>
          <cell r="B1002" t="str">
            <v>GUINDASTE HIDRÁULICO AUTOPROPELIDO, COM LANÇA TELESCÓPICA 40 M, CAPACIDADE MÁXIMA 60 T, POTÊNCIA 260 KW - IMPOSTOS E SEGUROS. AF_03/2016</v>
          </cell>
          <cell r="C1002" t="str">
            <v>H</v>
          </cell>
          <cell r="D1002">
            <v>3.83</v>
          </cell>
        </row>
        <row r="1003">
          <cell r="A1003">
            <v>93397</v>
          </cell>
          <cell r="B1003" t="str">
            <v>GUINDAUTO HIDRÁULICO, CAPACIDADE MÁXIMA DE CARGA 3300 KG, MOMENTO MÁXIMO DE CARGA 5,8 TM, ALCANCE MÁXIMO HORIZONTAL 7,60 M, INCLUSIVE CAMINHÃO TOCO PBT 16.000 KG, POTÊNCIA DE 189 CV - DEPRECIAÇÃO. AF_03/2016</v>
          </cell>
          <cell r="C1003" t="str">
            <v>H</v>
          </cell>
          <cell r="D1003">
            <v>10.06</v>
          </cell>
        </row>
        <row r="1004">
          <cell r="A1004">
            <v>93398</v>
          </cell>
          <cell r="B1004" t="str">
            <v>GUINDAUTO HIDRÁULICO, CAPACIDADE MÁXIMA DE CARGA 3300 KG, MOMENTO MÁXIMO DE CARGA 5,8 TM, ALCANCE MÁXIMO HORIZONTAL 7,60 M, INCLUSIVE CAMINHÃO TOCO PBT 16.000 KG, POTÊNCIA DE 189 CV - JUROS. AF_03/2016</v>
          </cell>
          <cell r="C1004" t="str">
            <v>H</v>
          </cell>
          <cell r="D1004">
            <v>2.11</v>
          </cell>
        </row>
        <row r="1005">
          <cell r="A1005">
            <v>93399</v>
          </cell>
          <cell r="B1005" t="str">
            <v>GUINDAUTO HIDRÁULICO, CAPACIDADE MÁXIMA DE CARGA 3300 KG, MOMENTO MÁXIMO DE CARGA 5,8 TM, ALCANCE MÁXIMO HORIZONTAL 7,60 M, INCLUSIVE CAMINHÃO TOCO PBT 16.000 KG, POTÊNCIA DE 189 CV  IMPOSTOS E SEGUROS. AF_03/2016</v>
          </cell>
          <cell r="C1005" t="str">
            <v>H</v>
          </cell>
          <cell r="D1005">
            <v>0.81</v>
          </cell>
        </row>
        <row r="1006">
          <cell r="A1006">
            <v>93400</v>
          </cell>
          <cell r="B1006" t="str">
            <v>GUINDAUTO HIDRÁULICO, CAPACIDADE MÁXIMA DE CARGA 3300 KG, MOMENTO MÁXIMO DE CARGA 5,8 TM, ALCANCE MÁXIMO HORIZONTAL 7,60 M, INCLUSIVE CAMINHÃO TOCO PBT 16.000 KG, POTÊNCIA DE 189 CV - MANUTENÇÃO. AF_03/2016</v>
          </cell>
          <cell r="C1006" t="str">
            <v>H</v>
          </cell>
          <cell r="D1006">
            <v>18.88</v>
          </cell>
        </row>
        <row r="1007">
          <cell r="A1007">
            <v>93401</v>
          </cell>
          <cell r="B1007" t="str">
            <v>GUINDAUTO HIDRÁULICO, CAPACIDADE MÁXIMA DE CARGA 3300 KG, MOMENTO MÁXIMO DE CARGA 5,8 TM, ALCANCE MÁXIMO HORIZONTAL 7,60 M, INCLUSIVE CAMINHÃO TOCO PBT 16.000 KG, POTÊNCIA DE 189 CV - MATERIAIS NA OPERAÇÃO. AF_03/2016</v>
          </cell>
          <cell r="C1007" t="str">
            <v>H</v>
          </cell>
          <cell r="D1007">
            <v>102.28</v>
          </cell>
        </row>
        <row r="1008">
          <cell r="A1008">
            <v>93404</v>
          </cell>
          <cell r="B1008" t="str">
            <v>MÁQUINA JATO DE PRESSAO PORTÁTIL, CAMARA DE 1 SAIDA, CAPACIDADE 280 L, DIAMETRO 670 MM, BICO DE JATO CURTO VENTURI DE 5/16'' , MANGUEIRA DE 1'' COM COMPRESSOR DE AR REBOCÁVEL 189 PCM E MOTOR DIESEL 63 CV - DEPRECIAÇÃO. AF_03/2016</v>
          </cell>
          <cell r="C1008" t="str">
            <v>H</v>
          </cell>
          <cell r="D1008">
            <v>5.45</v>
          </cell>
        </row>
        <row r="1009">
          <cell r="A1009">
            <v>93405</v>
          </cell>
          <cell r="B1009" t="str">
            <v>MÁQUINA JATO DE PRESSAO PORTÁTIL, CAMARA DE 1 SAIDA, CAPACIDADE 280 L, DIAMETRO 670 MM, BICO DE JATO CURTO VENTURI DE 5/16'' , MANGUEIRA DE 1'' COM COMPRESSOR DE AR REBOCÁVEL 189 PCM E MOTOR DIESEL 63 CV - JUROS. AF_03/2016</v>
          </cell>
          <cell r="C1009" t="str">
            <v>H</v>
          </cell>
          <cell r="D1009">
            <v>0.55000000000000004</v>
          </cell>
        </row>
        <row r="1010">
          <cell r="A1010">
            <v>93406</v>
          </cell>
          <cell r="B1010" t="str">
            <v>MÁQUINA JATO DE PRESSAO PORTÁTIL, CAMARA DE 1 SAIDA, CAPACIDADE 280 L, DIAMETRO 670 MM, BICO DE JATO CURTO VENTURI DE 5/16'' , MANGUEIRA DE 1'' COM COMPRESSOR DE AR REBOCÁVEL 189 PCM E MOTOR DIESEL 63 CV - MANUTENÇÃO. AF_03/2016</v>
          </cell>
          <cell r="C1010" t="str">
            <v>H</v>
          </cell>
          <cell r="D1010">
            <v>6.82</v>
          </cell>
        </row>
        <row r="1011">
          <cell r="A1011">
            <v>93407</v>
          </cell>
          <cell r="B1011" t="str">
            <v>MÁQUINA JATO DE PRESSAO PORTÁTIL, CAMARA DE 1 SAIDA, CAPACIDADE 280 L, DIAMETRO 670 MM, BICO DE JATO CURTO VENTURI DE 5/16'' , MANGUEIRA DE 1'' COM COMPRESSOR DE AR REBOCÁVEL 189 PCM E MOTOR DIESEL 63 CV - MATERIAIS NA OPERAÇÃO. AF_03/2016</v>
          </cell>
          <cell r="C1011" t="str">
            <v>H</v>
          </cell>
          <cell r="D1011">
            <v>30.49</v>
          </cell>
        </row>
        <row r="1012">
          <cell r="A1012">
            <v>93411</v>
          </cell>
          <cell r="B1012" t="str">
            <v>GERADOR PORTÁTIL MONOFÁSICO, POTÊNCIA 5500 VA, MOTOR A GASOLINA, POTÊNCIA DO MOTOR 13 CV - DEPRECIAÇÃO. AF_03/2016</v>
          </cell>
          <cell r="C1012" t="str">
            <v>H</v>
          </cell>
          <cell r="D1012">
            <v>0.21</v>
          </cell>
        </row>
        <row r="1013">
          <cell r="A1013">
            <v>93412</v>
          </cell>
          <cell r="B1013" t="str">
            <v>GERADOR PORTÁTIL MONOFÁSICO, POTÊNCIA 5500 VA, MOTOR A GASOLINA, POTÊNCIA DO MOTOR 13 CV - JUROS. AF_03/2016</v>
          </cell>
          <cell r="C1013" t="str">
            <v>H</v>
          </cell>
          <cell r="D1013">
            <v>0.03</v>
          </cell>
        </row>
        <row r="1014">
          <cell r="A1014">
            <v>93413</v>
          </cell>
          <cell r="B1014" t="str">
            <v>GERADOR PORTÁTIL MONOFÁSICO, POTÊNCIA 5500 VA, MOTOR A GASOLINA, POTÊNCIA DO MOTOR 13 CV - MANUTENÇÃO. AF_03/2016</v>
          </cell>
          <cell r="C1014" t="str">
            <v>H</v>
          </cell>
          <cell r="D1014">
            <v>0.18</v>
          </cell>
        </row>
        <row r="1015">
          <cell r="A1015">
            <v>93414</v>
          </cell>
          <cell r="B1015" t="str">
            <v>GERADOR PORTÁTIL MONOFÁSICO, POTÊNCIA 5500 VA, MOTOR A GASOLINA, POTÊNCIA DO MOTOR 13 CV - MATERIAIS NA OPERAÇÃO. AF_03/2016</v>
          </cell>
          <cell r="C1015" t="str">
            <v>H</v>
          </cell>
          <cell r="D1015">
            <v>11.32</v>
          </cell>
        </row>
        <row r="1016">
          <cell r="A1016">
            <v>93417</v>
          </cell>
          <cell r="B1016" t="str">
            <v>GRUPO GERADOR REBOCÁVEL, POTÊNCIA 66 KVA, MOTOR A DIESEL - DEPRECIAÇÃO. AF_03/2016</v>
          </cell>
          <cell r="C1016" t="str">
            <v>H</v>
          </cell>
          <cell r="D1016">
            <v>2.76</v>
          </cell>
        </row>
        <row r="1017">
          <cell r="A1017">
            <v>93418</v>
          </cell>
          <cell r="B1017" t="str">
            <v>GRUPO GERADOR REBOCÁVEL, POTÊNCIA 66 KVA, MOTOR A DIESEL - JUROS. AF_03/2016</v>
          </cell>
          <cell r="C1017" t="str">
            <v>H</v>
          </cell>
          <cell r="D1017">
            <v>0.49</v>
          </cell>
        </row>
        <row r="1018">
          <cell r="A1018">
            <v>93419</v>
          </cell>
          <cell r="B1018" t="str">
            <v>GRUPO GERADOR REBOCÁVEL, POTÊNCIA 66 KVA, MOTOR A DIESEL - MANUTENÇÃO. AF_03/2016</v>
          </cell>
          <cell r="C1018" t="str">
            <v>H</v>
          </cell>
          <cell r="D1018">
            <v>2.46</v>
          </cell>
        </row>
        <row r="1019">
          <cell r="A1019">
            <v>93420</v>
          </cell>
          <cell r="B1019" t="str">
            <v>GRUPO GERADOR REBOCÁVEL, POTÊNCIA 66 KVA, MOTOR A DIESEL - MATERIAIS NA OPERAÇÃO. AF_03/2016</v>
          </cell>
          <cell r="C1019" t="str">
            <v>H</v>
          </cell>
          <cell r="D1019">
            <v>43.38</v>
          </cell>
        </row>
        <row r="1020">
          <cell r="A1020">
            <v>93423</v>
          </cell>
          <cell r="B1020" t="str">
            <v>GRUPO GERADOR ESTACIONÁRIO, POTÊNCIA 150 KVA, MOTOR A DIESEL- DEPRECIAÇÃO. AF_03/2016</v>
          </cell>
          <cell r="C1020" t="str">
            <v>H</v>
          </cell>
          <cell r="D1020">
            <v>3.91</v>
          </cell>
        </row>
        <row r="1021">
          <cell r="A1021">
            <v>93424</v>
          </cell>
          <cell r="B1021" t="str">
            <v>GRUPO GERADOR ESTACIONÁRIO, POTÊNCIA 150 KVA, MOTOR A DIESEL- JUROS. AF_03/2016</v>
          </cell>
          <cell r="C1021" t="str">
            <v>H</v>
          </cell>
          <cell r="D1021">
            <v>0.7</v>
          </cell>
        </row>
        <row r="1022">
          <cell r="A1022">
            <v>93425</v>
          </cell>
          <cell r="B1022" t="str">
            <v>GRUPO GERADOR ESTACIONÁRIO, POTÊNCIA 150 KVA, MOTOR A DIESEL- MANUTENÇÃO. AF_03/2016</v>
          </cell>
          <cell r="C1022" t="str">
            <v>H</v>
          </cell>
          <cell r="D1022">
            <v>3.48</v>
          </cell>
        </row>
        <row r="1023">
          <cell r="A1023">
            <v>93426</v>
          </cell>
          <cell r="B1023" t="str">
            <v>GRUPO GERADOR ESTACIONÁRIO, POTÊNCIA 150 KVA, MOTOR A DIESEL- MATERIAIS NA OPERAÇÃO. AF_03/2016</v>
          </cell>
          <cell r="C1023" t="str">
            <v>H</v>
          </cell>
          <cell r="D1023">
            <v>103.67</v>
          </cell>
        </row>
        <row r="1024">
          <cell r="A1024">
            <v>93429</v>
          </cell>
          <cell r="B1024" t="str">
            <v>USINA DE MISTURA ASFÁLTICA À QUENTE, TIPO CONTRA FLUXO, PROD 40 A 80 TON/HORA - DEPRECIAÇÃO. AF_03/2016</v>
          </cell>
          <cell r="C1024" t="str">
            <v>H</v>
          </cell>
          <cell r="D1024">
            <v>68</v>
          </cell>
        </row>
        <row r="1025">
          <cell r="A1025">
            <v>93430</v>
          </cell>
          <cell r="B1025" t="str">
            <v>USINA DE MISTURA ASFÁLTICA À QUENTE, TIPO CONTRA FLUXO, PROD 40 A 80 TON/HORA - JUROS. AF_03/2016</v>
          </cell>
          <cell r="C1025" t="str">
            <v>H</v>
          </cell>
          <cell r="D1025">
            <v>12.24</v>
          </cell>
        </row>
        <row r="1026">
          <cell r="A1026">
            <v>93431</v>
          </cell>
          <cell r="B1026" t="str">
            <v>USINA DE MISTURA ASFÁLTICA À QUENTE, TIPO CONTRA FLUXO, PROD 40 A 80 TON/HORA - MANUTENÇÃO. AF_03/2016</v>
          </cell>
          <cell r="C1026" t="str">
            <v>H</v>
          </cell>
          <cell r="D1026">
            <v>109.31</v>
          </cell>
        </row>
        <row r="1027">
          <cell r="A1027">
            <v>93432</v>
          </cell>
          <cell r="B1027" t="str">
            <v>USINA DE MISTURA ASFÁLTICA À QUENTE, TIPO CONTRA FLUXO, PROD 40 A 80 TON/HORA - MATERIAIS NA OPERAÇÃO. AF_03/2016</v>
          </cell>
          <cell r="C1027" t="str">
            <v>H</v>
          </cell>
          <cell r="D1027">
            <v>1857.6</v>
          </cell>
        </row>
        <row r="1028">
          <cell r="A1028">
            <v>93435</v>
          </cell>
          <cell r="B1028" t="str">
            <v>USINA DE ASFALTO À FRIO, CAPACIDADE DE 40 A 60 TON/HORA, ELÉTRICA POTÊNCIA 30 CV - DEPRECIAÇÃO. AF_03/2016</v>
          </cell>
          <cell r="C1028" t="str">
            <v>H</v>
          </cell>
          <cell r="D1028">
            <v>3.68</v>
          </cell>
        </row>
        <row r="1029">
          <cell r="A1029">
            <v>93436</v>
          </cell>
          <cell r="B1029" t="str">
            <v>USINA DE ASFALTO À FRIO, CAPACIDADE DE 40 A 60 TON/HORA, ELÉTRICA POTÊNCIA 30 CV - JUROS. AF_03/2016</v>
          </cell>
          <cell r="C1029" t="str">
            <v>H</v>
          </cell>
          <cell r="D1029">
            <v>0.77</v>
          </cell>
        </row>
        <row r="1030">
          <cell r="A1030">
            <v>93437</v>
          </cell>
          <cell r="B1030" t="str">
            <v>USINA DE ASFALTO À FRIO, CAPACIDADE DE 40 A 60 TON/HORA, ELÉTRICA POTÊNCIA 30 CV - MANUTENÇÃO. AF_03/2016</v>
          </cell>
          <cell r="C1030" t="str">
            <v>H</v>
          </cell>
          <cell r="D1030">
            <v>6.9</v>
          </cell>
        </row>
        <row r="1031">
          <cell r="A1031">
            <v>93438</v>
          </cell>
          <cell r="B1031" t="str">
            <v>USINA DE ASFALTO À FRIO, CAPACIDADE DE 40 A 60 TON/HORA, ELÉTRICA POTÊNCIA 30 CV - MATERIAIS NA OPERAÇÃO. AF_03/2016</v>
          </cell>
          <cell r="C1031" t="str">
            <v>H</v>
          </cell>
          <cell r="D1031">
            <v>19.2</v>
          </cell>
        </row>
        <row r="1032">
          <cell r="A1032">
            <v>95114</v>
          </cell>
          <cell r="B1032" t="str">
            <v>MARTELETE OU ROMPEDOR PNEUMÁTICO MANUAL, 28 KG, COM SILENCIADOR - DEPRECIAÇÃO. AF_07/2016</v>
          </cell>
          <cell r="C1032" t="str">
            <v>H</v>
          </cell>
          <cell r="D1032">
            <v>1.66</v>
          </cell>
        </row>
        <row r="1033">
          <cell r="A1033">
            <v>95115</v>
          </cell>
          <cell r="B1033" t="str">
            <v>MARTELETE OU ROMPEDOR PNEUMÁTICO MANUAL, 28 KG, COM SILENCIADOR - JUROS. AF_07/2016</v>
          </cell>
          <cell r="C1033" t="str">
            <v>H</v>
          </cell>
          <cell r="D1033">
            <v>0.19</v>
          </cell>
        </row>
        <row r="1034">
          <cell r="A1034">
            <v>95116</v>
          </cell>
          <cell r="B1034" t="str">
            <v>USINA DE CONCRETO FIXA, CAPACIDADE NOMINAL DE 90 A 120 M3/H, SEM SILO - DEPRECIAÇÃO. AF_07/2016</v>
          </cell>
          <cell r="C1034" t="str">
            <v>H</v>
          </cell>
          <cell r="D1034">
            <v>31.99</v>
          </cell>
        </row>
        <row r="1035">
          <cell r="A1035">
            <v>95117</v>
          </cell>
          <cell r="B1035" t="str">
            <v>USINA DE CONCRETO FIXA, CAPACIDADE NOMINAL DE 90 A 120 M3/H, SEM SILO - JUROS. AF_07/2016</v>
          </cell>
          <cell r="C1035" t="str">
            <v>H</v>
          </cell>
          <cell r="D1035">
            <v>5.04</v>
          </cell>
        </row>
        <row r="1036">
          <cell r="A1036">
            <v>95118</v>
          </cell>
          <cell r="B1036" t="str">
            <v>USINA MISTURADORA DE SOLOS, CAPACIDADE DE 200 A 500 TON/H, POTENCIA 75KW - DEPRECIAÇÃO. AF_07/2016</v>
          </cell>
          <cell r="C1036" t="str">
            <v>H</v>
          </cell>
          <cell r="D1036">
            <v>35.07</v>
          </cell>
        </row>
        <row r="1037">
          <cell r="A1037">
            <v>95119</v>
          </cell>
          <cell r="B1037" t="str">
            <v>USINA MISTURADORA DE SOLOS, CAPACIDADE DE 200 A 500 TON/H, POTENCIA 75KW - JUROS. AF_07/2016</v>
          </cell>
          <cell r="C1037" t="str">
            <v>H</v>
          </cell>
          <cell r="D1037">
            <v>6.31</v>
          </cell>
        </row>
        <row r="1038">
          <cell r="A1038">
            <v>95120</v>
          </cell>
          <cell r="B1038" t="str">
            <v>USINA MISTURADORA DE SOLOS, CAPACIDADE DE 200 A 500 TON/H, POTENCIA 75KW - MATERIAIS NA OPERAÇÃO. AF_07/2016</v>
          </cell>
          <cell r="C1038" t="str">
            <v>H</v>
          </cell>
          <cell r="D1038">
            <v>52.27</v>
          </cell>
        </row>
        <row r="1039">
          <cell r="A1039">
            <v>95123</v>
          </cell>
          <cell r="B1039" t="str">
            <v>DISTRIBUIDOR DE AGREGADOS AUTOPROPELIDO, CAP 3 M3, A DIESEL, POTÊNCIA 176CV - DEPRECIAÇÃO. AF_07/2016</v>
          </cell>
          <cell r="C1039" t="str">
            <v>H</v>
          </cell>
          <cell r="D1039">
            <v>11.4</v>
          </cell>
        </row>
        <row r="1040">
          <cell r="A1040">
            <v>95124</v>
          </cell>
          <cell r="B1040" t="str">
            <v>DISTRIBUIDOR DE AGREGADOS AUTOPROPELIDO, C/AP 3 M3, A DIESEL, POTÊNCIA 176CV - JUROS. AF_07/2016</v>
          </cell>
          <cell r="C1040" t="str">
            <v>H</v>
          </cell>
          <cell r="D1040">
            <v>1.79</v>
          </cell>
        </row>
        <row r="1041">
          <cell r="A1041">
            <v>95125</v>
          </cell>
          <cell r="B1041" t="str">
            <v>DISTRIBUIDOR DE AGREGADOS AUTOPROPELIDO, CAP 3 M3, A DIESEL, POTÊNCIA 176CV - MANUTENÇÃO. AF_07/2016</v>
          </cell>
          <cell r="C1041" t="str">
            <v>H</v>
          </cell>
          <cell r="D1041">
            <v>12.47</v>
          </cell>
        </row>
        <row r="1042">
          <cell r="A1042">
            <v>95126</v>
          </cell>
          <cell r="B1042" t="str">
            <v>DISTRIBUIDOR DE AGREGADOS AUTOPROPELIDO, CAP 3 M3, A DIESEL, POTÊNCIA 176CV  MATERIAIS NA OPERAÇÃO. AF_07/2016</v>
          </cell>
          <cell r="C1042" t="str">
            <v>H</v>
          </cell>
          <cell r="D1042">
            <v>95.24</v>
          </cell>
        </row>
        <row r="1043">
          <cell r="A1043">
            <v>95129</v>
          </cell>
          <cell r="B1043" t="str">
            <v>MÁQUINA DEMARCADORA DE FAIXA DE TRÁFEGO À FRIO, AUTOPROPELIDA, POTÊNCIA 38 HP - DEPRECIAÇÃO. AF_07/2016</v>
          </cell>
          <cell r="C1043" t="str">
            <v>H</v>
          </cell>
          <cell r="D1043">
            <v>20.23</v>
          </cell>
        </row>
        <row r="1044">
          <cell r="A1044">
            <v>95130</v>
          </cell>
          <cell r="B1044" t="str">
            <v>MÁQUINA DEMARCADORA DE FAIXA DE TRÁFEGO À FRIO, AUTOPROPELIDA, POTÊNCIA 38 HP - JUROS. AF_07/2016</v>
          </cell>
          <cell r="C1044" t="str">
            <v>H</v>
          </cell>
          <cell r="D1044">
            <v>3.64</v>
          </cell>
        </row>
        <row r="1045">
          <cell r="A1045">
            <v>95131</v>
          </cell>
          <cell r="B1045" t="str">
            <v>MÁQUINA DEMARCADORA DE FAIXA DE TRÁFEGO À FRIO, AUTOPROPELIDA, POTÊNCIA 38 HP - MANUTENÇÃO. AF_07/2016</v>
          </cell>
          <cell r="C1045" t="str">
            <v>H</v>
          </cell>
          <cell r="D1045">
            <v>37.94</v>
          </cell>
        </row>
        <row r="1046">
          <cell r="A1046">
            <v>95132</v>
          </cell>
          <cell r="B1046" t="str">
            <v>MÁQUINA DEMARCADORA DE FAIXA DE TRÁFEGO À FRIO, AUTOPROPELIDA, POTÊNCIA 38 HP - MATERIAIS NA OPERAÇÃO. AF_07/2016</v>
          </cell>
          <cell r="C1046" t="str">
            <v>H</v>
          </cell>
          <cell r="D1046">
            <v>20.85</v>
          </cell>
        </row>
        <row r="1047">
          <cell r="A1047">
            <v>95136</v>
          </cell>
          <cell r="B1047" t="str">
            <v>TALHA MANUAL DE CORRENTE, CAPACIDADE DE 2 TON. COM ELEVAÇÃO DE 3 M - DEPRECIAÇÃO. AF_07/2016</v>
          </cell>
          <cell r="C1047" t="str">
            <v>H</v>
          </cell>
          <cell r="D1047">
            <v>0.03</v>
          </cell>
        </row>
        <row r="1048">
          <cell r="A1048">
            <v>95137</v>
          </cell>
          <cell r="B1048" t="str">
            <v>TALHA MANUAL DE CORRENTE, CAPACIDADE DE 2 TON. COM ELEVAÇÃO DE 3 M - JUROS. AF_07/2016</v>
          </cell>
          <cell r="C1048" t="str">
            <v>H</v>
          </cell>
          <cell r="D1048">
            <v>0.01</v>
          </cell>
        </row>
        <row r="1049">
          <cell r="A1049">
            <v>95138</v>
          </cell>
          <cell r="B1049" t="str">
            <v>TALHA MANUAL DE CORRENTE, CAPACIDADE DE 2 TON. COM ELEVAÇÃO DE 3 M - MANUTENÇÃO. AF_07/2016</v>
          </cell>
          <cell r="C1049" t="str">
            <v>H</v>
          </cell>
          <cell r="D1049">
            <v>0.02</v>
          </cell>
        </row>
        <row r="1050">
          <cell r="A1050">
            <v>95208</v>
          </cell>
          <cell r="B1050" t="str">
            <v>GRUA ASCENCIONAL, LANÇA DE 42 M, CAPACIDADE DE 1,5 T A 30 M, ALTURA ATÉ 39 M  DEPRECIAÇÃO. AF_08/2016</v>
          </cell>
          <cell r="C1050" t="str">
            <v>H</v>
          </cell>
          <cell r="D1050">
            <v>29.55</v>
          </cell>
        </row>
        <row r="1051">
          <cell r="A1051">
            <v>95209</v>
          </cell>
          <cell r="B1051" t="str">
            <v>GRUA ASCENCIONAL, LANCA DE 42 M, CAPACIDADE DE 1,5 T A 30 M, ALTURA ATE 39 M  JUROS. AF_08/2016</v>
          </cell>
          <cell r="C1051" t="str">
            <v>H</v>
          </cell>
          <cell r="D1051">
            <v>3.5</v>
          </cell>
        </row>
        <row r="1052">
          <cell r="A1052">
            <v>95210</v>
          </cell>
          <cell r="B1052" t="str">
            <v>GRUA ASCENCIONAL, LANCA DE 42 M, CAPACIDADE DE 1,5 T A 30 M, ALTURA ATE 39 M  MANUTENÇÃO. AF_08/2016</v>
          </cell>
          <cell r="C1052" t="str">
            <v>H</v>
          </cell>
          <cell r="D1052">
            <v>32.32</v>
          </cell>
        </row>
        <row r="1053">
          <cell r="A1053">
            <v>95211</v>
          </cell>
          <cell r="B1053" t="str">
            <v>GRUA ASCENCIONAL, LANCA DE 42 M, CAPACIDADE DE 1,5 T A 30 M, ALTURA ATE 39 M  MATERIAIS NA OPERAÇÃO. AF_08/2016</v>
          </cell>
          <cell r="C1053" t="str">
            <v>H</v>
          </cell>
          <cell r="D1053">
            <v>7.66</v>
          </cell>
        </row>
        <row r="1054">
          <cell r="A1054">
            <v>95214</v>
          </cell>
          <cell r="B1054" t="str">
            <v>PULVERIZADOR DE TINTA ELÉTRICO/MÁQUINA DE PINTURA AIRLESS, VAZÃO 2 L/MIN - DEPRECIAÇÃO. AF_08/2016</v>
          </cell>
          <cell r="C1054" t="str">
            <v>H</v>
          </cell>
          <cell r="D1054">
            <v>0.46</v>
          </cell>
        </row>
        <row r="1055">
          <cell r="A1055">
            <v>95215</v>
          </cell>
          <cell r="B1055" t="str">
            <v>PULVERIZADOR DE TINTA ELÉTRICO/MÁQUINA DE PINTURA AIRLESS, VAZÃO 2 L/MIN - JUROS. AF_08/2016</v>
          </cell>
          <cell r="C1055" t="str">
            <v>H</v>
          </cell>
          <cell r="D1055">
            <v>0.04</v>
          </cell>
        </row>
        <row r="1056">
          <cell r="A1056">
            <v>95216</v>
          </cell>
          <cell r="B1056" t="str">
            <v>PULVERIZADOR DE TINTA ELÉTRICO/MÁQUINA DE PINTURA AIRLESS, VAZÃO 2 L/MIN - MANUTENÇÃO. AF_08/2016</v>
          </cell>
          <cell r="C1056" t="str">
            <v>H</v>
          </cell>
          <cell r="D1056">
            <v>0.32</v>
          </cell>
        </row>
        <row r="1057">
          <cell r="A1057">
            <v>95217</v>
          </cell>
          <cell r="B1057" t="str">
            <v>PULVERIZADOR DE TINTA ELÉTRICO/MÁQUINA DE PINTURA AIRLESS, VAZÃO 2 L/MIN - MATERIAIS NA OPERAÇÃO. AF_08/2016</v>
          </cell>
          <cell r="C1057" t="str">
            <v>H</v>
          </cell>
          <cell r="D1057">
            <v>0.51</v>
          </cell>
        </row>
        <row r="1058">
          <cell r="A1058">
            <v>95255</v>
          </cell>
          <cell r="B1058" t="str">
            <v>MARTELO DEMOLIDOR PNEUMÁTICO MANUAL, 32 KG - DEPRECIAÇÃO. AF_09/2016</v>
          </cell>
          <cell r="C1058" t="str">
            <v>H</v>
          </cell>
          <cell r="D1058">
            <v>1.47</v>
          </cell>
        </row>
        <row r="1059">
          <cell r="A1059">
            <v>95256</v>
          </cell>
          <cell r="B1059" t="str">
            <v>MARTELO DEMOLIDOR PNEUMÁTICO MANUAL, 32 KG - JUROS. AF_09/2016</v>
          </cell>
          <cell r="C1059" t="str">
            <v>H</v>
          </cell>
          <cell r="D1059">
            <v>0.17</v>
          </cell>
        </row>
        <row r="1060">
          <cell r="A1060">
            <v>95257</v>
          </cell>
          <cell r="B1060" t="str">
            <v>MARTELO DEMOLIDOR PNEUMÁTICO MANUAL, 32 KG - MANUTENÇÃO. AF_09/2016</v>
          </cell>
          <cell r="C1060" t="str">
            <v>H</v>
          </cell>
          <cell r="D1060">
            <v>1.84</v>
          </cell>
        </row>
        <row r="1061">
          <cell r="A1061">
            <v>95260</v>
          </cell>
          <cell r="B1061" t="str">
            <v>COMPACTADOR DE SOLOS DE PERCUSÃO (SOQUETE) COM MOTOR A GASOLINA, POTÊNCIA 3 CV - DEPRECIAÇÃO. AF_09/2016</v>
          </cell>
          <cell r="C1061" t="str">
            <v>H</v>
          </cell>
          <cell r="D1061">
            <v>0.57999999999999996</v>
          </cell>
        </row>
        <row r="1062">
          <cell r="A1062">
            <v>95261</v>
          </cell>
          <cell r="B1062" t="str">
            <v>COMPACTADOR DE SOLOS DE PERCUSÃO (SOQUETE) COM MOTOR A GASOLINA, POTÊNCIA 3 CV - JUROS. AF_09/2016</v>
          </cell>
          <cell r="C1062" t="str">
            <v>H</v>
          </cell>
          <cell r="D1062">
            <v>0.17</v>
          </cell>
        </row>
        <row r="1063">
          <cell r="A1063">
            <v>95262</v>
          </cell>
          <cell r="B1063" t="str">
            <v>COMPACTADOR DE SOLOS DE PERCUSÃO (SOQUETE) COM MOTOR A GASOLINA, POTÊNCIA 3 CV - MANUTENÇÃO. AF_09/2016</v>
          </cell>
          <cell r="C1063" t="str">
            <v>H</v>
          </cell>
          <cell r="D1063">
            <v>1.54</v>
          </cell>
        </row>
        <row r="1064">
          <cell r="A1064">
            <v>95263</v>
          </cell>
          <cell r="B1064" t="str">
            <v>COMPACTADOR DE SOLOS DE PERCUSÃO (SOQUETE) COM MOTOR A GASOLINA, POTÊNCIA 3 CV - MATERIAIS NA OPERAÇÃO. AF_09/2016</v>
          </cell>
          <cell r="C1064" t="str">
            <v>H</v>
          </cell>
          <cell r="D1064">
            <v>3.51</v>
          </cell>
        </row>
        <row r="1065">
          <cell r="A1065">
            <v>95266</v>
          </cell>
          <cell r="B1065" t="str">
            <v>RÉGUA VIBRATÓRIA DUPLA PARA CONCRETO, PESO DE 60KG, COMPRIMENTO 4 M, COM MOTOR A GASOLINA, POTÊNCIA 5,5 HP - DEPRECIAÇÃO. AF_09/2016</v>
          </cell>
          <cell r="C1065" t="str">
            <v>H</v>
          </cell>
          <cell r="D1065">
            <v>0.41</v>
          </cell>
        </row>
        <row r="1066">
          <cell r="A1066">
            <v>95267</v>
          </cell>
          <cell r="B1066" t="str">
            <v>RÉGUA VIBRATÓRIA DUPLA PARA CONCRETO, PESO DE 60KG, COMPRIMENTO 4 M, COM MOTOR A GASOLINA, POTÊNCIA 5,5 HP - JUROS. AF_09/2016</v>
          </cell>
          <cell r="C1066" t="str">
            <v>H</v>
          </cell>
          <cell r="D1066">
            <v>0.04</v>
          </cell>
        </row>
        <row r="1067">
          <cell r="A1067">
            <v>95268</v>
          </cell>
          <cell r="B1067" t="str">
            <v>RÉGUA VIBRATÓRIA DUPLA PARA CONCRETO, PESO DE 60KG, COMPRIMENTO 4 M, COM MOTOR A GASOLINA, POTÊNCIA 5,5 HP - MANUTENÇÃO. AF_09/2016</v>
          </cell>
          <cell r="C1067" t="str">
            <v>H</v>
          </cell>
          <cell r="D1067">
            <v>0.4</v>
          </cell>
        </row>
        <row r="1068">
          <cell r="A1068">
            <v>95269</v>
          </cell>
          <cell r="B1068" t="str">
            <v>RÉGUA VIBRATÓRIA DUPLA PARA CONCRETO, PESO DE 60KG, COMPRIMENTO 4 M, COM MOTOR A GASOLINA, POTÊNCIA 5,5 HP  MATERIAIS NA OPERAÇÃO. AF_09/2016</v>
          </cell>
          <cell r="C1068" t="str">
            <v>H</v>
          </cell>
          <cell r="D1068">
            <v>6.56</v>
          </cell>
        </row>
        <row r="1069">
          <cell r="A1069">
            <v>95272</v>
          </cell>
          <cell r="B1069" t="str">
            <v>POLIDORA DE PISO (POLITRIZ), PESO DE 100KG, DIÂMETRO 450 MM, MOTOR ELÉTRICO, POTÊNCIA 4 HP - DEPRECIAÇÃO. AF_09/2016</v>
          </cell>
          <cell r="C1069" t="str">
            <v>H</v>
          </cell>
          <cell r="D1069">
            <v>0.4</v>
          </cell>
        </row>
        <row r="1070">
          <cell r="A1070">
            <v>95273</v>
          </cell>
          <cell r="B1070" t="str">
            <v>POLIDORA DE PISO (POLITRIZ), PESO DE 100KG, DIÂMETRO 450 MM, MOTOR ELÉTRICO, POTÊNCIA 4 HP - JUROS. AF_09/2016</v>
          </cell>
          <cell r="C1070" t="str">
            <v>H</v>
          </cell>
          <cell r="D1070">
            <v>0.04</v>
          </cell>
        </row>
        <row r="1071">
          <cell r="A1071">
            <v>95274</v>
          </cell>
          <cell r="B1071" t="str">
            <v>POLIDORA DE PISO (POLITRIZ), PESO DE 100KG, DIÂMETRO 450 MM, MOTOR ELÉTRICO, POTÊNCIA 4 HP - MANUTENÇÃO. AF_09/2016</v>
          </cell>
          <cell r="C1071" t="str">
            <v>H</v>
          </cell>
          <cell r="D1071">
            <v>0.31</v>
          </cell>
        </row>
        <row r="1072">
          <cell r="A1072">
            <v>95275</v>
          </cell>
          <cell r="B1072" t="str">
            <v>POLIDORA DE PISO (POLITRIZ), PESO DE 100KG, DIÂMETRO 450 MM, MOTOR ELÉTRICO, POTÊNCIA 4 HP  MATERIAIS NA OPERAÇÃO. AF_09/2016</v>
          </cell>
          <cell r="C1072" t="str">
            <v>H</v>
          </cell>
          <cell r="D1072">
            <v>2.08</v>
          </cell>
        </row>
        <row r="1073">
          <cell r="A1073">
            <v>95278</v>
          </cell>
          <cell r="B1073" t="str">
            <v>DESEMPENADEIRA DE CONCRETO, PESO DE 75KG, 4 PÁS, MOTOR A GASOLINA, POTÊNCIA 5,5 HP - DEPRECIAÇÃO. AF_09/2016</v>
          </cell>
          <cell r="C1073" t="str">
            <v>H</v>
          </cell>
          <cell r="D1073">
            <v>0.44</v>
          </cell>
        </row>
        <row r="1074">
          <cell r="A1074">
            <v>95279</v>
          </cell>
          <cell r="B1074" t="str">
            <v>DESEMPENADEIRA DE CONCRETO, PESO DE 75KG, 4 PÁS, MOTOR A GASOLINA, POTÊNCIA 5,5 HP - JUROS. AF_09/2016</v>
          </cell>
          <cell r="C1074" t="str">
            <v>H</v>
          </cell>
          <cell r="D1074">
            <v>0.05</v>
          </cell>
        </row>
        <row r="1075">
          <cell r="A1075">
            <v>95280</v>
          </cell>
          <cell r="B1075" t="str">
            <v>DESEMPENADEIRA DE CONCRETO, PESO DE 75KG, 4 PÁS, MOTOR A GASOLINA, POTÊNCIA 5,5 HP - MANUTENÇÃO. AF_09/2016</v>
          </cell>
          <cell r="C1075" t="str">
            <v>H</v>
          </cell>
          <cell r="D1075">
            <v>0.34</v>
          </cell>
        </row>
        <row r="1076">
          <cell r="A1076">
            <v>95281</v>
          </cell>
          <cell r="B1076" t="str">
            <v>DESEMPENADEIRA DE CONCRETO, PESO DE 75KG, 4 PÁS, MOTOR A GASOLINA, POTÊNCIA 5,5 HP  MATERIAIS NA OPERAÇÃO. AF_09/2016</v>
          </cell>
          <cell r="C1076" t="str">
            <v>H</v>
          </cell>
          <cell r="D1076">
            <v>6.56</v>
          </cell>
        </row>
        <row r="1077">
          <cell r="A1077">
            <v>95617</v>
          </cell>
          <cell r="B1077" t="str">
            <v>PERFURATRIZ PNEUMATICA MANUAL DE PESO MEDIO, MARTELETE, 18KG, COMPRIMENTO MÁXIMO DE CURSO DE 6 M, DIAMETRO DO PISTAO DE 5,5 CM - DEPRECIAÇÃO. AF_11/2016</v>
          </cell>
          <cell r="C1077" t="str">
            <v>H</v>
          </cell>
          <cell r="D1077">
            <v>1.21</v>
          </cell>
        </row>
        <row r="1078">
          <cell r="A1078">
            <v>95618</v>
          </cell>
          <cell r="B1078" t="str">
            <v>PERFURATRIZ PNEUMATICA MANUAL DE PESO MEDIO, MARTELETE, 18KG, COMPRIMENTO MÁXIMO DE CURSO DE 6 M, DIAMETRO DO PISTAO DE 5,5 CM - JUROS. AF_11/2016</v>
          </cell>
          <cell r="C1078" t="str">
            <v>H</v>
          </cell>
          <cell r="D1078">
            <v>0.14000000000000001</v>
          </cell>
        </row>
        <row r="1079">
          <cell r="A1079">
            <v>95619</v>
          </cell>
          <cell r="B1079" t="str">
            <v>PERFURATRIZ PNEUMATICA MANUAL DE PESO MEDIO, MARTELETE, 18KG, COMPRIMENTO MÁXIMO DE CURSO DE 6 M, DIAMETRO DO PISTAO DE 5,5 CM - MANUTENÇÃO. AF_11/2016</v>
          </cell>
          <cell r="C1079" t="str">
            <v>H</v>
          </cell>
          <cell r="D1079">
            <v>1.51</v>
          </cell>
        </row>
        <row r="1080">
          <cell r="A1080">
            <v>95627</v>
          </cell>
          <cell r="B1080" t="str">
            <v>ROLO COMPACTADOR VIBRATORIO TANDEM, ACO LISO, POTENCIA 125 HP, PESO SEM/COM LASTRO 10,20/11,65 T, LARGURA DE TRABALHO 1,73 M - DEPRECIAÇÃO. AF_11/2016</v>
          </cell>
          <cell r="C1080" t="str">
            <v>H</v>
          </cell>
          <cell r="D1080">
            <v>25.53</v>
          </cell>
        </row>
        <row r="1081">
          <cell r="A1081">
            <v>95628</v>
          </cell>
          <cell r="B1081" t="str">
            <v>ROLO COMPACTADOR VIBRATORIO TANDEM, ACO LISO, POTENCIA 125 HP, PESO SEM/COM LASTRO 10,20/11,65 T, LARGURA DE TRABALHO 1,73 M - JUROS. AF_11/2016</v>
          </cell>
          <cell r="C1081" t="str">
            <v>H</v>
          </cell>
          <cell r="D1081">
            <v>3.54</v>
          </cell>
        </row>
        <row r="1082">
          <cell r="A1082">
            <v>95629</v>
          </cell>
          <cell r="B1082" t="str">
            <v>ROLO COMPACTADOR VIBRATORIO TANDEM, ACO LISO, POTENCIA 125 HP, PESO SEM/COM LASTRO 10,20/11,65 T, LARGURA DE TRABALHO 1,73 M - MANUTENÇÃO. AF_11/2016</v>
          </cell>
          <cell r="C1082" t="str">
            <v>H</v>
          </cell>
          <cell r="D1082">
            <v>31.95</v>
          </cell>
        </row>
        <row r="1083">
          <cell r="A1083">
            <v>95630</v>
          </cell>
          <cell r="B1083" t="str">
            <v>ROLO COMPACTADOR VIBRATORIO TANDEM, ACO LISO, POTENCIA 125 HP, PESO SEM/COM LASTRO 10,20/11,65 T, LARGURA DE TRABALHO 1,73 M - MATERIAIS NA OPERAÇÃO. AF_11/2016</v>
          </cell>
          <cell r="C1083" t="str">
            <v>H</v>
          </cell>
          <cell r="D1083">
            <v>57.74</v>
          </cell>
        </row>
        <row r="1084">
          <cell r="A1084">
            <v>95698</v>
          </cell>
          <cell r="B1084" t="str">
            <v>PERFURATRIZ MANUAL, TORQUE MAXIMO 55 KGF.M, POTENCIA 5 CV, COM DIAMETRO MAXIMO 8 1/2" - DEPRECIAÇÃO. AF_11/2016</v>
          </cell>
          <cell r="C1084" t="str">
            <v>H</v>
          </cell>
          <cell r="D1084">
            <v>4.91</v>
          </cell>
        </row>
        <row r="1085">
          <cell r="A1085">
            <v>95699</v>
          </cell>
          <cell r="B1085" t="str">
            <v>PERFURATRIZ MANUAL, TORQUE MAXIMO 55 KGF.M, POTENCIA 5 CV, COM DIAMETRO MAXIMO 8 1/2" - JUROS. AF_11/2016</v>
          </cell>
          <cell r="C1085" t="str">
            <v>H</v>
          </cell>
          <cell r="D1085">
            <v>0.57999999999999996</v>
          </cell>
        </row>
        <row r="1086">
          <cell r="A1086">
            <v>95700</v>
          </cell>
          <cell r="B1086" t="str">
            <v>PERFURATRIZ MANUAL, TORQUE MAXIMO 55 KGF.M, POTENCIA 5 CV, COM DIAMETRO MAXIMO 8 1/2" - MANUTENÇÃO. AF_11/2016</v>
          </cell>
          <cell r="C1086" t="str">
            <v>H</v>
          </cell>
          <cell r="D1086">
            <v>6.14</v>
          </cell>
        </row>
        <row r="1087">
          <cell r="A1087">
            <v>95701</v>
          </cell>
          <cell r="B1087" t="str">
            <v>PERFURATRIZ MANUAL, TORQUE MAXIMO 55 KGF.M, POTENCIA 5 CV, COM DIAMETRO MAXIMO 8 1/2" - MATERIAIS NA OPERAÇÃO. AF_11/2016</v>
          </cell>
          <cell r="C1087" t="str">
            <v>H</v>
          </cell>
          <cell r="D1087">
            <v>2.56</v>
          </cell>
        </row>
        <row r="1088">
          <cell r="A1088">
            <v>95704</v>
          </cell>
          <cell r="B1088" t="str">
            <v>PERFURATRIZ SOBRE ESTEIRA, TORQUE MÁXIMO 600 KGF, POTÊNCIA ENTRE 50 E 60 HP, DIÂMETRO MÁXIMO 10 - DEPRECIAÇÃO. AF_11/2016</v>
          </cell>
          <cell r="C1088" t="str">
            <v>H</v>
          </cell>
          <cell r="D1088">
            <v>25.67</v>
          </cell>
        </row>
        <row r="1089">
          <cell r="A1089">
            <v>95705</v>
          </cell>
          <cell r="B1089" t="str">
            <v>PERFURATRIZ SOBRE ESTEIRA, TORQUE MÁXIMO 600 KGF, POTÊNCIA ENTRE 50 E 60 HP, DIÂMETRO MÁXIMO 10 - JUROS. AF_11/2016</v>
          </cell>
          <cell r="C1089" t="str">
            <v>H</v>
          </cell>
          <cell r="D1089">
            <v>3.66</v>
          </cell>
        </row>
        <row r="1090">
          <cell r="A1090">
            <v>95706</v>
          </cell>
          <cell r="B1090" t="str">
            <v>PERFURATRIZ SOBRE ESTEIRA, TORQUE MÁXIMO 600 KGF, POTÊNCIA ENTRE 50 E 60 HP, DIÂMETRO MÁXIMO 10 - MANUTENÇÃO. AF_11/2016</v>
          </cell>
          <cell r="C1090" t="str">
            <v>H</v>
          </cell>
          <cell r="D1090">
            <v>32.130000000000003</v>
          </cell>
        </row>
        <row r="1091">
          <cell r="A1091">
            <v>95707</v>
          </cell>
          <cell r="B1091" t="str">
            <v>PERFURATRIZ SOBRE ESTEIRA, TORQUE MÁXIMO 600 KGF, POTÊNCIA ENTRE 50 E 60 HP, DIÂMETRO MÁXIMO 10 - MATERIAIS NA OPERAÇÃO. AF_11/2016</v>
          </cell>
          <cell r="C1091" t="str">
            <v>H</v>
          </cell>
          <cell r="D1091">
            <v>28.6</v>
          </cell>
        </row>
        <row r="1092">
          <cell r="A1092">
            <v>95710</v>
          </cell>
          <cell r="B1092" t="str">
            <v>ESCAVADEIRA HIDRAULICA SOBRE ESTEIRA, COM GARRA GIRATORIA DE MANDIBULAS, PESO OPERACIONAL ENTRE 22,00 E 25,50 TON, POTENCIA LIQUIDA ENTRE 150 E 160 HP - DEPRECIAÇÃO. AF_11/2016</v>
          </cell>
          <cell r="C1092" t="str">
            <v>H</v>
          </cell>
          <cell r="D1092">
            <v>30.86</v>
          </cell>
        </row>
        <row r="1093">
          <cell r="A1093">
            <v>95711</v>
          </cell>
          <cell r="B1093" t="str">
            <v>ESCAVADEIRA HIDRAULICA SOBRE ESTEIRA, COM GARRA GIRATORIA DE MANDIBULAS, PESO OPERACIONAL ENTRE 22,00 E 25,50 TON, POTENCIA LIQUIDA ENTRE 150 E 160 HP - JUROS. AF_11/2016</v>
          </cell>
          <cell r="C1093" t="str">
            <v>H</v>
          </cell>
          <cell r="D1093">
            <v>4.18</v>
          </cell>
        </row>
        <row r="1094">
          <cell r="A1094">
            <v>95712</v>
          </cell>
          <cell r="B1094" t="str">
            <v>ESCAVADEIRA HIDRAULICA SOBRE ESTEIRA, COM GARRA GIRATORIA DE MANDIBULAS, PESO OPERACIONAL ENTRE 22,00 E 25,50 TON, POTENCIA LIQUIDA ENTRE 150 E 160 HP - MANUTENÇÃO. AF_11/2016</v>
          </cell>
          <cell r="C1094" t="str">
            <v>H</v>
          </cell>
          <cell r="D1094">
            <v>38.57</v>
          </cell>
        </row>
        <row r="1095">
          <cell r="A1095">
            <v>95713</v>
          </cell>
          <cell r="B1095" t="str">
            <v>ESCAVADEIRA HIDRAULICA SOBRE ESTEIRA, COM GARRA GIRATORIA DE MANDIBULAS, PESO OPERACIONAL ENTRE 22,00 E 25,50 TON, POTENCIA LIQUIDA ENTRE 150 E 160 HP - MATERIAIS NA OPERAÇÃO. AF_11/2016</v>
          </cell>
          <cell r="C1095" t="str">
            <v>H</v>
          </cell>
          <cell r="D1095">
            <v>58.16</v>
          </cell>
        </row>
        <row r="1096">
          <cell r="A1096">
            <v>95716</v>
          </cell>
          <cell r="B1096" t="str">
            <v>ESCAVADEIRA HIDRAULICA SOBRE ESTEIRA, EQUIPADA COM CLAMSHELL, COM CAPACIDADE DA CAÇAMBA ENTRE 1,20 E 1,50 M3, PESO OPERACIONAL ENTRE 20,00 E 22,00 TON, POTENCIA LIQUIDA ENTRE 150 E 160 HP - DEPRECIAÇÃO. AF_11/2016</v>
          </cell>
          <cell r="C1096" t="str">
            <v>H</v>
          </cell>
          <cell r="D1096">
            <v>29.7</v>
          </cell>
        </row>
        <row r="1097">
          <cell r="A1097">
            <v>95717</v>
          </cell>
          <cell r="B1097" t="str">
            <v>ESCAVADEIRA HIDRAULICA SOBRE ESTEIRA, EQUIPADA COM CLAMSHELL, COM CAPACIDADE DA CAÇAMBA ENTRE 1,20 E 1,50 M3, PESO OPERACIONAL ENTRE 20,00 E 22,00 TON, POTENCIA LIQUIDA ENTRE 150 E 160 HP - JUROS. AF_11/2016</v>
          </cell>
          <cell r="C1097" t="str">
            <v>H</v>
          </cell>
          <cell r="D1097">
            <v>4.03</v>
          </cell>
        </row>
        <row r="1098">
          <cell r="A1098">
            <v>95718</v>
          </cell>
          <cell r="B1098" t="str">
            <v>ESCAVADEIRA HIDRAULICA SOBRE ESTEIRA, EQUIPADA COM CLAMSHELL, COM CAPACIDADE DA CAÇAMBA ENTRE 1,20 E 1,50 M3, PESO OPERACIONAL ENTRE 20,00 E 22,00 TON, POTENCIA LIQUIDA ENTRE 150 E 160 HP - MANUTENÇÃO. AF_11/2016</v>
          </cell>
          <cell r="C1098" t="str">
            <v>H</v>
          </cell>
          <cell r="D1098">
            <v>37.130000000000003</v>
          </cell>
        </row>
        <row r="1099">
          <cell r="A1099">
            <v>95719</v>
          </cell>
          <cell r="B1099" t="str">
            <v>ESCAVADEIRA HIDRAULICA SOBRE ESTEIRA, EQUIPADA COM CLAMSHELL, COM CAPACIDADE DA CAÇAMBA ENTRE 1,20 E 1,50 M3, PESO OPERACIONAL ENTRE 20,00 E 22,00 TON, POTENCIA LIQUIDA ENTRE 150 E 160 HP - MATERIAIS NA OPERAÇÃO. AF_11/2016</v>
          </cell>
          <cell r="C1099" t="str">
            <v>H</v>
          </cell>
          <cell r="D1099">
            <v>58.16</v>
          </cell>
        </row>
        <row r="1100">
          <cell r="A1100">
            <v>95869</v>
          </cell>
          <cell r="B1100" t="str">
            <v>GRUPO GERADOR COM CARENAGEM, MOTOR DIESEL POTÊNCIA STANDART ENTRE 250 E 260 KVA - JUROS. AF_12/2016</v>
          </cell>
          <cell r="C1100" t="str">
            <v>H</v>
          </cell>
          <cell r="D1100">
            <v>1.1200000000000001</v>
          </cell>
        </row>
        <row r="1101">
          <cell r="A1101">
            <v>95870</v>
          </cell>
          <cell r="B1101" t="str">
            <v>GRUPO GERADOR COM CARENAGEM, MOTOR DIESEL POTÊNCIA STANDART ENTRE 250 E 260 KVA - MANUTENÇÃO. AF_12/2016</v>
          </cell>
          <cell r="C1101" t="str">
            <v>H</v>
          </cell>
          <cell r="D1101">
            <v>5.57</v>
          </cell>
        </row>
        <row r="1102">
          <cell r="A1102">
            <v>95871</v>
          </cell>
          <cell r="B1102" t="str">
            <v>GRUPO GERADOR COM CARENAGEM, MOTOR DIESEL POTÊNCIA STANDART ENTRE 250 E 260 KVA - MATERIAIS NA OPERAÇÃO. AF_12/2016</v>
          </cell>
          <cell r="C1102" t="str">
            <v>H</v>
          </cell>
          <cell r="D1102">
            <v>176.62</v>
          </cell>
        </row>
        <row r="1103">
          <cell r="A1103">
            <v>95874</v>
          </cell>
          <cell r="B1103" t="str">
            <v>GRUPO GERADOR COM CARENAGEM, MOTOR DIESEL POTÊNCIA STANDART ENTRE 250 E 260 KVA - DEPRECIAÇÃO. AF_12/2016</v>
          </cell>
          <cell r="C1103" t="str">
            <v>H</v>
          </cell>
          <cell r="D1103">
            <v>6.24</v>
          </cell>
        </row>
        <row r="1104">
          <cell r="A1104">
            <v>96008</v>
          </cell>
          <cell r="B1104" t="str">
            <v>TRATOR DE PNEUS COM POTÊNCIA DE 122 CV, TRAÇÃO 4X4, COM VASSOURA MECÂNICA ACOPLADA - DEPRECIAÇÃO. AF_02/2017</v>
          </cell>
          <cell r="C1104" t="str">
            <v>H</v>
          </cell>
          <cell r="D1104">
            <v>14.15</v>
          </cell>
        </row>
        <row r="1105">
          <cell r="A1105">
            <v>96009</v>
          </cell>
          <cell r="B1105" t="str">
            <v>TRATOR DE PNEUS COM POTÊNCIA DE 122 CV, TRAÇÃO 4X4, COM VASSOURA MECÂNICA ACOPLADA - JUROS. AF_02/2017</v>
          </cell>
          <cell r="C1105" t="str">
            <v>H</v>
          </cell>
          <cell r="D1105">
            <v>1.96</v>
          </cell>
        </row>
        <row r="1106">
          <cell r="A1106">
            <v>96011</v>
          </cell>
          <cell r="B1106" t="str">
            <v>TRATOR DE PNEUS COM POTÊNCIA DE 122 CV, TRAÇÃO 4X4, COM VASSOURA MECÂNICA ACOPLADA - MANUTENÇÃO. AF_02/2017</v>
          </cell>
          <cell r="C1106" t="str">
            <v>H</v>
          </cell>
          <cell r="D1106">
            <v>15.48</v>
          </cell>
        </row>
        <row r="1107">
          <cell r="A1107">
            <v>96012</v>
          </cell>
          <cell r="B1107" t="str">
            <v>TRATOR DE PNEUS COM POTÊNCIA DE 122 CV, TRAÇÃO 4X4, COM VASSOURA MECÂNICA ACOPLADA - MATERIAIS NA OPERAÇÃO. AF_02/2017</v>
          </cell>
          <cell r="C1107" t="str">
            <v>H</v>
          </cell>
          <cell r="D1107">
            <v>111.18</v>
          </cell>
        </row>
        <row r="1108">
          <cell r="A1108">
            <v>96015</v>
          </cell>
          <cell r="B1108" t="str">
            <v>TRATOR DE PNEUS COM POTÊNCIA DE 122 CV, TRAÇÃO 4X4, COM GRADE DE DISCOS ACOPLADA - DEPRECIAÇÃO. AF_02/2017</v>
          </cell>
          <cell r="C1108" t="str">
            <v>H</v>
          </cell>
          <cell r="D1108">
            <v>14.02</v>
          </cell>
        </row>
        <row r="1109">
          <cell r="A1109">
            <v>96016</v>
          </cell>
          <cell r="B1109" t="str">
            <v>TRATOR DE PNEUS COM POTÊNCIA DE 122 CV, TRAÇÃO 4X4, COM GRADE DE DISCOS ACOPLADA - JUROS. AF_02/2017</v>
          </cell>
          <cell r="C1109" t="str">
            <v>H</v>
          </cell>
          <cell r="D1109">
            <v>1.94</v>
          </cell>
        </row>
        <row r="1110">
          <cell r="A1110">
            <v>96018</v>
          </cell>
          <cell r="B1110" t="str">
            <v>TRATOR DE PNEUS COM POTÊNCIA DE 122 CV, TRAÇÃO 4X4, COM GRADE DE DISCOS ACOPLADA - MANUTENÇÃO. AF_02/2017</v>
          </cell>
          <cell r="C1110" t="str">
            <v>H</v>
          </cell>
          <cell r="D1110">
            <v>15.35</v>
          </cell>
        </row>
        <row r="1111">
          <cell r="A1111">
            <v>96019</v>
          </cell>
          <cell r="B1111" t="str">
            <v>TRATOR DE PNEUS COM POTÊNCIA DE 122 CV, TRAÇÃO 4X4, COM GRADE DE DISCOS ACOPLADA - MATERIAIS NA OPERAÇÃO. AF_02/2017</v>
          </cell>
          <cell r="C1111" t="str">
            <v>H</v>
          </cell>
          <cell r="D1111">
            <v>111.18</v>
          </cell>
        </row>
        <row r="1112">
          <cell r="A1112">
            <v>96023</v>
          </cell>
          <cell r="B1112" t="str">
            <v>TRATOR DE PNEUS COM POTÊNCIA DE 85 CV, TRAÇÃO 4X4, COM GRADE DE DISCOS ACOPLADA - DEPRECIAÇÃO. AF_02/2017</v>
          </cell>
          <cell r="C1112" t="str">
            <v>H</v>
          </cell>
          <cell r="D1112">
            <v>10.82</v>
          </cell>
        </row>
        <row r="1113">
          <cell r="A1113">
            <v>96024</v>
          </cell>
          <cell r="B1113" t="str">
            <v>TRATOR DE PNEUS COM POTÊNCIA DE 85 CV, TRAÇÃO 4X4, COM GRADE DE DISCOS ACOPLADA - JUROS. AF_02/2017</v>
          </cell>
          <cell r="C1113" t="str">
            <v>H</v>
          </cell>
          <cell r="D1113">
            <v>1.5</v>
          </cell>
        </row>
        <row r="1114">
          <cell r="A1114">
            <v>96026</v>
          </cell>
          <cell r="B1114" t="str">
            <v>TRATOR DE PNEUS COM POTÊNCIA DE 85 CV, TRAÇÃO 4X4, COM GRADE DE DISCOS ACOPLADA - MANUTENÇÃO. AF_02/2017</v>
          </cell>
          <cell r="C1114" t="str">
            <v>H</v>
          </cell>
          <cell r="D1114">
            <v>11.84</v>
          </cell>
        </row>
        <row r="1115">
          <cell r="A1115">
            <v>96027</v>
          </cell>
          <cell r="B1115" t="str">
            <v>TRATOR DE PNEUS COM POTÊNCIA DE 85 CV, TRAÇÃO 4X4, COM GRADE DE DISCOS ACOPLADA - MATERIAIS NA OPERAÇÃO. AF_02/2017</v>
          </cell>
          <cell r="C1115" t="str">
            <v>H</v>
          </cell>
          <cell r="D1115">
            <v>77.47</v>
          </cell>
        </row>
        <row r="1116">
          <cell r="A1116">
            <v>96030</v>
          </cell>
          <cell r="B1116" t="str">
            <v>CAMINHÃO BASCULANTE 10 M3, TRUCADO, POTÊNCIA 230 CV, INCLUSIVE CAÇAMBA METÁLICA, COM DISTRIBUIDOR DE AGREGADOS ACOPLADO - DEPRECIAÇÃO. AF_02/2017</v>
          </cell>
          <cell r="C1116" t="str">
            <v>H</v>
          </cell>
          <cell r="D1116">
            <v>18.45</v>
          </cell>
        </row>
        <row r="1117">
          <cell r="A1117">
            <v>96031</v>
          </cell>
          <cell r="B1117" t="str">
            <v>CAMINHÃO BASCULANTE 10 M3, TRUCADO, POTÊNCIA 230 CV, INCLUSIVE CAÇAMBA METÁLICA, COM DISTRIBUIDOR DE AGREGADOS ACOPLADO - JUROS. AF_02/2017</v>
          </cell>
          <cell r="C1117" t="str">
            <v>H</v>
          </cell>
          <cell r="D1117">
            <v>3.4</v>
          </cell>
        </row>
        <row r="1118">
          <cell r="A1118">
            <v>96032</v>
          </cell>
          <cell r="B1118" t="str">
            <v>CAMINHÃO BASCULANTE 10 M3, TRUCADO, POTÊNCIA 230 CV, INCLUSIVE CAÇAMBA METÁLICA, COM DISTRIBUIDOR DE AGREGADOS ACOPLADO - IMPOSTOS E SEGUROS. AF_02/2017</v>
          </cell>
          <cell r="C1118" t="str">
            <v>H</v>
          </cell>
          <cell r="D1118">
            <v>1.32</v>
          </cell>
        </row>
        <row r="1119">
          <cell r="A1119">
            <v>96033</v>
          </cell>
          <cell r="B1119" t="str">
            <v>CAMINHÃO BASCULANTE 10 M3, TRUCADO, POTÊNCIA 230 CV, INCLUSIVE CAÇAMBA METÁLICA, COM DISTRIBUIDOR DE AGREGADOS ACOPLADO - MANUTENÇÃO. AF_02/2017</v>
          </cell>
          <cell r="C1119" t="str">
            <v>H</v>
          </cell>
          <cell r="D1119">
            <v>34.61</v>
          </cell>
        </row>
        <row r="1120">
          <cell r="A1120">
            <v>96034</v>
          </cell>
          <cell r="B1120" t="str">
            <v>CAMINHÃO BASCULANTE 10 M3, TRUCADO, POTÊNCIA 230 CV, INCLUSIVE CAÇAMBA METÁLICA, COM DISTRIBUIDOR DE AGREGADOS ACOPLADO - MATERIAIS NA OPERAÇÃO. AF_02/2017</v>
          </cell>
          <cell r="C1120" t="str">
            <v>H</v>
          </cell>
          <cell r="D1120">
            <v>91.71</v>
          </cell>
        </row>
        <row r="1121">
          <cell r="A1121">
            <v>96053</v>
          </cell>
          <cell r="B1121" t="str">
            <v>TRATOR DE PNEUS COM POTÊNCIA DE 85 CV, TRAÇÃO 4X4, COM VASSOURA MECÂNICA ACOPLADA - DEPRECIAÇÃO. AF_03/2017</v>
          </cell>
          <cell r="C1121" t="str">
            <v>H</v>
          </cell>
          <cell r="D1121">
            <v>10.95</v>
          </cell>
        </row>
        <row r="1122">
          <cell r="A1122">
            <v>96054</v>
          </cell>
          <cell r="B1122" t="str">
            <v>MINICARREGADEIRA SOBRE RODAS POTENCIA 47HP CAPACIDADE OPERACAO 646 KG, COM VASSOURA MECÂNICA ACOPLADA - DEPRECIAÇÃO. AF_03/2017</v>
          </cell>
          <cell r="C1122" t="str">
            <v>H</v>
          </cell>
          <cell r="D1122">
            <v>14.97</v>
          </cell>
        </row>
        <row r="1123">
          <cell r="A1123">
            <v>96055</v>
          </cell>
          <cell r="B1123" t="str">
            <v>TRATOR DE PNEUS COM POTÊNCIA DE 85 CV, TRAÇÃO 4X4, COM VASSOURA MECÂNICA ACOPLADA - JUROS. AF_03/2017</v>
          </cell>
          <cell r="C1123" t="str">
            <v>H</v>
          </cell>
          <cell r="D1123">
            <v>1.52</v>
          </cell>
        </row>
        <row r="1124">
          <cell r="A1124">
            <v>96056</v>
          </cell>
          <cell r="B1124" t="str">
            <v>TRATOR DE PNEUS COM POTÊNCIA DE 85 CV, TRAÇÃO 4X4, COM VASSOURA MECÂNICA ACOPLADA - MANUTENÇÃO. AF_03/2017</v>
          </cell>
          <cell r="C1124" t="str">
            <v>H</v>
          </cell>
          <cell r="D1124">
            <v>11.97</v>
          </cell>
        </row>
        <row r="1125">
          <cell r="A1125">
            <v>96057</v>
          </cell>
          <cell r="B1125" t="str">
            <v>TRATOR DE PNEUS COM POTÊNCIA DE 85 CV, TRAÇÃO 4X4, COM VASSOURA MECÂNICA ACOPLADA - MATERIAIS NA OPERAÇÃO. AF_03/2017</v>
          </cell>
          <cell r="C1125" t="str">
            <v>H</v>
          </cell>
          <cell r="D1125">
            <v>77.47</v>
          </cell>
        </row>
        <row r="1126">
          <cell r="A1126">
            <v>96060</v>
          </cell>
          <cell r="B1126" t="str">
            <v>MINICARREGADEIRA SOBRE RODAS POTENCIA 47HP CAPACIDADE OPERACAO 646 KG, COM VASSOURA MECÂNICA ACOPLADA - JUROS. AF_03/2017</v>
          </cell>
          <cell r="C1126" t="str">
            <v>H</v>
          </cell>
          <cell r="D1126">
            <v>1.5</v>
          </cell>
        </row>
        <row r="1127">
          <cell r="A1127">
            <v>96061</v>
          </cell>
          <cell r="B1127" t="str">
            <v>MINICARREGADEIRA SOBRE RODAS POTENCIA 47HP CAPACIDADE OPERACAO 646 KG, COM VASSOURA MECÂNICA ACOPLADA - MANUTENÇÃO. AF_03/2017</v>
          </cell>
          <cell r="C1127" t="str">
            <v>H</v>
          </cell>
          <cell r="D1127">
            <v>18.72</v>
          </cell>
        </row>
        <row r="1128">
          <cell r="A1128">
            <v>96062</v>
          </cell>
          <cell r="B1128" t="str">
            <v>MINICARREGADEIRA SOBRE RODAS POTENCIA 47HP CAPACIDADE OPERACAO 646 KG, COM VASSOURA MECÂNICA ACOPLADA - MATERIAIS NA OPERAÇÃO. AF_03/2017</v>
          </cell>
          <cell r="C1128" t="str">
            <v>H</v>
          </cell>
          <cell r="D1128">
            <v>33.9</v>
          </cell>
        </row>
        <row r="1129">
          <cell r="A1129">
            <v>96241</v>
          </cell>
          <cell r="B1129" t="str">
            <v>MINIESCAVADEIRA SOBRE ESTEIRAS, POTENCIA LIQUIDA DE *30* HP, PESO OPERACIONAL DE *3.500* KG - DEPRECIACAO. AF_04/2017</v>
          </cell>
          <cell r="C1129" t="str">
            <v>H</v>
          </cell>
          <cell r="D1129">
            <v>12.47</v>
          </cell>
        </row>
        <row r="1130">
          <cell r="A1130">
            <v>96242</v>
          </cell>
          <cell r="B1130" t="str">
            <v>MINIESCAVADEIRA SOBRE ESTEIRAS, POTENCIA LIQUIDA DE *30* HP, PESO OPERACIONAL DE *3.500* KG - JUROS. AF_04/2017</v>
          </cell>
          <cell r="C1130" t="str">
            <v>H</v>
          </cell>
          <cell r="D1130">
            <v>1.69</v>
          </cell>
        </row>
        <row r="1131">
          <cell r="A1131">
            <v>96243</v>
          </cell>
          <cell r="B1131" t="str">
            <v>MINIESCAVADEIRA SOBRE ESTEIRAS, POTENCIA LIQUIDA DE *30* HP, PESO OPERACIONAL DE *3.500* KG - MANUTENCAO. AF_04/2017</v>
          </cell>
          <cell r="C1131" t="str">
            <v>H</v>
          </cell>
          <cell r="D1131">
            <v>15.59</v>
          </cell>
        </row>
        <row r="1132">
          <cell r="A1132">
            <v>96244</v>
          </cell>
          <cell r="B1132" t="str">
            <v>MINIESCAVADEIRA SOBRE ESTEIRAS, POTENCIA LIQUIDA DE *30* HP, PESO OPERACIONAL DE *3.500* KG - MATERIAIS NA OPERACAO. AF_04/2017</v>
          </cell>
          <cell r="C1132" t="str">
            <v>H</v>
          </cell>
          <cell r="D1132">
            <v>11.26</v>
          </cell>
        </row>
        <row r="1133">
          <cell r="A1133">
            <v>96298</v>
          </cell>
          <cell r="B1133" t="str">
            <v>PERFURATRIZ ROTATIVA SOBRE ESTEIRA, TORQUE MAXIMO 2500 KGM, POTENCIA 110 HP, MOTOR DIESEL - DEPRECIAÇÃO. AF_05/2017</v>
          </cell>
          <cell r="C1133" t="str">
            <v>H</v>
          </cell>
          <cell r="D1133">
            <v>40.08</v>
          </cell>
        </row>
        <row r="1134">
          <cell r="A1134">
            <v>96299</v>
          </cell>
          <cell r="B1134" t="str">
            <v>PERFURATRIZ ROTATIVA SOBRE ESTEIRA, TORQUE MAXIMO 2500 KGM, POTENCIA 110 HP, MOTOR DIESEL - JUROS. AF_05/2017</v>
          </cell>
          <cell r="C1134" t="str">
            <v>H</v>
          </cell>
          <cell r="D1134">
            <v>5.56</v>
          </cell>
        </row>
        <row r="1135">
          <cell r="A1135">
            <v>96300</v>
          </cell>
          <cell r="B1135" t="str">
            <v>PERFURATRIZ ROTATIVA SOBRE ESTEIRA, TORQUE MAXIMO 2500 KGM, POTENCIA 110 HP, MOTOR DIESEL - MANUTENÇÃO. AF_05/2017</v>
          </cell>
          <cell r="C1135" t="str">
            <v>H</v>
          </cell>
          <cell r="D1135">
            <v>50.16</v>
          </cell>
        </row>
        <row r="1136">
          <cell r="A1136">
            <v>96301</v>
          </cell>
          <cell r="B1136" t="str">
            <v>PERFURATRIZ ROTATIVA SOBRE ESTEIRA, TORQUE MAXIMO 2500 KGM, POTENCIA 110 HP, MOTOR DIESEL - MATERIAIS NA OPERAÇÃO. AF_05/2017</v>
          </cell>
          <cell r="C1136" t="str">
            <v>H</v>
          </cell>
          <cell r="D1136">
            <v>31.77</v>
          </cell>
        </row>
        <row r="1137">
          <cell r="A1137">
            <v>96304</v>
          </cell>
          <cell r="B1137" t="str">
            <v>COMPRESSOR DE AR, VAZAO DE 10 PCM, RESERVATORIO 100 L, PRESSAO DE TRABALHO ENTRE 6,9 E 9,7 BAR,  POTENCIA 2 HP, TENSAO 110/220 V - DEPRECIAÇÃO. AF_05/2017</v>
          </cell>
          <cell r="C1137" t="str">
            <v>H</v>
          </cell>
          <cell r="D1137">
            <v>0.14000000000000001</v>
          </cell>
        </row>
        <row r="1138">
          <cell r="A1138">
            <v>96305</v>
          </cell>
          <cell r="B1138" t="str">
            <v>COMPRESSOR DE AR, VAZAO DE 10 PCM, RESERVATORIO 100 L, PRESSAO DE TRABALHO ENTRE 6,9 E 9,7 BAR,  POTENCIA 2 HP, TENSAO 110/220 V - JUROS. AF_05/2017</v>
          </cell>
          <cell r="C1138" t="str">
            <v>H</v>
          </cell>
          <cell r="D1138">
            <v>0.02</v>
          </cell>
        </row>
        <row r="1139">
          <cell r="A1139">
            <v>96306</v>
          </cell>
          <cell r="B1139" t="str">
            <v>COMPRESSOR DE AR, VAZAO DE 10 PCM, RESERVATORIO 100 L, PRESSAO DE TRABALHO ENTRE 6,9 E 9,7 BAR,  POTENCIA 2 HP, TENSAO 110/220 V - MANUTENÇÃO. AF_05/2017</v>
          </cell>
          <cell r="C1139" t="str">
            <v>H</v>
          </cell>
          <cell r="D1139">
            <v>0.17</v>
          </cell>
        </row>
        <row r="1140">
          <cell r="A1140">
            <v>96307</v>
          </cell>
          <cell r="B1140" t="str">
            <v>COMPRESSOR DE AR, VAZAO DE 10 PCM, RESERVATORIO 100 L, PRESSAO DE TRABALHO ENTRE 6,9 E 9,7 BAR, POTENCIA 2 HP, TENSAO 110/220 V - MATERIAIS NA OPERAÇÃO. AF_05/2017</v>
          </cell>
          <cell r="C1140" t="str">
            <v>H</v>
          </cell>
          <cell r="D1140">
            <v>1.04</v>
          </cell>
        </row>
        <row r="1141">
          <cell r="A1141">
            <v>96457</v>
          </cell>
          <cell r="B1141" t="str">
            <v>ROLO COMPACTADOR DE PNEUS, ESTATICO, PRESSAO VARIAVEL, POTENCIA 110 HP, PESO SEM/COM LASTRO 10,8/27 T, LARGURA DE ROLAGEM 2,30 M - MATERIAIS NA OPERACAO. AF_06/2017</v>
          </cell>
          <cell r="C1141" t="str">
            <v>H</v>
          </cell>
          <cell r="D1141">
            <v>41.29</v>
          </cell>
        </row>
        <row r="1142">
          <cell r="A1142">
            <v>96458</v>
          </cell>
          <cell r="B1142" t="str">
            <v>ROLO COMPACTADOR DE PNEUS, ESTATICO, PRESSAO VARIAVEL, POTENCIA 110 HP, PESO SEM/COM LASTRO 10,8/27 T, LARGURA DE ROLAGEM 2,30 M - MANUTENCAO. AF_06/2017</v>
          </cell>
          <cell r="C1142" t="str">
            <v>H</v>
          </cell>
          <cell r="D1142">
            <v>35.43</v>
          </cell>
        </row>
        <row r="1143">
          <cell r="A1143">
            <v>96459</v>
          </cell>
          <cell r="B1143" t="str">
            <v>ROLO COMPACTADOR DE PNEUS, ESTATICO, PRESSAO VARIAVEL, POTENCIA 110 HP, PESO SEM/COM LASTRO 10,8/27 T, LARGURA DE ROLAGEM 2,30 M - JUROS. AF_06/2017</v>
          </cell>
          <cell r="C1143" t="str">
            <v>H</v>
          </cell>
          <cell r="D1143">
            <v>3.93</v>
          </cell>
        </row>
        <row r="1144">
          <cell r="A1144">
            <v>96460</v>
          </cell>
          <cell r="B1144" t="str">
            <v>ROLO COMPACTADOR DE PNEUS, ESTATICO, PRESSAO VARIAVEL, POTENCIA 110 HP, PESO SEM/COM LASTRO 10,8/27 T, LARGURA DE ROLAGEM 2,30 M - DEPRECIAÇÃO. AF_06/2017</v>
          </cell>
          <cell r="C1144" t="str">
            <v>H</v>
          </cell>
          <cell r="D1144">
            <v>28.31</v>
          </cell>
        </row>
        <row r="1145">
          <cell r="A1145">
            <v>98760</v>
          </cell>
          <cell r="B1145" t="str">
            <v>INVERSOR DE SOLDA MONOFÁSICO DE 160 A, POTÊNCIA DE 5400 W, TENSÃO DE 220 V, PARA SOLDA COM ELETRODOS DE 2,0 A 4,0 MM E PROCESSO TIG - DEPRECIAÇÃO. AF_06/2018</v>
          </cell>
          <cell r="C1145" t="str">
            <v>H</v>
          </cell>
          <cell r="D1145">
            <v>0.12</v>
          </cell>
        </row>
        <row r="1146">
          <cell r="A1146">
            <v>98761</v>
          </cell>
          <cell r="B1146" t="str">
            <v>INVERSOR DE SOLDA MONOFÁSICO DE 160 A, POTÊNCIA DE 5400 W, TENSÃO DE 220 V, PARA SOLDA COM ELETRODOS DE 2,0 A 4,0 MM E PROCESSO TIG - JUROS. AF_06/2018</v>
          </cell>
          <cell r="C1146" t="str">
            <v>H</v>
          </cell>
          <cell r="D1146">
            <v>0.02</v>
          </cell>
        </row>
        <row r="1147">
          <cell r="A1147">
            <v>98762</v>
          </cell>
          <cell r="B1147" t="str">
            <v>INVERSOR DE SOLDA MONOFÁSICO DE 160 A, POTÊNCIA DE 5400 W, TENSÃO DE 220 V, PARA SOLDA COM ELETRODOS DE 2,0 A 4,0 MM E PROCESSO TIG - MANUTENÇÃO. AF_06/2018</v>
          </cell>
          <cell r="C1147" t="str">
            <v>H</v>
          </cell>
          <cell r="D1147">
            <v>0.16</v>
          </cell>
        </row>
        <row r="1148">
          <cell r="A1148">
            <v>98763</v>
          </cell>
          <cell r="B1148" t="str">
            <v>INVERSOR DE SOLDA MONOFÁSICO DE 160 A, POTÊNCIA DE 5400 W, TENSÃO DE 220 V, PARA SOLDA COM ELETRODOS DE 2,0 A 4,0 MM E PROCESSO TIG - MATERIAIS NA OPERAÇÃO. AF_06/2018</v>
          </cell>
          <cell r="C1148" t="str">
            <v>H</v>
          </cell>
          <cell r="D1148">
            <v>3.76</v>
          </cell>
        </row>
        <row r="1149">
          <cell r="A1149">
            <v>99829</v>
          </cell>
          <cell r="B1149" t="str">
            <v>LAVADORA DE ALTA PRESSAO (LAVA-JATO) PARA AGUA FRIA, PRESSAO DE OPERACAO ENTRE 1400 E 1900 LIB/POL2, VAZAO MAXIMA ENTRE 400 E 700 L/H - DEPRECIAÇÃO. AF_04/2019</v>
          </cell>
          <cell r="C1149" t="str">
            <v>H</v>
          </cell>
          <cell r="D1149">
            <v>0.25</v>
          </cell>
        </row>
        <row r="1150">
          <cell r="A1150">
            <v>99830</v>
          </cell>
          <cell r="B1150" t="str">
            <v>LAVADORA DE ALTA PRESSAO (LAVA-JATO) PARA AGUA FRIA, PRESSAO DE OPERACAO ENTRE 1400 E 1900 LIB/POL2, VAZAO MAXIMA ENTRE 400 E 700 L/H - JUROS. AF_04/2019</v>
          </cell>
          <cell r="C1150" t="str">
            <v>H</v>
          </cell>
          <cell r="D1150">
            <v>0.03</v>
          </cell>
        </row>
        <row r="1151">
          <cell r="A1151">
            <v>99831</v>
          </cell>
          <cell r="B1151" t="str">
            <v>LAVADORA DE ALTA PRESSAO (LAVA-JATO) PARA AGUA FRIA, PRESSAO DE OPERACAO ENTRE 1400 E 1900 LIB/POL2, VAZAO MAXIMA ENTRE 400 E 700 L/H - MANUTENÇÃO. AF_04/2019</v>
          </cell>
          <cell r="C1151" t="str">
            <v>H</v>
          </cell>
          <cell r="D1151">
            <v>0.35</v>
          </cell>
        </row>
        <row r="1152">
          <cell r="A1152">
            <v>99832</v>
          </cell>
          <cell r="B1152" t="str">
            <v>LAVADORA DE ALTA PRESSAO (LAVA-JATO) PARA AGUA FRIA, PRESSAO DE OPERACAO ENTRE 1400 E 1900 LIB/POL2, VAZAO MAXIMA ENTRE 400 E 700 L/H - MATERIAIS NA OPERAÇÃO. AF_04/2019</v>
          </cell>
          <cell r="C1152" t="str">
            <v>H</v>
          </cell>
          <cell r="D1152">
            <v>0.97</v>
          </cell>
        </row>
        <row r="1153">
          <cell r="A1153">
            <v>100637</v>
          </cell>
          <cell r="B1153" t="str">
            <v>USINA DE MISTURA ASFÁLTICA À QUENTE, TIPO CONTRA FLUXO, PROD 100 A 140 TON/HORA - DEPRECIAÇÃO. AF_12/2019</v>
          </cell>
          <cell r="C1153" t="str">
            <v>H</v>
          </cell>
          <cell r="D1153">
            <v>83.52</v>
          </cell>
        </row>
        <row r="1154">
          <cell r="A1154">
            <v>100638</v>
          </cell>
          <cell r="B1154" t="str">
            <v>USINA DE MISTURA ASFÁLTICA À QUENTE, TIPO CONTRA FLUXO, PROD 100 A 140 TON/HORA - JUROS. AF_12/2019</v>
          </cell>
          <cell r="C1154" t="str">
            <v>H</v>
          </cell>
          <cell r="D1154">
            <v>15.03</v>
          </cell>
        </row>
        <row r="1155">
          <cell r="A1155">
            <v>100639</v>
          </cell>
          <cell r="B1155" t="str">
            <v>USINA DE MISTURA ASFÁLTICA À QUENTE, TIPO CONTRA FLUXO, PROD 100 A 140 TON/HORA - MANUTENÇÃO. AF_12/2019</v>
          </cell>
          <cell r="C1155" t="str">
            <v>H</v>
          </cell>
          <cell r="D1155">
            <v>134.26</v>
          </cell>
        </row>
        <row r="1156">
          <cell r="A1156">
            <v>100640</v>
          </cell>
          <cell r="B1156" t="str">
            <v>USINA DE MISTURA ASFÁLTICA À QUENTE, TIPO CONTRA FLUXO, PROD 100 A 140 TON/HORA - MATERIAIS NA OPERAÇÃO. AF_12/2019</v>
          </cell>
          <cell r="C1156" t="str">
            <v>H</v>
          </cell>
          <cell r="D1156">
            <v>195.16</v>
          </cell>
        </row>
        <row r="1157">
          <cell r="A1157">
            <v>100643</v>
          </cell>
          <cell r="B1157" t="str">
            <v>USINA DE ASFALTO, TIPO GRAVIMÉTRICA, PROD 150 TON/HORA - DEPRECIAÇÃO. AF_12/2019</v>
          </cell>
          <cell r="C1157" t="str">
            <v>H</v>
          </cell>
          <cell r="D1157">
            <v>219.92</v>
          </cell>
        </row>
        <row r="1158">
          <cell r="A1158">
            <v>100644</v>
          </cell>
          <cell r="B1158" t="str">
            <v>USINA DE ASFALTO, TIPO GRAVIMÉTRICA, PROD 150 TON/HORA - JUROS. AF_12/2019</v>
          </cell>
          <cell r="C1158" t="str">
            <v>H</v>
          </cell>
          <cell r="D1158">
            <v>39.58</v>
          </cell>
        </row>
        <row r="1159">
          <cell r="A1159">
            <v>100645</v>
          </cell>
          <cell r="B1159" t="str">
            <v>USINA DE ASFALTO, TIPO GRAVIMÉTRICA, PROD 150 TON/HORA - MANUTENÇÃO. AF_12/2019</v>
          </cell>
          <cell r="C1159" t="str">
            <v>H</v>
          </cell>
          <cell r="D1159">
            <v>353.52</v>
          </cell>
        </row>
        <row r="1160">
          <cell r="A1160">
            <v>100646</v>
          </cell>
          <cell r="B1160" t="str">
            <v>USINA DE ASFALTO, TIPO GRAVIMÉTRICA, PROD 150 TON/HORA - MATERIAIS NA OPERAÇÃO. AF_12/2019</v>
          </cell>
          <cell r="C1160" t="str">
            <v>H</v>
          </cell>
          <cell r="D1160">
            <v>278.8</v>
          </cell>
        </row>
        <row r="1161">
          <cell r="A1161">
            <v>55960</v>
          </cell>
          <cell r="B1161" t="str">
            <v>IMUNIZACAO DE MADEIRAMENTO PARA COBERTURA UTILIZANDO CUPINICIDA INCOLOR</v>
          </cell>
          <cell r="C1161" t="str">
            <v>M2</v>
          </cell>
          <cell r="D1161">
            <v>5.18</v>
          </cell>
        </row>
        <row r="1162">
          <cell r="A1162">
            <v>92259</v>
          </cell>
          <cell r="B1162" t="str">
            <v>INSTALAÇÃO DE TESOURA (INTEIRA OU MEIA), BIAPOIADA, EM MADEIRA NÃO APARELHADA, PARA VÃOS MAIORES OU IGUAIS A 3,0 M E MENORES QUE 6,0 M, INCLUSO IÇAMENTO. AF_07/2019</v>
          </cell>
          <cell r="C1162" t="str">
            <v>UN</v>
          </cell>
          <cell r="D1162">
            <v>252.08</v>
          </cell>
        </row>
        <row r="1163">
          <cell r="A1163">
            <v>92260</v>
          </cell>
          <cell r="B1163" t="str">
            <v>INSTALAÇÃO DE TESOURA (INTEIRA OU MEIA), BIAPOIADA, EM MADEIRA NÃO APARELHADA, PARA VÃOS MAIORES OU IGUAIS A 6,0 M E MENORES QUE 8,0 M, INCLUSO IÇAMENTO. AF_07/2019</v>
          </cell>
          <cell r="C1163" t="str">
            <v>UN</v>
          </cell>
          <cell r="D1163">
            <v>291.64999999999998</v>
          </cell>
        </row>
        <row r="1164">
          <cell r="A1164">
            <v>92261</v>
          </cell>
          <cell r="B1164" t="str">
            <v>INSTALAÇÃO DE TESOURA (INTEIRA OU MEIA), BIAPOIADA, EM MADEIRA NÃO APARELHADA, PARA VÃOS MAIORES OU IGUAIS A 8,0 M E MENORES QUE 10,0 M, INCLUSO IÇAMENTO. AF_07/2019</v>
          </cell>
          <cell r="C1164" t="str">
            <v>UN</v>
          </cell>
          <cell r="D1164">
            <v>330</v>
          </cell>
        </row>
        <row r="1165">
          <cell r="A1165">
            <v>92262</v>
          </cell>
          <cell r="B1165" t="str">
            <v>INSTALAÇÃO DE TESOURA (INTEIRA OU MEIA), BIAPOIADA, EM MADEIRA NÃO APARELHADA, PARA VÃOS MAIORES OU IGUAIS A 10,0 M E MENORES QUE 12,0 M, INCLUSO IÇAMENTO. AF_07/2019</v>
          </cell>
          <cell r="C1165" t="str">
            <v>UN</v>
          </cell>
          <cell r="D1165">
            <v>391.74</v>
          </cell>
        </row>
        <row r="1166">
          <cell r="A1166">
            <v>92539</v>
          </cell>
          <cell r="B1166" t="str">
            <v>TRAMA DE MADEIRA COMPOSTA POR RIPAS, CAIBROS E TERÇAS PARA TELHADOS DE ATÉ 2 ÁGUAS PARA TELHA DE ENCAIXE DE CERÂMICA OU DE CONCRETO, INCLUSO TRANSPORTE VERTICAL. AF_07/2019</v>
          </cell>
          <cell r="C1166" t="str">
            <v>M2</v>
          </cell>
          <cell r="D1166">
            <v>37.270000000000003</v>
          </cell>
        </row>
        <row r="1167">
          <cell r="A1167">
            <v>92540</v>
          </cell>
          <cell r="B1167" t="str">
            <v>TRAMA DE MADEIRA COMPOSTA POR RIPAS, CAIBROS E TERÇAS PARA TELHADOS DE MAIS QUE 2 ÁGUAS PARA TELHA DE ENCAIXE DE CERÂMICA OU DE CONCRETO, INCLUSO TRANSPORTE VERTICAL. AF_07/2019</v>
          </cell>
          <cell r="C1167" t="str">
            <v>M2</v>
          </cell>
          <cell r="D1167">
            <v>43.09</v>
          </cell>
        </row>
        <row r="1168">
          <cell r="A1168">
            <v>92541</v>
          </cell>
          <cell r="B1168" t="str">
            <v>TRAMA DE MADEIRA COMPOSTA POR RIPAS, CAIBROS E TERÇAS PARA TELHADOS DE ATÉ 2 ÁGUAS PARA TELHA CERÂMICA CAPA-CANAL, INCLUSO TRANSPORTE VERTICAL. AF_07/2019</v>
          </cell>
          <cell r="C1168" t="str">
            <v>M2</v>
          </cell>
          <cell r="D1168">
            <v>39.96</v>
          </cell>
        </row>
        <row r="1169">
          <cell r="A1169">
            <v>92542</v>
          </cell>
          <cell r="B1169" t="str">
            <v>TRAMA DE MADEIRA COMPOSTA POR RIPAS, CAIBROS E TERÇAS PARA TELHADOS DE MAIS QUE 2 ÁGUAS PARA TELHA CERÂMICA CAPA-CANAL, INCLUSO TRANSPORTE VERTICAL. AF_07/2019</v>
          </cell>
          <cell r="C1169" t="str">
            <v>M2</v>
          </cell>
          <cell r="D1169">
            <v>49.39</v>
          </cell>
        </row>
        <row r="1170">
          <cell r="A1170">
            <v>92543</v>
          </cell>
          <cell r="B1170" t="str">
            <v>TRAMA DE MADEIRA COMPOSTA POR TERÇAS PARA TELHADOS DE ATÉ 2 ÁGUAS PARA TELHA ONDULADA DE FIBROCIMENTO, METÁLICA, PLÁSTICA OU TERMOACÚSTICA, INCLUSO TRANSPORTE VERTICAL. AF_07/2019</v>
          </cell>
          <cell r="C1170" t="str">
            <v>M2</v>
          </cell>
          <cell r="D1170">
            <v>10.87</v>
          </cell>
        </row>
        <row r="1171">
          <cell r="A1171">
            <v>92544</v>
          </cell>
          <cell r="B1171" t="str">
            <v>TRAMA DE MADEIRA COMPOSTA POR TERÇAS PARA TELHADOS DE ATÉ 2 ÁGUAS PARA TELHA ESTRUTURAL DE FIBROCIMENTO, INCLUSO TRANSPORTE VERTICAL. AF_07/2019</v>
          </cell>
          <cell r="C1171" t="str">
            <v>M2</v>
          </cell>
          <cell r="D1171">
            <v>8.6300000000000008</v>
          </cell>
        </row>
        <row r="1172">
          <cell r="A1172">
            <v>92545</v>
          </cell>
          <cell r="B1172" t="str">
            <v>FABRICAÇÃO E INSTALAÇÃO DE TESOURA INTEIRA EM MADEIRA NÃO APARELHADA, VÃO DE 3 M, PARA TELHA CERÂMICA OU DE CONCRETO, INCLUSO IÇAMENTO. AF_07/2019</v>
          </cell>
          <cell r="C1172" t="str">
            <v>UN</v>
          </cell>
          <cell r="D1172">
            <v>544.87</v>
          </cell>
        </row>
        <row r="1173">
          <cell r="A1173">
            <v>92546</v>
          </cell>
          <cell r="B1173" t="str">
            <v>FABRICAÇÃO E INSTALAÇÃO DE TESOURA INTEIRA EM MADEIRA NÃO APARELHADA, VÃO DE 4 M, PARA TELHA CERÂMICA OU DE CONCRETO, INCLUSO IÇAMENTO. AF_07/2019</v>
          </cell>
          <cell r="C1173" t="str">
            <v>UN</v>
          </cell>
          <cell r="D1173">
            <v>668.53</v>
          </cell>
        </row>
        <row r="1174">
          <cell r="A1174">
            <v>92547</v>
          </cell>
          <cell r="B1174" t="str">
            <v>FABRICAÇÃO E INSTALAÇÃO DE TESOURA INTEIRA EM MADEIRA NÃO APARELHADA, VÃO DE 5 M, PARA TELHA CERÂMICA OU DE CONCRETO, INCLUSO IÇAMENTO. AF_07/2019</v>
          </cell>
          <cell r="C1174" t="str">
            <v>UN</v>
          </cell>
          <cell r="D1174">
            <v>700.27</v>
          </cell>
        </row>
        <row r="1175">
          <cell r="A1175">
            <v>92548</v>
          </cell>
          <cell r="B1175" t="str">
            <v>FABRICAÇÃO E INSTALAÇÃO DE TESOURA INTEIRA EM MADEIRA NÃO APARELHADA, VÃO DE 6 M, PARA TELHA CERÂMICA OU DE CONCRETO, INCLUSO IÇAMENTO. AF_07/2019</v>
          </cell>
          <cell r="C1175" t="str">
            <v>UN</v>
          </cell>
          <cell r="D1175">
            <v>777.47</v>
          </cell>
        </row>
        <row r="1176">
          <cell r="A1176">
            <v>92549</v>
          </cell>
          <cell r="B1176" t="str">
            <v>FABRICAÇÃO E INSTALAÇÃO DE TESOURA INTEIRA EM MADEIRA NÃO APARELHADA, VÃO DE 7 M, PARA TELHA CERÂMICA OU DE CONCRETO, INCLUSO IÇAMENTO. AF_07/2019</v>
          </cell>
          <cell r="C1176" t="str">
            <v>UN</v>
          </cell>
          <cell r="D1176">
            <v>982.69</v>
          </cell>
        </row>
        <row r="1177">
          <cell r="A1177">
            <v>92550</v>
          </cell>
          <cell r="B1177" t="str">
            <v>FABRICAÇÃO E INSTALAÇÃO DE TESOURA INTEIRA EM MADEIRA NÃO APARELHADA, VÃO DE 8 M, PARA TELHA CERÂMICA OU DE CONCRETO, INCLUSO IÇAMENTO. AF_07/2019</v>
          </cell>
          <cell r="C1177" t="str">
            <v>UN</v>
          </cell>
          <cell r="D1177">
            <v>1217.48</v>
          </cell>
        </row>
        <row r="1178">
          <cell r="A1178">
            <v>92551</v>
          </cell>
          <cell r="B1178" t="str">
            <v>FABRICAÇÃO E INSTALAÇÃO DE TESOURA INTEIRA EM MADEIRA NÃO APARELHADA, VÃO DE 9 M, PARA TELHA CERÂMICA OU DE CONCRETO, INCLUSO IÇAMENTO. AF_07/2019</v>
          </cell>
          <cell r="C1178" t="str">
            <v>UN</v>
          </cell>
          <cell r="D1178">
            <v>1257.99</v>
          </cell>
        </row>
        <row r="1179">
          <cell r="A1179">
            <v>92552</v>
          </cell>
          <cell r="B1179" t="str">
            <v>FABRICAÇÃO E INSTALAÇÃO DE TESOURA INTEIRA EM MADEIRA NÃO APARELHADA, VÃO DE 10 M, PARA TELHA CERÂMICA OU DE CONCRETO, INCLUSO IÇAMENTO. AF_07/2019</v>
          </cell>
          <cell r="C1179" t="str">
            <v>UN</v>
          </cell>
          <cell r="D1179">
            <v>1366.16</v>
          </cell>
        </row>
        <row r="1180">
          <cell r="A1180">
            <v>92553</v>
          </cell>
          <cell r="B1180" t="str">
            <v>FABRICAÇÃO E INSTALAÇÃO DE TESOURA INTEIRA EM MADEIRA NÃO APARELHADA, VÃO DE 11 M, PARA TELHA CERÂMICA OU DE CONCRETO, INCLUSO IÇAMENTO. AF_07/2019</v>
          </cell>
          <cell r="C1180" t="str">
            <v>UN</v>
          </cell>
          <cell r="D1180">
            <v>1577.01</v>
          </cell>
        </row>
        <row r="1181">
          <cell r="A1181">
            <v>92554</v>
          </cell>
          <cell r="B1181" t="str">
            <v>FABRICAÇÃO E INSTALAÇÃO DE TESOURA INTEIRA EM MADEIRA NÃO APARELHADA, VÃO DE 12 M, PARA TELHA CERÂMICA OU DE CONCRETO, INCLUSO IÇAMENTO. AF_07/2019</v>
          </cell>
          <cell r="C1181" t="str">
            <v>UN</v>
          </cell>
          <cell r="D1181">
            <v>1623.35</v>
          </cell>
        </row>
        <row r="1182">
          <cell r="A1182">
            <v>92555</v>
          </cell>
          <cell r="B1182" t="str">
            <v>FABRICAÇÃO E INSTALAÇÃO DE TESOURA INTEIRA EM MADEIRA NÃO APARELHADA, VÃO DE 3 M, PARA TELHA ONDULADA DE FIBROCIMENTO, METÁLICA, PLÁSTICA OU TERMOACÚSTICA, INCLUSO IÇAMENTO. AF_07/2019</v>
          </cell>
          <cell r="C1182" t="str">
            <v>UN</v>
          </cell>
          <cell r="D1182">
            <v>538.96</v>
          </cell>
        </row>
        <row r="1183">
          <cell r="A1183">
            <v>92556</v>
          </cell>
          <cell r="B1183" t="str">
            <v>FABRICAÇÃO E INSTALAÇÃO DE TESOURA INTEIRA EM MADEIRA NÃO APARELHADA, VÃO DE 4 M, PARA TELHA ONDULADA DE FIBROCIMENTO, METÁLICA, PLÁSTICA OU TERMOACÚSTICA, INCLUSO IÇAMENTO. AF_07/2019</v>
          </cell>
          <cell r="C1183" t="str">
            <v>UN</v>
          </cell>
          <cell r="D1183">
            <v>658.18</v>
          </cell>
        </row>
        <row r="1184">
          <cell r="A1184">
            <v>92557</v>
          </cell>
          <cell r="B1184" t="str">
            <v>FABRICAÇÃO E INSTALAÇÃO DE TESOURA INTEIRA EM MADEIRA NÃO APARELHADA, VÃO DE 5 M, PARA TELHA ONDULADA DE FIBROCIMENTO, METÁLICA, PLÁSTICA OU TERMOACÚSTICA, INCLUSO IÇAMENTO. AF_07/2019</v>
          </cell>
          <cell r="C1184" t="str">
            <v>UN</v>
          </cell>
          <cell r="D1184">
            <v>689.91</v>
          </cell>
        </row>
        <row r="1185">
          <cell r="A1185">
            <v>92558</v>
          </cell>
          <cell r="B1185" t="str">
            <v>FABRICAÇÃO E INSTALAÇÃO DE TESOURA INTEIRA EM MADEIRA NÃO APARELHADA, VÃO DE 6 M, PARA TELHA ONDULADA DE FIBROCIMENTO, METÁLICA, PLÁSTICA OU TERMOACÚSTICA, INCLUSO IÇAMENTO. AF_07/2019</v>
          </cell>
          <cell r="C1185" t="str">
            <v>UN</v>
          </cell>
          <cell r="D1185">
            <v>771.56</v>
          </cell>
        </row>
        <row r="1186">
          <cell r="A1186">
            <v>92559</v>
          </cell>
          <cell r="B1186" t="str">
            <v>FABRICAÇÃO E INSTALAÇÃO DE TESOURA INTEIRA EM MADEIRA NÃO APARELHADA, VÃO DE 7 M, PARA TELHA ONDULADA DE FIBROCIMENTO, METÁLICA, PLÁSTICA OU TERMOACÚSTICA, INCLUSO IÇAMENTO. AF_07/2019</v>
          </cell>
          <cell r="C1186" t="str">
            <v>UN</v>
          </cell>
          <cell r="D1186">
            <v>971.69</v>
          </cell>
        </row>
        <row r="1187">
          <cell r="A1187">
            <v>92560</v>
          </cell>
          <cell r="B1187" t="str">
            <v>FABRICAÇÃO E INSTALAÇÃO DE TESOURA INTEIRA EM MADEIRA NÃO APARELHADA, VÃO DE 8 M, PARA TELHA ONDULADA DE FIBROCIMENTO, METÁLICA, PLÁSTICA OU TERMOACÚSTICA, INCLUSO IÇAMENTO. AF_07/2019</v>
          </cell>
          <cell r="C1187" t="str">
            <v>UN</v>
          </cell>
          <cell r="D1187">
            <v>1202.49</v>
          </cell>
        </row>
        <row r="1188">
          <cell r="A1188">
            <v>92561</v>
          </cell>
          <cell r="B1188" t="str">
            <v>FABRICAÇÃO E INSTALAÇÃO DE TESOURA INTEIRA EM MADEIRA NÃO APARELHADA, VÃO DE 9 M, PARA TELHA ONDULADA DE FIBROCIMENTO, METÁLICA, PLÁSTICA OU TERMOACÚSTICA, INCLUSO IÇAMENTO. AF_07/2019</v>
          </cell>
          <cell r="C1188" t="str">
            <v>UN</v>
          </cell>
          <cell r="D1188">
            <v>1243.4100000000001</v>
          </cell>
        </row>
        <row r="1189">
          <cell r="A1189">
            <v>92562</v>
          </cell>
          <cell r="B1189" t="str">
            <v>FABRICAÇÃO E INSTALAÇÃO DE TESOURA INTEIRA EM MADEIRA NÃO APARELHADA, VÃO DE 10 M, PARA TELHA ONDULADA DE FIBROCIMENTO, METÁLICA, PLÁSTICA OU TERMOACÚSTICA, INCLUSO IÇAMENTO. AF_07/2019</v>
          </cell>
          <cell r="C1189" t="str">
            <v>UN</v>
          </cell>
          <cell r="D1189">
            <v>1341.23</v>
          </cell>
        </row>
        <row r="1190">
          <cell r="A1190">
            <v>92563</v>
          </cell>
          <cell r="B1190" t="str">
            <v>FABRICAÇÃO E INSTALAÇÃO DE TESOURA INTEIRA EM MADEIRA NÃO APARELHADA, VÃO DE 11 M, PARA TELHA ONDULADA DE FIBROCIMENTO, METÁLICA, PLÁSTICA OU TERMOACÚSTICA, INCLUSO IÇAMENTO. AF_07/2019</v>
          </cell>
          <cell r="C1190" t="str">
            <v>UN</v>
          </cell>
          <cell r="D1190">
            <v>1547.86</v>
          </cell>
        </row>
        <row r="1191">
          <cell r="A1191">
            <v>92564</v>
          </cell>
          <cell r="B1191" t="str">
            <v>FABRICAÇÃO E INSTALAÇÃO DE TESOURA INTEIRA EM MADEIRA NÃO APARELHADA, VÃO DE 12 M, PARA TELHA ONDULADA DE FIBROCIMENTO, METÁLICA, PLÁSTICA OU TERMOACÚSTICA, INCLUSO IÇAMENTO. AF_07/2019</v>
          </cell>
          <cell r="C1191" t="str">
            <v>UN</v>
          </cell>
          <cell r="D1191">
            <v>1587.65</v>
          </cell>
        </row>
        <row r="1192">
          <cell r="A1192">
            <v>92565</v>
          </cell>
          <cell r="B1192" t="str">
            <v>FABRICAÇÃO E INSTALAÇÃO DE ESTRUTURA PONTALETADA DE MADEIRA NÃO APARELHADA PARA TELHADOS COM ATÉ 2 ÁGUAS E PARA TELHA CERÂMICA OU DE CONCRETO, INCLUSO TRANSPORTE VERTICAL. AF_12/2015</v>
          </cell>
          <cell r="C1192" t="str">
            <v>M2</v>
          </cell>
          <cell r="D1192">
            <v>19.93</v>
          </cell>
        </row>
        <row r="1193">
          <cell r="A1193">
            <v>92566</v>
          </cell>
          <cell r="B1193" t="str">
            <v>FABRICAÇÃO E INSTALAÇÃO DE ESTRUTURA PONTALETADA DE MADEIRA NÃO APARELHADA PARA TELHADOS COM ATÉ 2 ÁGUAS E PARA TELHA ONDULADA DE FIBROCIMENTO, METÁLICA, PLÁSTICA OU TERMOACÚSTICA, INCLUSO TRANSPORTE VERTICAL. AF_12/2015</v>
          </cell>
          <cell r="C1193" t="str">
            <v>M2</v>
          </cell>
          <cell r="D1193">
            <v>11.52</v>
          </cell>
        </row>
        <row r="1194">
          <cell r="A1194">
            <v>92567</v>
          </cell>
          <cell r="B1194" t="str">
            <v>FABRICAÇÃO E INSTALAÇÃO DE ESTRUTURA PONTALETADA DE MADEIRA NÃO APARELHADA PARA TELHADOS COM MAIS QUE 2 ÁGUAS E PARA TELHA CERÂMICA OU DE CONCRETO, INCLUSO TRANSPORTE VERTICAL. AF_12/2015</v>
          </cell>
          <cell r="C1194" t="str">
            <v>M2</v>
          </cell>
          <cell r="D1194">
            <v>17.600000000000001</v>
          </cell>
        </row>
        <row r="1195">
          <cell r="A1195">
            <v>100379</v>
          </cell>
          <cell r="B1195" t="str">
            <v>FABRICAÇÃO E INSTALAÇÃO DE PONTALETES DE MADEIRA NÃO APARELHADA PARA TELHADOS COM ATÉ 2 ÁGUAS E COM TELHA CERÂMICA OU DE CONCRETO EM EDIFÍCIO RESIDENCIAL TÉRREO, INCLUSO TRANSPORTE VERTICAL. AF_07/2019</v>
          </cell>
          <cell r="C1195" t="str">
            <v>M2</v>
          </cell>
          <cell r="D1195">
            <v>19.93</v>
          </cell>
        </row>
        <row r="1196">
          <cell r="A1196">
            <v>100380</v>
          </cell>
          <cell r="B1196" t="str">
            <v>FABRICAÇÃO E INSTALAÇÃO DE PONTALETES DE MADEIRA NÃO APARELHADA PARA TELHADOS COM ATÉ 2 ÁGUAS E COM TELHA CERÂMICA OU DE CONCRETO EM EDIFÍCIO RESIDENCIAL DE MÚLTIPLOS PAVIMENTOS, INCLUSO TRANSPORTE VERTICAL. AF_07/2019</v>
          </cell>
          <cell r="C1196" t="str">
            <v>M2</v>
          </cell>
          <cell r="D1196">
            <v>26.82</v>
          </cell>
        </row>
        <row r="1197">
          <cell r="A1197">
            <v>100381</v>
          </cell>
          <cell r="B1197" t="str">
            <v>FABRICAÇÃO E INSTALAÇÃO DE PONTALETES DE MADEIRA NÃO APARELHADA PARA TELHADOS COM ATÉ 2 ÁGUAS E COM TELHA CERÂMICA OU DE CONCRETO EM EDIFÍCIO INSTITUCIONAL TÉRREO, INCLUSO TRANSPORTE VERTICAL. AF_07/2019</v>
          </cell>
          <cell r="C1197" t="str">
            <v>M2</v>
          </cell>
          <cell r="D1197">
            <v>30.3</v>
          </cell>
        </row>
        <row r="1198">
          <cell r="A1198">
            <v>100383</v>
          </cell>
          <cell r="B1198" t="str">
            <v>FABRICAÇÃO E INSTALAÇÃO DE PONTALETES DE MADEIRA NÃO APARELHADA PARA TELHADOS COM ATÉ 2 ÁGUAS E COM TELHA ONDULADA DE FIBROCIMENTO, ALUMÍNIO OU PLÁSTICA EM EDIFÍCIO RESIDENCIAL DE MÚLTIPLOS PAVIMENTOS, INCLUSO TRANSPORTE VERTICAL. AF_07/2019</v>
          </cell>
          <cell r="C1198" t="str">
            <v>M2</v>
          </cell>
          <cell r="D1198">
            <v>12.63</v>
          </cell>
        </row>
        <row r="1199">
          <cell r="A1199">
            <v>100384</v>
          </cell>
          <cell r="B1199" t="str">
            <v>FABRICAÇÃO E INSTALAÇÃO DE PONTALETES DE MADEIRA NÃO APARELHADA PARA TELHADOS COM ATÉ 2 ÁGUAS E COM TELHA ONDULADA DE FIBROCIMENTO, ALUMÍNIO OU PLÁSTICA EM EDIFÍCIO INSTITUCIONAL TÉRREO, INCLUSO TRANSPORTE VERTICAL. AF_07/2019</v>
          </cell>
          <cell r="C1199" t="str">
            <v>M2</v>
          </cell>
          <cell r="D1199">
            <v>13.37</v>
          </cell>
        </row>
        <row r="1200">
          <cell r="A1200">
            <v>100385</v>
          </cell>
          <cell r="B1200" t="str">
            <v>FABRICAÇÃO E INSTALAÇÃO DE PONTALETES DE MADEIRA NÃO APARELHADA PARA TELHADOS COM MAIS QUE 2 ÁGUAS E COM TELHA CERÂMICA OU DE CONCRETO EM EDIFÍCIO RESIDENCIAL TÉRREO, INCLUSO TRANSPORTE VERTICAL. AF_07/2019</v>
          </cell>
          <cell r="C1200" t="str">
            <v>M2</v>
          </cell>
          <cell r="D1200">
            <v>17.600000000000001</v>
          </cell>
        </row>
        <row r="1201">
          <cell r="A1201">
            <v>100386</v>
          </cell>
          <cell r="B1201" t="str">
            <v>FABRICAÇÃO E INSTALAÇÃO DE PONTALETES DE MADEIRA NÃO APARELHADA PARA TELHADOS COM MAIS QUE 2 ÁGUAS E COM TELHA CERÂMICA OU DE CONCRETO EM EDIFÍCIO RESIDENCIAL DE MÚLTIPLOS PAVIMENTOS. AF_07/2019</v>
          </cell>
          <cell r="C1201" t="str">
            <v>M2</v>
          </cell>
          <cell r="D1201">
            <v>22.85</v>
          </cell>
        </row>
        <row r="1202">
          <cell r="A1202">
            <v>100387</v>
          </cell>
          <cell r="B1202" t="str">
            <v>FABRICAÇÃO E INSTALAÇÃO DE PONTALETES DE MADEIRA NÃO APARELHADA PARA TELHADOS COM MAIS QUE 2 ÁGUAS E COM TELHA CERÂMICA OU DE CONCRETO EM EDIFÍCIO INSTITUCIONAL TÉRREO, INCLUSO TRANSPORTE VERTICAL. AF_07/2019</v>
          </cell>
          <cell r="C1202" t="str">
            <v>M2</v>
          </cell>
          <cell r="D1202">
            <v>27.63</v>
          </cell>
        </row>
        <row r="1203">
          <cell r="A1203">
            <v>100388</v>
          </cell>
          <cell r="B1203" t="str">
            <v>RETIRADA E RECOLOCAÇÃO DE RIPA EM TELHADOS DE ATÉ 2 ÁGUAS COM TELHA CERÂMICA OU DE CONCRETO DE ENCAIXE, INCLUSO TRANSPORTE VERTICAL. AF_07/2019</v>
          </cell>
          <cell r="C1203" t="str">
            <v>M2</v>
          </cell>
          <cell r="D1203">
            <v>10.25</v>
          </cell>
        </row>
        <row r="1204">
          <cell r="A1204">
            <v>100389</v>
          </cell>
          <cell r="B1204" t="str">
            <v>RETIRADA E RECOLOCAÇÃO DE CAIBRO EM TELHADOS DE ATÉ 2 ÁGUAS COM TELHA CERÂMICA OU DE CONCRETO DE ENCAIXE, INCLUSO TRANSPORTE VERTICAL. AF_07/2019</v>
          </cell>
          <cell r="C1204" t="str">
            <v>M2</v>
          </cell>
          <cell r="D1204">
            <v>9.6999999999999993</v>
          </cell>
        </row>
        <row r="1205">
          <cell r="A1205">
            <v>100390</v>
          </cell>
          <cell r="B1205" t="str">
            <v>RETIRADA E RECOLOCAÇÃO DE RIPA EM TELHADOS DE MAIS DE 2 ÁGUAS COM TELHA CERÂMICA OU DE CONCRETO DE ENCAIXE, INCLUSO TRANSPORTE VERTICAL. AF_07/2019</v>
          </cell>
          <cell r="C1205" t="str">
            <v>M2</v>
          </cell>
          <cell r="D1205">
            <v>12.58</v>
          </cell>
        </row>
        <row r="1206">
          <cell r="A1206">
            <v>100391</v>
          </cell>
          <cell r="B1206" t="str">
            <v>RETIRADA E RECOLOCAÇÃO DE CAIBRO EM TELHADOS DE MAIS DE 2 ÁGUAS COM TELHA CERÂMICA OU DE CONCRETO DE ENCAIXE, INCLUSO TRANSPORTE VERTICAL. AF_07/2019</v>
          </cell>
          <cell r="C1206" t="str">
            <v>M2</v>
          </cell>
          <cell r="D1206">
            <v>11.3</v>
          </cell>
        </row>
        <row r="1207">
          <cell r="A1207">
            <v>100392</v>
          </cell>
          <cell r="B1207" t="str">
            <v>RETIRADA E RECOLOCAÇÃO DE RIPA EM TELHADOS DE ATÉ 2 ÁGUAS COM TELHA CERÂMICA CAPA-CANAL, INCLUSO TRANSPORTE VERTICAL. AF_07/2019</v>
          </cell>
          <cell r="C1207" t="str">
            <v>M2</v>
          </cell>
          <cell r="D1207">
            <v>8.1</v>
          </cell>
        </row>
        <row r="1208">
          <cell r="A1208">
            <v>100393</v>
          </cell>
          <cell r="B1208" t="str">
            <v>RETIRADA E RECOLOCAÇÃO DE CAIBRO EM TELHADOS DE ATÉ 2 ÁGUAS COM TELHA CERÂMICA CAPA-CANAL, INCLUSO TRANSPORTE VERTICAL. AF_07/2019</v>
          </cell>
          <cell r="C1208" t="str">
            <v>M2</v>
          </cell>
          <cell r="D1208">
            <v>11.14</v>
          </cell>
        </row>
        <row r="1209">
          <cell r="A1209">
            <v>100394</v>
          </cell>
          <cell r="B1209" t="str">
            <v>RETIRADA E RECOLOCAÇÃO DE RIPA EM TELHADOS DE MAIS DE 2 ÁGUAS COM TELHA CERÂMICA CAPA-CANAL, INCLUSO TRANSPORTE VERTICAL. AF_07/2019</v>
          </cell>
          <cell r="C1209" t="str">
            <v>M2</v>
          </cell>
          <cell r="D1209">
            <v>9.92</v>
          </cell>
        </row>
        <row r="1210">
          <cell r="A1210">
            <v>100395</v>
          </cell>
          <cell r="B1210" t="str">
            <v>RETIRADA E RECOLOCAÇÃO DE CAIBRO EM TELHADOS DE MAIS DE 2 ÁGUAS COM TELHA CERÂMICA CAPA-CANAL, INCLUSO TRANSPORTE VERTICAL. AF_07/2019</v>
          </cell>
          <cell r="C1210" t="str">
            <v>M2</v>
          </cell>
          <cell r="D1210">
            <v>13.46</v>
          </cell>
        </row>
        <row r="1211">
          <cell r="A1211">
            <v>94189</v>
          </cell>
          <cell r="B1211" t="str">
            <v>TELHAMENTO COM TELHA DE CONCRETO DE ENCAIXE, COM ATÉ 2 ÁGUAS, INCLUSO TRANSPORTE VERTICAL. AF_07/2019</v>
          </cell>
          <cell r="C1211" t="str">
            <v>M2</v>
          </cell>
          <cell r="D1211">
            <v>26.78</v>
          </cell>
        </row>
        <row r="1212">
          <cell r="A1212">
            <v>94192</v>
          </cell>
          <cell r="B1212" t="str">
            <v>TELHAMENTO COM TELHA DE CONCRETO DE ENCAIXE, COM MAIS DE 2 ÁGUAS, INCLUSO TRANSPORTE VERTICAL. AF_07/2019</v>
          </cell>
          <cell r="C1212" t="str">
            <v>M2</v>
          </cell>
          <cell r="D1212">
            <v>28.46</v>
          </cell>
        </row>
        <row r="1213">
          <cell r="A1213">
            <v>94195</v>
          </cell>
          <cell r="B1213" t="str">
            <v>TELHAMENTO COM TELHA CERÂMICA DE ENCAIXE, TIPO PORTUGUESA, COM ATÉ 2 ÁGUAS, INCLUSO TRANSPORTE VERTICAL. AF_07/2019</v>
          </cell>
          <cell r="C1213" t="str">
            <v>M2</v>
          </cell>
          <cell r="D1213">
            <v>35.340000000000003</v>
          </cell>
        </row>
        <row r="1214">
          <cell r="A1214">
            <v>94198</v>
          </cell>
          <cell r="B1214" t="str">
            <v>TELHAMENTO COM TELHA CERÂMICA DE ENCAIXE, TIPO PORTUGUESA, COM MAIS DE 2 ÁGUAS, INCLUSO TRANSPORTE VERTICAL. AF_07/2019</v>
          </cell>
          <cell r="C1214" t="str">
            <v>M2</v>
          </cell>
          <cell r="D1214">
            <v>37.56</v>
          </cell>
        </row>
        <row r="1215">
          <cell r="A1215">
            <v>94201</v>
          </cell>
          <cell r="B1215" t="str">
            <v>TELHAMENTO COM TELHA CERÂMICA CAPA-CANAL, TIPO COLONIAL, COM ATÉ 2 ÁGUAS, INCLUSO TRANSPORTE VERTICAL. AF_07/2019</v>
          </cell>
          <cell r="C1215" t="str">
            <v>M2</v>
          </cell>
          <cell r="D1215">
            <v>49.76</v>
          </cell>
        </row>
        <row r="1216">
          <cell r="A1216">
            <v>94204</v>
          </cell>
          <cell r="B1216" t="str">
            <v>TELHAMENTO COM TELHA CERÂMICA CAPA-CANAL, TIPO COLONIAL, COM MAIS DE 2 ÁGUAS, INCLUSO TRANSPORTE VERTICAL. AF_07/2019</v>
          </cell>
          <cell r="C1216" t="str">
            <v>M2</v>
          </cell>
          <cell r="D1216">
            <v>53.54</v>
          </cell>
        </row>
        <row r="1217">
          <cell r="A1217">
            <v>94224</v>
          </cell>
          <cell r="B1217" t="str">
            <v>EMBOÇAMENTO COM ARGAMASSA TRAÇO 1:2:9 (CIMENTO, CAL E AREIA). AF_07/2019</v>
          </cell>
          <cell r="C1217" t="str">
            <v>M</v>
          </cell>
          <cell r="D1217">
            <v>16.72</v>
          </cell>
        </row>
        <row r="1218">
          <cell r="A1218">
            <v>94225</v>
          </cell>
          <cell r="B1218" t="str">
            <v>ISOLAMENTO TERMOACÚSTICO COM LÃ MINERAL NA SUBCOBERTURA, INCLUSO TRANSPORTE VERTICAL. AF_07/2019</v>
          </cell>
          <cell r="C1218" t="str">
            <v>M2</v>
          </cell>
          <cell r="D1218">
            <v>23.42</v>
          </cell>
        </row>
        <row r="1219">
          <cell r="A1219">
            <v>94226</v>
          </cell>
          <cell r="B1219" t="str">
            <v>SUBCOBERTURA COM MANTA PLÁSTICA REVESTIDA POR PELÍCULA DE ALUMÍNO, INCLUSO TRANSPORTE VERTICAL. AF_07/2019</v>
          </cell>
          <cell r="C1219" t="str">
            <v>M2</v>
          </cell>
          <cell r="D1219">
            <v>17.28</v>
          </cell>
        </row>
        <row r="1220">
          <cell r="A1220">
            <v>94232</v>
          </cell>
          <cell r="B1220" t="str">
            <v>AMARRAÇÃO DE TELHAS CERÂMICAS OU DE CONCRETO. AF_07/2019</v>
          </cell>
          <cell r="C1220" t="str">
            <v>UN</v>
          </cell>
          <cell r="D1220">
            <v>1.91</v>
          </cell>
        </row>
        <row r="1221">
          <cell r="A1221">
            <v>94440</v>
          </cell>
          <cell r="B1221" t="str">
            <v>TELHAMENTO COM TELHA CERÂMICA DE ENCAIXE, TIPO FRANCESA, COM ATÉ 2 ÁGUAS, INCLUSO TRANSPORTE VERTICAL. AF_07/2019</v>
          </cell>
          <cell r="C1221" t="str">
            <v>M2</v>
          </cell>
          <cell r="D1221">
            <v>35.340000000000003</v>
          </cell>
        </row>
        <row r="1222">
          <cell r="A1222">
            <v>94441</v>
          </cell>
          <cell r="B1222" t="str">
            <v>TELHAMENTO COM TELHA CERÂMICA DE ENCAIXE, TIPO FRANCESA, COM MAIS DE 2 ÁGUAS, INCLUSO TRANSPORTE VERTICAL. AF_07/2019</v>
          </cell>
          <cell r="C1222" t="str">
            <v>M2</v>
          </cell>
          <cell r="D1222">
            <v>37.56</v>
          </cell>
        </row>
        <row r="1223">
          <cell r="A1223">
            <v>94442</v>
          </cell>
          <cell r="B1223" t="str">
            <v>TELHAMENTO COM TELHA CERÂMICA DE ENCAIXE, TIPO ROMANA, COM ATÉ 2 ÁGUAS, INCLUSO TRANSPORTE VERTICAL. AF_07/2019</v>
          </cell>
          <cell r="C1223" t="str">
            <v>M2</v>
          </cell>
          <cell r="D1223">
            <v>35.340000000000003</v>
          </cell>
        </row>
        <row r="1224">
          <cell r="A1224">
            <v>94443</v>
          </cell>
          <cell r="B1224" t="str">
            <v>TELHAMENTO COM TELHA CERÂMICA DE ENCAIXE, TIPO ROMANA, COM MAIS DE 2 ÁGUAS, INCLUSO TRANSPORTE VERTICAL. AF_07/2019</v>
          </cell>
          <cell r="C1224" t="str">
            <v>M2</v>
          </cell>
          <cell r="D1224">
            <v>37.56</v>
          </cell>
        </row>
        <row r="1225">
          <cell r="A1225">
            <v>94445</v>
          </cell>
          <cell r="B1225" t="str">
            <v>TELHAMENTO COM TELHA CERÂMICA CAPA-CANAL, TIPO PLAN, COM ATÉ 2 ÁGUAS, INCLUSO TRANSPORTE VERTICAL. AF_07/2019</v>
          </cell>
          <cell r="C1225" t="str">
            <v>M2</v>
          </cell>
          <cell r="D1225">
            <v>49.76</v>
          </cell>
        </row>
        <row r="1226">
          <cell r="A1226">
            <v>94446</v>
          </cell>
          <cell r="B1226" t="str">
            <v>TELHAMENTO COM TELHA CERÂMICA CAPA-CANAL, TIPO PLAN, COM MAIS DE 2 ÁGUAS, INCLUSO TRANSPORTE VERTICAL. AF_07/2019</v>
          </cell>
          <cell r="C1226" t="str">
            <v>M2</v>
          </cell>
          <cell r="D1226">
            <v>53.54</v>
          </cell>
        </row>
        <row r="1227">
          <cell r="A1227">
            <v>94447</v>
          </cell>
          <cell r="B1227" t="str">
            <v>TELHAMENTO COM TELHA CERÂMICA CAPA-CANAL, TIPO PAULISTA, COM ATÉ 2 ÁGUAS, INCLUSO TRANSPORTE VERTICAL. AF_07/2019</v>
          </cell>
          <cell r="C1227" t="str">
            <v>M2</v>
          </cell>
          <cell r="D1227">
            <v>49.76</v>
          </cell>
        </row>
        <row r="1228">
          <cell r="A1228">
            <v>94448</v>
          </cell>
          <cell r="B1228" t="str">
            <v>TELHAMENTO COM TELHA CERÂMICA CAPA-CANAL, TIPO PAULISTA, COM MAIS DE 2 ÁGUAS, INCLUSO TRANSPORTE VERTICAL. AF_07/2019</v>
          </cell>
          <cell r="C1228" t="str">
            <v>M2</v>
          </cell>
          <cell r="D1228">
            <v>53.54</v>
          </cell>
        </row>
        <row r="1229">
          <cell r="A1229">
            <v>94207</v>
          </cell>
          <cell r="B1229" t="str">
            <v>TELHAMENTO COM TELHA ONDULADA DE FIBROCIMENTO E = 6 MM, COM RECOBRIMENTO LATERAL DE 1/4 DE ONDA PARA TELHADO COM INCLINAÇÃO MAIOR QUE 10°, COM ATÉ 2 ÁGUAS, INCLUSO IÇAMENTO. AF_07/2019</v>
          </cell>
          <cell r="C1229" t="str">
            <v>M2</v>
          </cell>
          <cell r="D1229">
            <v>37.99</v>
          </cell>
        </row>
        <row r="1230">
          <cell r="A1230">
            <v>94210</v>
          </cell>
          <cell r="B1230" t="str">
            <v>TELHAMENTO COM TELHA ONDULADA DE FIBROCIMENTO E = 6 MM, COM RECOBRIMENTO LATERAL DE 1 1/4 DE ONDA PARA TELHADO COM INCLINAÇÃO MÁXIMA DE 10°, COM ATÉ 2 ÁGUAS, INCLUSO IÇAMENTO. AF_07/2019</v>
          </cell>
          <cell r="C1230" t="str">
            <v>M2</v>
          </cell>
          <cell r="D1230">
            <v>40.35</v>
          </cell>
        </row>
        <row r="1231">
          <cell r="A1231">
            <v>94218</v>
          </cell>
          <cell r="B1231" t="str">
            <v>TELHAMENTO COM TELHA ESTRUTURAL DE FIBROCIMENTO E= 6 MM, COM ATÉ 2 ÁGUAS, INCLUSO IÇAMENTO. AF_07/2019</v>
          </cell>
          <cell r="C1231" t="str">
            <v>M2</v>
          </cell>
          <cell r="D1231">
            <v>85.49</v>
          </cell>
        </row>
        <row r="1232">
          <cell r="A1232">
            <v>94213</v>
          </cell>
          <cell r="B1232" t="str">
            <v>TELHAMENTO COM TELHA DE AÇO/ALUMÍNIO E = 0,5 MM, COM ATÉ 2 ÁGUAS, INCLUSO IÇAMENTO. AF_07/2019</v>
          </cell>
          <cell r="C1232" t="str">
            <v>M2</v>
          </cell>
          <cell r="D1232">
            <v>66.05</v>
          </cell>
        </row>
        <row r="1233">
          <cell r="A1233">
            <v>94216</v>
          </cell>
          <cell r="B1233" t="str">
            <v>TELHAMENTO COM TELHA METÁLICA TERMOACÚSTICA E = 30 MM, COM ATÉ 2 ÁGUAS, INCLUSO IÇAMENTO. AF_07/2019</v>
          </cell>
          <cell r="C1233" t="str">
            <v>M2</v>
          </cell>
          <cell r="D1233">
            <v>197.33</v>
          </cell>
        </row>
        <row r="1234">
          <cell r="A1234">
            <v>94219</v>
          </cell>
          <cell r="B1234" t="str">
            <v>CUMEEIRA E ESPIGÃO PARA TELHA CERÂMICA EMBOÇADA COM ARGAMASSA TRAÇO 1:2:9 (CIMENTO, CAL E AREIA), PARA TELHADOS COM MAIS DE 2 ÁGUAS, INCLUSO TRANSPORTE VERTICAL. AF_07/2019</v>
          </cell>
          <cell r="C1234" t="str">
            <v>M</v>
          </cell>
          <cell r="D1234">
            <v>25.84</v>
          </cell>
        </row>
        <row r="1235">
          <cell r="A1235">
            <v>94220</v>
          </cell>
          <cell r="B1235" t="str">
            <v>CUMEEIRA E ESPIGÃO PARA TELHA DE CONCRETO EMBOÇADA COM ARGAMASSA TRAÇO 1:2:9 (CIMENTO, CAL E AREIA), PARA TELHADOS COM MAIS DE 2 ÁGUAS, INCLUSO TRANSPORTE VERTICAL. AF_07/2019</v>
          </cell>
          <cell r="C1235" t="str">
            <v>M</v>
          </cell>
          <cell r="D1235">
            <v>36.46</v>
          </cell>
        </row>
        <row r="1236">
          <cell r="A1236">
            <v>94221</v>
          </cell>
          <cell r="B1236" t="str">
            <v>CUMEEIRA PARA TELHA CERÂMICA EMBOÇADA COM ARGAMASSA TRAÇO 1:2:9 (CIMENTO, CAL E AREIA) PARA TELHADOS COM ATÉ 2 ÁGUAS, INCLUSO TRANSPORTE VERTICAL. AF_07/2019</v>
          </cell>
          <cell r="C1236" t="str">
            <v>M</v>
          </cell>
          <cell r="D1236">
            <v>21.46</v>
          </cell>
        </row>
        <row r="1237">
          <cell r="A1237">
            <v>94222</v>
          </cell>
          <cell r="B1237" t="str">
            <v>CUMEEIRA PARA TELHA DE CONCRETO EMBOÇADA COM ARGAMASSA TRAÇO 1:2:9 (CIMENTO, CAL E AREIA) PARA TELHADOS COM ATÉ 2 ÁGUAS, INCLUSO TRANSPORTE VERTICAL. AF_07/2019</v>
          </cell>
          <cell r="C1237" t="str">
            <v>M</v>
          </cell>
          <cell r="D1237">
            <v>32.08</v>
          </cell>
        </row>
        <row r="1238">
          <cell r="A1238">
            <v>94223</v>
          </cell>
          <cell r="B1238" t="str">
            <v>CUMEEIRA PARA TELHA DE FIBROCIMENTO ONDULADA E = 6 MM, INCLUSO ACESSÓRIOS DE FIXAÇÃO E IÇAMENTO. AF_07/2019</v>
          </cell>
          <cell r="C1238" t="str">
            <v>M</v>
          </cell>
          <cell r="D1238">
            <v>48.37</v>
          </cell>
        </row>
        <row r="1239">
          <cell r="A1239">
            <v>94451</v>
          </cell>
          <cell r="B1239" t="str">
            <v>CUMEEIRA PARA TELHA DE FIBROCIMENTO ESTRUTURAL E = 6 MM, INCLUSO ACESSÓRIOS DE FIXAÇÃO E IÇAMENTO. AF_07/2019</v>
          </cell>
          <cell r="C1239" t="str">
            <v>M</v>
          </cell>
          <cell r="D1239">
            <v>111.74</v>
          </cell>
        </row>
        <row r="1240">
          <cell r="A1240">
            <v>100325</v>
          </cell>
          <cell r="B1240" t="str">
            <v>CUMEEIRA SHED PARA TELHA ONDULADA DE FIBROCIMENTO, E = 6 MM, INCLUSO ACESSÓRIOS DE FIXAÇÃO E IÇAMENTO. AF_07/2019</v>
          </cell>
          <cell r="C1240" t="str">
            <v>M</v>
          </cell>
          <cell r="D1240">
            <v>46.61</v>
          </cell>
        </row>
        <row r="1241">
          <cell r="A1241">
            <v>100327</v>
          </cell>
          <cell r="B1241" t="str">
            <v>RUFO EXTERNO/INTERNO EM CHAPA DE AÇO GALVANIZADO NÚMERO 26, CORTE DE 33 CM, INCLUSO IÇAMENTO. AF_07/2019</v>
          </cell>
          <cell r="C1241" t="str">
            <v>M</v>
          </cell>
          <cell r="D1241">
            <v>40.17</v>
          </cell>
        </row>
        <row r="1242">
          <cell r="A1242">
            <v>100328</v>
          </cell>
          <cell r="B1242" t="str">
            <v>RETIRADA E RECOLOCAÇÃO DE  TELHA CERÂMICA DE ENCAIXE, COM ATÉ DUAS ÁGUAS, INCLUSO IÇAMENTO. AF_07/2019</v>
          </cell>
          <cell r="C1242" t="str">
            <v>M2</v>
          </cell>
          <cell r="D1242">
            <v>11.36</v>
          </cell>
        </row>
        <row r="1243">
          <cell r="A1243">
            <v>100329</v>
          </cell>
          <cell r="B1243" t="str">
            <v>RETIRADA E RECOLOCAÇÃO DE  TELHA CERÂMICA DE ENCAIXE, COM MAIS DE DUAS ÁGUAS, INCLUSO IÇAMENTO. AF_07/2019</v>
          </cell>
          <cell r="C1243" t="str">
            <v>M2</v>
          </cell>
          <cell r="D1243">
            <v>13.59</v>
          </cell>
        </row>
        <row r="1244">
          <cell r="A1244">
            <v>100330</v>
          </cell>
          <cell r="B1244" t="str">
            <v>RETIRADA E RECOLOCAÇÃO DE  TELHA CERÂMICA CAPA-CANAL, COM ATÉ DUAS ÁGUAS, INCLUSO IÇAMENTO. AF_07/2019</v>
          </cell>
          <cell r="C1244" t="str">
            <v>M2</v>
          </cell>
          <cell r="D1244">
            <v>15.45</v>
          </cell>
        </row>
        <row r="1245">
          <cell r="A1245">
            <v>100331</v>
          </cell>
          <cell r="B1245" t="str">
            <v>RETIRADA E RECOLOCAÇÃO DE  TELHA CERÂMICA CAPA-CANAL, COM MAIS DE DUAS ÁGUAS, INCLUSO IÇAMENTO. AF_07/2019</v>
          </cell>
          <cell r="C1245" t="str">
            <v>M2</v>
          </cell>
          <cell r="D1245">
            <v>19.23</v>
          </cell>
        </row>
        <row r="1246">
          <cell r="A1246">
            <v>100434</v>
          </cell>
          <cell r="B1246" t="str">
            <v>CALHA DE BEIRAL, SEMICIRCULAR DE PVC, DIAMETRO 125 MM, INCLUINDO CABECEIRAS, EMENDAS, BOCAIS, SUPORTES E VEDAÇÕES, EXCLUINDO CONDUTORES, INCLUSO TRANSPORTE VERTICAL. AF_07/2019</v>
          </cell>
          <cell r="C1246" t="str">
            <v>M</v>
          </cell>
          <cell r="D1246">
            <v>48.85</v>
          </cell>
        </row>
        <row r="1247">
          <cell r="A1247">
            <v>100435</v>
          </cell>
          <cell r="B1247" t="str">
            <v>RUFO EM FIBROCIMENTO PARA TELHA ONDULADA E = 6 MM, ABA DE 26 CM, INCLUSO TRANSPORTE VERTICAL, EXCETO CONTRARRUFO. AF_07/2019</v>
          </cell>
          <cell r="C1247" t="str">
            <v>M</v>
          </cell>
          <cell r="D1247">
            <v>25.22</v>
          </cell>
        </row>
        <row r="1248">
          <cell r="A1248">
            <v>94227</v>
          </cell>
          <cell r="B1248" t="str">
            <v>CALHA EM CHAPA DE AÇO GALVANIZADO NÚMERO 24, DESENVOLVIMENTO DE 33 CM, INCLUSO TRANSPORTE VERTICAL. AF_07/2019</v>
          </cell>
          <cell r="C1248" t="str">
            <v>M</v>
          </cell>
          <cell r="D1248">
            <v>44.82</v>
          </cell>
        </row>
        <row r="1249">
          <cell r="A1249">
            <v>94228</v>
          </cell>
          <cell r="B1249" t="str">
            <v>CALHA EM CHAPA DE AÇO GALVANIZADO NÚMERO 24, DESENVOLVIMENTO DE 50 CM, INCLUSO TRANSPORTE VERTICAL. AF_07/2019</v>
          </cell>
          <cell r="C1249" t="str">
            <v>M</v>
          </cell>
          <cell r="D1249">
            <v>60.14</v>
          </cell>
        </row>
        <row r="1250">
          <cell r="A1250">
            <v>94229</v>
          </cell>
          <cell r="B1250" t="str">
            <v>CALHA EM CHAPA DE AÇO GALVANIZADO NÚMERO 24, DESENVOLVIMENTO DE 100 CM, INCLUSO TRANSPORTE VERTICAL. AF_07/2019</v>
          </cell>
          <cell r="C1250" t="str">
            <v>M</v>
          </cell>
          <cell r="D1250">
            <v>116.39</v>
          </cell>
        </row>
        <row r="1251">
          <cell r="A1251">
            <v>94231</v>
          </cell>
          <cell r="B1251" t="str">
            <v>RUFO EM CHAPA DE AÇO GALVANIZADO NÚMERO 24, CORTE DE 25 CM, INCLUSO TRANSPORTE VERTICAL. AF_07/2019</v>
          </cell>
          <cell r="C1251" t="str">
            <v>M</v>
          </cell>
          <cell r="D1251">
            <v>36.130000000000003</v>
          </cell>
        </row>
        <row r="1252">
          <cell r="A1252">
            <v>94449</v>
          </cell>
          <cell r="B1252" t="str">
            <v>TELHAMENTO COM TELHA ONDULADA DE FIBRA DE VIDRO E = 0,6 MM, PARA TELHADO COM INCLINAÇÃO MAIOR QUE 10°, COM ATÉ 2 ÁGUAS, INCLUSO IÇAMENTO. AF_07/2019</v>
          </cell>
          <cell r="C1252" t="str">
            <v>M2</v>
          </cell>
          <cell r="D1252">
            <v>50.4</v>
          </cell>
        </row>
        <row r="1253">
          <cell r="A1253">
            <v>92255</v>
          </cell>
          <cell r="B1253" t="str">
            <v>INSTALAÇÃO DE TESOURA (INTEIRA OU MEIA), EM AÇO, PARA VÃOS MAIORES OU IGUAIS A 3,0 M E MENORES QUE 6,0 M, INCLUSO IÇAMENTO. AF_07/2019</v>
          </cell>
          <cell r="C1253" t="str">
            <v>UN</v>
          </cell>
          <cell r="D1253">
            <v>116.21</v>
          </cell>
        </row>
        <row r="1254">
          <cell r="A1254">
            <v>92256</v>
          </cell>
          <cell r="B1254" t="str">
            <v>INSTALAÇÃO DE TESOURA (INTEIRA OU MEIA), EM AÇO, PARA VÃOS MAIORES OU IGUAIS A 6,0 M E MENORES QUE 8,0 M, INCLUSO IÇAMENTO. AF_07/2019</v>
          </cell>
          <cell r="C1254" t="str">
            <v>UN</v>
          </cell>
          <cell r="D1254">
            <v>138.29</v>
          </cell>
        </row>
        <row r="1255">
          <cell r="A1255">
            <v>92257</v>
          </cell>
          <cell r="B1255" t="str">
            <v>INSTALAÇÃO DE TESOURA (INTEIRA OU MEIA), EM AÇO, PARA VÃOS MAIORES OU IGUAIS A 8,0 M E MENORES QUE 10,0 M, INCLUSO IÇAMENTO. AF_07/2019</v>
          </cell>
          <cell r="C1255" t="str">
            <v>UN</v>
          </cell>
          <cell r="D1255">
            <v>160.22999999999999</v>
          </cell>
        </row>
        <row r="1256">
          <cell r="A1256">
            <v>92258</v>
          </cell>
          <cell r="B1256" t="str">
            <v>INSTALAÇÃO DE TESOURA (INTEIRA OU MEIA), EM AÇO, PARA VÃOS MAIORES OU IGUAIS A 10,0 M E MENORES QUE 12,0 M, INCLUSO IÇAMENTO. AF_07/2019</v>
          </cell>
          <cell r="C1256" t="str">
            <v>UN</v>
          </cell>
          <cell r="D1256">
            <v>195.5</v>
          </cell>
        </row>
        <row r="1257">
          <cell r="A1257">
            <v>92568</v>
          </cell>
          <cell r="B1257" t="str">
            <v>TRAMA DE AÇO COMPOSTA POR RIPAS, CAIBROS E TERÇAS PARA TELHADOS DE ATÉ 2 ÁGUAS PARA TELHA DE ENCAIXE DE CERÂMICA OU DE CONCRETO, INCLUSO TRANSPORTE VERTICAL. AF_07/2019</v>
          </cell>
          <cell r="C1257" t="str">
            <v>M2</v>
          </cell>
          <cell r="D1257">
            <v>92.8</v>
          </cell>
        </row>
        <row r="1258">
          <cell r="A1258">
            <v>92569</v>
          </cell>
          <cell r="B1258" t="str">
            <v>TRAMA DE AÇO COMPOSTA POR RIPAS E CAIBROS PARA TELHADOS DE ATÉ 2 ÁGUAS PARA TELHA DE ENCAIXE DE CERÂMICA OU DE CONCRETO, INCLUSO TRANSPORTE VERTICAL. AF_07/2019</v>
          </cell>
          <cell r="C1258" t="str">
            <v>M2</v>
          </cell>
          <cell r="D1258">
            <v>51.92</v>
          </cell>
        </row>
        <row r="1259">
          <cell r="A1259">
            <v>92570</v>
          </cell>
          <cell r="B1259" t="str">
            <v>TRAMA DE AÇO COMPOSTA POR RIPAS PARA TELHADOS DE ATÉ 2 ÁGUAS PARA TELHA DE ENCAIXE DE CERÂMICA OU DE CONCRETO, INCLUSO TRANSPORTE VERTICAL. AF_07/2019</v>
          </cell>
          <cell r="C1259" t="str">
            <v>M2</v>
          </cell>
          <cell r="D1259">
            <v>32.99</v>
          </cell>
        </row>
        <row r="1260">
          <cell r="A1260">
            <v>92571</v>
          </cell>
          <cell r="B1260" t="str">
            <v>TRAMA DE AÇO COMPOSTA POR RIPAS, CAIBROS E TERÇAS PARA TELHADOS DE MAIS DE 2 ÁGUAS PARA TELHA DE ENCAIXE DE CERÂMICA OU DE CONCRETO, INCLUSO TRANSPORTE VERTICAL. AF_07/2019</v>
          </cell>
          <cell r="C1260" t="str">
            <v>M2</v>
          </cell>
          <cell r="D1260">
            <v>97.35</v>
          </cell>
        </row>
        <row r="1261">
          <cell r="A1261">
            <v>92572</v>
          </cell>
          <cell r="B1261" t="str">
            <v>TRAMA DE AÇO COMPOSTA POR RIPAS E CAIBROS PARA TELHADOS DE MAIS DE 2 ÁGUAS PARA TELHA DE ENCAIXE DE CERÂMICA OU DE CONCRETO, INCLUSO TRANSPORTE VERTICAL. AF_07/2019</v>
          </cell>
          <cell r="C1261" t="str">
            <v>M2</v>
          </cell>
          <cell r="D1261">
            <v>58.71</v>
          </cell>
        </row>
        <row r="1262">
          <cell r="A1262">
            <v>92573</v>
          </cell>
          <cell r="B1262" t="str">
            <v>TRAMA DE AÇO COMPOSTA POR RIPAS PARA TELHADOS DE MAIS DE 2 ÁGUAS PARA TELHA DE ENCAIXE DE CERÂMICA OU DE CONCRETO, INCLUSO TRANSPORTE VERTICAL, INCLUSO TRANSPORTE VERTICAL. AF_07/2019</v>
          </cell>
          <cell r="C1262" t="str">
            <v>M2</v>
          </cell>
          <cell r="D1262">
            <v>34.89</v>
          </cell>
        </row>
        <row r="1263">
          <cell r="A1263">
            <v>92574</v>
          </cell>
          <cell r="B1263" t="str">
            <v>TRAMA DE AÇO COMPOSTA POR RIPAS, CAIBROS E TERÇAS PARA TELHADOS DE ATÉ 2 ÁGUAS PARA TELHA CERÂMICA CAPA-CANAL, INCLUSO TRANSPORTE VERTICAL. AF_07/2019</v>
          </cell>
          <cell r="C1263" t="str">
            <v>M2</v>
          </cell>
          <cell r="D1263">
            <v>94.16</v>
          </cell>
        </row>
        <row r="1264">
          <cell r="A1264">
            <v>92575</v>
          </cell>
          <cell r="B1264" t="str">
            <v>TRAMA DE AÇO COMPOSTA POR RIPAS E CAIBROS PARA TELHADOS DE ATÉ 2 ÁGUAS PARA TELHA CERÂMICA CAPA-CANAL, INCLUSO TRANSPORTE VERTICAL. AF_07/2019</v>
          </cell>
          <cell r="C1264" t="str">
            <v>M2</v>
          </cell>
          <cell r="D1264">
            <v>47.39</v>
          </cell>
        </row>
        <row r="1265">
          <cell r="A1265">
            <v>92576</v>
          </cell>
          <cell r="B1265" t="str">
            <v>TRAMA DE AÇO COMPOSTA POR RIPAS PARA TELHADOS DE ATÉ 2 ÁGUAS PARA TELHA CERÂMICA CAPA-CANAL, INCLUSO TRANSPORTE VERTICAL. AF_07/2019</v>
          </cell>
          <cell r="C1265" t="str">
            <v>M2</v>
          </cell>
          <cell r="D1265">
            <v>25.98</v>
          </cell>
        </row>
        <row r="1266">
          <cell r="A1266">
            <v>92577</v>
          </cell>
          <cell r="B1266" t="str">
            <v>TRAMA DE AÇO COMPOSTA POR RIPAS, CAIBROS E TERÇAS PARA TELHADOS DE MAIS DE 2 ÁGUAS PARA TELHA CERÂMICA CAPA-CANAL, INCLUSO TRANSPORTE VERTICAL. AF_07/2019</v>
          </cell>
          <cell r="C1266" t="str">
            <v>M2</v>
          </cell>
          <cell r="D1266">
            <v>99.06</v>
          </cell>
        </row>
        <row r="1267">
          <cell r="A1267">
            <v>92578</v>
          </cell>
          <cell r="B1267" t="str">
            <v>TRAMA DE AÇO COMPOSTA POR RIPAS E CAIBROS PARA TELHADOS DE MAIS DE 2 ÁGUAS PARA TELHA CERÂMICA CAPA-CANAL, INCLUSO TRANSPORTE VERTICAL. AF_07/2019</v>
          </cell>
          <cell r="C1267" t="str">
            <v>M2</v>
          </cell>
          <cell r="D1267">
            <v>50.11</v>
          </cell>
        </row>
        <row r="1268">
          <cell r="A1268">
            <v>92579</v>
          </cell>
          <cell r="B1268" t="str">
            <v>TRAMA DE AÇO COMPOSTA POR RIPAS PARA TELHADOS DE MAIS DE 2 ÁGUAS PARA TELHA CERÂMICA CAPA-CANAL, INCLUSO TRANSPORTE VERTICAL. AF_07/2019</v>
          </cell>
          <cell r="C1268" t="str">
            <v>M2</v>
          </cell>
          <cell r="D1268">
            <v>27.49</v>
          </cell>
        </row>
        <row r="1269">
          <cell r="A1269">
            <v>92580</v>
          </cell>
          <cell r="B1269" t="str">
            <v>TRAMA DE AÇO COMPOSTA POR TERÇAS PARA TELHADOS DE ATÉ 2 ÁGUAS PARA TELHA ONDULADA DE FIBROCIMENTO, METÁLICA, PLÁSTICA OU TERMOACÚSTICA, INCLUSO TRANSPORTE VERTICAL. AF_07/2019</v>
          </cell>
          <cell r="C1269" t="str">
            <v>M2</v>
          </cell>
          <cell r="D1269">
            <v>34.22</v>
          </cell>
        </row>
        <row r="1270">
          <cell r="A1270">
            <v>92581</v>
          </cell>
          <cell r="B1270" t="str">
            <v>TRAMA DE AÇO COMPOSTA POR TERÇAS PARA TELHADOS DE ATÉ 2 ÁGUAS PARA TELHA ESTRUTURAL DE FIBROCIMENTO, INCLUSO TRANSPORTE VERTICAL. AF_07/2019</v>
          </cell>
          <cell r="C1270" t="str">
            <v>M2</v>
          </cell>
          <cell r="D1270">
            <v>35.909999999999997</v>
          </cell>
        </row>
        <row r="1271">
          <cell r="A1271">
            <v>92582</v>
          </cell>
          <cell r="B1271" t="str">
            <v>FABRICAÇÃO E INSTALAÇÃO DE TESOURA INTEIRA EM AÇO, VÃO DE 3 M, PARA TELHA CERÂMICA OU DE CONCRETO, INCLUSO IÇAMENTO. AF_12/2015</v>
          </cell>
          <cell r="C1271" t="str">
            <v>UN</v>
          </cell>
          <cell r="D1271">
            <v>494.52</v>
          </cell>
        </row>
        <row r="1272">
          <cell r="A1272">
            <v>92584</v>
          </cell>
          <cell r="B1272" t="str">
            <v>FABRICAÇÃO E INSTALAÇÃO DE TESOURA INTEIRA EM AÇO, VÃO DE 4 M, PARA TELHA CERÂMICA OU DE CONCRETO, INCLUSO IÇAMENTO. AF_12/2015</v>
          </cell>
          <cell r="C1272" t="str">
            <v>UN</v>
          </cell>
          <cell r="D1272">
            <v>585.6</v>
          </cell>
        </row>
        <row r="1273">
          <cell r="A1273">
            <v>92586</v>
          </cell>
          <cell r="B1273" t="str">
            <v>FABRICAÇÃO E INSTALAÇÃO DE TESOURA INTEIRA EM AÇO, VÃO DE 5 M, PARA TELHA CERÂMICA OU DE CONCRETO, INCLUSO IÇAMENTO. AF_12/2015</v>
          </cell>
          <cell r="C1273" t="str">
            <v>UN</v>
          </cell>
          <cell r="D1273">
            <v>676.69</v>
          </cell>
        </row>
        <row r="1274">
          <cell r="A1274">
            <v>92588</v>
          </cell>
          <cell r="B1274" t="str">
            <v>FABRICAÇÃO E INSTALAÇÃO DE TESOURA INTEIRA EM AÇO, VÃO DE 6 M, PARA TELHA CERÂMICA OU DE CONCRETO, INCLUSO IÇAMENTO. AF_12/2015</v>
          </cell>
          <cell r="C1274" t="str">
            <v>UN</v>
          </cell>
          <cell r="D1274">
            <v>848.59</v>
          </cell>
        </row>
        <row r="1275">
          <cell r="A1275">
            <v>92590</v>
          </cell>
          <cell r="B1275" t="str">
            <v>FABRICAÇÃO E INSTALAÇÃO DE TESOURA INTEIRA EM AÇO, VÃO DE 7 M, PARA TELHA CERÂMICA OU DE CONCRETO, INCLUSO IÇAMENTO. AF_12/2015</v>
          </cell>
          <cell r="C1275" t="str">
            <v>UN</v>
          </cell>
          <cell r="D1275">
            <v>939.68</v>
          </cell>
        </row>
        <row r="1276">
          <cell r="A1276">
            <v>92592</v>
          </cell>
          <cell r="B1276" t="str">
            <v>FABRICAÇÃO E INSTALAÇÃO DE TESOURA INTEIRA EM AÇO, VÃO DE 8 M, PARA TELHA CERÂMICA OU DE CONCRETO, INCLUSO IÇAMENTO. AF_12/2015</v>
          </cell>
          <cell r="C1276" t="str">
            <v>UN</v>
          </cell>
          <cell r="D1276">
            <v>1052.7</v>
          </cell>
        </row>
        <row r="1277">
          <cell r="A1277">
            <v>92593</v>
          </cell>
          <cell r="B1277" t="str">
            <v>(COMPOSIÇÃO REPRESENTATIVA) FABRICAÇÃO E INSTALAÇÃO DE TESOURA INTEIRA EM AÇO, PARA VÃOS DE 3 A 12 M E PARA QUALQUER TIPO DE TELHA, INCLUSO IÇAMENTO. AF_12/2015</v>
          </cell>
          <cell r="C1277" t="str">
            <v>KG</v>
          </cell>
          <cell r="D1277">
            <v>7.97</v>
          </cell>
        </row>
        <row r="1278">
          <cell r="A1278">
            <v>92594</v>
          </cell>
          <cell r="B1278" t="str">
            <v>FABRICAÇÃO E INSTALAÇÃO DE TESOURA INTEIRA EM AÇO, VÃO DE 9 M, PARA TELHA CERÂMICA OU DE CONCRETO, INCLUSO IÇAMENTO. AF_12/2015</v>
          </cell>
          <cell r="C1278" t="str">
            <v>UN</v>
          </cell>
          <cell r="D1278">
            <v>1225.56</v>
          </cell>
        </row>
        <row r="1279">
          <cell r="A1279">
            <v>92596</v>
          </cell>
          <cell r="B1279" t="str">
            <v>FABRICAÇÃO E INSTALAÇÃO DE TESOURA INTEIRA EM AÇO, VÃO DE 10 M, PARA TELHA CERÂMICA OU DE CONCRETO, INCLUSO IÇAMENTO. AF_12/2015</v>
          </cell>
          <cell r="C1279" t="str">
            <v>UN</v>
          </cell>
          <cell r="D1279">
            <v>1355.82</v>
          </cell>
        </row>
        <row r="1280">
          <cell r="A1280">
            <v>92598</v>
          </cell>
          <cell r="B1280" t="str">
            <v>FABRICAÇÃO E INSTALAÇÃO DE TESOURA INTEIRA EM AÇO, VÃO DE 11 M, PARA TELHA CERÂMICA OU DE CONCRETO, INCLUSO IÇAMENTO. AF_12/2015</v>
          </cell>
          <cell r="C1280" t="str">
            <v>UN</v>
          </cell>
          <cell r="D1280">
            <v>1446.9</v>
          </cell>
        </row>
        <row r="1281">
          <cell r="A1281">
            <v>92600</v>
          </cell>
          <cell r="B1281" t="str">
            <v>FABRICAÇÃO E INSTALAÇÃO DE TESOURA INTEIRA EM AÇO, VÃO DE 12 M, PARA TELHA CERÂMICA OU DE CONCRETO, INCLUSO IÇAMENTO. AF_12/2015</v>
          </cell>
          <cell r="C1281" t="str">
            <v>UN</v>
          </cell>
          <cell r="D1281">
            <v>1561.04</v>
          </cell>
        </row>
        <row r="1282">
          <cell r="A1282">
            <v>92602</v>
          </cell>
          <cell r="B1282" t="str">
            <v>FABRICAÇÃO E INSTALAÇÃO DE TESOURA INTEIRA EM AÇO, VÃO DE 3 M, PARA TELHA ONDULADA DE FIBROCIMENTO, METÁLICA, PLÁSTICA OU TERMOACÚSTICA, INCLUSO IÇAMENTO.. AF_12/2015</v>
          </cell>
          <cell r="C1282" t="str">
            <v>UN</v>
          </cell>
          <cell r="D1282">
            <v>494.52</v>
          </cell>
        </row>
        <row r="1283">
          <cell r="A1283">
            <v>92604</v>
          </cell>
          <cell r="B1283" t="str">
            <v>FABRICAÇÃO E INSTALAÇÃO DE TESOURA INTEIRA EM AÇO, VÃO DE 4 M, PARA TELHA ONDULADA DE FIBROCIMENTO, METÁLICA, PLÁSTICA OU TERMOACÚSTICA, INCLUSO IÇAMENTO. AF_12/2015</v>
          </cell>
          <cell r="C1283" t="str">
            <v>UN</v>
          </cell>
          <cell r="D1283">
            <v>562.54</v>
          </cell>
        </row>
        <row r="1284">
          <cell r="A1284">
            <v>92606</v>
          </cell>
          <cell r="B1284" t="str">
            <v>FABRICAÇÃO E INSTALAÇÃO DE TESOURA INTEIRA EM AÇO, VÃO DE 5 M, PARA TELHA ONDULADA DE FIBROCIMENTO, METÁLICA, PLÁSTICA OU TERMOACÚSTICA, INCLUSO IÇAMENTO. AF_12/2015</v>
          </cell>
          <cell r="C1284" t="str">
            <v>UN</v>
          </cell>
          <cell r="D1284">
            <v>653.63</v>
          </cell>
        </row>
        <row r="1285">
          <cell r="A1285">
            <v>92608</v>
          </cell>
          <cell r="B1285" t="str">
            <v>FABRICAÇÃO E INSTALAÇÃO DE TESOURA INTEIRA EM AÇO, VÃO DE 6 M, PARA TELHA ONDULADA DE FIBROCIMENTO, METÁLICA, PLÁSTICA OU TERMOACÚSTICA, INCLUSO IÇAMENTO. AF_12/2015</v>
          </cell>
          <cell r="C1285" t="str">
            <v>UN</v>
          </cell>
          <cell r="D1285">
            <v>802.47</v>
          </cell>
        </row>
        <row r="1286">
          <cell r="A1286">
            <v>92610</v>
          </cell>
          <cell r="B1286" t="str">
            <v>FABRICAÇÃO E INSTALAÇÃO DE TESOURA INTEIRA EM AÇO, VÃO DE 7 M, PARA TELHA ONDULADA DE FIBROCIMENTO, METÁLICA, PLÁSTICA OU TERMOACÚSTICA, INCLUSO IÇAMENTO. AF_12/2015</v>
          </cell>
          <cell r="C1286" t="str">
            <v>UN</v>
          </cell>
          <cell r="D1286">
            <v>893.56</v>
          </cell>
        </row>
        <row r="1287">
          <cell r="A1287">
            <v>92612</v>
          </cell>
          <cell r="B1287" t="str">
            <v>FABRICAÇÃO E INSTALAÇÃO DE TESOURA INTEIRA EM AÇO, VÃO DE 8 M, PARA TELHA ONDULADA DE FIBROCIMENTO, METÁLICA, PLÁSTICA OU TERMOACÚSTICA, INCLUSO IÇAMENTO, INCLUSO IÇAMENTO. AF_12/2015</v>
          </cell>
          <cell r="C1287" t="str">
            <v>UN</v>
          </cell>
          <cell r="D1287">
            <v>1006.58</v>
          </cell>
        </row>
        <row r="1288">
          <cell r="A1288">
            <v>92614</v>
          </cell>
          <cell r="B1288" t="str">
            <v>FABRICAÇÃO E INSTALAÇÃO DE TESOURA INTEIRA EM AÇO, VÃO DE 9 M, PARA TELHA ONDULADA DE FIBROCIMENTO, METÁLICA, PLÁSTICA OU TERMOACÚSTICA, INCLUSO IÇAMENTO. AF_12/2015</v>
          </cell>
          <cell r="C1288" t="str">
            <v>UN</v>
          </cell>
          <cell r="D1288">
            <v>1133.33</v>
          </cell>
        </row>
        <row r="1289">
          <cell r="A1289">
            <v>92616</v>
          </cell>
          <cell r="B1289" t="str">
            <v>FABRICAÇÃO E INSTALAÇÃO DE TESOURA INTEIRA EM AÇO, VÃO DE 10 M, PARA TELHA ONDULADA DE FIBROCIMENTO, METÁLICA, PLÁSTICA OU TERMOACÚSTICA, INCLUSO IÇAMENTO. AF_12/2015</v>
          </cell>
          <cell r="C1289" t="str">
            <v>UN</v>
          </cell>
          <cell r="D1289">
            <v>1286.6500000000001</v>
          </cell>
        </row>
        <row r="1290">
          <cell r="A1290">
            <v>92618</v>
          </cell>
          <cell r="B1290" t="str">
            <v>FABRICAÇÃO E INSTALAÇÃO DE TESOURA INTEIRA EM AÇO, VÃO DE 11 M, PARA TELHA ONDULADA DE FIBROCIMENTO, METÁLICA, PLÁSTICA OU TERMOACÚSTICA, INCLUSO IÇAMENTO. AF_12/2015</v>
          </cell>
          <cell r="C1290" t="str">
            <v>UN</v>
          </cell>
          <cell r="D1290">
            <v>1377.73</v>
          </cell>
        </row>
        <row r="1291">
          <cell r="A1291">
            <v>92620</v>
          </cell>
          <cell r="B1291" t="str">
            <v>FABRICAÇÃO E INSTALAÇÃO DE TESOURA INTEIRA EM AÇO, VÃO DE 12 M, PARA TELHA ONDULADA DE FIBROCIMENTO, METÁLICA, PLÁSTICA OU TERMOACÚSTICA, INCLUSO IÇAMENTO. AF_12/2015</v>
          </cell>
          <cell r="C1291" t="str">
            <v>UN</v>
          </cell>
          <cell r="D1291">
            <v>1468.8</v>
          </cell>
        </row>
        <row r="1292">
          <cell r="A1292">
            <v>100357</v>
          </cell>
          <cell r="B1292" t="str">
            <v>FABRICAÇÃO E INSTALAÇÃO DE MEIA TESOURA DE MADEIRA NÃO APARELHADA, COM VÃO DE 3 M, PARA TELHA CERÂMICA OU DE CONCRETO, INCLUSO IÇAMENTO. AF_07/2019</v>
          </cell>
          <cell r="C1292" t="str">
            <v>UN</v>
          </cell>
          <cell r="D1292">
            <v>560.66999999999996</v>
          </cell>
        </row>
        <row r="1293">
          <cell r="A1293">
            <v>100358</v>
          </cell>
          <cell r="B1293" t="str">
            <v>FABRICAÇÃO E INSTALAÇÃO DE MEIA TESOURA DE MADEIRA NÃO APARELHADA, COM VÃO DE 4 M, PARA TELHA CERÂMICA OU DE CONCRETO, INCLUSO IÇAMENTO. AF_07/2019</v>
          </cell>
          <cell r="C1293" t="str">
            <v>UN</v>
          </cell>
          <cell r="D1293">
            <v>767.74</v>
          </cell>
        </row>
        <row r="1294">
          <cell r="A1294">
            <v>100359</v>
          </cell>
          <cell r="B1294" t="str">
            <v>FABRICAÇÃO E INSTALAÇÃO DE MEIA TESOURA DE MADEIRA NÃO APARELHADA, COM VÃO DE 5 M, PARA TELHA CERÂMICA OU DE CONCRETO, INCLUSO IÇAMENTO. AF_07/2019</v>
          </cell>
          <cell r="C1294" t="str">
            <v>UN</v>
          </cell>
          <cell r="D1294">
            <v>799.85</v>
          </cell>
        </row>
        <row r="1295">
          <cell r="A1295">
            <v>100360</v>
          </cell>
          <cell r="B1295" t="str">
            <v>FABRICAÇÃO E INSTALAÇÃO DE MEIA TESOURA DE MADEIRA NÃO APARELHADA, COM VÃO DE 6 M, PARA TELHA CERÂMICA OU DE CONCRETO, INCLUSO IÇAMENTO. AF_07/2019</v>
          </cell>
          <cell r="C1295" t="str">
            <v>UN</v>
          </cell>
          <cell r="D1295">
            <v>882.96</v>
          </cell>
        </row>
        <row r="1296">
          <cell r="A1296">
            <v>100361</v>
          </cell>
          <cell r="B1296" t="str">
            <v>FABRICAÇÃO E INSTALAÇÃO DE MEIA TESOURA DE MADEIRA NÃO APARELHADA, COM VÃO DE 7 M, PARA TELHA CERÂMICA OU DE CONCRETO, INCLUSO IÇAMENTO. AF_07/2019</v>
          </cell>
          <cell r="C1296" t="str">
            <v>UN</v>
          </cell>
          <cell r="D1296">
            <v>1103.1199999999999</v>
          </cell>
        </row>
        <row r="1297">
          <cell r="A1297">
            <v>100362</v>
          </cell>
          <cell r="B1297" t="str">
            <v>FABRICAÇÃO E INSTALAÇÃO DE MEIA TESOURA DE MADEIRA NÃO APARELHADA, COM VÃO DE 8 M, PARA TELHA CERÂMICA OU DE CONCRETO, INCLUSO IÇAMENTO. AF_07/2019</v>
          </cell>
          <cell r="C1297" t="str">
            <v>UN</v>
          </cell>
          <cell r="D1297">
            <v>1490.16</v>
          </cell>
        </row>
        <row r="1298">
          <cell r="A1298">
            <v>100363</v>
          </cell>
          <cell r="B1298" t="str">
            <v>FABRICAÇÃO E INSTALAÇÃO DE MEIA TESOURA DE MADEIRA NÃO APARELHADA, COM VÃO DE 9 M, PARA TELHA CERÂMICA OU DE CONCRETO, INCLUSO IÇAMENTO. AF_07/2019</v>
          </cell>
          <cell r="C1298" t="str">
            <v>UN</v>
          </cell>
          <cell r="D1298">
            <v>1530.71</v>
          </cell>
        </row>
        <row r="1299">
          <cell r="A1299">
            <v>100364</v>
          </cell>
          <cell r="B1299" t="str">
            <v>FABRICAÇÃO E INSTALAÇÃO DE MEIA TESOURA DE MADEIRA NÃO APARELHADA, COM VÃO DE 10 M, PARA TELHA CERÂMICA OU DE CONCRETO, INCLUSO IÇAMENTO. AF_07/2019</v>
          </cell>
          <cell r="C1299" t="str">
            <v>UN</v>
          </cell>
          <cell r="D1299">
            <v>1656.15</v>
          </cell>
        </row>
        <row r="1300">
          <cell r="A1300">
            <v>100365</v>
          </cell>
          <cell r="B1300" t="str">
            <v>FABRICAÇÃO E INSTALAÇÃO DE MEIA TESOURA DE MADEIRA NÃO APARELHADA, COM VÃO DE 11 M, PARA TELHA CERÂMICA OU DE CONCRETO, INCLUSO IÇAMENTO. AF_07/2019</v>
          </cell>
          <cell r="C1300" t="str">
            <v>UN</v>
          </cell>
          <cell r="D1300">
            <v>1901.09</v>
          </cell>
        </row>
        <row r="1301">
          <cell r="A1301">
            <v>100366</v>
          </cell>
          <cell r="B1301" t="str">
            <v>FABRICAÇÃO E INSTALAÇÃO DE MEIA TESOURA DE MADEIRA NÃO APARELHADA, COM VÃO DE 12 M, PARA TELHA CERÂMICA OU DE CONCRETO, INCLUSO IÇAMENTO. AF_07/2019</v>
          </cell>
          <cell r="C1301" t="str">
            <v>UN</v>
          </cell>
          <cell r="D1301">
            <v>2005.57</v>
          </cell>
        </row>
        <row r="1302">
          <cell r="A1302">
            <v>100367</v>
          </cell>
          <cell r="B1302" t="str">
            <v>FABRICAÇÃO E INSTALAÇÃO DE MEIA TESOURA DE MADEIRA NÃO APARELHADA, COM VÃO DE 3 M, PARA TELHA ONDULADA DE FIBROCIMENTO, ALUMÍNIO, PLÁSTICA OU TERMOACÚSTICA, INCLUSO IÇAMENTO. AF_07/2019</v>
          </cell>
          <cell r="C1302" t="str">
            <v>UN</v>
          </cell>
          <cell r="D1302">
            <v>548.85</v>
          </cell>
        </row>
        <row r="1303">
          <cell r="A1303">
            <v>100368</v>
          </cell>
          <cell r="B1303" t="str">
            <v>FABRICAÇÃO E INSTALAÇÃO DE MEIA TESOURA DE MADEIRA NÃO APARELHADA, COM VÃO DE 4 M, PARA TELHA ONDULADA DE FIBROCIMENTO, ALUMÍNIO, PLÁSTICA OU TERMOACÚSTICA, INCLUSO IÇAMENTO. AF_07/2019</v>
          </cell>
          <cell r="C1303" t="str">
            <v>UN</v>
          </cell>
          <cell r="D1303">
            <v>753.16</v>
          </cell>
        </row>
        <row r="1304">
          <cell r="A1304">
            <v>100369</v>
          </cell>
          <cell r="B1304" t="str">
            <v>FABRICAÇÃO E INSTALAÇÃO DE MEIA TESOURA DE MADEIRA NÃO APARELHADA, COM VÃO DE 5 M, PARA TELHA ONDULADA DE FIBROCIMENTO, ALUMÍNIO, PLÁSTICA OU TERMOACÚSTICA, INCLUSO IÇAMENTO. AF_07/2019</v>
          </cell>
          <cell r="C1304" t="str">
            <v>UN</v>
          </cell>
          <cell r="D1304">
            <v>785.28</v>
          </cell>
        </row>
        <row r="1305">
          <cell r="A1305">
            <v>100370</v>
          </cell>
          <cell r="B1305" t="str">
            <v>FABRICAÇÃO E INSTALAÇÃO DE MEIA TESOURA DE MADEIRA NÃO APARELHADA, COM VÃO DE 6 M, PARA TELHA ONDULADA DE FIBROCIMENTO, ALUMÍNIO, PLÁSTICA OU TERMOACÚSTICA, INCLUSO IÇAMENTO. AF_07/2019</v>
          </cell>
          <cell r="C1305" t="str">
            <v>UN</v>
          </cell>
          <cell r="D1305">
            <v>913.56</v>
          </cell>
        </row>
        <row r="1306">
          <cell r="A1306">
            <v>100371</v>
          </cell>
          <cell r="B1306" t="str">
            <v>FABRICAÇÃO E INSTALAÇÃO DE MEIA TESOURA DE MADEIRA NÃO APARELHADA, COM VÃO DE 7 M, PARA TELHA ONDULADA DE FIBROCIMENTO, ALUMÍNIO, PLÁSTICA OU TERMOACÚSTICA, INCLUSO IÇAMENTO. AF_07/2019</v>
          </cell>
          <cell r="C1306" t="str">
            <v>UN</v>
          </cell>
          <cell r="D1306">
            <v>1064.26</v>
          </cell>
        </row>
        <row r="1307">
          <cell r="A1307">
            <v>100372</v>
          </cell>
          <cell r="B1307" t="str">
            <v>FABRICAÇÃO E INSTALAÇÃO DE MEIA TESOURA DE MADEIRA NÃO APARELHADA, COM VÃO DE 8 M, PARA TELHA ONDULADA DE FIBROCIMENTO, ALUMÍNIO, PLÁSTICA OU TERMOACÚSTICA, INCLUSO IÇAMENTO. AF_07/2019</v>
          </cell>
          <cell r="C1307" t="str">
            <v>UN</v>
          </cell>
          <cell r="D1307">
            <v>1423.56</v>
          </cell>
        </row>
        <row r="1308">
          <cell r="A1308">
            <v>100373</v>
          </cell>
          <cell r="B1308" t="str">
            <v>FABRICAÇÃO E INSTALAÇÃO DE MEIA TESOURA DE MADEIRA NÃO APARELHADA, COM VÃO DE 9 M, PARA TELHA ONDULADA DE FIBROCIMENTO, ALUMÍNIO, PLÁSTICA OU TERMOACÚSTICA, INCLUSO IÇAMENTO. AF_07/2019</v>
          </cell>
          <cell r="C1308" t="str">
            <v>UN</v>
          </cell>
          <cell r="D1308">
            <v>1462.35</v>
          </cell>
        </row>
        <row r="1309">
          <cell r="A1309">
            <v>100374</v>
          </cell>
          <cell r="B1309" t="str">
            <v>FABRICAÇÃO E INSTALAÇÃO DE MEIA TESOURA DE MADEIRA NÃO APARELHADA, COM VÃO DE 10 M, PARA TELHA ONDULADA DE FIBROCIMENTO, ALUMÍNIO, PLÁSTICA OU TERMOACÚSTICA, INCLUSO IÇAMENTO. AF_07/2019</v>
          </cell>
          <cell r="C1309" t="str">
            <v>UN</v>
          </cell>
          <cell r="D1309">
            <v>1565</v>
          </cell>
        </row>
        <row r="1310">
          <cell r="A1310">
            <v>100375</v>
          </cell>
          <cell r="B1310" t="str">
            <v>FABRICAÇÃO E INSTALAÇÃO DE MEIA TESOURA DE MADEIRA NÃO APARELHADA, COM VÃO DE 11 M, PARA TELHA ONDULADA DE FIBROCIMENTO, ALUMÍNIO, PLÁSTICA OU TERMOACÚSTICA, INCLUSO IÇAMENTO. AF_07/2019</v>
          </cell>
          <cell r="C1310" t="str">
            <v>UN</v>
          </cell>
          <cell r="D1310">
            <v>1766.55</v>
          </cell>
        </row>
        <row r="1311">
          <cell r="A1311">
            <v>100376</v>
          </cell>
          <cell r="B1311" t="str">
            <v>FABRICAÇÃO E INSTALAÇÃO DE MEIA TESOURA DE MADEIRA NÃO APARELHADA, COM VÃO DE 12 M, PARA TELHA ONDULADA DE FIBROCIMENTO, ALUMÍNIO, PLÁSTICA OU TERMOACÚSTICA, INCLUSO IÇAMENTO. AF_07/2019</v>
          </cell>
          <cell r="C1311" t="str">
            <v>UN</v>
          </cell>
          <cell r="D1311">
            <v>1739.51</v>
          </cell>
        </row>
        <row r="1312">
          <cell r="A1312">
            <v>100377</v>
          </cell>
          <cell r="B1312" t="str">
            <v>FABRICAÇÃO E INSTALAÇÃO DE TESOURA (INTEIRA OU MEIA) EM AÇO, VÃOS MAIORES OU IGUAIS A 3,0 M E MENORES OU IGUAL A 6,0 M, INCLUSO IÇAMENTO. AF_07/2019</v>
          </cell>
          <cell r="C1312" t="str">
            <v>KG</v>
          </cell>
          <cell r="D1312">
            <v>8.36</v>
          </cell>
        </row>
        <row r="1313">
          <cell r="A1313">
            <v>100378</v>
          </cell>
          <cell r="B1313" t="str">
            <v>FABRICAÇÃO E INSTALAÇÃO DE TESOURA (INTEIRA OU MEIA) EM AÇO, VÃOS MAIORES QUE 6,0 M E MENORES QUE 12,0 M, INCLUSO IÇAMENTO. AF_07/2019</v>
          </cell>
          <cell r="C1313" t="str">
            <v>KG</v>
          </cell>
          <cell r="D1313">
            <v>7.77</v>
          </cell>
        </row>
        <row r="1314">
          <cell r="A1314">
            <v>100382</v>
          </cell>
          <cell r="B1314" t="str">
            <v>FABRICAÇÃO E INSTALAÇÃO DE PONTALETES DE MADEIRA NÃO APARELHADA PARA TELHADOS COM ATÉ 2 ÁGUAS E COM TELHA ONDULADA DE FIBROCIMENTO, ALUMÍNIO OU PLÁSTICA EM EDIFÍCIO RESIDENCIAL TÉRREO, INCLUSO TRANSPORTE VERTICAL. AF_07/2019</v>
          </cell>
          <cell r="C1314" t="str">
            <v>M2</v>
          </cell>
          <cell r="D1314">
            <v>11.52</v>
          </cell>
        </row>
        <row r="1315">
          <cell r="A1315">
            <v>94444</v>
          </cell>
          <cell r="B1315" t="str">
            <v>TELHAMENTO COM TELHA DE ENCAIXE, TIPO FRANCESA DE VIDRO, COM ATÉ 2 ÁGUAS, INCLUSO TRANSPORTE VERTICAL. AF_07/2019</v>
          </cell>
          <cell r="C1315" t="str">
            <v>M2</v>
          </cell>
          <cell r="D1315">
            <v>887.47</v>
          </cell>
        </row>
        <row r="1316">
          <cell r="A1316" t="str">
            <v>73881/1</v>
          </cell>
          <cell r="B1316" t="str">
            <v>EXECUCAO DE DRENO COM MANTA GEOTEXTIL 200 G/M2</v>
          </cell>
          <cell r="C1316" t="str">
            <v>M2</v>
          </cell>
          <cell r="D1316">
            <v>7.82</v>
          </cell>
        </row>
        <row r="1317">
          <cell r="A1317" t="str">
            <v>73883/2</v>
          </cell>
          <cell r="B1317" t="str">
            <v>EXECUCAO DE DRENO FRANCES COM BRITA NUM 2</v>
          </cell>
          <cell r="C1317" t="str">
            <v>M3</v>
          </cell>
          <cell r="D1317">
            <v>118.68</v>
          </cell>
        </row>
        <row r="1318">
          <cell r="A1318">
            <v>83670</v>
          </cell>
          <cell r="B1318" t="str">
            <v>TUBO PVC DN 75 MM PARA DRENAGEM - FORNECIMENTO E INSTALACAO</v>
          </cell>
          <cell r="C1318" t="str">
            <v>M</v>
          </cell>
          <cell r="D1318">
            <v>42.39</v>
          </cell>
        </row>
        <row r="1319">
          <cell r="A1319">
            <v>83671</v>
          </cell>
          <cell r="B1319" t="str">
            <v>TUBO PVC DN 100 MM PARA DRENAGEM - FORNECIMENTO E INSTALACAO</v>
          </cell>
          <cell r="C1319" t="str">
            <v>M</v>
          </cell>
          <cell r="D1319">
            <v>45.63</v>
          </cell>
        </row>
        <row r="1320">
          <cell r="A1320">
            <v>92743</v>
          </cell>
          <cell r="B1320" t="str">
            <v>MURO DE GABIÃO, ENCHIMENTO COM PEDRA DE MÃO TIPO RACHÃO, DE GRAVIDADE, COM GAIOLAS DE COMPRIMENTO IGUAL A 2 M, PARA MUROS COM ALTURA MENOR OU IGUAL A 4 M  FORNECIMENTO E EXECUÇÃO. AF_12/2015</v>
          </cell>
          <cell r="C1320" t="str">
            <v>M3</v>
          </cell>
          <cell r="D1320">
            <v>482.66</v>
          </cell>
        </row>
        <row r="1321">
          <cell r="A1321">
            <v>92744</v>
          </cell>
          <cell r="B1321" t="str">
            <v>MURO DE GABIÃO, ENCHIMENTO COM PEDRA DE MÃO TIPO RACHÃO, DE GRAVIDADE, COM GAIOLAS DE COMPRIMENTO IGUAL A 5 M, PARA MUROS COM ALTURA MENOR OU IGUAL A 4 M  FORNECIMENTO E EXECUÇÃO. AF_12/2015</v>
          </cell>
          <cell r="C1321" t="str">
            <v>M3</v>
          </cell>
          <cell r="D1321">
            <v>478.44</v>
          </cell>
        </row>
        <row r="1322">
          <cell r="A1322">
            <v>92745</v>
          </cell>
          <cell r="B1322" t="str">
            <v>MURO DE GABIÃO, ENCHIMENTO COM PEDRA DE MÃO TIPO RACHÃO, DE GRAVIDADE, COM GAIOLAS DE COMPRIMENTO IGUAL A 2 M, PARA MUROS COM ALTURA MAIOR QUE 4 M E MENOR OU IGUAL A 6 M  FORNECIMENTO E EXECUÇÃO. AF_12/2015</v>
          </cell>
          <cell r="C1322" t="str">
            <v>M3</v>
          </cell>
          <cell r="D1322">
            <v>599.89</v>
          </cell>
        </row>
        <row r="1323">
          <cell r="A1323">
            <v>92746</v>
          </cell>
          <cell r="B1323" t="str">
            <v>MURO DE GABIÃO, ENCHIMENTO COM PEDRA DE MÃO TIPO RACHÃO, DE GRAVIDADE, COM GAIOLAS DE COMPRIMENTO IGUAL A 5 M, PARA MUROS COM ALTURA MAIOR QUE 4 M E MENOR OU IGUAL A 6 M   FORNECIMENTO E EXECUÇÃO. AF_12/2015</v>
          </cell>
          <cell r="C1323" t="str">
            <v>M3</v>
          </cell>
          <cell r="D1323">
            <v>563.48</v>
          </cell>
        </row>
        <row r="1324">
          <cell r="A1324">
            <v>92747</v>
          </cell>
          <cell r="B1324" t="str">
            <v>MURO DE GABIÃO, ENCHIMENTO COM PEDRA DE MÃO TIPO RACHÃO, DE GRAVIDADE, COM GAIOLAS DE COMPRIMENTO IGUAL A 2 M, PARA MUROS COM ALTURA MAIOR QUE 6 M E MENOR OU IGUAL A 10 M   FORNECIMENTO E EXECUÇÃO. AF_12/2015</v>
          </cell>
          <cell r="C1324" t="str">
            <v>M3</v>
          </cell>
          <cell r="D1324">
            <v>666.54</v>
          </cell>
        </row>
        <row r="1325">
          <cell r="A1325">
            <v>92748</v>
          </cell>
          <cell r="B1325" t="str">
            <v>MURO DE GABIÃO, ENCHIMENTO COM PEDRA DE MÃO TIPO RACHÃO, DE GRAVIDADE, COM GAIOLAS DE COMPRIMENTO IGUAL A 5 M, PARA MUROS COM ALTURA MAIOR QUE 6 M E MENOR OU IGUAL A 10 M FORNECIMENTO E EXECUÇÃO. AF_12/2015</v>
          </cell>
          <cell r="C1325" t="str">
            <v>M3</v>
          </cell>
          <cell r="D1325">
            <v>612.01</v>
          </cell>
        </row>
        <row r="1326">
          <cell r="A1326">
            <v>92749</v>
          </cell>
          <cell r="B1326" t="str">
            <v>MURO DE GABIÃO, ENCHIMENTO COM PEDRA DE MÃO TIPO RACHÃO, COM SOLO REFORÇADO, PARA MUROS COM ALTURA MENOR OU IGUAL A 4 M   FORNECIMENTO E EXECUÇÃO. AF_12/2015</v>
          </cell>
          <cell r="C1326" t="str">
            <v>M3</v>
          </cell>
          <cell r="D1326">
            <v>701.71</v>
          </cell>
        </row>
        <row r="1327">
          <cell r="A1327">
            <v>92750</v>
          </cell>
          <cell r="B1327" t="str">
            <v>MURO DE GABIÃO, ENCHIMENTO COM PEDRA DE MÃO TIPO RACHÃO, COM SOLO REFORÇADO, PARA MUROS COM ALTURA MAIOR QUE 4 M E MENOR OU IGUAL A 12 M   FORNECIMENTO E EXECUÇÃO. AF_12/2015</v>
          </cell>
          <cell r="C1327" t="str">
            <v>M3</v>
          </cell>
          <cell r="D1327">
            <v>1217.04</v>
          </cell>
        </row>
        <row r="1328">
          <cell r="A1328">
            <v>92751</v>
          </cell>
          <cell r="B1328" t="str">
            <v>MURO DE GABIÃO, ENCHIMENTO COM PEDRA DE MÃO TIPO RACHÃO, COM SOLO REFORÇADO, PARA MUROS COM ALTURA MAIOR QUE 12 M E MENOR OU IGUAL A 20 M    FORNECIMENTO E EXECUÇÃO. AF_12/2015</v>
          </cell>
          <cell r="C1328" t="str">
            <v>M3</v>
          </cell>
          <cell r="D1328">
            <v>1516.9</v>
          </cell>
        </row>
        <row r="1329">
          <cell r="A1329">
            <v>92752</v>
          </cell>
          <cell r="B1329" t="str">
            <v>MURO DE GABIÃO, ENCHIMENTO COM PEDRA DE MÃO TIPO RACHÃO, COM SOLO REFORÇADO, PARA MUROS COM ALTURA MAIOR QUE 20 M E MENOR OU IGUAL A 28 M   FORNECIMENTO E EXECUÇÃO. AF_12/2015</v>
          </cell>
          <cell r="C1329" t="str">
            <v>M3</v>
          </cell>
          <cell r="D1329">
            <v>1815.8</v>
          </cell>
        </row>
        <row r="1330">
          <cell r="A1330">
            <v>92753</v>
          </cell>
          <cell r="B1330" t="str">
            <v>MURO DE GABIÃO, ENCHIMENTO COM RESÍDUO DE CONSTRUÇÃO E DEMOLIÇÃO, DE GRAVIDADE, COM GAIOLA TRAPEZOIDAL DE COMPRIMENTO IGUAL A 2 M, PARA MUROS COM ALTURA MENOR OU IGUAL A 2 M   FORNECIMENTO E EXECUÇÃO. AF_12/2015</v>
          </cell>
          <cell r="C1330" t="str">
            <v>M3</v>
          </cell>
          <cell r="D1330">
            <v>457.79</v>
          </cell>
        </row>
        <row r="1331">
          <cell r="A1331">
            <v>92754</v>
          </cell>
          <cell r="B1331" t="str">
            <v>MURO DE GABIÃO, ENCHIMENTO COM RESÍDUO DE CONSTRUÇÃO E DEMOLIÇÃO, DE GRAVIDADE, COM GAIOLA TRAPEZOIDAL DE COMPRIMENTO IGUAL A 2 M, PARA MUROS COM ALTURA MAIOR QUE 2 M E MENOR OU IGUAL A 4 M    FORNECIMENTO E EXECUÇÃO. AF_12/2015</v>
          </cell>
          <cell r="C1331" t="str">
            <v>M3</v>
          </cell>
          <cell r="D1331">
            <v>419</v>
          </cell>
        </row>
        <row r="1332">
          <cell r="A1332">
            <v>92755</v>
          </cell>
          <cell r="B1332" t="str">
            <v>PROTEÇÃO SUPERFICIAL DE CANAL EM GABIÃO TIPO COLCHÃO, ALTURA DE 17 CENTÍMETROS, ENCHIMENTO COM PEDRA DE MÃO TIPO RACHÃO - FORNECIMENTO E EXECUÇÃO. AF_12/2015</v>
          </cell>
          <cell r="C1332" t="str">
            <v>M2</v>
          </cell>
          <cell r="D1332">
            <v>179.04</v>
          </cell>
        </row>
        <row r="1333">
          <cell r="A1333">
            <v>92756</v>
          </cell>
          <cell r="B1333" t="str">
            <v>PROTEÇÃO SUPERFICIAL DE CANAL EM GABIÃO TIPO COLCHÃO, ALTURA DE 23 CENTÍMETROS, ENCHIMENTO COM PEDRA DE MÃO TIPO RACHÃO - FORNECIMENTO E EXECUÇÃO. AF_12/2015</v>
          </cell>
          <cell r="C1333" t="str">
            <v>M2</v>
          </cell>
          <cell r="D1333">
            <v>202.47</v>
          </cell>
        </row>
        <row r="1334">
          <cell r="A1334">
            <v>92757</v>
          </cell>
          <cell r="B1334" t="str">
            <v>PROTEÇÃO SUPERFICIAL DE CANAL EM GABIÃO TIPO COLCHÃO, ALTURA DE 30 CENTÍMETROS, ENCHIMENTO COM PEDRA DE MÃO TIPO RACHÃO - FORNECIMENTO E EXECUÇÃO. AF_12/2015</v>
          </cell>
          <cell r="C1334" t="str">
            <v>M2</v>
          </cell>
          <cell r="D1334">
            <v>230.98</v>
          </cell>
        </row>
        <row r="1335">
          <cell r="A1335">
            <v>92758</v>
          </cell>
          <cell r="B1335" t="str">
            <v>PROTEÇÃO SUPERFICIAL DE CANAL EM GABIÃO TIPO SACO, DIÂMETRO DE 65 CENTÍMETROS, ENCHIMENTO MANUAL COM PEDRA DE MÃO TIPO RACHÃO - FORNECIMENTO E EXECUÇÃO. AF_12/2015</v>
          </cell>
          <cell r="C1335" t="str">
            <v>M3</v>
          </cell>
          <cell r="D1335">
            <v>568.9</v>
          </cell>
        </row>
        <row r="1336">
          <cell r="A1336">
            <v>91069</v>
          </cell>
          <cell r="B1336" t="str">
            <v>EXECUÇÃO DE REVESTIMENTO DE CONCRETO PROJETADO COM ESPESSURA DE 7 CM, ARMADO COM TELA, INCLINAÇÃO MENOR QUE 90°, APLICAÇÃO CONTÍNUA, UTILIZANDO EQUIPAMENTO DE PROJEÇÃO COM 6 M³/H DE CAPACIDADE. AF_01/2016</v>
          </cell>
          <cell r="C1336" t="str">
            <v>M2</v>
          </cell>
          <cell r="D1336">
            <v>85.27</v>
          </cell>
        </row>
        <row r="1337">
          <cell r="A1337">
            <v>91070</v>
          </cell>
          <cell r="B1337" t="str">
            <v>EXECUÇÃO DE REVESTIMENTO DE CONCRETO PROJETADO COM ESPESSURA DE 10 CM, ARMADO COM TELA, INCLINAÇÃO MENOR QUE 90°, APLICAÇÃO CONTÍNUA, UTILIZANDO EQUIPAMENTO DE PROJEÇÃO COM 6 M³/H DE CAPACIDADE. AF_01/2016</v>
          </cell>
          <cell r="C1337" t="str">
            <v>M2</v>
          </cell>
          <cell r="D1337">
            <v>94.52</v>
          </cell>
        </row>
        <row r="1338">
          <cell r="A1338">
            <v>91071</v>
          </cell>
          <cell r="B1338" t="str">
            <v>EXECUÇÃO DE REVESTIMENTO DE CONCRETO PROJETADO COM ESPESSURA DE 7 CM, ARMADO COM TELA, INCLINAÇÃO DE 90°, APLICAÇÃO CONTÍNUA, UTILIZANDO EQUIPAMENTO DE PROJEÇÃO COM 6 M³/H DE CAPACIDADE. AF_01/2016</v>
          </cell>
          <cell r="C1338" t="str">
            <v>M2</v>
          </cell>
          <cell r="D1338">
            <v>111.51</v>
          </cell>
        </row>
        <row r="1339">
          <cell r="A1339">
            <v>91072</v>
          </cell>
          <cell r="B1339" t="str">
            <v>EXECUÇÃO DE REVESTIMENTO DE CONCRETO PROJETADO COM ESPESSURA DE 10 CM, ARMADO COM TELA, INCLINAÇÃO DE 90°, APLICAÇÃO CONTÍNUA, UTILIZANDO EQUIPAMENTO DE PROJEÇÃO COM 6 M³/H DE CAPACIDADE. AF_01/2016</v>
          </cell>
          <cell r="C1339" t="str">
            <v>M2</v>
          </cell>
          <cell r="D1339">
            <v>120.78</v>
          </cell>
        </row>
        <row r="1340">
          <cell r="A1340">
            <v>91073</v>
          </cell>
          <cell r="B1340" t="str">
            <v>EXECUÇÃO DE REVESTIMENTO DE CONCRETO PROJETADO COM ESPESSURA DE 7 CM, ARMADO COM TELA, INCLINAÇÃO MENOR QUE 90°, APLICAÇÃO CONTÍNUA, UTILIZANDO EQUIPAMENTO DE PROJEÇÃO COM 3 M³/H DE CAPACIDADE. AF_01/2016</v>
          </cell>
          <cell r="C1340" t="str">
            <v>M2</v>
          </cell>
          <cell r="D1340">
            <v>94.01</v>
          </cell>
        </row>
        <row r="1341">
          <cell r="A1341">
            <v>91074</v>
          </cell>
          <cell r="B1341" t="str">
            <v>EXECUÇÃO DE REVESTIMENTO DE CONCRETO PROJETADO COM ESPESSURA DE 10 CM, ARMADO COM TELA, INCLINAÇÃO MENOR QUE 90°, APLICAÇÃO CONTÍNUA, UTILIZANDO EQUIPAMENTO DE PROJEÇÃO COM 3 M³/H DE CAPACIDADE. AF_01/2016</v>
          </cell>
          <cell r="C1341" t="str">
            <v>M2</v>
          </cell>
          <cell r="D1341">
            <v>104.2</v>
          </cell>
        </row>
        <row r="1342">
          <cell r="A1342">
            <v>91075</v>
          </cell>
          <cell r="B1342" t="str">
            <v>EXECUÇÃO DE REVESTIMENTO DE CONCRETO PROJETADO COM ESPESSURA DE 7 CM, ARMADO COM TELA, INCLINAÇÃO DE 90°, APLICAÇÃO CONTÍNUA, UTILIZANDO EQUIPAMENTO DE PROJEÇÃO COM 3 M³/H DE CAPACIDADE. AF_01/2016</v>
          </cell>
          <cell r="C1342" t="str">
            <v>M2</v>
          </cell>
          <cell r="D1342">
            <v>121.7</v>
          </cell>
        </row>
        <row r="1343">
          <cell r="A1343">
            <v>91076</v>
          </cell>
          <cell r="B1343" t="str">
            <v>EXECUÇÃO DE REVESTIMENTO DE CONCRETO PROJETADO COM ESPESSURA DE 10 CM, ARMADO COM TELA, INCLINAÇÃO DE 90°, APLICAÇÃO CONTÍNUA, UTILIZANDO EQUIPAMENTO DE PROJEÇÃO COM 3 M³/H DE CAPACIDADE. AF_01/2016</v>
          </cell>
          <cell r="C1343" t="str">
            <v>M2</v>
          </cell>
          <cell r="D1343">
            <v>131.9</v>
          </cell>
        </row>
        <row r="1344">
          <cell r="A1344">
            <v>91077</v>
          </cell>
          <cell r="B1344" t="str">
            <v>EXECUÇÃO DE REVESTIMENTO DE CONCRETO PROJETADO COM ESPESSURA DE 7 CM, ARMADO COM FIBRAS DE AÇO, INCLINAÇÃO MENOR QUE 90°, APLICAÇÃO CONTÍNUA, UTILIZANDO EQUIPAMENTO DE PROJEÇÃO COM 6 M³/H DE CAPACIDADE. AF_01/2016</v>
          </cell>
          <cell r="C1344" t="str">
            <v>M2</v>
          </cell>
          <cell r="D1344">
            <v>95.21</v>
          </cell>
        </row>
        <row r="1345">
          <cell r="A1345">
            <v>91078</v>
          </cell>
          <cell r="B1345" t="str">
            <v>EXECUÇÃO DE REVESTIMENTO DE CONCRETO PROJETADO COM ESPESSURA DE 10 CM, ARMADO COM FIBRAS DE AÇO, INCLINAÇÃO MENOR QUE 90°, APLICAÇÃO CONTÍNUA, UTILIZANDO EQUIPAMENTO DE PROJEÇÃO COM 6 M³/H DE CAPACIDADE. AF_01/2016</v>
          </cell>
          <cell r="C1345" t="str">
            <v>M2</v>
          </cell>
          <cell r="D1345">
            <v>112.13</v>
          </cell>
        </row>
        <row r="1346">
          <cell r="A1346">
            <v>91079</v>
          </cell>
          <cell r="B1346" t="str">
            <v>EXECUÇÃO DE REVESTIMENTO DE CONCRETO PROJETADO COM ESPESSURA DE 7 CM, ARMADO COM FIBRAS DE AÇO, INCLINAÇÃO DE 90°, APLICAÇÃO CONTÍNUA, UTILIZANDO EQUIPAMENTO DE PROJEÇÃO COM 6 M³/H DE CAPACIDADE. AF_01/2016</v>
          </cell>
          <cell r="C1346" t="str">
            <v>M2</v>
          </cell>
          <cell r="D1346">
            <v>99.13</v>
          </cell>
        </row>
        <row r="1347">
          <cell r="A1347">
            <v>91080</v>
          </cell>
          <cell r="B1347" t="str">
            <v>EXECUÇÃO DE REVESTIMENTO DE CONCRETO PROJETADO COM ESPESSURA DE 10 CM, ARMADO COM FIBRAS DE AÇO, INCLINAÇÃO DE 90°, APLICAÇÃO CONTÍNUA, UTILIZANDO EQUIPAMENTO DE PROJEÇÃO COM 6 M³/H DE CAPACIDADE. AF_01/2016</v>
          </cell>
          <cell r="C1347" t="str">
            <v>M2</v>
          </cell>
          <cell r="D1347">
            <v>115.92</v>
          </cell>
        </row>
        <row r="1348">
          <cell r="A1348">
            <v>91081</v>
          </cell>
          <cell r="B1348" t="str">
            <v>EXECUÇÃO DE REVESTIMENTO DE CONCRETO PROJETADO COM ESPESSURA DE 7 CM, ARMADO COM FIBRAS DE AÇO, INCLINAÇÃO MENOR QUE 90°, APLICAÇÃO CONTÍNUA, UTILIZANDO EQUIPAMENTO DE PROJEÇÃO COM 3 M³/H DE CAPACIDADE. AF_01/2016</v>
          </cell>
          <cell r="C1348" t="str">
            <v>M2</v>
          </cell>
          <cell r="D1348">
            <v>105.1</v>
          </cell>
        </row>
        <row r="1349">
          <cell r="A1349">
            <v>91082</v>
          </cell>
          <cell r="B1349" t="str">
            <v>EXECUÇÃO DE REVESTIMENTO DE CONCRETO PROJETADO COM ESPESSURA DE 10 CM, ARMADO COM FIBRAS DE AÇO, INCLINAÇÃO MENOR QUE 90°, APLICAÇÃO CONTÍNUA, UTILIZANDO EQUIPAMENTO DE PROJEÇÃO COM 3 M³/H DE CAPACIDADE. AF_01/2016</v>
          </cell>
          <cell r="C1349" t="str">
            <v>M2</v>
          </cell>
          <cell r="D1349">
            <v>122.81</v>
          </cell>
        </row>
        <row r="1350">
          <cell r="A1350">
            <v>91083</v>
          </cell>
          <cell r="B1350" t="str">
            <v>EXECUÇÃO DE REVESTIMENTO DE CONCRETO PROJETADO COM ESPESSURA DE 7 CM, ARMADO COM FIBRAS DE AÇO, INCLINAÇÃO DE 90°, APLICAÇÃO CONTÍNUA, UTILIZANDO EQUIPAMENTO DE PROJEÇÃO COM 3 M³/H DE CAPACIDADE. AF_01/2016</v>
          </cell>
          <cell r="C1350" t="str">
            <v>M2</v>
          </cell>
          <cell r="D1350">
            <v>111.94</v>
          </cell>
        </row>
        <row r="1351">
          <cell r="A1351">
            <v>91084</v>
          </cell>
          <cell r="B1351" t="str">
            <v>EXECUÇÃO DE REVESTIMENTO DE CONCRETO PROJETADO COM ESPESSURA DE 10 CM, ARMADO COM FIBRAS DE AÇO, INCLINAÇÃO DE 90°, APLICAÇÃO CONTÍNUA, UTILIZANDO EQUIPAMENTO DE PROJEÇÃO COM 3 M³/H DE CAPACIDADE. AF_01/2016</v>
          </cell>
          <cell r="C1351" t="str">
            <v>M2</v>
          </cell>
          <cell r="D1351">
            <v>129.51</v>
          </cell>
        </row>
        <row r="1352">
          <cell r="A1352">
            <v>91086</v>
          </cell>
          <cell r="B1352" t="str">
            <v>EXECUÇÃO DE REVESTIMENTO DE CONCRETO PROJETADO COM ESPESSURA DE 7 CM, ARMADO COM TELA, INCLINAÇÃO MENOR QUE 90°, APLICAÇÃO DESCONTÍNUA, UTILIZANDO EQUIPAMENTO DE PROJEÇÃO COM 6 M³/H DE CAPACIDADE. AF_01/2016</v>
          </cell>
          <cell r="C1352" t="str">
            <v>M2</v>
          </cell>
          <cell r="D1352">
            <v>92.05</v>
          </cell>
        </row>
        <row r="1353">
          <cell r="A1353">
            <v>91087</v>
          </cell>
          <cell r="B1353" t="str">
            <v>EXECUÇÃO DE REVESTIMENTO DE CONCRETO PROJETADO COM ESPESSURA DE 10 CM, ARMADO COM TELA, INCLINAÇÃO MENOR QUE 90°, APLICAÇÃO DESCONTÍNUA, UTILIZANDO EQUIPAMENTO DE PROJEÇÃO COM 6 M³/H DE CAPACIDADE. AF_01/2016</v>
          </cell>
          <cell r="C1353" t="str">
            <v>M2</v>
          </cell>
          <cell r="D1353">
            <v>101.57</v>
          </cell>
        </row>
        <row r="1354">
          <cell r="A1354">
            <v>91088</v>
          </cell>
          <cell r="B1354" t="str">
            <v>EXECUÇÃO DE REVESTIMENTO DE CONCRETO PROJETADO COM ESPESSURA DE 7 CM, ARMADO COM TELA, INCLINAÇÃO DE 90°, APLICAÇÃO DESCONTÍNUA, UTILIZANDO EQUIPAMENTO DE PROJEÇÃO COM 6 M³/H DE CAPACIDADE. AF_01/2016</v>
          </cell>
          <cell r="C1354" t="str">
            <v>M2</v>
          </cell>
          <cell r="D1354">
            <v>119.3</v>
          </cell>
        </row>
        <row r="1355">
          <cell r="A1355">
            <v>91089</v>
          </cell>
          <cell r="B1355" t="str">
            <v>EXECUÇÃO DE REVESTIMENTO DE CONCRETO PROJETADO COM ESPESSURA DE 10 CM, ARMADO COM TELA, INCLINAÇÃO DE 90°, APLICAÇÃO DESCONTÍNUA, UTILIZANDO EQUIPAMENTO DE PROJEÇÃO COM 6 M³/H DE CAPACIDADE. AF_01/2016</v>
          </cell>
          <cell r="C1355" t="str">
            <v>M2</v>
          </cell>
          <cell r="D1355">
            <v>128.88</v>
          </cell>
        </row>
        <row r="1356">
          <cell r="A1356">
            <v>91090</v>
          </cell>
          <cell r="B1356" t="str">
            <v>EXECUÇÃO DE REVESTIMENTO DE CONCRETO PROJETADO COM ESPESSURA DE 7 CM, ARMADO COM TELA, INCLINAÇÃO MENOR QUE 90°, APLICAÇÃO DESCONTÍNUA, UTILIZANDO EQUIPAMENTO DE PROJEÇÃO COM 3 M³/H DE CAPACIDADE. AF_01/2016</v>
          </cell>
          <cell r="C1356" t="str">
            <v>M2</v>
          </cell>
          <cell r="D1356">
            <v>99.46</v>
          </cell>
        </row>
        <row r="1357">
          <cell r="A1357">
            <v>91091</v>
          </cell>
          <cell r="B1357" t="str">
            <v>EXECUÇÃO DE REVESTIMENTO DE CONCRETO PROJETADO COM ESPESSURA DE 10 CM, ARMADO COM TELA, INCLINAÇÃO MENOR QUE 90°, APLICAÇÃO DESCONTÍNUA, UTILIZANDO EQUIPAMENTO DE PROJEÇÃO COM 3 M³/H DE CAPACIDADE. AF_01/2016</v>
          </cell>
          <cell r="C1357" t="str">
            <v>M2</v>
          </cell>
          <cell r="D1357">
            <v>109.97</v>
          </cell>
        </row>
        <row r="1358">
          <cell r="A1358">
            <v>91092</v>
          </cell>
          <cell r="B1358" t="str">
            <v>EXECUÇÃO DE REVESTIMENTO DE CONCRETO PROJETADO COM ESPESSURA DE 7 CM, ARMADO COM TELA, INCLINAÇÃO DE 90°, APLICAÇÃO DESCONTÍNUA, UTILIZANDO EQUIPAMENTO DE PROJEÇÃO COM 3 M³/H DE CAPACIDADE. AF_01/2016</v>
          </cell>
          <cell r="C1358" t="str">
            <v>M2</v>
          </cell>
          <cell r="D1358">
            <v>127.79</v>
          </cell>
        </row>
        <row r="1359">
          <cell r="A1359">
            <v>91093</v>
          </cell>
          <cell r="B1359" t="str">
            <v>EXECUÇÃO DE REVESTIMENTO DE CONCRETO PROJETADO COM ESPESSURA DE 10 CM, ARMADO COM TELA, INCLINAÇÃO DE 90°, APLICAÇÃO DESCONTÍNUA, UTILIZANDO EQUIPAMENTO DE PROJEÇÃO COM 3 M³/H DE CAPACIDADE. AF_01/2016</v>
          </cell>
          <cell r="C1359" t="str">
            <v>M2</v>
          </cell>
          <cell r="D1359">
            <v>138.56</v>
          </cell>
        </row>
        <row r="1360">
          <cell r="A1360">
            <v>91094</v>
          </cell>
          <cell r="B1360" t="str">
            <v>EXECUÇÃO DE REVESTIMENTO DE CONCRETO PROJETADO COM ESPESSURA DE 7 CM, ARMADO COM FIBRAS DE AÇO, INCLINAÇÃO MENOR QUE 90°, APLICAÇÃO DESCONTÍNUA, UTILIZANDO EQUIPAMENTO DE PROJEÇÃO COM 6 M³/H DE CAPACIDADE. AF_01/2016</v>
          </cell>
          <cell r="C1360" t="str">
            <v>M2</v>
          </cell>
          <cell r="D1360">
            <v>99.14</v>
          </cell>
        </row>
        <row r="1361">
          <cell r="A1361">
            <v>91095</v>
          </cell>
          <cell r="B1361" t="str">
            <v>EXECUÇÃO DE REVESTIMENTO DE CONCRETO PROJETADO COM ESPESSURA DE 10 CM, ARMADO COM FIBRAS DE AÇO, INCLINAÇÃO MENOR QUE 90°, APLICAÇÃO DESCONTÍNUA, UTILIZANDO EQUIPAMENTO DE PROJEÇÃO COM 6 M³/H DE CAPACIDADE. AF_01/2016</v>
          </cell>
          <cell r="C1361" t="str">
            <v>M2</v>
          </cell>
          <cell r="D1361">
            <v>116.31</v>
          </cell>
        </row>
        <row r="1362">
          <cell r="A1362">
            <v>91096</v>
          </cell>
          <cell r="B1362" t="str">
            <v>EXECUÇÃO DE REVESTIMENTO DE CONCRETO PROJETADO COM ESPESSURA DE 7 CM, ARMADO COM FIBRAS DE AÇO, INCLINAÇÃO DE 90°, APLICAÇÃO DESCONTÍNUA, UTILIZANDO EQUIPAMENTO DE PROJEÇÃO COM 6 M³/H DE CAPACIDADE. AF_01/2016</v>
          </cell>
          <cell r="C1362" t="str">
            <v>M2</v>
          </cell>
          <cell r="D1362">
            <v>101.2</v>
          </cell>
        </row>
        <row r="1363">
          <cell r="A1363">
            <v>91097</v>
          </cell>
          <cell r="B1363" t="str">
            <v>EXECUÇÃO DE REVESTIMENTO DE CONCRETO PROJETADO COM ESPESSURA DE 10 CM, ARMADO COM FIBRAS DE AÇO, INCLINAÇÃO DE 90°, APLICAÇÃO DESCONTÍNUA, UTILIZANDO EQUIPAMENTO DE PROJEÇÃO COM 6 M³/H DE CAPACIDADE. AF_01/2016</v>
          </cell>
          <cell r="C1363" t="str">
            <v>M2</v>
          </cell>
          <cell r="D1363">
            <v>118.31</v>
          </cell>
        </row>
        <row r="1364">
          <cell r="A1364">
            <v>91098</v>
          </cell>
          <cell r="B1364" t="str">
            <v>EXECUÇÃO DE REVESTIMENTO DE CONCRETO PROJETADO COM ESPESSURA DE 7 CM, ARMADO COM FIBRAS DE AÇO, INCLINAÇÃO MENOR QUE 90°, APLICAÇÃO DESCONTÍNUA, UTILIZANDO EQUIPAMENTO DE PROJEÇÃO COM 3 M³/H DE CAPACIDADE. AF_01/2016</v>
          </cell>
          <cell r="C1364" t="str">
            <v>M2</v>
          </cell>
          <cell r="D1364">
            <v>108.84</v>
          </cell>
        </row>
        <row r="1365">
          <cell r="A1365">
            <v>91099</v>
          </cell>
          <cell r="B1365" t="str">
            <v>EXECUÇÃO DE REVESTIMENTO DE CONCRETO PROJETADO COM ESPESSURA DE 10 CM, ARMADO COM FIBRAS DE AÇO, INCLINAÇÃO MENOR QUE 90°, APLICAÇÃO DESCONTÍNUA, UTILIZANDO EQUIPAMENTO DE PROJEÇÃO COM 3 M³/H DE CAPACIDADE. AF_01/2016</v>
          </cell>
          <cell r="C1365" t="str">
            <v>M2</v>
          </cell>
          <cell r="D1365">
            <v>126.9</v>
          </cell>
        </row>
        <row r="1366">
          <cell r="A1366">
            <v>91100</v>
          </cell>
          <cell r="B1366" t="str">
            <v>EXECUÇÃO DE REVESTIMENTO DE CONCRETO PROJETADO COM ESPESSURA DE 7 CM, ARMADO COM FIBRAS DE AÇO, INCLINAÇÃO DE 90°, APLICAÇÃO DESCONTÍNUA, UTILIZANDO EQUIPAMENTO DE PROJEÇÃO COM 3 M³/H DE CAPACIDADE. AF_01/2016</v>
          </cell>
          <cell r="C1366" t="str">
            <v>M2</v>
          </cell>
          <cell r="D1366">
            <v>114.36</v>
          </cell>
        </row>
        <row r="1367">
          <cell r="A1367">
            <v>91101</v>
          </cell>
          <cell r="B1367" t="str">
            <v>EXECUÇÃO DE REVESTIMENTO DE CONCRETO PROJETADO COM ESPESSURA DE 10 CM, ARMADO COM FIBRAS DE AÇO, INCLINAÇÃO DE 90°, APLICAÇÃO DESCONTÍNUA, UTILIZANDO EQUIPAMENTO DE PROJEÇÃO COM 3 M³/H DE CAPACIDADE. AF_01/2016</v>
          </cell>
          <cell r="C1367" t="str">
            <v>M2</v>
          </cell>
          <cell r="D1367">
            <v>132.37</v>
          </cell>
        </row>
        <row r="1368">
          <cell r="A1368">
            <v>93952</v>
          </cell>
          <cell r="B1368" t="str">
            <v>EXECUÇÃO DE GRAMPO PARA SOLO GRAMPEADO COM COMPRIMENTO MENOR OU IGUAL A 4 M, DIÂMETRO DE 10 CM, PERFURAÇÃO COM EQUIPAMENTO MANUAL E ARMADURA COM DIÂMETRO DE 16 MM. AF_05/2016</v>
          </cell>
          <cell r="C1368" t="str">
            <v>M</v>
          </cell>
          <cell r="D1368">
            <v>152.61000000000001</v>
          </cell>
        </row>
        <row r="1369">
          <cell r="A1369">
            <v>93953</v>
          </cell>
          <cell r="B1369" t="str">
            <v>EXECUÇÃO DE GRAMPO PARA SOLO GRAMPEADO COM COMPRIMENTO MAIOR QUE 4 M E MENOR OU IGUAL A 6 M, DIÂMETRO DE 10 CM, PERFURAÇÃO COM EQUIPAMENTO MANUAL E ARMADURA COM DIÂMETRO DE 16 MM. AF_05/2016</v>
          </cell>
          <cell r="C1369" t="str">
            <v>M</v>
          </cell>
          <cell r="D1369">
            <v>142.71</v>
          </cell>
        </row>
        <row r="1370">
          <cell r="A1370">
            <v>93954</v>
          </cell>
          <cell r="B1370" t="str">
            <v>EXECUÇÃO DE GRAMPO PARA SOLO GRAMPEADO COM COMPRIMENTO MAIOR QUE 6 M E MENOR OU IGUAL A 8 M, DIÂMETRO DE 10 CM, PERFURAÇÃO COM EQUIPAMENTO MANUAL E ARMADURA COM DIÂMETRO DE 16 MM. AF_05/2016</v>
          </cell>
          <cell r="C1370" t="str">
            <v>M</v>
          </cell>
          <cell r="D1370">
            <v>136.75</v>
          </cell>
        </row>
        <row r="1371">
          <cell r="A1371">
            <v>93955</v>
          </cell>
          <cell r="B1371" t="str">
            <v>EXECUÇÃO DE GRAMPO PARA SOLO GRAMPEADO COM COMPRIMENTO MAIOR QUE 8 M E MENOR OU IGUAL A 10 M, DIÂMETRO DE 10 CM, PERFURAÇÃO COM EQUIPAMENTO MANUAL E ARMADURA COM DIÂMETRO DE 16 MM. AF_05/2016</v>
          </cell>
          <cell r="C1371" t="str">
            <v>M</v>
          </cell>
          <cell r="D1371">
            <v>132.51</v>
          </cell>
        </row>
        <row r="1372">
          <cell r="A1372">
            <v>93956</v>
          </cell>
          <cell r="B1372" t="str">
            <v>EXECUÇÃO DE GRAMPO PARA SOLO GRAMPEADO COM COMPRIMENTO MAIOR QUE 10 M, DIÂMETRO DE 10 CM, PERFURAÇÃO COM EQUIPAMENTO MANUAL E ARMADURA COM DIÂMETRO DE 16 MM. AF_05/2016</v>
          </cell>
          <cell r="C1372" t="str">
            <v>M</v>
          </cell>
          <cell r="D1372">
            <v>129.19</v>
          </cell>
        </row>
        <row r="1373">
          <cell r="A1373">
            <v>93957</v>
          </cell>
          <cell r="B1373" t="str">
            <v>EXECUÇÃO DE GRAMPO PARA SOLO GRAMPEADO COM COMPRIMENTO MENOR OU IGUAL A 4 M, DIÂMETRO DE 10 CM, PERFURAÇÃO COM EQUIPAMENTO MANUAL E ARMADURA COM DIÂMETRO DE 20 MM. AF_05/2016</v>
          </cell>
          <cell r="C1373" t="str">
            <v>M</v>
          </cell>
          <cell r="D1373">
            <v>162.53</v>
          </cell>
        </row>
        <row r="1374">
          <cell r="A1374">
            <v>93958</v>
          </cell>
          <cell r="B1374" t="str">
            <v>EXECUÇÃO DE GRAMPO PARA SOLO GRAMPEADO COM COMPRIMENTO MAIOR QUE 4 M E MENOR OU IGUAL A 6 M, DIÂMETRO DE 10 CM, PERFURAÇÃO COM EQUIPAMENTO MANUAL E ARMADURA COM DIÂMETRO DE 20 MM. AF_05/2016</v>
          </cell>
          <cell r="C1374" t="str">
            <v>M</v>
          </cell>
          <cell r="D1374">
            <v>152.01</v>
          </cell>
        </row>
        <row r="1375">
          <cell r="A1375">
            <v>93959</v>
          </cell>
          <cell r="B1375" t="str">
            <v>EXECUÇÃO DE GRAMPO PARA SOLO GRAMPEADO COM COMPRIMENTO MAIOR QUE 6 M E MENOR OU IGUAL A 8 M, DIÂMETRO DE 10 CM, PERFURAÇÃO COM EQUIPAMENTO MANUAL E ARMADURA COM DIÂMETRO DE 20 MM. AF_05/2016</v>
          </cell>
          <cell r="C1375" t="str">
            <v>M</v>
          </cell>
          <cell r="D1375">
            <v>145.77000000000001</v>
          </cell>
        </row>
        <row r="1376">
          <cell r="A1376">
            <v>93960</v>
          </cell>
          <cell r="B1376" t="str">
            <v>EXECUÇÃO DE GRAMPO PARA SOLO GRAMPEADO COM COMPRIMENTO MAIOR QUE 8 M E MENOR OU IGUAL A 10 M, DIÂMETRO DE 10 CM, PERFURAÇÃO COM EQUIPAMENTO MANUAL E ARMADURA COM DIÂMETRO DE 20 MM. AF_05/2016</v>
          </cell>
          <cell r="C1376" t="str">
            <v>M</v>
          </cell>
          <cell r="D1376">
            <v>141.35</v>
          </cell>
        </row>
        <row r="1377">
          <cell r="A1377">
            <v>93961</v>
          </cell>
          <cell r="B1377" t="str">
            <v>EXECUÇÃO DE GRAMPO PARA SOLO GRAMPEADO COM COMPRIMENTO MAIOR QUE 10 M, DIÂMETRO DE 10 CM, PERFURAÇÃO COM EQUIPAMENTO MANUAL E ARMADURA COM DIÂMETRO DE 20 MM. AF_05/2016</v>
          </cell>
          <cell r="C1377" t="str">
            <v>M</v>
          </cell>
          <cell r="D1377">
            <v>137.88999999999999</v>
          </cell>
        </row>
        <row r="1378">
          <cell r="A1378">
            <v>93962</v>
          </cell>
          <cell r="B1378" t="str">
            <v>EXECUÇÃO DE GRAMPO PARA SOLO GRAMPEADO COM COMPRIMENTO MENOR OU IGUAL A 4 M, DIÂMETRO DE 7 CM, PERFURAÇÃO COM EQUIPAMENTO MANUAL E ARMADURA COM DIÂMETRO DE 16 MM. AF_05/2016</v>
          </cell>
          <cell r="C1378" t="str">
            <v>M</v>
          </cell>
          <cell r="D1378">
            <v>142.94</v>
          </cell>
        </row>
        <row r="1379">
          <cell r="A1379">
            <v>93963</v>
          </cell>
          <cell r="B1379" t="str">
            <v>EXECUÇÃO DE GRAMPO PARA SOLO GRAMPEADO COM COMPRIMENTO MAIOR QUE 4 E MENOR OU IGUAL A 6 M, DIÂMETRO DE 7 CM, PERFURAÇÃO COM EQUIPAMENTO MANUAL E ARMADURA COM DIÂMETRO DE 16 MM. AF_05/2016</v>
          </cell>
          <cell r="C1379" t="str">
            <v>M</v>
          </cell>
          <cell r="D1379">
            <v>133.07</v>
          </cell>
        </row>
        <row r="1380">
          <cell r="A1380">
            <v>93964</v>
          </cell>
          <cell r="B1380" t="str">
            <v>EXECUÇÃO DE GRAMPO PARA SOLO GRAMPEADO COM COMPRIMENTO MAIOR QUE 6 M E MENOR OU IGUAL A 8 M, DIÂMETRO DE 7 CM, PERFURAÇÃO COM EQUIPAMENTO MANUAL E ARMADURA COM DIÂMETRO DE 16 MM. AF_05/2016</v>
          </cell>
          <cell r="C1380" t="str">
            <v>M</v>
          </cell>
          <cell r="D1380">
            <v>127.15</v>
          </cell>
        </row>
        <row r="1381">
          <cell r="A1381">
            <v>93965</v>
          </cell>
          <cell r="B1381" t="str">
            <v>EXECUÇÃO DE GRAMPO PARA SOLO GRAMPEADO COM COMPRIMENTO MAIOR QUE 8 M E MENOR OU IGUAL A 10 M, DIÂMETRO DE 7 CM, PERFURAÇÃO COM EQUIPAMENTO MANUAL E ARMADURA COM DIÂMETRO DE 16 MM. AF_05/2016</v>
          </cell>
          <cell r="C1381" t="str">
            <v>M</v>
          </cell>
          <cell r="D1381">
            <v>121.7</v>
          </cell>
        </row>
        <row r="1382">
          <cell r="A1382">
            <v>93966</v>
          </cell>
          <cell r="B1382" t="str">
            <v>EXECUÇÃO DE GRAMPO PARA SOLO GRAMPEADO COM COMPRIMENTO MAIOR QUE 10 M, DIÂMETRO DE 7 CM, PERFURAÇÃO COM EQUIPAMENTO MANUAL E ARMADURA COM DIÂMETRO DE 16 MM. AF_05/2016</v>
          </cell>
          <cell r="C1382" t="str">
            <v>M</v>
          </cell>
          <cell r="D1382">
            <v>119.64</v>
          </cell>
        </row>
        <row r="1383">
          <cell r="A1383">
            <v>93967</v>
          </cell>
          <cell r="B1383" t="str">
            <v>EXECUÇÃO DE GRAMPO PARA SOLO GRAMPEADO COM COMPRIMENTO MENOR OU IGUAL A 4 M, DIÂMETRO DE 7 CM, PERFURAÇÃO COM EQUIPAMENTO MANUAL E ARMADURA COM DIÂMETRO DE 20 MM. AF_05/2016</v>
          </cell>
          <cell r="C1383" t="str">
            <v>M</v>
          </cell>
          <cell r="D1383">
            <v>152.84</v>
          </cell>
        </row>
        <row r="1384">
          <cell r="A1384">
            <v>93968</v>
          </cell>
          <cell r="B1384" t="str">
            <v>EXECUÇÃO DE GRAMPO PARA SOLO GRAMPEADO COM COMPRIMENTO MAIOR QUE 4 E MENOR OU IGUAL A 6 M, DIÂMETRO DE 7 CM, PERFURAÇÃO COM EQUIPAMENTO MANUAL E ARMADURA COM DIÂMETRO DE 20 MM. AF_05/2016</v>
          </cell>
          <cell r="C1384" t="str">
            <v>M</v>
          </cell>
          <cell r="D1384">
            <v>142.36000000000001</v>
          </cell>
        </row>
        <row r="1385">
          <cell r="A1385">
            <v>93969</v>
          </cell>
          <cell r="B1385" t="str">
            <v>EXECUÇÃO DE GRAMPO PARA SOLO GRAMPEADO COM COMPRIMENTO MAIOR QUE 6 M E MENOR OU IGUAL A 8 M, DIÂMETRO DE 7 CM, PERFURAÇÃO COM EQUIPAMENTO MANUAL E ARMADURA COM DIÂMETRO DE 20 MM. AF_05/2016</v>
          </cell>
          <cell r="C1385" t="str">
            <v>M</v>
          </cell>
          <cell r="D1385">
            <v>136.16</v>
          </cell>
        </row>
        <row r="1386">
          <cell r="A1386">
            <v>93970</v>
          </cell>
          <cell r="B1386" t="str">
            <v>EXECUÇÃO DE GRAMPO PARA SOLO GRAMPEADO COM COMPRIMENTO MAIOR QUE 8 MENOR OU IGUAL A 10 M, DIÂMETRO DE 7 CM, PERFURAÇÃO COM EQUIPAMENTO MANUAL E ARMADURA COM DIÂMETRO DE 20 MM. AF_05/2016</v>
          </cell>
          <cell r="C1386" t="str">
            <v>M</v>
          </cell>
          <cell r="D1386">
            <v>131.79</v>
          </cell>
        </row>
        <row r="1387">
          <cell r="A1387">
            <v>93971</v>
          </cell>
          <cell r="B1387" t="str">
            <v>EXECUÇÃO DE GRAMPO PARA SOLO GRAMPEADO COM COMPRIMENTO MAIOR QUE 10 M, DIÂMETRO DE 7 CM, PERFURAÇÃO COM EQUIPAMENTO MANUAL E ARMADURA COM DIÂMETRO DE 20 MM. AF_05/2016</v>
          </cell>
          <cell r="C1387" t="str">
            <v>M</v>
          </cell>
          <cell r="D1387">
            <v>125</v>
          </cell>
        </row>
        <row r="1388">
          <cell r="A1388">
            <v>95108</v>
          </cell>
          <cell r="B1388" t="str">
            <v>EXECUÇÃO DE PROTEÇÃO DA CABEÇA DO TIRANTE COM USO DE FÔRMAS EM CHAPA COMPENSADA PLASTIFICADA DE MADEIRA E CONCRETO FCK =15 MPA. AF_07/2016</v>
          </cell>
          <cell r="C1388" t="str">
            <v>UN</v>
          </cell>
          <cell r="D1388">
            <v>20.48</v>
          </cell>
        </row>
        <row r="1389">
          <cell r="A1389">
            <v>100332</v>
          </cell>
          <cell r="B1389" t="str">
            <v>CONTENÇÃO EM PERFIL PRANCHADO COM PRANCHÃO DE MADEIRA, PERFIS ESPAÇADOS A 1,5 M PARA 1 SUBSOLO. AF_07/2019</v>
          </cell>
          <cell r="C1389" t="str">
            <v>M2</v>
          </cell>
          <cell r="D1389">
            <v>637.41999999999996</v>
          </cell>
        </row>
        <row r="1390">
          <cell r="A1390">
            <v>100333</v>
          </cell>
          <cell r="B1390" t="str">
            <v>CONTENÇÃO EM PERFIL PRANCHADO COM PRANCHÃO DE MADEIRA, PERFIS ESPAÇADOS A 1,5 M PARA 2 OU MAIS SUBSOLOS. AF_07/2019</v>
          </cell>
          <cell r="C1390" t="str">
            <v>M2</v>
          </cell>
          <cell r="D1390">
            <v>397.32</v>
          </cell>
        </row>
        <row r="1391">
          <cell r="A1391">
            <v>100334</v>
          </cell>
          <cell r="B1391" t="str">
            <v>CONTENÇÃO EM PERFIL PRANCHADO COM PRANCHÃO DE MADEIRA, PERFIS ESPAÇADOS A 2 M PARA 1 SUBSOLO. AF_07/2019</v>
          </cell>
          <cell r="C1391" t="str">
            <v>M2</v>
          </cell>
          <cell r="D1391">
            <v>507.31</v>
          </cell>
        </row>
        <row r="1392">
          <cell r="A1392">
            <v>100335</v>
          </cell>
          <cell r="B1392" t="str">
            <v>CONTENÇÃO EM PERFIL PRANCHADO COM PRANCHÃO DE MADEIRA, PERFIS ESPAÇADOS A 2 M PARA 2 OU MAIS SUBSOLOS. AF_07/2019</v>
          </cell>
          <cell r="C1392" t="str">
            <v>M2</v>
          </cell>
          <cell r="D1392">
            <v>327.24</v>
          </cell>
        </row>
        <row r="1393">
          <cell r="A1393">
            <v>100341</v>
          </cell>
          <cell r="B1393" t="str">
            <v>FABRICAÇÃO, MONTAGEM E DESMONTAGEM DE FÔRMA PARA CORTINA DE CONTENÇÃO, EM CHAPA DE MADEIRA COMPENSADA PLASTIFICADA, E = 18 MM, 10 UTILIZAÇÕES. AF_07/2019</v>
          </cell>
          <cell r="C1393" t="str">
            <v>M2</v>
          </cell>
          <cell r="D1393">
            <v>23.52</v>
          </cell>
        </row>
        <row r="1394">
          <cell r="A1394">
            <v>100342</v>
          </cell>
          <cell r="B1394" t="str">
            <v>ARMAÇÃO DE CORTINA DE CONTENÇÃO EM CONCRETO ARMADO, COM AÇO CA-50 DE 6,3 MM - MONTAGEM. AF_07/2019</v>
          </cell>
          <cell r="C1394" t="str">
            <v>KG</v>
          </cell>
          <cell r="D1394">
            <v>10.71</v>
          </cell>
        </row>
        <row r="1395">
          <cell r="A1395">
            <v>100343</v>
          </cell>
          <cell r="B1395" t="str">
            <v>ARMAÇÃO DE CORTINA DE CONTENÇÃO EM CONCRETO ARMADO, COM AÇO CA-50 DE 8 MM - MONTAGEM. AF_07/2019</v>
          </cell>
          <cell r="C1395" t="str">
            <v>KG</v>
          </cell>
          <cell r="D1395">
            <v>10.130000000000001</v>
          </cell>
        </row>
        <row r="1396">
          <cell r="A1396">
            <v>100344</v>
          </cell>
          <cell r="B1396" t="str">
            <v>ARMAÇÃO DE CORTINA DE CONTENÇÃO EM CONCRETO ARMADO, COM AÇO CA-50 DE 10 MM - MONTAGEM. AF_07/2019</v>
          </cell>
          <cell r="C1396" t="str">
            <v>KG</v>
          </cell>
          <cell r="D1396">
            <v>9.07</v>
          </cell>
        </row>
        <row r="1397">
          <cell r="A1397">
            <v>100345</v>
          </cell>
          <cell r="B1397" t="str">
            <v>ARMAÇÃO DE CORTINA DE CONTENÇÃO EM CONCRETO ARMADO, COM AÇO CA-50 DE 12,5 MM - MONTAGEM. AF_07/2019</v>
          </cell>
          <cell r="C1397" t="str">
            <v>KG</v>
          </cell>
          <cell r="D1397">
            <v>7.69</v>
          </cell>
        </row>
        <row r="1398">
          <cell r="A1398">
            <v>100346</v>
          </cell>
          <cell r="B1398" t="str">
            <v>ARMAÇÃO DE CORTINA DE CONTENÇÃO EM CONCRETO ARMADO, COM AÇO CA-50 DE 16 MM - MONTAGEM. AF_07/2019</v>
          </cell>
          <cell r="C1398" t="str">
            <v>KG</v>
          </cell>
          <cell r="D1398">
            <v>7.33</v>
          </cell>
        </row>
        <row r="1399">
          <cell r="A1399">
            <v>100347</v>
          </cell>
          <cell r="B1399" t="str">
            <v>ARMAÇÃO DE CORTINA DE CONTENÇÃO EM CONCRETO ARMADO, COM AÇO CA-50 DE 20 MM - MONTAGEM. AF_07/2019</v>
          </cell>
          <cell r="C1399" t="str">
            <v>KG</v>
          </cell>
          <cell r="D1399">
            <v>8.24</v>
          </cell>
        </row>
        <row r="1400">
          <cell r="A1400">
            <v>100348</v>
          </cell>
          <cell r="B1400" t="str">
            <v>ARMAÇÃO DE CORTINA DE CONTENÇÃO EM CONCRETO ARMADO, COM AÇO CA-50 DE 25 MM - MONTAGEM. AF_07/2019</v>
          </cell>
          <cell r="C1400" t="str">
            <v>KG</v>
          </cell>
          <cell r="D1400">
            <v>8.06</v>
          </cell>
        </row>
        <row r="1401">
          <cell r="A1401">
            <v>100349</v>
          </cell>
          <cell r="B1401" t="str">
            <v>CONCRETAGEM DE CORTINA DE CONTENÇÃO, ATRAVÉS DE BOMBA   LANÇAMENTO, ADENSAMENTO E ACABAMENTO. AF_07/2019</v>
          </cell>
          <cell r="C1401" t="str">
            <v>M3</v>
          </cell>
          <cell r="D1401">
            <v>502.28</v>
          </cell>
        </row>
        <row r="1402">
          <cell r="A1402" t="str">
            <v>73856/1</v>
          </cell>
          <cell r="B1402" t="str">
            <v>BOCA P/BUEIRO SIMPLES TUBULAR D=0,40M EM CONCRETO CICLOPICO, INCLINDO FORMAS, ESCAVACAO, REATERRO E MATERIAIS, EXCLUINDO MATERIAL REATERRO JAZIDA E TRANSPORTE</v>
          </cell>
          <cell r="C1402" t="str">
            <v>UN</v>
          </cell>
          <cell r="D1402">
            <v>580.88</v>
          </cell>
        </row>
        <row r="1403">
          <cell r="A1403" t="str">
            <v>73856/2</v>
          </cell>
          <cell r="B1403" t="str">
            <v>BOCA PARA BUEIRO SIMPLES TUBULAR, DIAMETRO =0,60M, EM CONCRETO CICLOPICO, INCLUINDO FORMAS, ESCAVACAO, REATERRO E MATERIAIS, EXCLUINDO MATERIAL REATERRO JAZIDA E TRANSPORTE.</v>
          </cell>
          <cell r="C1403" t="str">
            <v>UN</v>
          </cell>
          <cell r="D1403">
            <v>948.66</v>
          </cell>
        </row>
        <row r="1404">
          <cell r="A1404" t="str">
            <v>73856/3</v>
          </cell>
          <cell r="B1404" t="str">
            <v>BOCA PARA BUEIRO SIMPLES TUBULAR, DIAMETRO =0,80M, EM CONCRETO CICLOPICO, INCLUINDO FORMAS, ESCAVACAO, REATERRO E MATERIAIS, EXCLUINDO MATERIAL REATERRO JAZIDA E TRANSPORTE.</v>
          </cell>
          <cell r="C1404" t="str">
            <v>UN</v>
          </cell>
          <cell r="D1404">
            <v>1417.45</v>
          </cell>
        </row>
        <row r="1405">
          <cell r="A1405" t="str">
            <v>73856/4</v>
          </cell>
          <cell r="B1405" t="str">
            <v>BOCA PARA BUEIRO SIMPLES TUBULAR, DIAMETRO =1,00M, EM CONCRETO CICLOPICO, INCLUINDO FORMAS, ESCAVACAO, REATERRO E MATERIAIS, EXCLUINDO MATERIAL REATERRO JAZIDA E TRANSPORTE.</v>
          </cell>
          <cell r="C1405" t="str">
            <v>UN</v>
          </cell>
          <cell r="D1405">
            <v>1993.5</v>
          </cell>
        </row>
        <row r="1406">
          <cell r="A1406">
            <v>83716</v>
          </cell>
          <cell r="B1406" t="str">
            <v>GRELHA FF 30X90CM, 135KG, P/ CX RALO COM ASSENTAMENTO DE ARGAMASSA CIMENTO/AREIA 1:4 - FORNECIMENTO E INSTALAÇÃO</v>
          </cell>
          <cell r="C1406" t="str">
            <v>UN</v>
          </cell>
          <cell r="D1406">
            <v>404.57</v>
          </cell>
        </row>
        <row r="1407">
          <cell r="A1407">
            <v>97933</v>
          </cell>
          <cell r="B1407" t="str">
            <v>CAIXA COM GRELHA SIMPLES RETANGULAR, EM CONCRETO PRÉ-MOLDADO, DIMENSÕES INTERNAS: 0,6X1,0X1,0 M. AF_12/2020</v>
          </cell>
          <cell r="C1407" t="str">
            <v>UN</v>
          </cell>
          <cell r="D1407">
            <v>656.03</v>
          </cell>
        </row>
        <row r="1408">
          <cell r="A1408">
            <v>97934</v>
          </cell>
          <cell r="B1408" t="str">
            <v>CAIXA COM GRELHA DUPLA RETANGULAR, EM CONCRETO PRÉ-MOLDADO, DIMENSÕES INTERNAS: 0,6X2,2X1,0 M. AF_12/2020</v>
          </cell>
          <cell r="C1408" t="str">
            <v>UN</v>
          </cell>
          <cell r="D1408">
            <v>1438.8</v>
          </cell>
        </row>
        <row r="1409">
          <cell r="A1409">
            <v>97935</v>
          </cell>
          <cell r="B1409" t="str">
            <v>CAIXA PARA BOCA DE LOBO SIMPLES RETANGULAR, EM CONCRETO PRÉ-MOLDADO, DIMENSÕES INTERNAS: 0,6X1,0X1,2 M. AF_12/2020</v>
          </cell>
          <cell r="C1409" t="str">
            <v>UN</v>
          </cell>
          <cell r="D1409">
            <v>548.54999999999995</v>
          </cell>
        </row>
        <row r="1410">
          <cell r="A1410">
            <v>97936</v>
          </cell>
          <cell r="B1410" t="str">
            <v>CAIXA PARA BOCA DE LOBO DUPLA RETANGULAR, EM CONCRETO PRÉ-MOLDADO, DIMENSÕES INTERNAS: 0,6X2,2X1,2 M. AF_12/2020</v>
          </cell>
          <cell r="C1410" t="str">
            <v>UN</v>
          </cell>
          <cell r="D1410">
            <v>1233.57</v>
          </cell>
        </row>
        <row r="1411">
          <cell r="A1411">
            <v>97947</v>
          </cell>
          <cell r="B1411" t="str">
            <v>CAIXA COM GRELHA SIMPLES RETANGULAR, EM ALVENARIA COM TIJOLOS CERÂMICOS MACIÇOS, DIMENSÕES INTERNAS: 0,5X1X1 M. AF_12/2020</v>
          </cell>
          <cell r="C1411" t="str">
            <v>UN</v>
          </cell>
          <cell r="D1411">
            <v>1294.58</v>
          </cell>
        </row>
        <row r="1412">
          <cell r="A1412">
            <v>97948</v>
          </cell>
          <cell r="B1412" t="str">
            <v>CAIXA COM GRELHA DUPLA RETANGULAR, EM ALVENARIA COM TIJOLOS CERÂMICOS MACIÇOS, DIMENSÕES INTERNAS: 0,5X2,2X1 M. AF_12/2020</v>
          </cell>
          <cell r="C1412" t="str">
            <v>UN</v>
          </cell>
          <cell r="D1412">
            <v>2359.4499999999998</v>
          </cell>
        </row>
        <row r="1413">
          <cell r="A1413">
            <v>97949</v>
          </cell>
          <cell r="B1413" t="str">
            <v>CAIXA PARA BOCA DE LOBO SIMPLES RETANGULAR, EM ALVENARIA COM TIJOLOS CERÂMICOS MACIÇOS, DIMENSÕES INTERNAS: 0,6X1X1,2 M. AF_12/2020</v>
          </cell>
          <cell r="C1413" t="str">
            <v>UN</v>
          </cell>
          <cell r="D1413">
            <v>1341.08</v>
          </cell>
        </row>
        <row r="1414">
          <cell r="A1414">
            <v>97950</v>
          </cell>
          <cell r="B1414" t="str">
            <v>CAIXA PARA BOCA DE LOBO DUPLA RETANGULAR, EM ALVENARIA COM TIJOLOS CERÂMICOS MACIÇOS, DIMENSÕES INTERNAS: 0,6X2,2X1,2 M. AF_12/2020</v>
          </cell>
          <cell r="C1414" t="str">
            <v>UN</v>
          </cell>
          <cell r="D1414">
            <v>2341.8200000000002</v>
          </cell>
        </row>
        <row r="1415">
          <cell r="A1415">
            <v>97951</v>
          </cell>
          <cell r="B1415" t="str">
            <v>CAIXA PARA BOCA DE LOBO COMBINADA COM GRELHA RETANGULAR, EM ALVENARIA COM TIJOLOS CERÂMICOS MACIÇOS, DIMENSÕES INTERNAS: 1,3X1X1,2 M. AF_12/2020</v>
          </cell>
          <cell r="C1415" t="str">
            <v>UN</v>
          </cell>
          <cell r="D1415">
            <v>2090.21</v>
          </cell>
        </row>
        <row r="1416">
          <cell r="A1416">
            <v>97952</v>
          </cell>
          <cell r="B1416" t="str">
            <v>CAIXA PARA BOCA DE LOBO DUPLA COMBINADA COM GRELHA RETANGULAR, EM ALVENARIA COM TIJOLOS CERÂMICOS MACIÇOS, DIMENSÕES INTERNAS: 1,3X2,2X1,2 M. AF_12/2020</v>
          </cell>
          <cell r="C1416" t="str">
            <v>UN</v>
          </cell>
          <cell r="D1416">
            <v>3552.38</v>
          </cell>
        </row>
        <row r="1417">
          <cell r="A1417">
            <v>97953</v>
          </cell>
          <cell r="B1417" t="str">
            <v>CAIXA COM GRELHA SIMPLES RETANGULAR, EM ALVENARIA COM BLOCOS DE CONCRETO, DIMENSÕES INTERNAS: 0,5X1X1 M. AF_12/2020</v>
          </cell>
          <cell r="C1417" t="str">
            <v>UN</v>
          </cell>
          <cell r="D1417">
            <v>857.47</v>
          </cell>
        </row>
        <row r="1418">
          <cell r="A1418">
            <v>97955</v>
          </cell>
          <cell r="B1418" t="str">
            <v>CAIXA COM GRELHA DUPLA RETANGULAR, EM ALVENARIA COM BLOCOS DE CONCRETO, DIMENSÕES INTERNAS: 0,5X2,2X1 M. AF_12/2020</v>
          </cell>
          <cell r="C1418" t="str">
            <v>UN</v>
          </cell>
          <cell r="D1418">
            <v>1881.7</v>
          </cell>
        </row>
        <row r="1419">
          <cell r="A1419">
            <v>97956</v>
          </cell>
          <cell r="B1419" t="str">
            <v>CAIXA PARA BOCA DE LOBO SIMPLES RETANGULAR, EM ALVENARIA COM BLOCOS DE CONCRETO, DIMENSÕES INTERNAS: 0,6X1X1,2 M. AF_12/2020</v>
          </cell>
          <cell r="C1419" t="str">
            <v>UN</v>
          </cell>
          <cell r="D1419">
            <v>935.11</v>
          </cell>
        </row>
        <row r="1420">
          <cell r="A1420">
            <v>97957</v>
          </cell>
          <cell r="B1420" t="str">
            <v>CAIXA PARA BOCA DE LOBO DUPLA RETANGULAR, EM ALVENARIA COM BLOCOS DE CONCRETO, DIMENSÕES INTERNAS: 0,6X2,2X1,2 M. AF_12/2020</v>
          </cell>
          <cell r="C1420" t="str">
            <v>UN</v>
          </cell>
          <cell r="D1420">
            <v>1702.48</v>
          </cell>
        </row>
        <row r="1421">
          <cell r="A1421">
            <v>97961</v>
          </cell>
          <cell r="B1421" t="str">
            <v>CAIXA PARA BOCA DE LOBO COMBINADA COM GRELHA RETANGULAR, EM ALVENARIA COM BLOCOS DE CONCRETO, DIMENSÕES INTERNAS: 1,3X1X1,2 M. AF_12/2020</v>
          </cell>
          <cell r="C1421" t="str">
            <v>UN</v>
          </cell>
          <cell r="D1421">
            <v>1512.52</v>
          </cell>
        </row>
        <row r="1422">
          <cell r="A1422">
            <v>97973</v>
          </cell>
          <cell r="B1422" t="str">
            <v>CAIXA PARA BOCA DE LOBO DUPLA COMBINADA COM GRELHA RETANGULAR, EM ALVENARIA COM BLOCOS DE CONCRETO, DIMENSÕES INTERNAS: 1,3X2,2X1,2 M. AF_12/2020</v>
          </cell>
          <cell r="C1422" t="str">
            <v>UN</v>
          </cell>
          <cell r="D1422">
            <v>2852.7</v>
          </cell>
        </row>
        <row r="1423">
          <cell r="A1423">
            <v>97974</v>
          </cell>
          <cell r="B1423" t="str">
            <v>POÇO DE INSPEÇÃO CIRCULAR PARA ESGOTO, EM CONCRETO PRÉ-MOLDADO, DIÂMETRO INTERNO = 0,6 M, PROFUNDIDADE = 1 M, EXCLUINDO TAMPÃO. AF_12/2020</v>
          </cell>
          <cell r="C1423" t="str">
            <v>UN</v>
          </cell>
          <cell r="D1423">
            <v>296.05</v>
          </cell>
        </row>
        <row r="1424">
          <cell r="A1424">
            <v>97975</v>
          </cell>
          <cell r="B1424" t="str">
            <v>POÇO DE INSPEÇÃO CIRCULAR PARA ESGOTO, EM CONCRETO PRÉ-MOLDADO, DIÂMETRO INTERNO = 0,6 M, PROFUNDIDADE = 1,5 M, EXCLUINDO TAMPÃO. AF_12/2020</v>
          </cell>
          <cell r="C1424" t="str">
            <v>UN</v>
          </cell>
          <cell r="D1424">
            <v>309.49</v>
          </cell>
        </row>
        <row r="1425">
          <cell r="A1425">
            <v>97976</v>
          </cell>
          <cell r="B1425" t="str">
            <v>POÇO DE INSPEÇÃO CIRCULAR PARA ESGOTO, EM ALVENARIA COM TIJOLOS CERÂMICOS MACIÇOS, DIÂMETRO INTERNO = 0,6 M, PROFUNDIDADE = 1 M, EXCLUINDO TAMPÃO. AF_12/2020</v>
          </cell>
          <cell r="C1425" t="str">
            <v>UN</v>
          </cell>
          <cell r="D1425">
            <v>780.44</v>
          </cell>
        </row>
        <row r="1426">
          <cell r="A1426">
            <v>97977</v>
          </cell>
          <cell r="B1426" t="str">
            <v>POÇO DE INSPEÇÃO CIRCULAR PARA ESGOTO, EM ALVENARIA COM TIJOLOS CERÂMICOS MACIÇOS, DIÂMETRO INTERNO = 0,6 M, PROFUNDIDADE = 1,5 M, EXCLUINDO TAMPÃO. AF_12/2020</v>
          </cell>
          <cell r="C1426" t="str">
            <v>UN</v>
          </cell>
          <cell r="D1426">
            <v>1132.5899999999999</v>
          </cell>
        </row>
        <row r="1427">
          <cell r="A1427">
            <v>97978</v>
          </cell>
          <cell r="B1427" t="str">
            <v>BASE PARA POÇO DE VISITA CIRCULAR PARA ESGOTO, EM CONCRETO PRÉ-MOLDADO, DIÂMETRO INTERNO = 0,8 M, PROFUNDIDADE = 1,45 M, EXCLUINDO TAMPÃO. AF_12/2020</v>
          </cell>
          <cell r="C1427" t="str">
            <v>UN</v>
          </cell>
          <cell r="D1427">
            <v>592.21</v>
          </cell>
        </row>
        <row r="1428">
          <cell r="A1428">
            <v>97980</v>
          </cell>
          <cell r="B1428" t="str">
            <v>BASE PARA POÇO DE VISITA CIRCULAR PARA  ESGOTO, EM ALVENARIA COM TIJOLOS CERÂMICOS MACIÇOS, DIÂMETRO INTERNO = 0,8 M, PROFUNDIDADE = 1,45 M, EXCLUINDO TAMPÃO. AF_12/2020</v>
          </cell>
          <cell r="C1428" t="str">
            <v>UN</v>
          </cell>
          <cell r="D1428">
            <v>1459.41</v>
          </cell>
        </row>
        <row r="1429">
          <cell r="A1429">
            <v>97981</v>
          </cell>
          <cell r="B1429" t="str">
            <v>ACRÉSCIMO PARA POÇO DE VISITA CIRCULAR PARA ESGOTO, EM ALVENARIA COM TIJOLOS CERÂMICOS MACIÇOS, DIÂMETRO INTERNO = 0,8 M. AF_12/2020</v>
          </cell>
          <cell r="C1429" t="str">
            <v>M</v>
          </cell>
          <cell r="D1429">
            <v>887.18</v>
          </cell>
        </row>
        <row r="1430">
          <cell r="A1430">
            <v>97983</v>
          </cell>
          <cell r="B1430" t="str">
            <v>ACRÉSCIMO PARA POÇO DE VISITA CIRCULAR PARA ESGOTO, EM CONCRETO PRÉ-MOLDADO, DIÂMETRO INTERNO = 1 M. AF_12/2020</v>
          </cell>
          <cell r="C1430" t="str">
            <v>M</v>
          </cell>
          <cell r="D1430">
            <v>315.89999999999998</v>
          </cell>
        </row>
        <row r="1431">
          <cell r="A1431">
            <v>97985</v>
          </cell>
          <cell r="B1431" t="str">
            <v>ACRÉSCIMO PARA POÇO DE VISITA CIRCULAR PARA  ESGOTO, EM ALVENARIA COM TIJOLOS CERÂMICOS MACIÇOS, DIÂMETRO INTERNO = 1 M. AF_12/2020</v>
          </cell>
          <cell r="C1431" t="str">
            <v>M</v>
          </cell>
          <cell r="D1431">
            <v>1073.46</v>
          </cell>
        </row>
        <row r="1432">
          <cell r="A1432">
            <v>97987</v>
          </cell>
          <cell r="B1432" t="str">
            <v>ACRÉSCIMO PARA POÇO DE VISITA CIRCULAR PARA ESGOTO, EM CONCRETO PRÉ-MOLDADO, DIÂMETRO INTERNO = 1,2 M. AF_12/2020</v>
          </cell>
          <cell r="C1432" t="str">
            <v>M</v>
          </cell>
          <cell r="D1432">
            <v>420.72</v>
          </cell>
        </row>
        <row r="1433">
          <cell r="A1433">
            <v>97988</v>
          </cell>
          <cell r="B1433" t="str">
            <v>BASE PARA POÇO DE VISITA CIRCULAR PARA  ESGOTO, EM ALVENARIA COM TIJOLOS CERÂMICOS MACIÇOS, DIÂMETRO INTERNO = 1,2 M, PROFUNDIDADE = 1,45 M, EXCLUINDO TAMPÃO. AF_12/2020</v>
          </cell>
          <cell r="C1433" t="str">
            <v>UN</v>
          </cell>
          <cell r="D1433">
            <v>2161.86</v>
          </cell>
        </row>
        <row r="1434">
          <cell r="A1434">
            <v>97989</v>
          </cell>
          <cell r="B1434" t="str">
            <v>ACRÉSCIMO PARA POÇO DE VISITA CIRCULAR PARA ESGOTO, EM ALVENARIA COM TIJOLOS CERÂMICOS MACIÇOS, DIÂMETRO INTERNO = 1,2 M. AF_12/2020</v>
          </cell>
          <cell r="C1434" t="str">
            <v>M</v>
          </cell>
          <cell r="D1434">
            <v>1259.79</v>
          </cell>
        </row>
        <row r="1435">
          <cell r="A1435">
            <v>97991</v>
          </cell>
          <cell r="B1435" t="str">
            <v>ACRÉSCIMO PARA POÇO DE VISITA CIRCULAR PARA  ESGOTO, EM CONCRETO PRÉ-MOLDADO, DIÂMETRO INTERNO = 1,5 M. AF_12/2020</v>
          </cell>
          <cell r="C1435" t="str">
            <v>M</v>
          </cell>
          <cell r="D1435">
            <v>597.57000000000005</v>
          </cell>
        </row>
        <row r="1436">
          <cell r="A1436">
            <v>97992</v>
          </cell>
          <cell r="B1436" t="str">
            <v>BASE PARA POÇO DE VISITA CIRCULAR PARA ESGOTO, EM ALVENARIA COM TIJOLOS CERÂMICOS MACIÇOS, DIÂMETRO INTERNO = 1,5 M, PROFUNDIDADE = 1,45 M, EXCLUINDO TAMPÃO. AF_12/2020</v>
          </cell>
          <cell r="C1436" t="str">
            <v>UN</v>
          </cell>
          <cell r="D1436">
            <v>2792.8</v>
          </cell>
        </row>
        <row r="1437">
          <cell r="A1437">
            <v>97993</v>
          </cell>
          <cell r="B1437" t="str">
            <v>ACRÉSCIMO PARA POÇO DE VISITA CIRCULAR PARA  ESGOTO, EM ALVENARIA COM TIJOLOS CERÂMICOS MACIÇOS, DIÂMETRO INTERNO = 1,5 M. AF_12/2020</v>
          </cell>
          <cell r="C1437" t="str">
            <v>M</v>
          </cell>
          <cell r="D1437">
            <v>1539.24</v>
          </cell>
        </row>
        <row r="1438">
          <cell r="A1438">
            <v>97994</v>
          </cell>
          <cell r="B1438" t="str">
            <v>BASE PARA POÇO DE VISITA RETANGULAR PARA  ESGOTO, EM ALVENARIA COM BLOCOS DE CONCRETO, DIMENSÕES INTERNAS = 1X1 M, PROFUNDIDADE = 1,45 M, EXCLUINDO TAMPÃO. AF_12/2020</v>
          </cell>
          <cell r="C1438" t="str">
            <v>UN</v>
          </cell>
          <cell r="D1438">
            <v>1710.68</v>
          </cell>
        </row>
        <row r="1439">
          <cell r="A1439">
            <v>97995</v>
          </cell>
          <cell r="B1439" t="str">
            <v>ACRÉSCIMO PARA POÇO DE VISITA RETANGULAR PARA ESGOTO, EM ALVENARIA COM BLOCOS DE CONCRETO, DIMENSÕES INTERNAS = 1X1 M. AF_12/2020</v>
          </cell>
          <cell r="C1439" t="str">
            <v>M</v>
          </cell>
          <cell r="D1439">
            <v>837.55</v>
          </cell>
        </row>
        <row r="1440">
          <cell r="A1440">
            <v>97996</v>
          </cell>
          <cell r="B1440" t="str">
            <v>BASE PARA POÇO DE VISITA RETANGULAR PARA ESGOTO, EM ALVENARIA COM BLOCOS DE CONCRETO, DIMENSÕES INTERNAS = 1X1,5 M, PROFUNDIDADE = 1,45 M, EXCLUINDO TAMPÃO. AF_12/2020</v>
          </cell>
          <cell r="C1440" t="str">
            <v>UN</v>
          </cell>
          <cell r="D1440">
            <v>2171.75</v>
          </cell>
        </row>
        <row r="1441">
          <cell r="A1441">
            <v>97997</v>
          </cell>
          <cell r="B1441" t="str">
            <v>ACRÉSCIMO PARA POÇO DE VISITA RETANGULAR PARA ESGOTO, EM ALVENARIA COM BLOCOS DE CONCRETO, DIMENSÕES INTERNAS = 1X1,5 M. AF_12/2020</v>
          </cell>
          <cell r="C1441" t="str">
            <v>M</v>
          </cell>
          <cell r="D1441">
            <v>1001.01</v>
          </cell>
        </row>
        <row r="1442">
          <cell r="A1442">
            <v>97999</v>
          </cell>
          <cell r="B1442" t="str">
            <v>ACRÉSCIMO PARA POÇO DE VISITA RETANGULAR PARA ESGOTO, EM ALVENARIA COM BLOCOS DE CONCRETO, DIMENSÕES INTERNAS = 1X2 M. AF_12/2020</v>
          </cell>
          <cell r="C1442" t="str">
            <v>M</v>
          </cell>
          <cell r="D1442">
            <v>1164.52</v>
          </cell>
        </row>
        <row r="1443">
          <cell r="A1443">
            <v>98001</v>
          </cell>
          <cell r="B1443" t="str">
            <v>ACRÉSCIMO PARA POÇO DE VISITA RETANGULAR PARA ESGOTO, EM ALVENARIA COM BLOCOS DE CONCRETO, DIMENSÕES INTERNAS = 1X2,5 M. AF_12/2020</v>
          </cell>
          <cell r="C1443" t="str">
            <v>M</v>
          </cell>
          <cell r="D1443">
            <v>1328.01</v>
          </cell>
        </row>
        <row r="1444">
          <cell r="A1444">
            <v>98002</v>
          </cell>
          <cell r="B1444" t="str">
            <v>BASE PARA POÇO DE VISITA RETANGULAR PARA ESGOTO, EM ALVENARIA COM BLOCOS DE CONCRETO, DIMENSÕES INTERNAS = 1X3 M, PROFUNDIDADE = 1,45 M, EXCLUINDO TAMPÃO. AF_12/2020</v>
          </cell>
          <cell r="C1444" t="str">
            <v>UN</v>
          </cell>
          <cell r="D1444">
            <v>3573.1</v>
          </cell>
        </row>
        <row r="1445">
          <cell r="A1445">
            <v>98003</v>
          </cell>
          <cell r="B1445" t="str">
            <v>ACRÉSCIMO PARA POÇO DE VISITA RETANGULAR PARA ESGOTO, EM ALVENARIA COM BLOCOS DE CONCRETO, DIMENSÕES INTERNAS = 1X3 M. AF_12/2020</v>
          </cell>
          <cell r="C1445" t="str">
            <v>M</v>
          </cell>
          <cell r="D1445">
            <v>1491.53</v>
          </cell>
        </row>
        <row r="1446">
          <cell r="A1446">
            <v>98005</v>
          </cell>
          <cell r="B1446" t="str">
            <v>ACRÉSCIMO PARA POÇO DE VISITA RETANGULAR PARA ESGOTO, EM ALVENARIA COM BLOCOS DE CONCRETO, DIMENSÕES INTERNAS = 1X3,5 M. AF_12/2020</v>
          </cell>
          <cell r="C1446" t="str">
            <v>M</v>
          </cell>
          <cell r="D1446">
            <v>1655.04</v>
          </cell>
        </row>
        <row r="1447">
          <cell r="A1447">
            <v>98006</v>
          </cell>
          <cell r="B1447" t="str">
            <v>BASE PARA POÇO DE VISITA RETANGULAR PARA ESGOTO, EM ALVENARIA COM BLOCOS DE CONCRETO, DIMENSÕES INTERNAS = 1X4 M, PROFUNDIDADE = 1,45 M, EXCLUINDO TAMPÃO. AF_12/2020</v>
          </cell>
          <cell r="C1447" t="str">
            <v>UN</v>
          </cell>
          <cell r="D1447">
            <v>4497.4799999999996</v>
          </cell>
        </row>
        <row r="1448">
          <cell r="A1448">
            <v>98007</v>
          </cell>
          <cell r="B1448" t="str">
            <v>ACRÉSCIMO PARA POÇO DE VISITA RETANGULAR PARA ESGOTO, EM ALVENARIA COM BLOCOS DE CONCRETO, DIMENSÕES INTERNAS = 1X4 M. AF_12/2020</v>
          </cell>
          <cell r="C1448" t="str">
            <v>M</v>
          </cell>
          <cell r="D1448">
            <v>1818.5</v>
          </cell>
        </row>
        <row r="1449">
          <cell r="A1449">
            <v>98008</v>
          </cell>
          <cell r="B1449" t="str">
            <v>BASE PARA POÇO DE VISITA RETANGULAR PARA ESGOTO, EM ALVENARIA COM BLOCOS DE CONCRETO, DIMENSÕES INTERNAS = 1,5X1,5 M, PROFUNDIDADE = 1,45 M, EXCLUINDO TAMPÃO . AF_12/2020</v>
          </cell>
          <cell r="C1449" t="str">
            <v>UN</v>
          </cell>
          <cell r="D1449">
            <v>2703.81</v>
          </cell>
        </row>
        <row r="1450">
          <cell r="A1450">
            <v>98009</v>
          </cell>
          <cell r="B1450" t="str">
            <v>ACRÉSCIMO PARA POÇO DE VISITA RETANGULAR PARA ESGOTO, EM ALVENARIA COM BLOCOS DE CONCRETO, DIMENSÕES INTERNAS = 1,5X1,5 M. AF_12/2020</v>
          </cell>
          <cell r="C1450" t="str">
            <v>M</v>
          </cell>
          <cell r="D1450">
            <v>1164.52</v>
          </cell>
        </row>
        <row r="1451">
          <cell r="A1451">
            <v>98010</v>
          </cell>
          <cell r="B1451" t="str">
            <v>BASE PARA POÇO DE VISITA RETANGULAR PARA ESGOTO, EM ALVENARIA COM BLOCOS DE CONCRETO, DIMENSÕES INTERNAS = 1,5X2 M, PROFUNDIDADE = 1,45 M, EXCLUINDO TAMPÃO. AF_12/2020</v>
          </cell>
          <cell r="C1451" t="str">
            <v>UN</v>
          </cell>
          <cell r="D1451">
            <v>3304.18</v>
          </cell>
        </row>
        <row r="1452">
          <cell r="A1452">
            <v>98011</v>
          </cell>
          <cell r="B1452" t="str">
            <v>ACRÉSCIMO PARA POÇO DE VISITA RETANGULAR PARA ESGOTO, EM ALVENARIA COM BLOCOS DE CONCRETO, DIMENSÕES INTERNAS = 1,5X2 M. AF_12/2020</v>
          </cell>
          <cell r="C1452" t="str">
            <v>M</v>
          </cell>
          <cell r="D1452">
            <v>1328.01</v>
          </cell>
        </row>
        <row r="1453">
          <cell r="A1453">
            <v>98012</v>
          </cell>
          <cell r="B1453" t="str">
            <v>BASE PARA POÇO DE VISITA RETANGULAR PARA ESGOTO, EM ALVENARIA COM BLOCOS DE CONCRETO, DIMENSÕES INTERNAS = 1,5X2,5 M, PROFUNDIDADE = 1,45 M, EXCLUINDO TAMPÃO. AF_12/2020</v>
          </cell>
          <cell r="C1453" t="str">
            <v>UN</v>
          </cell>
          <cell r="D1453">
            <v>3889.9</v>
          </cell>
        </row>
        <row r="1454">
          <cell r="A1454">
            <v>98013</v>
          </cell>
          <cell r="B1454" t="str">
            <v>ACRÉSCIMO PARA POÇO DE VISITA RETANGULAR PARA ESGOTO, EM ALVENARIA COM BLOCOS DE CONCRETO, DIMENSÕES INTERNAS = 1,5X2,5 M. AF_12/2020</v>
          </cell>
          <cell r="C1454" t="str">
            <v>M</v>
          </cell>
          <cell r="D1454">
            <v>1491.53</v>
          </cell>
        </row>
        <row r="1455">
          <cell r="A1455">
            <v>98014</v>
          </cell>
          <cell r="B1455" t="str">
            <v>BASE PARA POÇO DE VISITA RETANGULAR PARA ESGOTO, EM ALVENARIA COM BLOCOS DE CONCRETO, DIMENSÕES INTERNAS = 1,5X3 M, PROFUNDIDADE = 1,45 M, EXCLUINDO TAMPÃO. AF_12/2020</v>
          </cell>
          <cell r="C1455" t="str">
            <v>UN</v>
          </cell>
          <cell r="D1455">
            <v>4475.6099999999997</v>
          </cell>
        </row>
        <row r="1456">
          <cell r="A1456">
            <v>98015</v>
          </cell>
          <cell r="B1456" t="str">
            <v>ACRÉSCIMO PARA POÇO DE VISITA RETANGULAR PARA ESGOTO, EM ALVENARIA COM BLOCOS DE CONCRETO, DIMENSÕES INTERNAS = 1,5X3 M. AF_12/2020</v>
          </cell>
          <cell r="C1456" t="str">
            <v>M</v>
          </cell>
          <cell r="D1456">
            <v>1655.04</v>
          </cell>
        </row>
        <row r="1457">
          <cell r="A1457">
            <v>98016</v>
          </cell>
          <cell r="B1457" t="str">
            <v>BASE PARA POÇO DE VISITA RETANGULAR PARA ESGOTO, EM ALVENARIA COM BLOCOS DE CONCRETO, DIMENSÕES INTERNAS = 1,5X3,5 M, PROFUNDIDADE = 1,45 M, EXCLUINDO TAMPÃO. AF_12/2020</v>
          </cell>
          <cell r="C1457" t="str">
            <v>UN</v>
          </cell>
          <cell r="D1457">
            <v>5064.55</v>
          </cell>
        </row>
        <row r="1458">
          <cell r="A1458">
            <v>98017</v>
          </cell>
          <cell r="B1458" t="str">
            <v>ACRÉSCIMO PARA POÇO DE VISITA RETANGULAR PARA ESGOTO, EM ALVENARIA COM BLOCOS DE CONCRETO, DIMENSÕES INTERNAS = 1,5X3,5 M. AF_12/2020</v>
          </cell>
          <cell r="C1458" t="str">
            <v>M</v>
          </cell>
          <cell r="D1458">
            <v>1818.5</v>
          </cell>
        </row>
        <row r="1459">
          <cell r="A1459">
            <v>98018</v>
          </cell>
          <cell r="B1459" t="str">
            <v>BASE PARA POÇO DE VISITA RETANGULAR PARA ESGOTO, EM ALVENARIA COM BLOCOS DE CONCRETO, DIMENSÕES INTERNAS = 1,5X4 M, PROFUNDIDADE = 1,45 M, EXCLUINDO TAMPÃO. AF_12/2020</v>
          </cell>
          <cell r="C1459" t="str">
            <v>UN</v>
          </cell>
          <cell r="D1459">
            <v>5647.11</v>
          </cell>
        </row>
        <row r="1460">
          <cell r="A1460">
            <v>98019</v>
          </cell>
          <cell r="B1460" t="str">
            <v>ACRÉSCIMO PARA POÇO DE VISITA RETANGULAR PARA ESGOTO, EM ALVENARIA COM BLOCOS DE CONCRETO, DIMENSÕES INTERNAS = 1,5X4 M. AF_12/2020</v>
          </cell>
          <cell r="C1460" t="str">
            <v>M</v>
          </cell>
          <cell r="D1460">
            <v>1997.52</v>
          </cell>
        </row>
        <row r="1461">
          <cell r="A1461">
            <v>98020</v>
          </cell>
          <cell r="B1461" t="str">
            <v>BASE PARA POÇO DE VISITA RETANGULAR PARA ESGOTO, EM ALVENARIA COM BLOCOS DE CONCRETO, DIMENSÕES INTERNAS = 2X2 M, PROFUNDIDADE = 1,45 M, EXCLUINDO TAMPÃO. AF_12/2020</v>
          </cell>
          <cell r="C1461" t="str">
            <v>UN</v>
          </cell>
          <cell r="D1461">
            <v>4004.59</v>
          </cell>
        </row>
        <row r="1462">
          <cell r="A1462">
            <v>98021</v>
          </cell>
          <cell r="B1462" t="str">
            <v>ACRÉSCIMO PARA POÇO DE VISITA RETANGULAR PARA ESGOTO, EM ALVENARIA COM BLOCOS DE CONCRETO, DIMENSÕES INTERNAS = 2X2 M. AF_12/2020</v>
          </cell>
          <cell r="C1462" t="str">
            <v>M</v>
          </cell>
          <cell r="D1462">
            <v>1507.09</v>
          </cell>
        </row>
        <row r="1463">
          <cell r="A1463">
            <v>98022</v>
          </cell>
          <cell r="B1463" t="str">
            <v>BASE PARA POÇO DE VISITA RETANGULAR PARA ESGOTO, EM ALVENARIA COM BLOCOS DE CONCRETO, DIMENSÕES INTERNAS = 2X2,5 M, PROFUNDIDADE = 1,45 M, EXCLUINDO TAMPÃO. AF_12/2020</v>
          </cell>
          <cell r="C1463" t="str">
            <v>UN</v>
          </cell>
          <cell r="D1463">
            <v>4708.8500000000004</v>
          </cell>
        </row>
        <row r="1464">
          <cell r="A1464">
            <v>98023</v>
          </cell>
          <cell r="B1464" t="str">
            <v>ACRÉSCIMO PARA POÇO DE VISITA RETANGULAR PARA ESGOTO, EM ALVENARIA COM BLOCOS DE CONCRETO, DIMENSÕES INTERNAS = 2X2,5 M. AF_12/2020</v>
          </cell>
          <cell r="C1464" t="str">
            <v>M</v>
          </cell>
          <cell r="D1464">
            <v>1670.55</v>
          </cell>
        </row>
        <row r="1465">
          <cell r="A1465">
            <v>98024</v>
          </cell>
          <cell r="B1465" t="str">
            <v>BASE PARA POÇO DE VISITA RETANGULAR PARA ESGOTO, EM ALVENARIA COM BLOCOS DE CONCRETO, DIMENSÕES INTERNAS = 2X3 M, PROFUNDIDADE = 1,45 M, EXCLUINDO TAMPÃO. AF_12/2020</v>
          </cell>
          <cell r="C1465" t="str">
            <v>UN</v>
          </cell>
          <cell r="D1465">
            <v>5441.63</v>
          </cell>
        </row>
        <row r="1466">
          <cell r="A1466">
            <v>98025</v>
          </cell>
          <cell r="B1466" t="str">
            <v>ACRÉSCIMO PARA POÇO DE VISITA RETANGULAR PARA ESGOTO, EM ALVENARIA COM BLOCOS DE CONCRETO, DIMENSÕES INTERNAS = 2X3 M. AF_12/2020</v>
          </cell>
          <cell r="C1466" t="str">
            <v>M</v>
          </cell>
          <cell r="D1466">
            <v>1834.06</v>
          </cell>
        </row>
        <row r="1467">
          <cell r="A1467">
            <v>98026</v>
          </cell>
          <cell r="B1467" t="str">
            <v>BASE PARA POÇO DE VISITA RETANGULAR PARA ESGOTO, EM ALVENARIA COM BLOCOS DE CONCRETO, DIMENSÕES INTERNAS = 2X3,5 M, PROFUNDIDADE = 1,45 M, EXCLUINDO TAMPÃO. AF_12/2020</v>
          </cell>
          <cell r="C1467" t="str">
            <v>UN</v>
          </cell>
          <cell r="D1467">
            <v>6146.11</v>
          </cell>
        </row>
        <row r="1468">
          <cell r="A1468">
            <v>98027</v>
          </cell>
          <cell r="B1468" t="str">
            <v>ACRÉSCIMO PARA POÇO DE VISITA RETANGULAR PARA ESGOTO, EM ALVENARIA COM BLOCOS DE CONCRETO, DIMENSÕES INTERNAS = 2X3,5 M. AF_12/2020</v>
          </cell>
          <cell r="C1468" t="str">
            <v>M</v>
          </cell>
          <cell r="D1468">
            <v>1997.52</v>
          </cell>
        </row>
        <row r="1469">
          <cell r="A1469">
            <v>98028</v>
          </cell>
          <cell r="B1469" t="str">
            <v>BASE PARA POÇO DE VISITA RETANGULAR PARA ESGOTO, EM ALVENARIA COM BLOCOS DE CONCRETO, DIMENSÕES INTERNAS = 2X4 M, PROFUNDIDADE = 1,45 M, EXCLUINDO TAMPÃO. AF_12/2020</v>
          </cell>
          <cell r="C1469" t="str">
            <v>UN</v>
          </cell>
          <cell r="D1469">
            <v>6850.69</v>
          </cell>
        </row>
        <row r="1470">
          <cell r="A1470">
            <v>98029</v>
          </cell>
          <cell r="B1470" t="str">
            <v>ACRÉSCIMO PARA POÇO DE VISITA RETANGULAR PARA ESGOTO, EM ALVENARIA COM BLOCOS DE CONCRETO, DIMENSÕES INTERNAS = 2X4 M. AF_12/2020</v>
          </cell>
          <cell r="C1470" t="str">
            <v>M</v>
          </cell>
          <cell r="D1470">
            <v>2164.23</v>
          </cell>
        </row>
        <row r="1471">
          <cell r="A1471">
            <v>98030</v>
          </cell>
          <cell r="B1471" t="str">
            <v>BASE PARA POÇO DE VISITA RETANGULAR PARA ESGOTO, EM ALVENARIA COM BLOCOS DE CONCRETO, DIMENSÕES INTERNAS = 2,5X2,5 M, PROFUNDIDADE = 1,45 M, EXCLUINDO TAMPÃO. AF_12/2020</v>
          </cell>
          <cell r="C1471" t="str">
            <v>UN</v>
          </cell>
          <cell r="D1471">
            <v>5582.74</v>
          </cell>
        </row>
        <row r="1472">
          <cell r="A1472">
            <v>98031</v>
          </cell>
          <cell r="B1472" t="str">
            <v>ACRÉSCIMO PARA POÇO DE VISITA RETANGULAR PARA ESGOTO, EM ALVENARIA COM BLOCOS DE CONCRETO, DIMENSÕES INTERNAS = 2,5X2,5 M. AF_12/2020</v>
          </cell>
          <cell r="C1472" t="str">
            <v>M</v>
          </cell>
          <cell r="D1472">
            <v>1837.3</v>
          </cell>
        </row>
        <row r="1473">
          <cell r="A1473">
            <v>98032</v>
          </cell>
          <cell r="B1473" t="str">
            <v>BASE PARA POÇO DE VISITA RETANGULAR PARA ESGOTO, EM ALVENARIA COM BLOCOS DE CONCRETO, DIMENSÕES INTERNAS = 2,5X3 M, PROFUNDIDADE = 1,45 M, EXCLUINDO TAMPÃO. AF_12/2020</v>
          </cell>
          <cell r="C1473" t="str">
            <v>UN</v>
          </cell>
          <cell r="D1473">
            <v>6435.3</v>
          </cell>
        </row>
        <row r="1474">
          <cell r="A1474">
            <v>98033</v>
          </cell>
          <cell r="B1474" t="str">
            <v>ACRÉSCIMO PARA POÇO DE VISITA RETANGULAR PARA ESGOTO, EM ALVENARIA COM BLOCOS DE CONCRETO, DIMENSÕES INTERNAS = 2,5X3 M. AF_12/2020</v>
          </cell>
          <cell r="C1474" t="str">
            <v>M</v>
          </cell>
          <cell r="D1474">
            <v>2000.77</v>
          </cell>
        </row>
        <row r="1475">
          <cell r="A1475">
            <v>98034</v>
          </cell>
          <cell r="B1475" t="str">
            <v>BASE PARA POÇO DE VISITA RETANGULAR PARA ESGOTO, EM ALVENARIA COM BLOCOS DE CONCRETO, DIMENSÕES INTERNAS = 2,5X3,5 M, PROFUNDIDADE = 1,45 M, EXCLUINDO TAMPÃO. AF_12/2020</v>
          </cell>
          <cell r="C1475" t="str">
            <v>UN</v>
          </cell>
          <cell r="D1475">
            <v>7287.84</v>
          </cell>
        </row>
        <row r="1476">
          <cell r="A1476">
            <v>98035</v>
          </cell>
          <cell r="B1476" t="str">
            <v>ACRÉSCIMO PARA POÇO DE VISITA RETANGULAR PARA ESGOTO, EM ALVENARIA COM BLOCOS DE CONCRETO, DIMENSÕES INTERNAS = 2,5X3,5 M. AF_12/2020</v>
          </cell>
          <cell r="C1476" t="str">
            <v>M</v>
          </cell>
          <cell r="D1476">
            <v>2164.23</v>
          </cell>
        </row>
        <row r="1477">
          <cell r="A1477">
            <v>98036</v>
          </cell>
          <cell r="B1477" t="str">
            <v>BASE PARA POÇO DE VISITA RETANGULAR PARA ESGOTO, EM ALVENARIA COM BLOCOS DE CONCRETO, DIMENSÕES INTERNAS = 2,5X4 M, PROFUNDIDADE = 1,45 M, EXCLUINDO TAMPÃO. AF_12/2020</v>
          </cell>
          <cell r="C1477" t="str">
            <v>UN</v>
          </cell>
          <cell r="D1477">
            <v>8140.37</v>
          </cell>
        </row>
        <row r="1478">
          <cell r="A1478">
            <v>98037</v>
          </cell>
          <cell r="B1478" t="str">
            <v>ACRÉSCIMO PARA POÇO DE VISITA RETANGULAR PARA ESGOTO, EM ALVENARIA COM BLOCOS DE CONCRETO, DIMENSÕES INTERNAS = 2,5X4 M. AF_12/2020</v>
          </cell>
          <cell r="C1478" t="str">
            <v>M</v>
          </cell>
          <cell r="D1478">
            <v>2330.96</v>
          </cell>
        </row>
        <row r="1479">
          <cell r="A1479">
            <v>98038</v>
          </cell>
          <cell r="B1479" t="str">
            <v>BASE PARA POÇO DE VISITA RETANGULAR PARA ESGOTO, EM ALVENARIA COM BLOCOS DE CONCRETO, DIMENSÕES INTERNAS = 3X3 M, PROFUNDIDADE = 1,45 M, EXCLUINDO TAMPÃO. AF_12/2020</v>
          </cell>
          <cell r="C1479" t="str">
            <v>UN</v>
          </cell>
          <cell r="D1479">
            <v>7447.01</v>
          </cell>
        </row>
        <row r="1480">
          <cell r="A1480">
            <v>98039</v>
          </cell>
          <cell r="B1480" t="str">
            <v>ACRÉSCIMO PARA POÇO DE VISITA RETANGULAR PARA ESGOTO, EM ALVENARIA COM BLOCOS DE CONCRETO, DIMENSÕES INTERNAS = 3X3 M. AF_12/2020</v>
          </cell>
          <cell r="C1480" t="str">
            <v>M</v>
          </cell>
          <cell r="D1480">
            <v>2167.48</v>
          </cell>
        </row>
        <row r="1481">
          <cell r="A1481">
            <v>98040</v>
          </cell>
          <cell r="B1481" t="str">
            <v>BASE PARA POÇO DE VISITA RETANGULAR PARA ESGOTO, EM ALVENARIA COM BLOCOS DE CONCRETO, DIMENSÕES INTERNAS = 3X3,5 M, PROFUNDIDADE = 1,45 M, EXCLUINDO TAMPÃO. AF_12/2020</v>
          </cell>
          <cell r="C1481" t="str">
            <v>UN</v>
          </cell>
          <cell r="D1481">
            <v>8429.36</v>
          </cell>
        </row>
        <row r="1482">
          <cell r="A1482">
            <v>98041</v>
          </cell>
          <cell r="B1482" t="str">
            <v>ACRÉSCIMO PARA POÇO DE VISITA RETANGULAR PARA ESGOTO, EM ALVENARIA COM BLOCOS DE CONCRETO, DIMENSÕES INTERNAS = 3X3,5 M. AF_12/2020</v>
          </cell>
          <cell r="C1482" t="str">
            <v>M</v>
          </cell>
          <cell r="D1482">
            <v>2330.96</v>
          </cell>
        </row>
        <row r="1483">
          <cell r="A1483">
            <v>98042</v>
          </cell>
          <cell r="B1483" t="str">
            <v>BASE PARA POÇO DE VISITA RETANGULAR PARA ESGOTO, EM ALVENARIA COM BLOCOS DE CONCRETO, DIMENSÕES INTERNAS = 3X4 M, PROFUNDIDADE = 1,45 M, EXCLUINDO TAMPÃO. AF_12/2020</v>
          </cell>
          <cell r="C1483" t="str">
            <v>UN</v>
          </cell>
          <cell r="D1483">
            <v>9411.73</v>
          </cell>
        </row>
        <row r="1484">
          <cell r="A1484">
            <v>98043</v>
          </cell>
          <cell r="B1484" t="str">
            <v>ACRÉSCIMO PARA POÇO DE VISITA RETANGULAR PARA ESGOTO, EM ALVENARIA COM BLOCOS DE CONCRETO, DIMENSÕES INTERNAS = 3X4 M. AF_12/2020</v>
          </cell>
          <cell r="C1484" t="str">
            <v>M</v>
          </cell>
          <cell r="D1484">
            <v>2497.71</v>
          </cell>
        </row>
        <row r="1485">
          <cell r="A1485">
            <v>98044</v>
          </cell>
          <cell r="B1485" t="str">
            <v>BASE PARA POÇO DE VISITA RETANGULAR PARA ESGOTO, EM ALVENARIA COM BLOCOS DE CONCRETO, DIMENSÕES INTERNAS = 3,5X3,5 M, PROFUNDIDADE = 1,45 M, EXCLUINDO TAMPÃO. AF_12/2020</v>
          </cell>
          <cell r="C1485" t="str">
            <v>UN</v>
          </cell>
          <cell r="D1485">
            <v>9564.9</v>
          </cell>
        </row>
        <row r="1486">
          <cell r="A1486">
            <v>98045</v>
          </cell>
          <cell r="B1486" t="str">
            <v>ACRÉSCIMO PARA POÇO DE VISITA RETANGULAR PARA ESGOTO, EM ALVENARIA COM BLOCOS DE CONCRETO, DIMENSÕES INTERNAS = 3,5X3,5 M. AF_12/2020</v>
          </cell>
          <cell r="C1486" t="str">
            <v>M</v>
          </cell>
          <cell r="D1486">
            <v>2497.71</v>
          </cell>
        </row>
        <row r="1487">
          <cell r="A1487">
            <v>98046</v>
          </cell>
          <cell r="B1487" t="str">
            <v>BASE PARA POÇO DE VISITA RETANGULAR PARA ESGOTO, EM ALVENARIA COM BLOCOS DE CONCRETO, DIMENSÕES INTERNAS = 3,5X4 M, PROFUNDIDADE = 1,45 M, EXCLUINDO TAMPÃO. AF_12/2020</v>
          </cell>
          <cell r="C1487" t="str">
            <v>UN</v>
          </cell>
          <cell r="D1487">
            <v>10683.03</v>
          </cell>
        </row>
        <row r="1488">
          <cell r="A1488">
            <v>98047</v>
          </cell>
          <cell r="B1488" t="str">
            <v>ACRÉSCIMO PARA POÇO DE VISITA RETANGULAR PARA ESGOTO, EM ALVENARIA COM BLOCOS DE CONCRETO, DIMENSÕES INTERNAS = 3,5X4 M. AF_12/2020</v>
          </cell>
          <cell r="C1488" t="str">
            <v>M</v>
          </cell>
          <cell r="D1488">
            <v>2664.44</v>
          </cell>
        </row>
        <row r="1489">
          <cell r="A1489">
            <v>98048</v>
          </cell>
          <cell r="B1489" t="str">
            <v>BASE PARA POÇO DE VISITA RETANGULAR PARA ESGOTO, EM ALVENARIA COM BLOCOS DE CONCRETO, DIMENSÕES INTERNAS = 4X4 M, PROFUNDIDADE = 1,45 M, EXCLUINDO TAMPÃO. AF_12/2020</v>
          </cell>
          <cell r="C1489" t="str">
            <v>UN</v>
          </cell>
          <cell r="D1489">
            <v>12509.64</v>
          </cell>
        </row>
        <row r="1490">
          <cell r="A1490">
            <v>98049</v>
          </cell>
          <cell r="B1490" t="str">
            <v>ACRÉSCIMO PARA POÇO DE VISITA RETANGULAR PARA ESGOTO, EM ALVENARIA COM BLOCOS DE CONCRETO, DIMENSÕES INTERNAS = 4X4 M. AF_12/2020</v>
          </cell>
          <cell r="C1490" t="str">
            <v>M</v>
          </cell>
          <cell r="D1490">
            <v>2799.44</v>
          </cell>
        </row>
        <row r="1491">
          <cell r="A1491">
            <v>98050</v>
          </cell>
          <cell r="B1491" t="str">
            <v>CHAMINÉ CIRCULAR PARA POÇO DE VISITA PARA ESGOTO, EM CONCRETO PRÉ-MOLDADO, DIÂMETRO INTERNO = 0,6 M. AF_12/2020</v>
          </cell>
          <cell r="C1491" t="str">
            <v>M</v>
          </cell>
          <cell r="D1491">
            <v>174.78</v>
          </cell>
        </row>
        <row r="1492">
          <cell r="A1492">
            <v>98051</v>
          </cell>
          <cell r="B1492" t="str">
            <v>CHAMINÉ CIRCULAR PARA POÇO DE VISITA PARA ESGOTO, EM ALVENARIA COM TIJOLOS CERÂMICOS MACIÇOS, DIÂMETRO INTERNO = 0,6 M. AF_12/2020</v>
          </cell>
          <cell r="C1492" t="str">
            <v>M</v>
          </cell>
          <cell r="D1492">
            <v>698.67</v>
          </cell>
        </row>
        <row r="1493">
          <cell r="A1493">
            <v>98405</v>
          </cell>
          <cell r="B1493" t="str">
            <v>BASE PARA POÇO DE VISITA CIRCULAR PARA  ESGOTO, EM ALVENARIA COM TIJOLOS CERÂMICOS MACIÇOS, DIÂMETRO INTERNO = 1 M, PROFUNDIDADE = 1,45 M, EXCLUINDO TAMPÃO. AF_12/2020</v>
          </cell>
          <cell r="C1493" t="str">
            <v>UN</v>
          </cell>
          <cell r="D1493">
            <v>1810.76</v>
          </cell>
        </row>
        <row r="1494">
          <cell r="A1494">
            <v>98406</v>
          </cell>
          <cell r="B1494" t="str">
            <v>BASE PARA POÇO DE VISITA RETANGULAR PARA ESGOTO, EM ALVENARIA COM BLOCOS DE CONCRETO, DIMENSÕES INTERNAS = 1X3,5 M, PROFUNDIDADE = 1,45 M, EXCLUINDO TAMPÃO. AF_12/2020</v>
          </cell>
          <cell r="C1494" t="str">
            <v>UN</v>
          </cell>
          <cell r="D1494">
            <v>4036.43</v>
          </cell>
        </row>
        <row r="1495">
          <cell r="A1495">
            <v>98407</v>
          </cell>
          <cell r="B1495" t="str">
            <v>BASE PARA POÇO DE VISITA RETANGULAR PARA ESGOTO, EM ALVENARIA COM BLOCOS DE CONCRETO, DIMENSÕES INTERNAS = 1X2 M, PROFUNDIDADE = 1,45 M, EXCLUINDO TAMPÃO. AF_12/2020</v>
          </cell>
          <cell r="C1495" t="str">
            <v>UN</v>
          </cell>
          <cell r="D1495">
            <v>2632.69</v>
          </cell>
        </row>
        <row r="1496">
          <cell r="A1496">
            <v>98408</v>
          </cell>
          <cell r="B1496" t="str">
            <v>BASE PARA POÇO DE VISITA RETANGULAR PARA ESGOTO, EM ALVENARIA COM BLOCOS DE CONCRETO, DIMENSÕES INTERNAS = 1X2,5 M, PROFUNDIDADE = 1,45 M, EXCLUINDO TAMPÃO. AF_12/2020</v>
          </cell>
          <cell r="C1496" t="str">
            <v>UN</v>
          </cell>
          <cell r="D1496">
            <v>3093.72</v>
          </cell>
        </row>
        <row r="1497">
          <cell r="A1497">
            <v>98409</v>
          </cell>
          <cell r="B1497" t="str">
            <v>ACRÉSCIMO PARA POÇO DE VISITA CIRCULAR PARA ESGOTO, EM CONCRETO PRÉ-MOLDADO, DIÂMETRO INTERNO = 0,8 M. AF_12/2020</v>
          </cell>
          <cell r="C1497" t="str">
            <v>M</v>
          </cell>
          <cell r="D1497">
            <v>239.06</v>
          </cell>
        </row>
        <row r="1498">
          <cell r="A1498">
            <v>98410</v>
          </cell>
          <cell r="B1498" t="str">
            <v>BASE PARA POÇO DE VISITA CIRCULAR PARA ESGOTO, EM CONCRETO PRÉ-MOLDADO, DIÂMETRO INTERNO = 1 M, PROFUNDIDADE = 1,45 M, EXCLUINDO TAMPÃO. AF_12/2020</v>
          </cell>
          <cell r="C1498" t="str">
            <v>UN</v>
          </cell>
          <cell r="D1498">
            <v>791.58</v>
          </cell>
        </row>
        <row r="1499">
          <cell r="A1499">
            <v>98414</v>
          </cell>
          <cell r="B1499" t="str">
            <v>BASE PARA POÇO DE VISITA CIRCULAR PARA  ESGOTO, EM CONCRETO PRÉ-MOLDADO, DIÂMETRO INTERNO = 1 M, PROFUNDIDADE = 1,45 M, EXCLUINDO TAMPÃO. AF_12/2020</v>
          </cell>
          <cell r="C1499" t="str">
            <v>UN</v>
          </cell>
          <cell r="D1499">
            <v>781.25</v>
          </cell>
        </row>
        <row r="1500">
          <cell r="A1500">
            <v>98415</v>
          </cell>
          <cell r="B1500" t="str">
            <v>(COMPOSIÇÃO REPRESENTATIVA) POÇO DE VISITA CIRCULAR PARA ESGOTO, EM CONCRETO PRÉ-MOLDADO, DIÂMETRO INTERNO = 1,0 M, PROFUNDIDADE ATÉ 1,50 M, EXCLUINDO TAMPÃO. AF_04/2018</v>
          </cell>
          <cell r="C1500" t="str">
            <v>UN</v>
          </cell>
          <cell r="D1500">
            <v>920.29</v>
          </cell>
        </row>
        <row r="1501">
          <cell r="A1501">
            <v>98416</v>
          </cell>
          <cell r="B1501" t="str">
            <v>(COMPOSIÇÃO REPRESENTATIVA) POÇO DE VISITA CIRCULAR PARA ESGOTO, EM CONCRETO PRÉ-MOLDADO, DIÂMETRO INTERNO = 1,0 M, PROFUNDIDADE DE 1,50 A 2,00 M, EXCLUINDO TAMPÃO. AF_04/2018</v>
          </cell>
          <cell r="C1501" t="str">
            <v>UN</v>
          </cell>
          <cell r="D1501">
            <v>939.2</v>
          </cell>
        </row>
        <row r="1502">
          <cell r="A1502">
            <v>98417</v>
          </cell>
          <cell r="B1502" t="str">
            <v>(COMPOSIÇÃO REPRESENTATIVA) POÇO DE VISITA CIRCULAR PARA ESGOTO, EM CONCRETO PRÉ-MOLDADO, DIÂMETRO INTERNO = 1,0 M, PROFUNDIDADE DE 2,00 A 2,50 M, EXCLUINDO TAMPÃO. AF_04/2018</v>
          </cell>
          <cell r="C1502" t="str">
            <v>UN</v>
          </cell>
          <cell r="D1502">
            <v>1097.1500000000001</v>
          </cell>
        </row>
        <row r="1503">
          <cell r="A1503">
            <v>98418</v>
          </cell>
          <cell r="B1503" t="str">
            <v>(COMPOSIÇÃO REPRESENTATIVA) POÇO DE VISITA CIRCULAR PARA ESGOTO, EM CONCRETO PRÉ-MOLDADO, DIÂMETRO INTERNO = 1,0 M, PROFUNDIDADE DE 2,50 A 3,00 M, EXCLUINDO TAMPÃO. AF_04/2018</v>
          </cell>
          <cell r="C1503" t="str">
            <v>UN</v>
          </cell>
          <cell r="D1503">
            <v>1184.54</v>
          </cell>
        </row>
        <row r="1504">
          <cell r="A1504">
            <v>98419</v>
          </cell>
          <cell r="B1504" t="str">
            <v>(COMPOSIÇÃO REPRESENTATIVA) POÇO DE VISITA CIRCULAR PARA ESGOTO, EM CONCRETO PRÉ-MOLDADO, DIÂMETRO INTERNO = 1,0 M, PROFUNDIDADE DE 3,00 A 3,50 M, EXCLUINDO TAMPÃO. AF_04/2018</v>
          </cell>
          <cell r="C1504" t="str">
            <v>UN</v>
          </cell>
          <cell r="D1504">
            <v>1271.93</v>
          </cell>
        </row>
        <row r="1505">
          <cell r="A1505">
            <v>98420</v>
          </cell>
          <cell r="B1505" t="str">
            <v>(COMPOSIÇÃO REPRESENTATIVA) POÇO DE VISITA CIRCULAR PARA ESGOTO, EM CONCRETO PRÉ-MOLDADO, DIÂMETRO INTERNO = 1,0 M, PROFUNDIDADE ATÉ 1,50 M, INCLUINDO TAMPÃO DE FERRO FUNDIDO, DIÂMETRO DE 60 CM. AF_04/2018</v>
          </cell>
          <cell r="C1505" t="str">
            <v>UN</v>
          </cell>
          <cell r="D1505">
            <v>1360.97</v>
          </cell>
        </row>
        <row r="1506">
          <cell r="A1506">
            <v>98421</v>
          </cell>
          <cell r="B1506" t="str">
            <v>(COMPOSIÇÃO REPRESENTATIVA) POÇO DE VISITA CIRCULAR PARA ESGOTO, EM CONCRETO PRÉ-MOLDADO, DIÂMETRO INTERNO = 1,0 M, PROFUNDIDADE DE 1,50 A 2,00 M, INCLUINDO TAMPÃO DE FERRO FUNDIDO, DIÂMETRO DE 60 CM. AF_04/2018</v>
          </cell>
          <cell r="C1506" t="str">
            <v>UN</v>
          </cell>
          <cell r="D1506">
            <v>1518.92</v>
          </cell>
        </row>
        <row r="1507">
          <cell r="A1507">
            <v>98422</v>
          </cell>
          <cell r="B1507" t="str">
            <v>(COMPOSIÇÃO REPRESENTATIVA) POÇO DE VISITA CIRCULAR PARA ESGOTO, EM CONCRETO PRÉ-MOLDADO, DIÂMETRO INTERNO = 1,0 M, PROFUNDIDADE DE 2,00 A 2,50 M, INCLUINDO TAMPÃO DE FERRO FUNDIDO, DIÂMETRO DE 60 CM. AF_04/2018</v>
          </cell>
          <cell r="C1507" t="str">
            <v>UN</v>
          </cell>
          <cell r="D1507">
            <v>1676.87</v>
          </cell>
        </row>
        <row r="1508">
          <cell r="A1508">
            <v>98423</v>
          </cell>
          <cell r="B1508" t="str">
            <v>(COMPOSIÇÃO REPRESENTATIVA) POÇO DE VISITA CIRCULAR PARA ESGOTO, EM CONCRETO PRÉ-MOLDADO, DIÂMETRO INTERNO = 1,0 M, PROFUNDIDADE DE 2,50 A 3,00 M, INCLUINDO TAMPÃO DE FERRO FUNDIDO, DIÂMETRO DE 60 CM. AF_04/2018</v>
          </cell>
          <cell r="C1508" t="str">
            <v>UN</v>
          </cell>
          <cell r="D1508">
            <v>1764.26</v>
          </cell>
        </row>
        <row r="1509">
          <cell r="A1509">
            <v>98424</v>
          </cell>
          <cell r="B1509" t="str">
            <v>(COMPOSIÇÃO REPRESENTATIVA) POÇO DE VISITA CIRCULAR PARA ESGOTO, EM CONCRETO PRÉ-MOLDADO, DIÂMETRO INTERNO = 1,0 M, PROFUNDIDADE DE 3,00 A 3,50 M, INCLUINDO TAMPÃO DE FERRO FUNDIDO, DIÂMETRO DE 60 CM. AF_04/2018</v>
          </cell>
          <cell r="C1509" t="str">
            <v>UN</v>
          </cell>
          <cell r="D1509">
            <v>1851.65</v>
          </cell>
        </row>
        <row r="1510">
          <cell r="A1510">
            <v>98425</v>
          </cell>
          <cell r="B1510" t="str">
            <v>(COMPOSIÇÃO REPRESENTATIVA) POÇO DE VISITA CIRCULAR PARA ESGOTO, EM ALVENARIA COM TIJOLOS CERÂMICOS MACIÇOS, DIÂMETRO INTERNO = 1,2 M, PROFUNDIDADE ATÉ 1,50 M, EXCLUINDO TAMPÃO. AF_04/2018</v>
          </cell>
          <cell r="C1510" t="str">
            <v>UN</v>
          </cell>
          <cell r="D1510">
            <v>2161.86</v>
          </cell>
        </row>
        <row r="1511">
          <cell r="A1511">
            <v>98426</v>
          </cell>
          <cell r="B1511" t="str">
            <v>(COMPOSIÇÃO REPRESENTATIVA) POÇO DE VISITA CIRCULAR PARA ESGOTO, EM ALVENARIA COM TIJOLOS CERÂMICOS MACIÇOS, DIÂMETRO INTERNO = 1,2 M, PROFUNDIDADE DE 1,50 A 2,00 M, EXCLUINDO TAMPÃO. AF_04/2018</v>
          </cell>
          <cell r="C1511" t="str">
            <v>UN</v>
          </cell>
          <cell r="D1511">
            <v>2791.75</v>
          </cell>
        </row>
        <row r="1512">
          <cell r="A1512">
            <v>98427</v>
          </cell>
          <cell r="B1512" t="str">
            <v>(COMPOSIÇÃO REPRESENTATIVA) POÇO DE VISITA CIRCULAR PARA ESGOTO, EM ALVENARIA COM TIJOLOS CERÂMICOS MACIÇOS, DIÂMETRO INTERNO = 1,2 M, PROFUNDIDADE DE 2,00 A 2,50 M, EXCLUINDO TAMPÃO. AF_04/2018</v>
          </cell>
          <cell r="C1512" t="str">
            <v>UN</v>
          </cell>
          <cell r="D1512">
            <v>3421.65</v>
          </cell>
        </row>
        <row r="1513">
          <cell r="A1513">
            <v>98428</v>
          </cell>
          <cell r="B1513" t="str">
            <v>(COMPOSIÇÃO REPRESENTATIVA) POÇO DE VISITA CIRCULAR PARA ESGOTO, EM ALVENARIA COM TIJOLOS CERÂMICOS MACIÇOS, DIÂMETRO INTERNO = 1,2 M, PROFUNDIDADE DE 2,50 A 3,00 M, EXCLUINDO TAMPÃO. AF_04/2018</v>
          </cell>
          <cell r="C1513" t="str">
            <v>UN</v>
          </cell>
          <cell r="D1513">
            <v>3770.98</v>
          </cell>
        </row>
        <row r="1514">
          <cell r="A1514">
            <v>98429</v>
          </cell>
          <cell r="B1514" t="str">
            <v>(COMPOSIÇÃO REPRESENTATIVA) POÇO DE VISITA CIRCULAR PARA ESGOTO, EM ALVENARIA COM TIJOLOS CERÂMICOS MACIÇOS, DIÂMETRO INTERNO = 1,2 M, PROFUNDIDADE DE 3,00 A 3,50 M, EXCLUINDO TAMPÃO. AF_04/2018</v>
          </cell>
          <cell r="C1514" t="str">
            <v>UN</v>
          </cell>
          <cell r="D1514">
            <v>4120.32</v>
          </cell>
        </row>
        <row r="1515">
          <cell r="A1515">
            <v>98430</v>
          </cell>
          <cell r="B1515" t="str">
            <v>(COMPOSIÇÃO REPRESENTATIVA) POÇO DE VISITA CIRCULAR PARA ESGOTO, EM ALVENARIA COM TIJOLOS CERÂMICOS MACIÇOS, DIÂMETRO INTERNO = 1,2 M, PROFUNDIDADE ATÉ 1,50 M, INCLUINDO TAMPÃO DE FERRO FUNDIDO, DIÂMETRO DE 60 CM. AF_04/2018</v>
          </cell>
          <cell r="C1515" t="str">
            <v>UN</v>
          </cell>
          <cell r="D1515">
            <v>2741.58</v>
          </cell>
        </row>
        <row r="1516">
          <cell r="A1516">
            <v>98431</v>
          </cell>
          <cell r="B1516" t="str">
            <v>(COMPOSIÇÃO REPRESENTATIVA) POÇO DE VISITA CIRCULAR PARA ESGOTO, EM ALVENARIA COM TIJOLOS CERÂMICOS MACIÇOS, DIÂMETRO INTERNO = 1,2 M, PROFUNDIDADE DE 1,50 A 2,00 M, INCLUINDO TAMPÃO DE FERRO FUNDIDO, DIÂMETRO DE 60 CM. AF_04/2018</v>
          </cell>
          <cell r="C1516" t="str">
            <v>UN</v>
          </cell>
          <cell r="D1516">
            <v>3371.47</v>
          </cell>
        </row>
        <row r="1517">
          <cell r="A1517">
            <v>98432</v>
          </cell>
          <cell r="B1517" t="str">
            <v>(COMPOSIÇÃO REPRESENTATIVA) POÇO DE VISITA CIRCULAR PARA ESGOTO, EM ALVENARIA COM TIJOLOS CERÂMICOS MACIÇOS, DIÂMETRO INTERNO = 1,2 M, PROFUNDIDADE DE 2,00 A 2,50 M, INCLUINDO TAMPÃO DE FERRO FUNDIDO, DIÂMETRO DE 60 CM. AF_04/2018</v>
          </cell>
          <cell r="C1517" t="str">
            <v>UN</v>
          </cell>
          <cell r="D1517">
            <v>4001.37</v>
          </cell>
        </row>
        <row r="1518">
          <cell r="A1518">
            <v>98433</v>
          </cell>
          <cell r="B1518" t="str">
            <v>(COMPOSIÇÃO REPRESENTATIVA) POÇO DE VISITA CIRCULAR PARA ESGOTO, EM ALVENARIA COM TIJOLOS CERÂMICOS MACIÇOS, DIÂMETRO INTERNO = 1,2 M, PROFUNDIDADE DE 2,50 A 3,00 M, INCLUINDO TAMPÃO DE FERRO FUNDIDO, DIÂMETRO DE 60 CM. AF_04/2018</v>
          </cell>
          <cell r="C1518" t="str">
            <v>UN</v>
          </cell>
          <cell r="D1518">
            <v>4350.7</v>
          </cell>
        </row>
        <row r="1519">
          <cell r="A1519">
            <v>98434</v>
          </cell>
          <cell r="B1519" t="str">
            <v>(COMPOSIÇÃO REPRESENTATIVA) POÇO DE VISITA CIRCULAR PARA ESGOTO, EM ALVENARIA COM TIJOLOS CERÂMICOS MACIÇOS, DIÂMETRO INTERNO = 1,2 M, PROFUNDIDADE DE 3,00 A 3,50 M, INCLUINDO TAMPÃO DE FERRO FUNDIDO, DIÂMETRO DE 60 CM. AF_04/2018</v>
          </cell>
          <cell r="C1519" t="str">
            <v>UN</v>
          </cell>
          <cell r="D1519">
            <v>4700.04</v>
          </cell>
        </row>
        <row r="1520">
          <cell r="A1520">
            <v>99240</v>
          </cell>
          <cell r="B1520" t="str">
            <v>ACRÉSCIMO PARA POÇO DE VISITA CIRCULAR PARA DRENAGEM, EM CONCRETO PRÉ-MOLDADO, DIÂMETRO INTERNO = 1,2 M. AF_12/2020</v>
          </cell>
          <cell r="C1520" t="str">
            <v>M</v>
          </cell>
          <cell r="D1520">
            <v>418.36</v>
          </cell>
        </row>
        <row r="1521">
          <cell r="A1521">
            <v>99241</v>
          </cell>
          <cell r="B1521" t="str">
            <v>ACRÉSCIMO PARA POÇO DE VISITA RETANGULAR PARA DRENAGEM, EM ALVENARIA COM BLOCOS DE CONCRETO, DIMENSÕES INTERNAS = 1,5X1,5 M. AF_12/2020</v>
          </cell>
          <cell r="C1521" t="str">
            <v>M</v>
          </cell>
          <cell r="D1521">
            <v>1115.0999999999999</v>
          </cell>
        </row>
        <row r="1522">
          <cell r="A1522">
            <v>99242</v>
          </cell>
          <cell r="B1522" t="str">
            <v>BASE PARA POÇO DE VISITA CIRCULAR PARA DRENAGEM, EM ALVENARIA COM TIJOLOS CERÂMICOS MACIÇOS, DIÂMETRO INTERNO = 1,2 M, PROFUNDIDADE = 1,45 M, EXCLUINDO TAMPÃO. AF_12/2020</v>
          </cell>
          <cell r="C1522" t="str">
            <v>UN</v>
          </cell>
          <cell r="D1522">
            <v>2094.65</v>
          </cell>
        </row>
        <row r="1523">
          <cell r="A1523">
            <v>99243</v>
          </cell>
          <cell r="B1523" t="str">
            <v>ACRÉSCIMO PARA POÇO DE VISITA CIRCULAR PARA DRENAGEM, EM ALVENARIA COM TIJOLOS CERÂMICOS MACIÇOS, DIÂMETRO INTERNO = 1,2 M. AF_12/2020</v>
          </cell>
          <cell r="C1523" t="str">
            <v>M</v>
          </cell>
          <cell r="D1523">
            <v>1196.1400000000001</v>
          </cell>
        </row>
        <row r="1524">
          <cell r="A1524">
            <v>99244</v>
          </cell>
          <cell r="B1524" t="str">
            <v>BASE PARA POÇO DE VISITA RETANGULAR PARA DRENAGEM, EM ALVENARIA COM BLOCOS DE CONCRETO, DIMENSÕES INTERNAS = 1,5X2 M, PROFUNDIDADE = 1,45 M, EXCLUINDO TAMPÃO. AF_12/2020</v>
          </cell>
          <cell r="C1524" t="str">
            <v>UN</v>
          </cell>
          <cell r="D1524">
            <v>3223.43</v>
          </cell>
        </row>
        <row r="1525">
          <cell r="A1525">
            <v>99246</v>
          </cell>
          <cell r="B1525" t="str">
            <v>ACRÉSCIMO PARA POÇO DE VISITA CIRCULAR PARA DRENAGEM, EM CONCRETO PRÉ-MOLDADO, DIÂMETRO INTERNO = 1,5 M. AF_12/2020</v>
          </cell>
          <cell r="C1525" t="str">
            <v>M</v>
          </cell>
          <cell r="D1525">
            <v>594.35</v>
          </cell>
        </row>
        <row r="1526">
          <cell r="A1526">
            <v>99247</v>
          </cell>
          <cell r="B1526" t="str">
            <v>ACRÉSCIMO PARA POÇO DE VISITA RETANGULAR PARA DRENAGEM, EM ALVENARIA COM BLOCOS DE CONCRETO, DIMENSÕES INTERNAS = 1,5X2 M. AF_12/2020</v>
          </cell>
          <cell r="C1526" t="str">
            <v>M</v>
          </cell>
          <cell r="D1526">
            <v>1271.32</v>
          </cell>
        </row>
        <row r="1527">
          <cell r="A1527">
            <v>99248</v>
          </cell>
          <cell r="B1527" t="str">
            <v>BASE PARA POÇO DE VISITA CIRCULAR PARA DRENAGEM, EM ALVENARIA COM TIJOLOS CERÂMICOS MACIÇOS, DIÂMETRO INTERNO = 1,5 M, PROFUNDIDADE = 1,45 M, EXCLUINDO TAMPÃO. AF_12/2020</v>
          </cell>
          <cell r="C1527" t="str">
            <v>UN</v>
          </cell>
          <cell r="D1527">
            <v>3164.69</v>
          </cell>
        </row>
        <row r="1528">
          <cell r="A1528">
            <v>99249</v>
          </cell>
          <cell r="B1528" t="str">
            <v>ACRÉSCIMO PARA POÇO DE VISITA CIRCULAR PARA DRENAGEM, EM ALVENARIA COM TIJOLOS CERÂMICOS MACIÇOS, DIÂMETRO INTERNO = 1,5 M. AF_12/2020</v>
          </cell>
          <cell r="C1528" t="str">
            <v>M</v>
          </cell>
          <cell r="D1528">
            <v>1465.69</v>
          </cell>
        </row>
        <row r="1529">
          <cell r="A1529">
            <v>99252</v>
          </cell>
          <cell r="B1529" t="str">
            <v>BASE PARA POÇO DE VISITA RETANGULAR PARA DRENAGEM, EM ALVENARIA COM BLOCOS DE CONCRETO, DIMENSÕES INTERNAS = 1X1 M, PROFUNDIDADE = 1,45 M, EXCLUINDO TAMPÃO. AF_12/2020</v>
          </cell>
          <cell r="C1529" t="str">
            <v>UN</v>
          </cell>
          <cell r="D1529">
            <v>1668.59</v>
          </cell>
        </row>
        <row r="1530">
          <cell r="A1530">
            <v>99254</v>
          </cell>
          <cell r="B1530" t="str">
            <v>ACRÉSCIMO PARA POÇO DE VISITA RETANGULAR PARA DRENAGEM, EM ALVENARIA COM BLOCOS DE CONCRETO, DIMENSÕES INTERNAS = 1X1 M. AF_12/2020</v>
          </cell>
          <cell r="C1530" t="str">
            <v>M</v>
          </cell>
          <cell r="D1530">
            <v>802.66</v>
          </cell>
        </row>
        <row r="1531">
          <cell r="A1531">
            <v>99256</v>
          </cell>
          <cell r="B1531" t="str">
            <v>BASE PARA POÇO DE VISITA RETANGULAR PARA DRENAGEM, EM ALVENARIA COM BLOCOS DE CONCRETO, DIMENSÕES INTERNAS = 1,5X2,5 M, PROFUNDIDADE = 1,45 M, EXCLUINDO TAMPÃO. AF_12/2020</v>
          </cell>
          <cell r="C1531" t="str">
            <v>UN</v>
          </cell>
          <cell r="D1531">
            <v>3801.53</v>
          </cell>
        </row>
        <row r="1532">
          <cell r="A1532">
            <v>99259</v>
          </cell>
          <cell r="B1532" t="str">
            <v>BASE PARA POÇO DE VISITA RETANGULAR PARA DRENAGEM, EM ALVENARIA COM BLOCOS DE CONCRETO, DIMENSÕES INTERNAS = 1X1,5 M, PROFUNDIDADE = 1,45 M, EXCLUINDO TAMPÃO. AF_12/2020</v>
          </cell>
          <cell r="C1532" t="str">
            <v>UN</v>
          </cell>
          <cell r="D1532">
            <v>2118.0300000000002</v>
          </cell>
        </row>
        <row r="1533">
          <cell r="A1533">
            <v>99261</v>
          </cell>
          <cell r="B1533" t="str">
            <v>ACRÉSCIMO PARA POÇO DE VISITA RETANGULAR PARA DRENAGEM, EM ALVENARIA COM BLOCOS DE CONCRETO, DIMENSÕES INTERNAS = 1X1,5 M. AF_12/2020</v>
          </cell>
          <cell r="C1533" t="str">
            <v>M</v>
          </cell>
          <cell r="D1533">
            <v>958.85</v>
          </cell>
        </row>
        <row r="1534">
          <cell r="A1534">
            <v>99263</v>
          </cell>
          <cell r="B1534" t="str">
            <v>ACRÉSCIMO PARA POÇO DE VISITA RETANGULAR PARA DRENAGEM, EM ALVENARIA COM BLOCOS DE CONCRETO, DIMENSÕES INTERNAS = 1,5X2,5 M. AF_12/2020</v>
          </cell>
          <cell r="C1534" t="str">
            <v>M</v>
          </cell>
          <cell r="D1534">
            <v>1427.57</v>
          </cell>
        </row>
        <row r="1535">
          <cell r="A1535">
            <v>99265</v>
          </cell>
          <cell r="B1535" t="str">
            <v>BASE PARA POÇO DE VISITA RETANGULAR PARA DRENAGEM, EM ALVENARIA COM BLOCOS DE CONCRETO, DIMENSÕES INTERNAS = 1X2 M, PROFUNDIDADE = 1,45 M, EXCLUINDO TAMPÃO. AF_12/2020</v>
          </cell>
          <cell r="C1535" t="str">
            <v>UN</v>
          </cell>
          <cell r="D1535">
            <v>2567.33</v>
          </cell>
        </row>
        <row r="1536">
          <cell r="A1536">
            <v>99266</v>
          </cell>
          <cell r="B1536" t="str">
            <v>ACRÉSCIMO PARA POÇO DE VISITA RETANGULAR PARA DRENAGEM, EM ALVENARIA COM BLOCOS DE CONCRETO, DIMENSÕES INTERNAS = 1X2 M. AF_12/2020</v>
          </cell>
          <cell r="C1536" t="str">
            <v>M</v>
          </cell>
          <cell r="D1536">
            <v>1115.0999999999999</v>
          </cell>
        </row>
        <row r="1537">
          <cell r="A1537">
            <v>99267</v>
          </cell>
          <cell r="B1537" t="str">
            <v>BASE PARA POÇO DE VISITA RETANGULAR PARA DRENAGEM, EM ALVENARIA COM BLOCOS DE CONCRETO, DIMENSÕES INTERNAS = 1X2,5 M, PROFUNDIDADE = 1,45 M, EXCLUINDO TAMPÃO. AF_12/2020</v>
          </cell>
          <cell r="C1537" t="str">
            <v>UN</v>
          </cell>
          <cell r="D1537">
            <v>3018.69</v>
          </cell>
        </row>
        <row r="1538">
          <cell r="A1538">
            <v>99268</v>
          </cell>
          <cell r="B1538" t="str">
            <v>POÇO DE INSPEÇÃO CIRCULAR PARA DRENAGEM, EM CONCRETO PRÉ-MOLDADO, DIÂMETRO INTERNO = 0,6 M, PROFUNDIDADE = 1 M, EXCLUINDO TAMPÃO. AF_12/2020</v>
          </cell>
          <cell r="C1538" t="str">
            <v>UN</v>
          </cell>
          <cell r="D1538">
            <v>293.04000000000002</v>
          </cell>
        </row>
        <row r="1539">
          <cell r="A1539">
            <v>99269</v>
          </cell>
          <cell r="B1539" t="str">
            <v>ACRÉSCIMO PARA POÇO DE VISITA RETANGULAR PARA DRENAGEM, EM ALVENARIA COM BLOCOS DE CONCRETO, DIMENSÕES INTERNAS = 1X2,5 M. AF_12/2020</v>
          </cell>
          <cell r="C1539" t="str">
            <v>M</v>
          </cell>
          <cell r="D1539">
            <v>1271.32</v>
          </cell>
        </row>
        <row r="1540">
          <cell r="A1540">
            <v>99270</v>
          </cell>
          <cell r="B1540" t="str">
            <v>POÇO DE INSPEÇÃO CIRCULAR PARA DRENAGEM, EM CONCRETO PRÉ-MOLDADO, DIÂMETRO INTERNO = 0,6 M, PROFUNDIDADE = 1,5 M, EXCLUINDO TAMPÃO. AF_12/2020</v>
          </cell>
          <cell r="C1540" t="str">
            <v>UN</v>
          </cell>
          <cell r="D1540">
            <v>397.55</v>
          </cell>
        </row>
        <row r="1541">
          <cell r="A1541">
            <v>99271</v>
          </cell>
          <cell r="B1541" t="str">
            <v>BASE PARA POÇO DE VISITA RETANGULAR PARA DRENAGEM, EM ALVENARIA COM BLOCOS DE CONCRETO, DIMENSÕES INTERNAS = 1,5X3 M, PROFUNDIDADE = 1,45 M, EXCLUINDO TAMPÃO. AF_12/2020</v>
          </cell>
          <cell r="C1541" t="str">
            <v>UN</v>
          </cell>
          <cell r="D1541">
            <v>4365.74</v>
          </cell>
        </row>
        <row r="1542">
          <cell r="A1542">
            <v>99272</v>
          </cell>
          <cell r="B1542" t="str">
            <v>POÇO DE INSPEÇÃO CIRCULAR PARA DRENAGEM, EM ALVENARIA COM TIJOLOS CERÂMICOS MACIÇOS, DIÂMETRO INTERNO = 0,6 M, PROFUNDIDADE = 1 M, EXCLUINDO TAMPÃO. AF_12/2020</v>
          </cell>
          <cell r="C1542" t="str">
            <v>UN</v>
          </cell>
          <cell r="D1542">
            <v>750.18</v>
          </cell>
        </row>
        <row r="1543">
          <cell r="A1543">
            <v>99273</v>
          </cell>
          <cell r="B1543" t="str">
            <v>POÇO DE INSPEÇÃO CIRCULAR PARA DRENAGEM, EM ALVENARIA COM TIJOLOS CERÂMICOS MACIÇOS, DIÂMETRO INTERNO = 0,6 M, PROFUNDIDADE = 1,5 M, EXCLUINDO TAMPÃO. AF_12/2020</v>
          </cell>
          <cell r="C1543" t="str">
            <v>UN</v>
          </cell>
          <cell r="D1543">
            <v>1088.3</v>
          </cell>
        </row>
        <row r="1544">
          <cell r="A1544">
            <v>99274</v>
          </cell>
          <cell r="B1544" t="str">
            <v>BASE PARA POÇO DE VISITA RETANGULAR PARA DRENAGEM, EM ALVENARIA COM BLOCOS DE CONCRETO, DIMENSÕES INTERNAS = 1X3 M, PROFUNDIDADE = 1,45 M, EXCLUINDO TAMPÃO. AF_12/2020</v>
          </cell>
          <cell r="C1544" t="str">
            <v>UN</v>
          </cell>
          <cell r="D1544">
            <v>3484.54</v>
          </cell>
        </row>
        <row r="1545">
          <cell r="A1545">
            <v>99275</v>
          </cell>
          <cell r="B1545" t="str">
            <v>BASE PARA POÇO DE VISITA CIRCULAR PARA DRENAGEM, EM CONCRETO PRÉ-MOLDADO, DIÂMETRO INTERNO = 0,8 M, PROFUNDIDADE = 1,45 M, EXCLUINDO TAMPÃO. AF_12/2020</v>
          </cell>
          <cell r="C1545" t="str">
            <v>UN</v>
          </cell>
          <cell r="D1545">
            <v>586.29999999999995</v>
          </cell>
        </row>
        <row r="1546">
          <cell r="A1546">
            <v>99276</v>
          </cell>
          <cell r="B1546" t="str">
            <v>ACRÉSCIMO PARA POÇO DE VISITA RETANGULAR PARA DRENAGEM, EM ALVENARIA COM BLOCOS DE CONCRETO, DIMENSÕES INTERNAS = 1,5X3 M. AF_12/2020</v>
          </cell>
          <cell r="C1546" t="str">
            <v>M</v>
          </cell>
          <cell r="D1546">
            <v>1583.8</v>
          </cell>
        </row>
        <row r="1547">
          <cell r="A1547">
            <v>99277</v>
          </cell>
          <cell r="B1547" t="str">
            <v>ACRÉSCIMO PARA POÇO DE VISITA RETANGULAR PARA DRENAGEM, EM ALVENARIA COM BLOCOS DE CONCRETO, DIMENSÕES INTERNAS = 1X3 M. AF_12/2020</v>
          </cell>
          <cell r="C1547" t="str">
            <v>M</v>
          </cell>
          <cell r="D1547">
            <v>1427.57</v>
          </cell>
        </row>
        <row r="1548">
          <cell r="A1548">
            <v>99278</v>
          </cell>
          <cell r="B1548" t="str">
            <v>ACRÉSCIMO PARA POÇO DE VISITA CIRCULAR PARA DRENAGEM, EM CONCRETO PRÉ-MOLDADO, DIÂMETRO INTERNO = 0,8 M. AF_12/2020</v>
          </cell>
          <cell r="C1548" t="str">
            <v>M</v>
          </cell>
          <cell r="D1548">
            <v>237.63</v>
          </cell>
        </row>
        <row r="1549">
          <cell r="A1549">
            <v>99279</v>
          </cell>
          <cell r="B1549" t="str">
            <v>BASE PARA POÇO DE VISITA RETANGULAR PARA DRENAGEM, EM ALVENARIA COM BLOCOS DE CONCRETO, DIMENSÕES INTERNAS = 1X3,5 M, PROFUNDIDADE = 1,45 M, EXCLUINDO TAMPÃO. AF_12/2020</v>
          </cell>
          <cell r="C1549" t="str">
            <v>UN</v>
          </cell>
          <cell r="D1549">
            <v>3936.26</v>
          </cell>
        </row>
        <row r="1550">
          <cell r="A1550">
            <v>99280</v>
          </cell>
          <cell r="B1550" t="str">
            <v>BASE PARA POÇO DE VISITA CIRCULAR PARA DRENAGEM, EM ALVENARIA COM TIJOLOS CERÂMICOS MACIÇOS, DIÂMETRO INTERNO = 0,8 M, PROFUNDIDADE = 1,45 M, EXCLUINDO TAMPÃO. AF_12/2020</v>
          </cell>
          <cell r="C1550" t="str">
            <v>UN</v>
          </cell>
          <cell r="D1550">
            <v>1406.4</v>
          </cell>
        </row>
        <row r="1551">
          <cell r="A1551">
            <v>99281</v>
          </cell>
          <cell r="B1551" t="str">
            <v>ACRÉSCIMO PARA POÇO DE VISITA RETANGULAR PARA DRENAGEM, EM ALVENARIA COM BLOCOS DE CONCRETO, DIMENSÕES INTERNAS = 1X3,5 M. AF_12/2020</v>
          </cell>
          <cell r="C1551" t="str">
            <v>M</v>
          </cell>
          <cell r="D1551">
            <v>1583.8</v>
          </cell>
        </row>
        <row r="1552">
          <cell r="A1552">
            <v>99282</v>
          </cell>
          <cell r="B1552" t="str">
            <v>ACRÉSCIMO PARA POÇO DE VISITA RETANGULAR PARA DRENAGEM, EM ALVENARIA COM BLOCOS DE CONCRETO, DIMENSÕES INTERNAS = 2,5X2,5 M. AF_12/2020</v>
          </cell>
          <cell r="C1552" t="str">
            <v>M</v>
          </cell>
          <cell r="D1552">
            <v>1756.16</v>
          </cell>
        </row>
        <row r="1553">
          <cell r="A1553">
            <v>99283</v>
          </cell>
          <cell r="B1553" t="str">
            <v>ACRÉSCIMO PARA POÇO DE VISITA CIRCULAR PARA DRENAGEM, EM ALVENARIA COM TIJOLOS CERÂMICOS MACIÇOS, DIÂMETRO INTERNO = 0,8 M. AF_12/2020</v>
          </cell>
          <cell r="C1553" t="str">
            <v>M</v>
          </cell>
          <cell r="D1553">
            <v>836.72</v>
          </cell>
        </row>
        <row r="1554">
          <cell r="A1554">
            <v>99284</v>
          </cell>
          <cell r="B1554" t="str">
            <v>BASE PARA POÇO DE VISITA RETANGULAR PARA DRENAGEM, EM ALVENARIA COM BLOCOS DE CONCRETO, DIMENSÕES INTERNAS = 1,5X3,5 M, PROFUNDIDADE = 1,45 M, EXCLUINDO TAMPÃO. AF_12/2020</v>
          </cell>
          <cell r="C1554" t="str">
            <v>UN</v>
          </cell>
          <cell r="D1554">
            <v>4936.9799999999996</v>
          </cell>
        </row>
        <row r="1555">
          <cell r="A1555">
            <v>99285</v>
          </cell>
          <cell r="B1555" t="str">
            <v>BASE PARA POÇO DE VISITA CIRCULAR PARA DRENAGEM, EM CONCRETO PRÉ-MOLDADO, DIÂMETRO INTERNO = 1 M, PROFUNDIDADE = 1,45 M, EXCLUINDO TAMPÃO. AF_05/2018</v>
          </cell>
          <cell r="C1555" t="str">
            <v>UN</v>
          </cell>
          <cell r="D1555">
            <v>842.19</v>
          </cell>
        </row>
        <row r="1556">
          <cell r="A1556">
            <v>99286</v>
          </cell>
          <cell r="B1556" t="str">
            <v>BASE PARA POÇO DE VISITA RETANGULAR PARA DRENAGEM, EM ALVENARIA COM BLOCOS DE CONCRETO, DIMENSÕES INTERNAS = 1X4 M, PROFUNDIDADE = 1,45 M, EXCLUINDO TAMPÃO. AF_12/2020</v>
          </cell>
          <cell r="C1556" t="str">
            <v>UN</v>
          </cell>
          <cell r="D1556">
            <v>4385.7</v>
          </cell>
        </row>
        <row r="1557">
          <cell r="A1557">
            <v>99287</v>
          </cell>
          <cell r="B1557" t="str">
            <v>BASE PARA POÇO DE VISITA RETANGULAR PARA DRENAGEM, EM ALVENARIA COM BLOCOS DE CONCRETO, DIMENSÕES INTERNAS = 2,5X3 M, PROFUNDIDADE = 1,45 M, EXCLUINDO TAMPÃO. AF_12/2020</v>
          </cell>
          <cell r="C1557" t="str">
            <v>UN</v>
          </cell>
          <cell r="D1557">
            <v>6277.06</v>
          </cell>
        </row>
        <row r="1558">
          <cell r="A1558">
            <v>99288</v>
          </cell>
          <cell r="B1558" t="str">
            <v>ACRÉSCIMO PARA POÇO DE VISITA CIRCULAR PARA DRENAGEM, EM CONCRETO PRÉ-MOLDADO, DIÂMETRO INTERNO = 1 M. AF_12/2020</v>
          </cell>
          <cell r="C1558" t="str">
            <v>M</v>
          </cell>
          <cell r="D1558">
            <v>366.49</v>
          </cell>
        </row>
        <row r="1559">
          <cell r="A1559">
            <v>99289</v>
          </cell>
          <cell r="B1559" t="str">
            <v>ACRÉSCIMO PARA POÇO DE VISITA RETANGULAR PARA DRENAGEM, EM ALVENARIA COM BLOCOS DE CONCRETO, DIMENSÕES INTERNAS = 1X4 M. AF_12/2020</v>
          </cell>
          <cell r="C1559" t="str">
            <v>M</v>
          </cell>
          <cell r="D1559">
            <v>1718.15</v>
          </cell>
        </row>
        <row r="1560">
          <cell r="A1560">
            <v>99290</v>
          </cell>
          <cell r="B1560" t="str">
            <v>BASE PARA POÇO DE VISITA RETANGULAR PARA DRENAGEM, EM ALVENARIA COM BLOCOS DE CONCRETO, DIMENSÕES INTERNAS = 1,5X1,5 M, PROFUNDIDADE = 1,45 M, EXCLUINDO TAMPÃO. AF_12/2020</v>
          </cell>
          <cell r="C1560" t="str">
            <v>UN</v>
          </cell>
          <cell r="D1560">
            <v>2637.62</v>
          </cell>
        </row>
        <row r="1561">
          <cell r="A1561">
            <v>99291</v>
          </cell>
          <cell r="B1561" t="str">
            <v>ACRÉSCIMO PARA POÇO DE VISITA RETANGULAR PARA DRENAGEM, EM ALVENARIA COM BLOCOS DE CONCRETO, DIMENSÕES INTERNAS = 1,5X3,5 M. AF_12/2020</v>
          </cell>
          <cell r="C1561" t="str">
            <v>M</v>
          </cell>
          <cell r="D1561">
            <v>1740.01</v>
          </cell>
        </row>
        <row r="1562">
          <cell r="A1562">
            <v>99292</v>
          </cell>
          <cell r="B1562" t="str">
            <v>BASE PARA POÇO DE VISITA CIRCULAR PARA DRENAGEM, EM ALVENARIA COM TIJOLOS CERÂMICOS MACIÇOS, DIÂMETRO INTERNO = 1 M, PROFUNDIDADE = 1,45 M, EXCLUINDO TAMPÃO. AF_12/2020</v>
          </cell>
          <cell r="C1562" t="str">
            <v>UN</v>
          </cell>
          <cell r="D1562">
            <v>1750.32</v>
          </cell>
        </row>
        <row r="1563">
          <cell r="A1563">
            <v>99293</v>
          </cell>
          <cell r="B1563" t="str">
            <v>ACRÉSCIMO PARA POÇO DE VISITA CIRCULAR PARA DRENAGEM, EM ALVENARIA COM TIJOLOS CERÂMICOS MACIÇOS, DIÂMETRO INTERNO = 1 M. AF_12/2020</v>
          </cell>
          <cell r="C1563" t="str">
            <v>M</v>
          </cell>
          <cell r="D1563">
            <v>1016.41</v>
          </cell>
        </row>
        <row r="1564">
          <cell r="A1564">
            <v>99294</v>
          </cell>
          <cell r="B1564" t="str">
            <v>BASE PARA POÇO DE VISITA RETANGULAR PARA DRENAGEM, EM ALVENARIA COM BLOCOS DE CONCRETO, DIMENSÕES INTERNAS = 1,5X4 M, PROFUNDIDADE = 1,45 M, EXCLUINDO TAMPÃO. AF_12/2020</v>
          </cell>
          <cell r="C1564" t="str">
            <v>UN</v>
          </cell>
          <cell r="D1564">
            <v>5479.3</v>
          </cell>
        </row>
        <row r="1565">
          <cell r="A1565">
            <v>99296</v>
          </cell>
          <cell r="B1565" t="str">
            <v>ACRÉSCIMO PARA POÇO DE VISITA RETANGULAR PARA DRENAGEM, EM ALVENARIA COM BLOCOS DE CONCRETO, DIMENSÕES INTERNAS = 2,5X3 M. AF_12/2020</v>
          </cell>
          <cell r="C1565" t="str">
            <v>M</v>
          </cell>
          <cell r="D1565">
            <v>1912.36</v>
          </cell>
        </row>
        <row r="1566">
          <cell r="A1566">
            <v>99297</v>
          </cell>
          <cell r="B1566" t="str">
            <v>ACRÉSCIMO PARA POÇO DE VISITA RETANGULAR PARA DRENAGEM, EM ALVENARIA COM BLOCOS DE CONCRETO, DIMENSÕES INTERNAS = 1,5X4 M. AF_12/2020</v>
          </cell>
          <cell r="C1566" t="str">
            <v>M</v>
          </cell>
          <cell r="D1566">
            <v>1909.57</v>
          </cell>
        </row>
        <row r="1567">
          <cell r="A1567">
            <v>99298</v>
          </cell>
          <cell r="B1567" t="str">
            <v>BASE PARA POÇO DE VISITA RETANGULAR PARA DRENAGEM, EM ALVENARIA COM BLOCOS DE CONCRETO, DIMENSÕES INTERNAS = 2,5X3,5 M, PROFUNDIDADE = 1,45 M, EXCLUINDO TAMPÃO. AF_12/2020</v>
          </cell>
          <cell r="C1567" t="str">
            <v>UN</v>
          </cell>
          <cell r="D1567">
            <v>7108.18</v>
          </cell>
        </row>
        <row r="1568">
          <cell r="A1568">
            <v>99299</v>
          </cell>
          <cell r="B1568" t="str">
            <v>ACRÉSCIMO PARA POÇO DE VISITA RETANGULAR PARA DRENAGEM, EM ALVENARIA COM BLOCOS DE CONCRETO, DIMENSÕES INTERNAS = 2,5X3,5 M. AF_12/2020</v>
          </cell>
          <cell r="C1568" t="str">
            <v>M</v>
          </cell>
          <cell r="D1568">
            <v>2068.5500000000002</v>
          </cell>
        </row>
        <row r="1569">
          <cell r="A1569">
            <v>99300</v>
          </cell>
          <cell r="B1569" t="str">
            <v>BASE PARA POÇO DE VISITA RETANGULAR PARA DRENAGEM, EM ALVENARIA COM BLOCOS DE CONCRETO, DIMENSÕES INTERNAS = 2,5X4 M, PROFUNDIDADE = 1,45 M, EXCLUINDO TAMPÃO. AF_12/2020</v>
          </cell>
          <cell r="C1569" t="str">
            <v>UN</v>
          </cell>
          <cell r="D1569">
            <v>7939.44</v>
          </cell>
        </row>
        <row r="1570">
          <cell r="A1570">
            <v>99301</v>
          </cell>
          <cell r="B1570" t="str">
            <v>BASE PARA POÇO DE VISITA RETANGULAR PARA DRENAGEM, EM ALVENARIA COM BLOCOS DE CONCRETO, DIMENSÕES INTERNAS = 2X2 M, PROFUNDIDADE = 1,45 M, EXCLUINDO TAMPÃO. AF_12/2020</v>
          </cell>
          <cell r="C1570" t="str">
            <v>UN</v>
          </cell>
          <cell r="D1570">
            <v>3910.06</v>
          </cell>
        </row>
        <row r="1571">
          <cell r="A1571">
            <v>99302</v>
          </cell>
          <cell r="B1571" t="str">
            <v>ACRÉSCIMO PARA POÇO DE VISITA RETANGULAR PARA DRENAGEM, EM ALVENARIA COM BLOCOS DE CONCRETO, DIMENSÕES INTERNAS = 2,5X4 M. AF_12/2020</v>
          </cell>
          <cell r="C1571" t="str">
            <v>M</v>
          </cell>
          <cell r="D1571">
            <v>2227.56</v>
          </cell>
        </row>
        <row r="1572">
          <cell r="A1572">
            <v>99303</v>
          </cell>
          <cell r="B1572" t="str">
            <v>BASE PARA POÇO DE VISITA RETANGULAR PARA DRENAGEM, EM ALVENARIA COM BLOCOS DE CONCRETO, DIMENSÕES INTERNAS = 3X3 M, PROFUNDIDADE = 1,45 M, EXCLUINDO TAMPÃO. AF_12/2020</v>
          </cell>
          <cell r="C1572" t="str">
            <v>UN</v>
          </cell>
          <cell r="D1572">
            <v>7263.29</v>
          </cell>
        </row>
        <row r="1573">
          <cell r="A1573">
            <v>99304</v>
          </cell>
          <cell r="B1573" t="str">
            <v>ACRÉSCIMO PARA POÇO DE VISITA RETANGULAR PARA DRENAGEM, EM ALVENARIA COM BLOCOS DE CONCRETO, DIMENSÕES INTERNAS = 3X3 M. AF_12/2020</v>
          </cell>
          <cell r="C1573" t="str">
            <v>M</v>
          </cell>
          <cell r="D1573">
            <v>2071.35</v>
          </cell>
        </row>
        <row r="1574">
          <cell r="A1574">
            <v>99305</v>
          </cell>
          <cell r="B1574" t="str">
            <v>BASE PARA POÇO DE VISITA RETANGULAR PARA DRENAGEM, EM ALVENARIA COM BLOCOS DE CONCRETO, DIMENSÕES INTERNAS = 3X3,5 M, PROFUNDIDADE = 1,45 M, EXCLUINDO TAMPÃO. AF_12/2020</v>
          </cell>
          <cell r="C1574" t="str">
            <v>UN</v>
          </cell>
          <cell r="D1574">
            <v>8221.26</v>
          </cell>
        </row>
        <row r="1575">
          <cell r="A1575">
            <v>99306</v>
          </cell>
          <cell r="B1575" t="str">
            <v>ACRÉSCIMO PARA POÇO DE VISITA RETANGULAR PARA DRENAGEM, EM ALVENARIA COM BLOCOS DE CONCRETO, DIMENSÕES INTERNAS = 3X3,5 M. AF_12/2020</v>
          </cell>
          <cell r="C1575" t="str">
            <v>M</v>
          </cell>
          <cell r="D1575">
            <v>2227.56</v>
          </cell>
        </row>
        <row r="1576">
          <cell r="A1576">
            <v>99307</v>
          </cell>
          <cell r="B1576" t="str">
            <v>ACRÉSCIMO PARA POÇO DE VISITA RETANGULAR PARA DRENAGEM, EM ALVENARIA COM BLOCOS DE CONCRETO, DIMENSÕES INTERNAS = 2X2 M. AF_12/2020</v>
          </cell>
          <cell r="C1576" t="str">
            <v>M</v>
          </cell>
          <cell r="D1576">
            <v>1493.65</v>
          </cell>
        </row>
        <row r="1577">
          <cell r="A1577">
            <v>99308</v>
          </cell>
          <cell r="B1577" t="str">
            <v>BASE PARA POÇO DE VISITA RETANGULAR PARA DRENAGEM, EM ALVENARIA COM BLOCOS DE CONCRETO, DIMENSÕES INTERNAS = 3X4 M, PROFUNDIDADE = 1,45 M, EXCLUINDO TAMPÃO. AF_12/2020</v>
          </cell>
          <cell r="C1577" t="str">
            <v>UN</v>
          </cell>
          <cell r="D1577">
            <v>9177.61</v>
          </cell>
        </row>
        <row r="1578">
          <cell r="A1578">
            <v>99309</v>
          </cell>
          <cell r="B1578" t="str">
            <v>ACRÉSCIMO PARA POÇO DE VISITA RETANGULAR PARA DRENAGEM, EM ALVENARIA COM BLOCOS DE CONCRETO, DIMENSÕES INTERNAS = 3X4 M. AF_12/2020</v>
          </cell>
          <cell r="C1578" t="str">
            <v>M</v>
          </cell>
          <cell r="D1578">
            <v>2386.59</v>
          </cell>
        </row>
        <row r="1579">
          <cell r="A1579">
            <v>99310</v>
          </cell>
          <cell r="B1579" t="str">
            <v>BASE PARA POÇO DE VISITA RETANGULAR PARA DRENAGEM, EM ALVENARIA COM BLOCOS DE CONCRETO, DIMENSÕES INTERNAS = 3,5X3,5 M, PROFUNDIDADE = 1,45 M, EXCLUINDO TAMPÃO. AF_12/2020</v>
          </cell>
          <cell r="C1579" t="str">
            <v>UN</v>
          </cell>
          <cell r="D1579">
            <v>9336.11</v>
          </cell>
        </row>
        <row r="1580">
          <cell r="A1580">
            <v>99311</v>
          </cell>
          <cell r="B1580" t="str">
            <v>ACRÉSCIMO PARA POÇO DE VISITA RETANGULAR PARA DRENAGEM, EM ALVENARIA COM BLOCOS DE CONCRETO, DIMENSÕES INTERNAS = 3,5X3,5 M. AF_12/2020</v>
          </cell>
          <cell r="C1580" t="str">
            <v>M</v>
          </cell>
          <cell r="D1580">
            <v>2386.59</v>
          </cell>
        </row>
        <row r="1581">
          <cell r="A1581">
            <v>99312</v>
          </cell>
          <cell r="B1581" t="str">
            <v>BASE PARA POÇO DE VISITA RETANGULAR PARA DRENAGEM, EM ALVENARIA COM BLOCOS DE CONCRETO, DIMENSÕES INTERNAS = 2X2,5 M, PROFUNDIDADE = 1,45 M, EXCLUINDO TAMPÃO. AF_12/2020</v>
          </cell>
          <cell r="C1581" t="str">
            <v>UN</v>
          </cell>
          <cell r="D1581">
            <v>4593.33</v>
          </cell>
        </row>
        <row r="1582">
          <cell r="A1582">
            <v>99313</v>
          </cell>
          <cell r="B1582" t="str">
            <v>BASE PARA POÇO DE VISITA RETANGULAR PARA DRENAGEM, EM ALVENARIA COM BLOCOS DE CONCRETO, DIMENSÕES INTERNAS = 3,5X4 M, PROFUNDIDADE = 1,45 M, EXCLUINDO TAMPÃO. AF_12/2020</v>
          </cell>
          <cell r="C1582" t="str">
            <v>UN</v>
          </cell>
          <cell r="D1582">
            <v>10419</v>
          </cell>
        </row>
        <row r="1583">
          <cell r="A1583">
            <v>99314</v>
          </cell>
          <cell r="B1583" t="str">
            <v>ACRÉSCIMO PARA POÇO DE VISITA RETANGULAR PARA DRENAGEM, EM ALVENARIA COM BLOCOS DE CONCRETO, DIMENSÕES INTERNAS = 3,5X4 M. AF_12/2020</v>
          </cell>
          <cell r="C1583" t="str">
            <v>M</v>
          </cell>
          <cell r="D1583">
            <v>2545.59</v>
          </cell>
        </row>
        <row r="1584">
          <cell r="A1584">
            <v>99315</v>
          </cell>
          <cell r="B1584" t="str">
            <v>BASE PARA POÇO DE VISITA RETANGULAR PARA DRENAGEM, EM ALVENARIA COM BLOCOS DE CONCRETO, DIMENSÕES INTERNAS = 4X4 M, PROFUNDIDADE = 1,45 M, EXCLUINDO TAMPÃO. AF_12/2020</v>
          </cell>
          <cell r="C1584" t="str">
            <v>UN</v>
          </cell>
          <cell r="D1584">
            <v>11658.84</v>
          </cell>
        </row>
        <row r="1585">
          <cell r="A1585">
            <v>99317</v>
          </cell>
          <cell r="B1585" t="str">
            <v>ACRÉSCIMO PARA POÇO DE VISITA RETANGULAR PARA DRENAGEM, EM ALVENARIA COM BLOCOS DE CONCRETO, DIMENSÕES INTERNAS = 2X2,5 M. AF_12/2020</v>
          </cell>
          <cell r="C1585" t="str">
            <v>M</v>
          </cell>
          <cell r="D1585">
            <v>1597.13</v>
          </cell>
        </row>
        <row r="1586">
          <cell r="A1586">
            <v>99318</v>
          </cell>
          <cell r="B1586" t="str">
            <v>CHAMINÉ CIRCULAR PARA POÇO DE VISITA PARA DRENAGEM, EM CONCRETO PRÉ-MOLDADO, DIÂMETRO INTERNO = 0,6 M. AF_12/2020</v>
          </cell>
          <cell r="C1586" t="str">
            <v>M</v>
          </cell>
          <cell r="D1586">
            <v>174.13</v>
          </cell>
        </row>
        <row r="1587">
          <cell r="A1587">
            <v>99319</v>
          </cell>
          <cell r="B1587" t="str">
            <v>CHAMINÉ CIRCULAR PARA POÇO DE VISITA PARA DRENAGEM, EM ALVENARIA COM TIJOLOS CERÂMICOS MACIÇOS, DIÂMETRO INTERNO = 0,6 M. AF_12/2020</v>
          </cell>
          <cell r="C1587" t="str">
            <v>M</v>
          </cell>
          <cell r="D1587">
            <v>656.46</v>
          </cell>
        </row>
        <row r="1588">
          <cell r="A1588">
            <v>99320</v>
          </cell>
          <cell r="B1588" t="str">
            <v>BASE PARA POÇO DE VISITA RETANGULAR PARA DRENAGEM, EM ALVENARIA COM BLOCOS DE CONCRETO, DIMENSÕES INTERNAS = 2X3 M, PROFUNDIDADE = 1,45 M, EXCLUINDO TAMPÃO. AF_12/2020</v>
          </cell>
          <cell r="C1588" t="str">
            <v>UN</v>
          </cell>
          <cell r="D1588">
            <v>5308.95</v>
          </cell>
        </row>
        <row r="1589">
          <cell r="A1589">
            <v>99321</v>
          </cell>
          <cell r="B1589" t="str">
            <v>ACRÉSCIMO PARA POÇO DE VISITA RETANGULAR PARA DRENAGEM, EM ALVENARIA COM BLOCOS DE CONCRETO, DIMENSÕES INTERNAS = 2X3 M. AF_12/2020</v>
          </cell>
          <cell r="C1589" t="str">
            <v>M</v>
          </cell>
          <cell r="D1589">
            <v>1753.37</v>
          </cell>
        </row>
        <row r="1590">
          <cell r="A1590">
            <v>99322</v>
          </cell>
          <cell r="B1590" t="str">
            <v>BASE PARA POÇO DE VISITA RETANGULAR PARA DRENAGEM, EM ALVENARIA COM BLOCOS DE CONCRETO, DIMENSÕES INTERNAS = 2X3,5 M, PROFUNDIDADE = 1,45 M, EXCLUINDO TAMPÃO. AF_12/2020</v>
          </cell>
          <cell r="C1590" t="str">
            <v>UN</v>
          </cell>
          <cell r="D1590">
            <v>5996.29</v>
          </cell>
        </row>
        <row r="1591">
          <cell r="A1591">
            <v>99323</v>
          </cell>
          <cell r="B1591" t="str">
            <v>ACRÉSCIMO PARA POÇO DE VISITA RETANGULAR PARA DRENAGEM, EM ALVENARIA COM BLOCOS DE CONCRETO, DIMENSÕES INTERNAS = 2X3,5 M. AF_12/2020</v>
          </cell>
          <cell r="C1591" t="str">
            <v>M</v>
          </cell>
          <cell r="D1591">
            <v>1909.57</v>
          </cell>
        </row>
        <row r="1592">
          <cell r="A1592">
            <v>99324</v>
          </cell>
          <cell r="B1592" t="str">
            <v>BASE PARA POÇO DE VISITA RETANGULAR PARA DRENAGEM, EM ALVENARIA COM BLOCOS DE CONCRETO, DIMENSÕES INTERNAS = 2X4 M, PROFUNDIDADE = 1,45 M, EXCLUINDO TAMPÃO. AF_12/2020</v>
          </cell>
          <cell r="C1592" t="str">
            <v>UN</v>
          </cell>
          <cell r="D1592">
            <v>6683.71</v>
          </cell>
        </row>
        <row r="1593">
          <cell r="A1593">
            <v>99325</v>
          </cell>
          <cell r="B1593" t="str">
            <v>ACRÉSCIMO PARA POÇO DE VISITA RETANGULAR PARA DRENAGEM, EM ALVENARIA COM BLOCOS DE CONCRETO, DIMENSÕES INTERNAS = 2X4 M. AF_12/2020</v>
          </cell>
          <cell r="C1593" t="str">
            <v>M</v>
          </cell>
          <cell r="D1593">
            <v>2068.5500000000002</v>
          </cell>
        </row>
        <row r="1594">
          <cell r="A1594">
            <v>99326</v>
          </cell>
          <cell r="B1594" t="str">
            <v>BASE PARA POÇO DE VISITA RETANGULAR PARA DRENAGEM, EM ALVENARIA COM BLOCOS DE CONCRETO, DIMENSÕES INTERNAS = 2,5X2,5 M, PROFUNDIDADE = 1,45 M, EXCLUINDO TAMPÃO. AF_12/2020</v>
          </cell>
          <cell r="C1594" t="str">
            <v>UN</v>
          </cell>
          <cell r="D1594">
            <v>5445.64</v>
          </cell>
        </row>
        <row r="1595">
          <cell r="A1595">
            <v>99327</v>
          </cell>
          <cell r="B1595" t="str">
            <v>ACRÉSCIMO PARA POÇO DE VISITA RETANGULAR PARA DRENAGEM, EM ALVENARIA COM BLOCOS DE CONCRETO, DIMENSÕES INTERNAS = 4X4 M. AF_12/2020</v>
          </cell>
          <cell r="C1595" t="str">
            <v>M</v>
          </cell>
          <cell r="D1595">
            <v>2677.33</v>
          </cell>
        </row>
        <row r="1596">
          <cell r="A1596">
            <v>101800</v>
          </cell>
          <cell r="B1596" t="str">
            <v>CAIXA COM GRELHA RETANGULAR DE FERRO FUNDIDO, EM ALVENARIA COM TIJOLOS CERÂMICOS MACIÇOS, DIMENSÕES INTERNAS: 0,30 X 1,00 X 1,00. AF_12/2020</v>
          </cell>
          <cell r="C1596" t="str">
            <v>UN</v>
          </cell>
          <cell r="D1596">
            <v>1138.2</v>
          </cell>
        </row>
        <row r="1597">
          <cell r="A1597">
            <v>101801</v>
          </cell>
          <cell r="B1597" t="str">
            <v>CAIXA COM GRELHA RETANGULAR DE FERRO FUNDIDO, EM ALVENARIA COM BLOCOS DE CONCRETO, DIMENSÕES INTERNAS: 0,30 X 1,00 X 1,00. AF_12/2020</v>
          </cell>
          <cell r="C1597" t="str">
            <v>UN</v>
          </cell>
          <cell r="D1597">
            <v>811.29</v>
          </cell>
        </row>
        <row r="1598">
          <cell r="A1598">
            <v>101806</v>
          </cell>
          <cell r="B1598" t="str">
            <v>CAIXA ENTERRADA DISTRIBUIDORA DE VAZÃO (SUMIDOUROS MÚLTIPLOS), RETANGULAR, EM ALVENARIA COM TIJOLOS MACIÇOS, DIMENSÕES INTERNAS: 0,60 X 0,60 X 0,50 M. AF_12/2020</v>
          </cell>
          <cell r="C1598" t="str">
            <v>UN</v>
          </cell>
          <cell r="D1598">
            <v>376.32</v>
          </cell>
        </row>
        <row r="1599">
          <cell r="A1599">
            <v>101807</v>
          </cell>
          <cell r="B1599" t="str">
            <v>CAIXA ENTERRADA DISTRIBUIDORA DE VAZÃO (SUMIDOUROS MÚLTIPLOS), RETANGULAR, EM ALVENARIA COM BLOCOS DE CONCRETO, DIMENSÕES INTERNAS: 0,60 X 0,60 X 0,50 M. AF_12/2020</v>
          </cell>
          <cell r="C1599" t="str">
            <v>UN</v>
          </cell>
          <cell r="D1599">
            <v>309.20999999999998</v>
          </cell>
        </row>
        <row r="1600">
          <cell r="A1600">
            <v>101808</v>
          </cell>
          <cell r="B1600" t="str">
            <v>CAIXA ENTERRADA DISTRIBUIDORA DE VAZÃO (SUMIDOUROS MÚLTIPLOS), RETANGULAR, EM CONCRETO PRÉ-MOLDADO, DIMENSÕES INTERNAS: 0,60 X 0,60 X 0,50 M. AF_12/2020</v>
          </cell>
          <cell r="C1600" t="str">
            <v>UN</v>
          </cell>
          <cell r="D1600">
            <v>317.60000000000002</v>
          </cell>
        </row>
        <row r="1601">
          <cell r="A1601">
            <v>101809</v>
          </cell>
          <cell r="B1601" t="str">
            <v>BASE PARA POCO DE VISITA RETANGULAR PARA ESGOTO E DRENAGEM, EM CONCRETO ESTRUTURAL, DIMENSÕES INTERNAS DE 90X150 M, PROFUNDIDADE DE 1,25 M, EXCLUINDO TAMPÃO. AF_12/2020</v>
          </cell>
          <cell r="C1601" t="str">
            <v>UN</v>
          </cell>
          <cell r="D1601">
            <v>1914.91</v>
          </cell>
        </row>
        <row r="1602">
          <cell r="A1602">
            <v>102139</v>
          </cell>
          <cell r="B1602" t="str">
            <v>BASE PARA POÇO DE VISITA CIRCULAR PARA  ESGOTO, EM CONCRETO PRÉ-MOLDADO, DIÂMETRO INTERNO = 1,2 M, PROFUNDIDADE = 1,45 M, EXCLUINDO TAMPÃO. AF_12/2020</v>
          </cell>
          <cell r="C1602" t="str">
            <v>UN</v>
          </cell>
          <cell r="D1602">
            <v>1106.32</v>
          </cell>
        </row>
        <row r="1603">
          <cell r="A1603">
            <v>102140</v>
          </cell>
          <cell r="B1603" t="str">
            <v>BASE PARA POÇO DE VISITA CIRCULAR PARA DRENAGEM, EM ALVENARIA COM TIJOLOS CERÂMICOS MACIÇOS, DIÂMETRO INTERNO = 1 M, PROFUNDIDADE = 1,45 M, EXCLUINDO TAMPÃO. AF_12/2020</v>
          </cell>
          <cell r="C1603" t="str">
            <v>UN</v>
          </cell>
          <cell r="D1603">
            <v>1273.07</v>
          </cell>
        </row>
        <row r="1604">
          <cell r="A1604">
            <v>102141</v>
          </cell>
          <cell r="B1604" t="str">
            <v>BASE PARA POÇO DE VISITA CIRCULAR PARA  ESGOTO, EM CONCRETO PRÉ-MOLDADO, DIÂMETRO INTERNO = 1,5 M, PROFUNDIDADE = 1,45 M, EXCLUINDO TAMPÃO. AF_12/2020</v>
          </cell>
          <cell r="C1604" t="str">
            <v>UN</v>
          </cell>
          <cell r="D1604">
            <v>1778.85</v>
          </cell>
        </row>
        <row r="1605">
          <cell r="A1605">
            <v>102142</v>
          </cell>
          <cell r="B1605" t="str">
            <v>BASE PARA POÇO DE VISITA CIRCULAR PARA DRENAGEM, EM CONCRETO PRÉ-MOLDADO, DIÂMETRO INTERNO = 1,5 M, PROFUNDIDADE = 1,45 M, EXCLUINDO TAMPÃO. AF_12/2020</v>
          </cell>
          <cell r="C1605" t="str">
            <v>UN</v>
          </cell>
          <cell r="D1605">
            <v>1752.19</v>
          </cell>
        </row>
        <row r="1606">
          <cell r="A1606">
            <v>94263</v>
          </cell>
          <cell r="B1606" t="str">
            <v>GUIA (MEIO-FIO) CONCRETO, MOLDADA  IN LOCO  EM TRECHO RETO COM EXTRUSORA, 13 CM BASE X 22 CM ALTURA. AF_06/2016</v>
          </cell>
          <cell r="C1606" t="str">
            <v>M</v>
          </cell>
          <cell r="D1606">
            <v>24.1</v>
          </cell>
        </row>
        <row r="1607">
          <cell r="A1607">
            <v>94264</v>
          </cell>
          <cell r="B1607" t="str">
            <v>GUIA (MEIO-FIO) CONCRETO, MOLDADA  IN LOCO  EM TRECHO CURVO COM EXTRUSORA, 13 CM BASE X 22 CM ALTURA. AF_06/2016</v>
          </cell>
          <cell r="C1607" t="str">
            <v>M</v>
          </cell>
          <cell r="D1607">
            <v>26.49</v>
          </cell>
        </row>
        <row r="1608">
          <cell r="A1608">
            <v>94265</v>
          </cell>
          <cell r="B1608" t="str">
            <v>GUIA (MEIO-FIO) CONCRETO, MOLDADA  IN LOCO  EM TRECHO RETO COM EXTRUSORA, 15 CM BASE X 30 CM ALTURA. AF_06/2016</v>
          </cell>
          <cell r="C1608" t="str">
            <v>M</v>
          </cell>
          <cell r="D1608">
            <v>32.56</v>
          </cell>
        </row>
        <row r="1609">
          <cell r="A1609">
            <v>94266</v>
          </cell>
          <cell r="B1609" t="str">
            <v>GUIA (MEIO-FIO) CONCRETO, MOLDADA  IN LOCO  EM TRECHO CURVO COM EXTRUSORA, 15 CM BASE X 30 CM ALTURA. AF_06/2016</v>
          </cell>
          <cell r="C1609" t="str">
            <v>M</v>
          </cell>
          <cell r="D1609">
            <v>35.31</v>
          </cell>
        </row>
        <row r="1610">
          <cell r="A1610">
            <v>94267</v>
          </cell>
          <cell r="B1610" t="str">
            <v>GUIA (MEIO-FIO) E SARJETA CONJUGADOS DE CONCRETO, MOLDADA  IN LOCO  EM TRECHO RETO COM EXTRUSORA, 45 CM BASE (15 CM BASE DA GUIA + 30 CM BASE DA SARJETA) X 22 CM ALTURA. AF_06/2016</v>
          </cell>
          <cell r="C1610" t="str">
            <v>M</v>
          </cell>
          <cell r="D1610">
            <v>39.06</v>
          </cell>
        </row>
        <row r="1611">
          <cell r="A1611">
            <v>94268</v>
          </cell>
          <cell r="B1611" t="str">
            <v>GUIA (MEIO-FIO) E SARJETA CONJUGADOS DE CONCRETO, MOLDADA  IN LOCO  EM TRECHO CURVO COM EXTRUSORA, 45 CM BASE (15 CM BASE DA GUIA + 30 CM BASE DA SARJETA) X 22 CM ALTURA. AF_06/2016</v>
          </cell>
          <cell r="C1611" t="str">
            <v>M</v>
          </cell>
          <cell r="D1611">
            <v>42.09</v>
          </cell>
        </row>
        <row r="1612">
          <cell r="A1612">
            <v>94269</v>
          </cell>
          <cell r="B1612" t="str">
            <v>GUIA (MEIO-FIO) E SARJETA CONJUGADOS DE CONCRETO, MOLDADA  IN LOCO  EM TRECHO RETO COM EXTRUSORA, 60 CM BASE (15 CM BASE DA GUIA + 45 CM BASE DA SARJETA) X 26 CM ALTURA. AF_06/2016</v>
          </cell>
          <cell r="C1612" t="str">
            <v>M</v>
          </cell>
          <cell r="D1612">
            <v>56.68</v>
          </cell>
        </row>
        <row r="1613">
          <cell r="A1613">
            <v>94270</v>
          </cell>
          <cell r="B1613" t="str">
            <v>GUIA (MEIO-FIO) E SARJETA CONJUGADOS DE CONCRETO, MOLDADA IN LOCO  EM TRECHO CURVO COM EXTRUSORA, 60 CM BASE (15 CM BASE DA GUIA + 45 CM BASE DA SARJETA) X 26 CM ALTURA. AF_06/2016</v>
          </cell>
          <cell r="C1613" t="str">
            <v>M</v>
          </cell>
          <cell r="D1613">
            <v>60.88</v>
          </cell>
        </row>
        <row r="1614">
          <cell r="A1614">
            <v>94271</v>
          </cell>
          <cell r="B1614" t="str">
            <v>GUIA (MEIO-FIO) E SARJETA CONJUGADOS DE CONCRETO, MOLDADA  IN LOCO  EM TRECHO RETO COM EXTRUSORA, 65 CM BASE (15 CM BASE DA GUIA + 50 CM BASE DA SARJETA) X 26 CM ALTURA. AF_06/2016</v>
          </cell>
          <cell r="C1614" t="str">
            <v>M</v>
          </cell>
          <cell r="D1614">
            <v>69.23</v>
          </cell>
        </row>
        <row r="1615">
          <cell r="A1615">
            <v>94272</v>
          </cell>
          <cell r="B1615" t="str">
            <v>GUIA (MEIO-FIO) E SARJETA CONJUGADOS DE CONCRETO, MOLDADA  IN LOCO  EM TRECHO CURVO COM EXTRUSORA, 65 CM BASE (15 CM BASE DA GUIA + 50 CM BASE DA SARJETA) X 26 CM ALTURA. AF_06/2016</v>
          </cell>
          <cell r="C1615" t="str">
            <v>M</v>
          </cell>
          <cell r="D1615">
            <v>74.83</v>
          </cell>
        </row>
        <row r="1616">
          <cell r="A1616">
            <v>94273</v>
          </cell>
          <cell r="B1616" t="str">
            <v>ASSENTAMENTO DE GUIA (MEIO-FIO) EM TRECHO RETO, CONFECCIONADA EM CONCRETO PRÉ-FABRICADO, DIMENSÕES 100X15X13X30 CM (COMPRIMENTO X BASE INFERIOR X BASE SUPERIOR X ALTURA), PARA VIAS URBANAS (USO VIÁRIO). AF_06/2016</v>
          </cell>
          <cell r="C1616" t="str">
            <v>M</v>
          </cell>
          <cell r="D1616">
            <v>33.409999999999997</v>
          </cell>
        </row>
        <row r="1617">
          <cell r="A1617">
            <v>94274</v>
          </cell>
          <cell r="B1617" t="str">
            <v>ASSENTAMENTO DE GUIA (MEIO-FIO) EM TRECHO CURVO, CONFECCIONADA EM CONCRETO PRÉ-FABRICADO, DIMENSÕES 100X15X13X30 CM (COMPRIMENTO X BASE INFERIOR X BASE SUPERIOR X ALTURA), PARA VIAS URBANAS (USO VIÁRIO). AF_06/2016</v>
          </cell>
          <cell r="C1617" t="str">
            <v>M</v>
          </cell>
          <cell r="D1617">
            <v>36.090000000000003</v>
          </cell>
        </row>
        <row r="1618">
          <cell r="A1618">
            <v>94275</v>
          </cell>
          <cell r="B1618" t="str">
            <v>ASSENTAMENTO DE GUIA (MEIO-FIO) EM TRECHO RETO, CONFECCIONADA EM CONCRETO PRÉ-FABRICADO, DIMENSÕES 100X15X13X20 CM (COMPRIMENTO X BASE INFERIOR X BASE SUPERIOR X ALTURA), PARA URBANIZAÇÃO INTERNA DE EMPREENDIMENTOS. AF_06/2016_P</v>
          </cell>
          <cell r="C1618" t="str">
            <v>M</v>
          </cell>
          <cell r="D1618">
            <v>31.94</v>
          </cell>
        </row>
        <row r="1619">
          <cell r="A1619">
            <v>94276</v>
          </cell>
          <cell r="B1619" t="str">
            <v>ASSENTAMENTO DE GUIA (MEIO-FIO) EM TRECHO CURVO, CONFECCIONADA EM CONCRETO PRÉ-FABRICADO, DIMENSÕES 100X15X13X20 CM (COMPRIMENTO X BASE INFERIOR X BASE SUPERIOR X ALTURA), PARA URBANIZAÇÃO INTERNA DE EMPREENDIMENTOS. AF_06/2016_P</v>
          </cell>
          <cell r="C1619" t="str">
            <v>M</v>
          </cell>
          <cell r="D1619">
            <v>34.61</v>
          </cell>
        </row>
        <row r="1620">
          <cell r="A1620">
            <v>94281</v>
          </cell>
          <cell r="B1620" t="str">
            <v>EXECUÇÃO DE SARJETA DE CONCRETO USINADO, MOLDADA  IN LOCO  EM TRECHO RETO, 30 CM BASE X 15 CM ALTURA. AF_06/2016</v>
          </cell>
          <cell r="C1620" t="str">
            <v>M</v>
          </cell>
          <cell r="D1620">
            <v>38.950000000000003</v>
          </cell>
        </row>
        <row r="1621">
          <cell r="A1621">
            <v>94282</v>
          </cell>
          <cell r="B1621" t="str">
            <v>EXECUÇÃO DE SARJETA DE CONCRETO USINADO, MOLDADA  IN LOCO  EM TRECHO CURVO, 30 CM BASE X 15 CM ALTURA. AF_06/2016</v>
          </cell>
          <cell r="C1621" t="str">
            <v>M</v>
          </cell>
          <cell r="D1621">
            <v>47.11</v>
          </cell>
        </row>
        <row r="1622">
          <cell r="A1622">
            <v>94283</v>
          </cell>
          <cell r="B1622" t="str">
            <v>EXECUÇÃO DE SARJETA DE CONCRETO USINADO, MOLDADA  IN LOCO  EM TRECHO RETO, 45 CM BASE X 15 CM ALTURA. AF_06/2016</v>
          </cell>
          <cell r="C1622" t="str">
            <v>M</v>
          </cell>
          <cell r="D1622">
            <v>51.32</v>
          </cell>
        </row>
        <row r="1623">
          <cell r="A1623">
            <v>94284</v>
          </cell>
          <cell r="B1623" t="str">
            <v>EXECUÇÃO DE SARJETA DE CONCRETO USINADO, MOLDADA  IN LOCO  EM TRECHO CURVO, 45 CM BASE X 15 CM ALTURA. AF_06/2016</v>
          </cell>
          <cell r="C1623" t="str">
            <v>M</v>
          </cell>
          <cell r="D1623">
            <v>59.47</v>
          </cell>
        </row>
        <row r="1624">
          <cell r="A1624">
            <v>94285</v>
          </cell>
          <cell r="B1624" t="str">
            <v>EXECUÇÃO DE SARJETA DE CONCRETO USINADO, MOLDADA  IN LOCO  EM TRECHO RETO, 60 CM BASE X 15 CM ALTURA. AF_06/2016</v>
          </cell>
          <cell r="C1624" t="str">
            <v>M</v>
          </cell>
          <cell r="D1624">
            <v>63.3</v>
          </cell>
        </row>
        <row r="1625">
          <cell r="A1625">
            <v>94286</v>
          </cell>
          <cell r="B1625" t="str">
            <v>EXECUÇÃO DE SARJETA DE CONCRETO USINADO, MOLDADA  IN LOCO  EM TRECHO CURVO, 60 CM BASE X 15 CM ALTURA. AF_06/2016</v>
          </cell>
          <cell r="C1625" t="str">
            <v>M</v>
          </cell>
          <cell r="D1625">
            <v>71.459999999999994</v>
          </cell>
        </row>
        <row r="1626">
          <cell r="A1626">
            <v>94287</v>
          </cell>
          <cell r="B1626" t="str">
            <v>EXECUÇÃO DE SARJETA DE CONCRETO USINADO, MOLDADA  IN LOCO  EM TRECHO RETO, 30 CM BASE X 10 CM ALTURA. AF_06/2016</v>
          </cell>
          <cell r="C1626" t="str">
            <v>M</v>
          </cell>
          <cell r="D1626">
            <v>29.87</v>
          </cell>
        </row>
        <row r="1627">
          <cell r="A1627">
            <v>94288</v>
          </cell>
          <cell r="B1627" t="str">
            <v>EXECUÇÃO DE SARJETA DE CONCRETO USINADO, MOLDADA  IN LOCO  EM TRECHO CURVO, 30 CM BASE X 10 CM ALTURA. AF_06/2016</v>
          </cell>
          <cell r="C1627" t="str">
            <v>M</v>
          </cell>
          <cell r="D1627">
            <v>37.01</v>
          </cell>
        </row>
        <row r="1628">
          <cell r="A1628">
            <v>94289</v>
          </cell>
          <cell r="B1628" t="str">
            <v>EXECUÇÃO DE SARJETA DE CONCRETO USINADO, MOLDADA  IN LOCO  EM TRECHO RETO, 45 CM BASE X 10 CM ALTURA. AF_06/2016</v>
          </cell>
          <cell r="C1628" t="str">
            <v>M</v>
          </cell>
          <cell r="D1628">
            <v>38.64</v>
          </cell>
        </row>
        <row r="1629">
          <cell r="A1629">
            <v>94290</v>
          </cell>
          <cell r="B1629" t="str">
            <v>EXECUÇÃO DE SARJETA DE CONCRETO USINADO, MOLDADA  IN LOCO  EM TRECHO CURVO, 45 CM BASE X 10 CM ALTURA. AF_06/2016</v>
          </cell>
          <cell r="C1629" t="str">
            <v>M</v>
          </cell>
          <cell r="D1629">
            <v>45.79</v>
          </cell>
        </row>
        <row r="1630">
          <cell r="A1630">
            <v>94291</v>
          </cell>
          <cell r="B1630" t="str">
            <v>EXECUÇÃO DE SARJETA DE CONCRETO USINADO, MOLDADA  IN LOCO  EM TRECHO RETO, 60 CM BASE X 10 CM ALTURA. AF_06/2016</v>
          </cell>
          <cell r="C1630" t="str">
            <v>M</v>
          </cell>
          <cell r="D1630">
            <v>47.07</v>
          </cell>
        </row>
        <row r="1631">
          <cell r="A1631">
            <v>94292</v>
          </cell>
          <cell r="B1631" t="str">
            <v>EXECUÇÃO DE SARJETA DE CONCRETO USINADO, MOLDADA  IN LOCO  EM TRECHO CURVO, 60 CM BASE X 10 CM ALTURA. AF_06/2016</v>
          </cell>
          <cell r="C1631" t="str">
            <v>M</v>
          </cell>
          <cell r="D1631">
            <v>54.21</v>
          </cell>
        </row>
        <row r="1632">
          <cell r="A1632">
            <v>94293</v>
          </cell>
          <cell r="B1632" t="str">
            <v>EXECUÇÃO DE SARJETÃO DE CONCRETO USINADO, MOLDADA  IN LOCO  EM TRECHO RETO, 100 CM BASE X 20 CM ALTURA. AF_06/2016</v>
          </cell>
          <cell r="C1632" t="str">
            <v>M</v>
          </cell>
          <cell r="D1632">
            <v>127.19</v>
          </cell>
        </row>
        <row r="1633">
          <cell r="A1633">
            <v>94294</v>
          </cell>
          <cell r="B1633" t="str">
            <v>EXECUÇÃO DE ESCORAS DE CONCRETO PARA CONTENÇÃO DE GUIAS PRÉ-FABRICADAS. AF_06/2016</v>
          </cell>
          <cell r="C1633" t="str">
            <v>M</v>
          </cell>
          <cell r="D1633">
            <v>6.17</v>
          </cell>
        </row>
        <row r="1634">
          <cell r="A1634">
            <v>101570</v>
          </cell>
          <cell r="B1634" t="str">
            <v>ESCORAMENTO DE VALA, TIPO PONTALETEAMENTO, COM PROFUNDIDADE DE 0 A 1,5 M, LARGURA MENOR QUE 1,5 M. AF_08/2020</v>
          </cell>
          <cell r="C1634" t="str">
            <v>M2</v>
          </cell>
          <cell r="D1634">
            <v>13.2</v>
          </cell>
        </row>
        <row r="1635">
          <cell r="A1635">
            <v>101571</v>
          </cell>
          <cell r="B1635" t="str">
            <v>ESCORAMENTO DE VALA, TIPO PONTALETEAMENTO, COM PROFUNDIDADE DE 0 A 1,5 M, LARGURA MAIOR OU IGUAL A 1,5 M E MENOR QUE 2,5 M. AF_08/2020</v>
          </cell>
          <cell r="C1635" t="str">
            <v>M2</v>
          </cell>
          <cell r="D1635">
            <v>18.48</v>
          </cell>
        </row>
        <row r="1636">
          <cell r="A1636">
            <v>101572</v>
          </cell>
          <cell r="B1636" t="str">
            <v>ESCORAMENTO DE VALA, TIPO PONTALETEAMENTO, COM PROFUNDIDADE DE 1,5 A 3,0 M, LARGURA MENOR QUE 1,5 M. AF_08/2020</v>
          </cell>
          <cell r="C1636" t="str">
            <v>M2</v>
          </cell>
          <cell r="D1636">
            <v>10.25</v>
          </cell>
        </row>
        <row r="1637">
          <cell r="A1637">
            <v>101573</v>
          </cell>
          <cell r="B1637" t="str">
            <v>ESCORAMENTO DE VALA, TIPO PONTALETEAMENTO, COM PROFUNDIDADE DE 1,5 A 3,0 M, LARGURA MAIOR OU IGUAL A 1,5 M E MENOR QUE 2,5 M. AF_08/2020</v>
          </cell>
          <cell r="C1637" t="str">
            <v>M2</v>
          </cell>
          <cell r="D1637">
            <v>15.53</v>
          </cell>
        </row>
        <row r="1638">
          <cell r="A1638">
            <v>101574</v>
          </cell>
          <cell r="B1638" t="str">
            <v>ESCORAMENTO DE VALA, TIPO PONTALETEAMENTO, COM PROFUNDIDADE DE 3,0 A 4,5 M, LARGURA MENOR QUE 1,5 M. AF_08/2020</v>
          </cell>
          <cell r="C1638" t="str">
            <v>M2</v>
          </cell>
          <cell r="D1638">
            <v>7.67</v>
          </cell>
        </row>
        <row r="1639">
          <cell r="A1639">
            <v>101575</v>
          </cell>
          <cell r="B1639" t="str">
            <v>ESCORAMENTO DE VALA, TIPO PONTALETEAMENTO, COM PROFUNDIDADE DE 3,0 A 4,5 M, LARGURA MAIOR OU IGUAL A 1,5 M E MENOR QUE 2,5 M. AF_08/2020</v>
          </cell>
          <cell r="C1639" t="str">
            <v>M2</v>
          </cell>
          <cell r="D1639">
            <v>13.07</v>
          </cell>
        </row>
        <row r="1640">
          <cell r="A1640">
            <v>101576</v>
          </cell>
          <cell r="B1640" t="str">
            <v>ESCORAMENTO DE VALA, TIPO DESCONTÍNUO, COM PROFUNDIDADE DE 0 A 1,5 M, LARGURA MENOR QUE 1,5 M. AF_08/2020</v>
          </cell>
          <cell r="C1640" t="str">
            <v>M2</v>
          </cell>
          <cell r="D1640">
            <v>21.74</v>
          </cell>
        </row>
        <row r="1641">
          <cell r="A1641">
            <v>101577</v>
          </cell>
          <cell r="B1641" t="str">
            <v>ESCORAMENTO DE VALA, TIPO DESCONTÍNUO, COM PROFUNDIDADE DE 0 A 1,5 M, LARGURA MAIOR OU IGUAL A 1,5 M E MENOR QUE 2,5 M. AF_08/2020</v>
          </cell>
          <cell r="C1641" t="str">
            <v>M2</v>
          </cell>
          <cell r="D1641">
            <v>28.48</v>
          </cell>
        </row>
        <row r="1642">
          <cell r="A1642">
            <v>101578</v>
          </cell>
          <cell r="B1642" t="str">
            <v>ESCORAMENTO DE VALA, TIPO DESCONTÍNUO, COM PROFUNDIDADE DE 1,5 M A 3,0 M, LARGURA MENOR QUE 1,5 M. AF_08/2020</v>
          </cell>
          <cell r="C1642" t="str">
            <v>M2</v>
          </cell>
          <cell r="D1642">
            <v>17.62</v>
          </cell>
        </row>
        <row r="1643">
          <cell r="A1643">
            <v>101579</v>
          </cell>
          <cell r="B1643" t="str">
            <v>ESCORAMENTO DE VALA, TIPO DESCONTÍNUO, COM PROFUNDIDADE DE 1,5 A 3,0 M, LARGURA MAIOR OU IGUAL A 1,5 M E MENOR QUE 2,5 M. AF_08/2020</v>
          </cell>
          <cell r="C1643" t="str">
            <v>M2</v>
          </cell>
          <cell r="D1643">
            <v>24.36</v>
          </cell>
        </row>
        <row r="1644">
          <cell r="A1644">
            <v>101580</v>
          </cell>
          <cell r="B1644" t="str">
            <v>ESCORAMENTO DE VALA, TIPO DESCONTÍNUO, COM PROFUNDIDADE DE 3,0 A 4,5 M, LARGURA MENOR QUE 1,5 M. AF_08/2020</v>
          </cell>
          <cell r="C1644" t="str">
            <v>M2</v>
          </cell>
          <cell r="D1644">
            <v>14.92</v>
          </cell>
        </row>
        <row r="1645">
          <cell r="A1645">
            <v>101581</v>
          </cell>
          <cell r="B1645" t="str">
            <v>ESCORAMENTO DE VALA, TIPO DESCONTÍNUO, COM PROFUNDIDADE DE 3,0 A 4,5 M, LARGURA MAIOR OU IGUAL A 1,5 E MENOR QUE 2,5 M. AF_08/2020</v>
          </cell>
          <cell r="C1645" t="str">
            <v>M2</v>
          </cell>
          <cell r="D1645">
            <v>21.77</v>
          </cell>
        </row>
        <row r="1646">
          <cell r="A1646">
            <v>101582</v>
          </cell>
          <cell r="B1646" t="str">
            <v>ESCORAMENTO DE VALA, TIPO CONTÍNUO, COM PROFUNDIDADE DE 0 A 1,5 M, LARGURA MENOR QUE 1,5 M. AF_08/2020</v>
          </cell>
          <cell r="C1646" t="str">
            <v>M2</v>
          </cell>
          <cell r="D1646">
            <v>35.35</v>
          </cell>
        </row>
        <row r="1647">
          <cell r="A1647">
            <v>101583</v>
          </cell>
          <cell r="B1647" t="str">
            <v>ESCORAMENTO DE VALA, TIPO CONTÍNUO, COM PROFUNDIDADE DE 0 A 1,5 M, LARGURA MAIOR OU IGUAL A 1,5 M E MENOR QUE 2,5 M. AF_08/2020</v>
          </cell>
          <cell r="C1647" t="str">
            <v>M2</v>
          </cell>
          <cell r="D1647">
            <v>45.79</v>
          </cell>
        </row>
        <row r="1648">
          <cell r="A1648">
            <v>101584</v>
          </cell>
          <cell r="B1648" t="str">
            <v>ESCORAMENTO DE VALA, TIPO CONTÍNUO, COM PROFUNDIDADE DE 1,5 M A 3,0 M, LARGURA MENOR QUE 1,5 M. AF_08/2020</v>
          </cell>
          <cell r="C1648" t="str">
            <v>M2</v>
          </cell>
          <cell r="D1648">
            <v>28.52</v>
          </cell>
        </row>
        <row r="1649">
          <cell r="A1649">
            <v>101585</v>
          </cell>
          <cell r="B1649" t="str">
            <v>ESCORAMENTO DE VALA, TIPO CONTÍNUO, COM PROFUNDIDADE DE 1,5 A 3,0 M, LARGURA MAIOR OU IGUAL A 1,5 M E MENOR QUE 2,5 M. AF_08/2020</v>
          </cell>
          <cell r="C1649" t="str">
            <v>M2</v>
          </cell>
          <cell r="D1649">
            <v>38.97</v>
          </cell>
        </row>
        <row r="1650">
          <cell r="A1650">
            <v>101586</v>
          </cell>
          <cell r="B1650" t="str">
            <v>ESCORAMENTO DE VALA, TIPO CONTÍNUO, COM PROFUNDIDADE DE 3,0 A 4,5 M, LARGURA MENOR QUE 1,5 M. AF_08/2020</v>
          </cell>
          <cell r="C1650" t="str">
            <v>M2</v>
          </cell>
          <cell r="D1650">
            <v>23.66</v>
          </cell>
        </row>
        <row r="1651">
          <cell r="A1651">
            <v>101587</v>
          </cell>
          <cell r="B1651" t="str">
            <v>ESCORAMENTO DE VALA, TIPO CONTÍNUO, COM PROFUNDIDADE DE 3,0 A 4,5 M, LARGURA MAIOR OU IGUAL A 1,5 E MENOR QUE 2,5 M. AF_08/2020</v>
          </cell>
          <cell r="C1651" t="str">
            <v>M2</v>
          </cell>
          <cell r="D1651">
            <v>34.24</v>
          </cell>
        </row>
        <row r="1652">
          <cell r="A1652">
            <v>101588</v>
          </cell>
          <cell r="B1652" t="str">
            <v>ESCORAMENTO DE VALA, TIPO CONTÍNUO COM PERFIL METÁLICO "U", COM PROFUNDIDADE DE 0 A 1,5 M, LARGURA MENOR QUE 1,5 M. AF_08/2020</v>
          </cell>
          <cell r="C1652" t="str">
            <v>M2</v>
          </cell>
          <cell r="D1652">
            <v>52.92</v>
          </cell>
        </row>
        <row r="1653">
          <cell r="A1653">
            <v>101589</v>
          </cell>
          <cell r="B1653" t="str">
            <v>ESCORAMENTO DE VALA,TIPO CONTÍNUO COM PERFIL METÁLICO "U", COM PROFUNDIDADE DE 0 A 1,5 M, LARGURA MAIOR OU IGUAL A 1,5 E MENOR QUE 2,5 M. AF_08/2020</v>
          </cell>
          <cell r="C1653" t="str">
            <v>M2</v>
          </cell>
          <cell r="D1653">
            <v>77.430000000000007</v>
          </cell>
        </row>
        <row r="1654">
          <cell r="A1654">
            <v>101590</v>
          </cell>
          <cell r="B1654" t="str">
            <v>ESCORAMENTO DE VALA, TIPO CONTÍNUO COM PERFIL METÁLICO "U", COM PROFUNDIDADE DE 1,5 A 3,0 M, LARGURA MENOR QUE 1,5 M. AF_08/2020</v>
          </cell>
          <cell r="C1654" t="str">
            <v>M2</v>
          </cell>
          <cell r="D1654">
            <v>39.93</v>
          </cell>
        </row>
        <row r="1655">
          <cell r="A1655">
            <v>101591</v>
          </cell>
          <cell r="B1655" t="str">
            <v>ESCORAMENTO DE VALA, TIPO CONTÍNUO COM PERFIL METÁLICO "U", COM PROFUNDIDADE DE 1,5 A 3,0 M, LARGURA MAIOR OU IGUAL 1,5 M E MENOR QUE 2,5 M. AF_08/2020</v>
          </cell>
          <cell r="C1655" t="str">
            <v>M2</v>
          </cell>
          <cell r="D1655">
            <v>64.44</v>
          </cell>
        </row>
        <row r="1656">
          <cell r="A1656">
            <v>101592</v>
          </cell>
          <cell r="B1656" t="str">
            <v>ESCORAMENTO DE VALA, TIPO CONTÍNUO COM PERFIL METÁLICO "U", COM PROFUNDIDADE DE 3,0 A 4,5 M, LARGURA MENOR QUE 1,5 M. AF_08/2020</v>
          </cell>
          <cell r="C1656" t="str">
            <v>M2</v>
          </cell>
          <cell r="D1656">
            <v>27.69</v>
          </cell>
        </row>
        <row r="1657">
          <cell r="A1657">
            <v>101593</v>
          </cell>
          <cell r="B1657" t="str">
            <v>ESCORAMENTO DE VALA, TIPO CONTÍNUO COM PERFIL METÁLICO "U", COM PROFUNDIDADE DE 3,0 A 4,5 M, LARGURA MAIOR OU IGUAL A 1,5 M E MENOR QUE 2,5 M. AF_08/2020</v>
          </cell>
          <cell r="C1657" t="str">
            <v>M2</v>
          </cell>
          <cell r="D1657">
            <v>52.31</v>
          </cell>
        </row>
        <row r="1658">
          <cell r="A1658">
            <v>101600</v>
          </cell>
          <cell r="B1658" t="str">
            <v>ESCORAMENTO DE VALA, TIPO BLINDAGEM, COM PROFUNDIDADE DE 0 A 1,5 M, LARGURA MENOR QUE 1,5 M - EXECUÇÃO, NÃO INCLUI MATERIAL. AF_08/2020</v>
          </cell>
          <cell r="C1658" t="str">
            <v>M2</v>
          </cell>
          <cell r="D1658">
            <v>10</v>
          </cell>
        </row>
        <row r="1659">
          <cell r="A1659">
            <v>101601</v>
          </cell>
          <cell r="B1659" t="str">
            <v>ESCORAMENTO DE VALA, TIPO BLINDAGEM COM PROFUNDIDADE DE 0 A 1,5 M, LARGURA MAIOR OU IGUAL A 1,5 M E MENOR QUE 2,5 M - EXECUÇÃO, NÃO INCLUI MATERIAL. AF_08/2020</v>
          </cell>
          <cell r="C1659" t="str">
            <v>M2</v>
          </cell>
          <cell r="D1659">
            <v>14.81</v>
          </cell>
        </row>
        <row r="1660">
          <cell r="A1660">
            <v>101602</v>
          </cell>
          <cell r="B1660" t="str">
            <v>ESCORAMENTO DE VALA, TIPO BLINDAGEM, COM PROFUNDIDADE DE 1,5 A 3,0 M, LARGURA MENOR QUE 1,5 M - EXECUÇÃO, NÃO INCLUI MATERIAL. AF_08/2020</v>
          </cell>
          <cell r="C1660" t="str">
            <v>M2</v>
          </cell>
          <cell r="D1660">
            <v>7.42</v>
          </cell>
        </row>
        <row r="1661">
          <cell r="A1661">
            <v>101603</v>
          </cell>
          <cell r="B1661" t="str">
            <v>ESCORAMENTO DE VALA, TIPO BLINDAGEM, COM PROFUNDIDADE DE 1,5 A 3,0 M, LARGURA MAIOR OU IGUAL A 1,5 M E MENOR QUE 2,5 M - EXECUÇÃO, NÃO INCLUI MATERIAL. AF_08/2020</v>
          </cell>
          <cell r="C1661" t="str">
            <v>M2</v>
          </cell>
          <cell r="D1661">
            <v>12.23</v>
          </cell>
        </row>
        <row r="1662">
          <cell r="A1662">
            <v>101604</v>
          </cell>
          <cell r="B1662" t="str">
            <v>ESCORAMENTO DE VALA, TIPO BLINDAGEM, COM PROFUNDIDADE DE 3,0 A 4,5 M, LARGURA MENOR QUE 1,5 M - EXECUÇÃO, NÃO INCLUI MATERIAL. AF_08/2020</v>
          </cell>
          <cell r="C1662" t="str">
            <v>M2</v>
          </cell>
          <cell r="D1662">
            <v>4.8499999999999996</v>
          </cell>
        </row>
        <row r="1663">
          <cell r="A1663">
            <v>101605</v>
          </cell>
          <cell r="B1663" t="str">
            <v>ESCORAMENTO DE VALA, TIPO BLINDAGEM, COM PROFUNDIDADE DE 3,0 A 4,5 M, LARGURA MAIOR OU IGUAL A 1,5 M E MENOR QUE 2,5 M - EXECUÇÃO, NÃO INCLUI MATERIAL. AF_08/2020</v>
          </cell>
          <cell r="C1663" t="str">
            <v>M2</v>
          </cell>
          <cell r="D1663">
            <v>9.66</v>
          </cell>
        </row>
        <row r="1664">
          <cell r="A1664">
            <v>90788</v>
          </cell>
          <cell r="B1664" t="str">
            <v>KIT DE PORTA-PRONTA DE MADEIRA EM ACABAMENTO MELAMÍNICO BRANCO, FOLHA LEVE OU MÉDIA, 60X210CM, EXCLUSIVE FECHADURA, FIXAÇÃO COM PREENCHIMENTO PARCIAL DE ESPUMA EXPANSIVA - FORNECIMENTO E INSTALAÇÃO. AF_12/2019</v>
          </cell>
          <cell r="C1664" t="str">
            <v>UN</v>
          </cell>
          <cell r="D1664">
            <v>716.23</v>
          </cell>
        </row>
        <row r="1665">
          <cell r="A1665">
            <v>90789</v>
          </cell>
          <cell r="B1665" t="str">
            <v>KIT DE PORTA-PRONTA DE MADEIRA EM ACABAMENTO MELAMÍNICO BRANCO, FOLHA LEVE OU MÉDIA, 70X210CM, EXCLUSIVE FECHADURA, FIXAÇÃO COM PREENCHIMENTO PARCIAL DE ESPUMA EXPANSIVA - FORNECIMENTO E INSTALAÇÃO. AF_12/2019</v>
          </cell>
          <cell r="C1665" t="str">
            <v>UN</v>
          </cell>
          <cell r="D1665">
            <v>717.4</v>
          </cell>
        </row>
        <row r="1666">
          <cell r="A1666">
            <v>90790</v>
          </cell>
          <cell r="B1666" t="str">
            <v>KIT DE PORTA-PRONTA DE MADEIRA EM ACABAMENTO MELAMÍNICO BRANCO, FOLHA LEVE OU MÉDIA, 80X210CM, EXCLUSIVE FECHADURA, FIXAÇÃO COM PREENCHIMENTO PARCIAL DE ESPUMA EXPANSIVA - FORNECIMENTO E INSTALAÇÃO. AF_12/2019</v>
          </cell>
          <cell r="C1666" t="str">
            <v>UN</v>
          </cell>
          <cell r="D1666">
            <v>739.71</v>
          </cell>
        </row>
        <row r="1667">
          <cell r="A1667">
            <v>90791</v>
          </cell>
          <cell r="B1667" t="str">
            <v>KIT DE PORTA-PRONTA DE MADEIRA EM ACABAMENTO MELAMÍNICO BRANCO, FOLHA PESADA OU SUPERPESADA, 80X210CM, FIXAÇÃO COM PREENCHIMENTO PARCIAL DE ESPUMA EXPANSIVA - FORNECIMENTO E INSTALAÇÃO. AF_12/2019</v>
          </cell>
          <cell r="C1667" t="str">
            <v>UN</v>
          </cell>
          <cell r="D1667">
            <v>866.19</v>
          </cell>
        </row>
        <row r="1668">
          <cell r="A1668">
            <v>90793</v>
          </cell>
          <cell r="B1668" t="str">
            <v>KIT DE PORTA-PRONTA DE MADEIRA EM ACABAMENTO MELAMÍNICO BRANCO, FOLHA PESADA OU SUPERPESADA, 90X210CM, FIXAÇÃO COM PREENCHIMENTO TOTAL DE ESPUMA EXPANSIVA - FORNECIMENTO E INSTALAÇÃO. AF_12/2019</v>
          </cell>
          <cell r="C1668" t="str">
            <v>UN</v>
          </cell>
          <cell r="D1668">
            <v>916.43</v>
          </cell>
        </row>
        <row r="1669">
          <cell r="A1669">
            <v>90794</v>
          </cell>
          <cell r="B1669" t="str">
            <v>KIT DE PORTA-PRONTA DE MADEIRA EM ACABAMENTO MELAMÍNICO BRANCO, FOLHA LEVE OU MÉDIA, E BATENTE METÁLICO, 60X210CM, FIXAÇÃO COM ARGAMASSA - FORNECIMENTO E INSTALAÇÃO. AF_12/2019</v>
          </cell>
          <cell r="C1669" t="str">
            <v>UN</v>
          </cell>
          <cell r="D1669">
            <v>603.39</v>
          </cell>
        </row>
        <row r="1670">
          <cell r="A1670">
            <v>90795</v>
          </cell>
          <cell r="B1670" t="str">
            <v>KIT DE PORTA-PRONTA DE MADEIRA EM ACABAMENTO MELAMÍNICO BRANCO, FOLHA LEVE OU MÉDIA, E BATENTE METÁLICO, 70X210CM, FIXAÇÃO COM ARGAMASSA - FORNECIMENTO E INSTALAÇÃO. AF_12/2019</v>
          </cell>
          <cell r="C1670" t="str">
            <v>UN</v>
          </cell>
          <cell r="D1670">
            <v>608.08000000000004</v>
          </cell>
        </row>
        <row r="1671">
          <cell r="A1671">
            <v>90796</v>
          </cell>
          <cell r="B1671" t="str">
            <v>KIT DE PORTA-PRONTA DE MADEIRA EM ACABAMENTO MELAMÍNICO BRANCO, FOLHA LEVE OU MÉDIA, E BATENTE METÁLICO, 80X210CM, FIXAÇÃO COM ARGAMASSA - FORNECIMENTO E INSTALAÇÃO. AF_12/2019</v>
          </cell>
          <cell r="C1671" t="str">
            <v>UN</v>
          </cell>
          <cell r="D1671">
            <v>612.77</v>
          </cell>
        </row>
        <row r="1672">
          <cell r="A1672">
            <v>90797</v>
          </cell>
          <cell r="B1672" t="str">
            <v>KIT DE PORTA-PRONTA DE MADEIRA EM ACABAMENTO MELAMÍNICO BRANCO, FOLHA LEVE OU MÉDIA, E BATENTE METÁLICO, 90X210CM, FIXAÇÃO COM ARGAMASSA - FORNECIMENTO E INSTALAÇÃO. AF_12/2019</v>
          </cell>
          <cell r="C1672" t="str">
            <v>UN</v>
          </cell>
          <cell r="D1672">
            <v>617.45000000000005</v>
          </cell>
        </row>
        <row r="1673">
          <cell r="A1673">
            <v>90798</v>
          </cell>
          <cell r="B1673" t="str">
            <v>KIT DE PORTA-PRONTA DE MADEIRA EM ACABAMENTO MELAMÍNICO BRANCO, FOLHA PESADA OU SUPERPESADA, E BATENTE METÁLICO, 80X210CM, FIXAÇÃO COM ARGAMASSA - FORNECIMENTO E INSTALAÇÃO. AF_12/2019</v>
          </cell>
          <cell r="C1673" t="str">
            <v>UN</v>
          </cell>
          <cell r="D1673">
            <v>904.27</v>
          </cell>
        </row>
        <row r="1674">
          <cell r="A1674">
            <v>90799</v>
          </cell>
          <cell r="B1674" t="str">
            <v>KIT DE PORTA-PRONTA DE MADEIRA EM ACABAMENTO MELAMÍNICO BRANCO, FOLHA PESADA OU SUPERPESADA, E BATENTE METÁLICO, 90X210CM, FIXAÇÃO COM ARGAMASSA - FORNECIMENTO E INSTALAÇÃO. AF_12/2019</v>
          </cell>
          <cell r="C1674" t="str">
            <v>UN</v>
          </cell>
          <cell r="D1674">
            <v>932.19</v>
          </cell>
        </row>
        <row r="1675">
          <cell r="A1675">
            <v>90801</v>
          </cell>
          <cell r="B1675" t="str">
            <v>BATENTE PARA PORTA DE MADEIRA, PADRÃO MÉDIO - FORNECIMENTO E MONTAGEM. AF_12/2019</v>
          </cell>
          <cell r="C1675" t="str">
            <v>UN</v>
          </cell>
          <cell r="D1675">
            <v>176.31</v>
          </cell>
        </row>
        <row r="1676">
          <cell r="A1676">
            <v>90806</v>
          </cell>
          <cell r="B1676" t="str">
            <v>BATENTE PARA PORTA DE MADEIRA, FIXAÇÃO COM ARGAMASSA, PADRÃO MÉDIO - FORNECIMENTO E INSTALAÇÃO. AF_12/2019_P</v>
          </cell>
          <cell r="C1676" t="str">
            <v>UN</v>
          </cell>
          <cell r="D1676">
            <v>236.2</v>
          </cell>
        </row>
        <row r="1677">
          <cell r="A1677">
            <v>90820</v>
          </cell>
          <cell r="B1677" t="str">
            <v>PORTA DE MADEIRA PARA PINTURA, SEMI-OCA (LEVE OU MÉDIA), 60X210CM, ESPESSURA DE 3,5CM, INCLUSO DOBRADIÇAS - FORNECIMENTO E INSTALAÇÃO. AF_12/2019</v>
          </cell>
          <cell r="C1677" t="str">
            <v>UN</v>
          </cell>
          <cell r="D1677">
            <v>265.05</v>
          </cell>
        </row>
        <row r="1678">
          <cell r="A1678">
            <v>90821</v>
          </cell>
          <cell r="B1678" t="str">
            <v>PORTA DE MADEIRA PARA PINTURA, SEMI-OCA (LEVE OU MÉDIA), 70X210CM, ESPESSURA DE 3,5CM, INCLUSO DOBRADIÇAS - FORNECIMENTO E INSTALAÇÃO. AF_12/2019</v>
          </cell>
          <cell r="C1678" t="str">
            <v>UN</v>
          </cell>
          <cell r="D1678">
            <v>269.87</v>
          </cell>
        </row>
        <row r="1679">
          <cell r="A1679">
            <v>90822</v>
          </cell>
          <cell r="B1679" t="str">
            <v>PORTA DE MADEIRA PARA PINTURA, SEMI-OCA (LEVE OU MÉDIA), 80X210CM, ESPESSURA DE 3,5CM, INCLUSO DOBRADIÇAS - FORNECIMENTO E INSTALAÇÃO. AF_12/2019</v>
          </cell>
          <cell r="C1679" t="str">
            <v>UN</v>
          </cell>
          <cell r="D1679">
            <v>289.56</v>
          </cell>
        </row>
        <row r="1680">
          <cell r="A1680">
            <v>90823</v>
          </cell>
          <cell r="B1680" t="str">
            <v>PORTA DE MADEIRA PARA PINTURA, SEMI-OCA (LEVE OU MÉDIA), 90X210CM, ESPESSURA DE 3,5CM, INCLUSO DOBRADIÇAS - FORNECIMENTO E INSTALAÇÃO. AF_12/2019</v>
          </cell>
          <cell r="C1680" t="str">
            <v>UN</v>
          </cell>
          <cell r="D1680">
            <v>358.11</v>
          </cell>
        </row>
        <row r="1681">
          <cell r="A1681">
            <v>90824</v>
          </cell>
          <cell r="B1681" t="str">
            <v>PORTA DE MADEIRA PARA PINTURA, SEMI-OCA (PESADA OU SUPERPESADA), 80X210CM, ESPESSURA DE 3,5CM, INCLUSO DOBRADIÇAS - FORNECIMENTO E INSTALAÇÃO. AF_12/2019</v>
          </cell>
          <cell r="C1681" t="str">
            <v>UN</v>
          </cell>
          <cell r="D1681">
            <v>515.21</v>
          </cell>
        </row>
        <row r="1682">
          <cell r="A1682">
            <v>90825</v>
          </cell>
          <cell r="B1682" t="str">
            <v>PORTA DE MADEIRA, MACIÇA (PESADA OU SUPERPESADA), 90X210CM, ESPESSURA DE 3,5CM, INCLUSO DOBRADIÇAS - FORNECIMENTO E INSTALAÇÃO. AF_12/2019</v>
          </cell>
          <cell r="C1682" t="str">
            <v>UN</v>
          </cell>
          <cell r="D1682">
            <v>574.59</v>
          </cell>
        </row>
        <row r="1683">
          <cell r="A1683">
            <v>90830</v>
          </cell>
          <cell r="B1683" t="str">
            <v>FECHADURA DE EMBUTIR COM CILINDRO, EXTERNA, COMPLETA, ACABAMENTO PADRÃO MÉDIO, INCLUSO EXECUÇÃO DE FURO - FORNECIMENTO E INSTALAÇÃO. AF_12/2019</v>
          </cell>
          <cell r="C1683" t="str">
            <v>UN</v>
          </cell>
          <cell r="D1683">
            <v>113.51</v>
          </cell>
        </row>
        <row r="1684">
          <cell r="A1684">
            <v>90831</v>
          </cell>
          <cell r="B1684" t="str">
            <v>FECHADURA DE EMBUTIR PARA PORTA DE BANHEIRO, COMPLETA, ACABAMENTO PADRÃO MÉDIO, INCLUSO EXECUÇÃO DE FURO - FORNECIMENTO E INSTALAÇÃO. AF_12/2019</v>
          </cell>
          <cell r="C1684" t="str">
            <v>UN</v>
          </cell>
          <cell r="D1684">
            <v>99.41</v>
          </cell>
        </row>
        <row r="1685">
          <cell r="A1685">
            <v>90841</v>
          </cell>
          <cell r="B1685" t="str">
            <v>KIT DE PORTA DE MADEIRA PARA PINTURA, SEMI-OCA (LEVE OU MÉDIA), PADRÃO MÉDIO, 60X210CM, ESPESSURA DE 3,5CM, ITENS INCLUSOS: DOBRADIÇAS, MONTAGEM E INSTALAÇÃO DO BATENTE, FECHADURA COM EXECUÇÃO DO FURO - FORNECIMENTO E INSTALAÇÃO. AF_12/2019</v>
          </cell>
          <cell r="C1685" t="str">
            <v>UN</v>
          </cell>
          <cell r="D1685">
            <v>653.94000000000005</v>
          </cell>
        </row>
        <row r="1686">
          <cell r="A1686">
            <v>90842</v>
          </cell>
          <cell r="B1686" t="str">
            <v>KIT DE PORTA DE MADEIRA PARA PINTURA, SEMI-OCA (LEVE OU MÉDIA), PADRÃO MÉDIO, 70X210CM, ESPESSURA DE 3,5CM, ITENS INCLUSOS: DOBRADIÇAS, MONTAGEM E INSTALAÇÃO DO BATENTE, FECHADURA COM EXECUÇÃO DO FURO - FORNECIMENTO E INSTALAÇÃO. AF_12/2019</v>
          </cell>
          <cell r="C1686" t="str">
            <v>UN</v>
          </cell>
          <cell r="D1686">
            <v>659.87</v>
          </cell>
        </row>
        <row r="1687">
          <cell r="A1687">
            <v>90843</v>
          </cell>
          <cell r="B1687" t="str">
            <v>KIT DE PORTA DE MADEIRA PARA PINTURA, SEMI-OCA (LEVE OU MÉDIA), PADRÃO MÉDIO, 80X210CM, ESPESSURA DE 3,5CM, ITENS INCLUSOS: DOBRADIÇAS, MONTAGEM E INSTALAÇÃO DO BATENTE, FECHADURA COM EXECUÇÃO DO FURO - FORNECIMENTO E INSTALAÇÃO. AF_12/2019</v>
          </cell>
          <cell r="C1687" t="str">
            <v>UN</v>
          </cell>
          <cell r="D1687">
            <v>694.77</v>
          </cell>
        </row>
        <row r="1688">
          <cell r="A1688">
            <v>90844</v>
          </cell>
          <cell r="B1688" t="str">
            <v>KIT DE PORTA DE MADEIRA PARA PINTURA, SEMI-OCA (LEVE OU MÉDIA), PADRÃO MÉDIO, 90X210CM, ESPESSURA DE 3,5CM, ITENS INCLUSOS: DOBRADIÇAS, MONTAGEM E INSTALAÇÃO DO BATENTE, FECHADURA COM EXECUÇÃO DO FURO - FORNECIMENTO E INSTALAÇÃO. AF_12/2019</v>
          </cell>
          <cell r="C1688" t="str">
            <v>UN</v>
          </cell>
          <cell r="D1688">
            <v>764.43</v>
          </cell>
        </row>
        <row r="1689">
          <cell r="A1689">
            <v>90845</v>
          </cell>
          <cell r="B1689" t="str">
            <v>KIT DE PORTA DE MADEIRA PARA PINTURA, SEMI-OCA (PESADA OU SUPERPESADA), PADRÃO MÉDIO, 80X210CM, ESPESSURA DE 3,5CM, ITENS INCLUSOS: DOBRADIÇAS, MONTAGEM E INSTALAÇÃO DO BATENTE, FECHADURA COM EXECUÇÃO DO FURO - FORNECIMENTO E INSTALAÇÃO. AF_12/2019</v>
          </cell>
          <cell r="C1689" t="str">
            <v>UN</v>
          </cell>
          <cell r="D1689">
            <v>920.42</v>
          </cell>
        </row>
        <row r="1690">
          <cell r="A1690">
            <v>90846</v>
          </cell>
          <cell r="B1690" t="str">
            <v>KIT DE PORTA DE MADEIRA PARA PINTURA, SEMI-OCA (PESADA OU SUPERPESADA), PADRÃO MÉDIO, 90X210CM, ESPESSURA DE 3,5CM, ITENS INCLUSOS: DOBRADIÇAS, MONTAGEM E INSTALAÇÃO DO BATENTE, FECHADURA COM EXECUÇÃO DO FURO - FORNECIMENTO E INSTALAÇÃO. AF_12/2019</v>
          </cell>
          <cell r="C1690" t="str">
            <v>UN</v>
          </cell>
          <cell r="D1690">
            <v>980.91</v>
          </cell>
        </row>
        <row r="1691">
          <cell r="A1691">
            <v>90847</v>
          </cell>
          <cell r="B1691" t="str">
            <v>KIT DE PORTA DE MADEIRA PARA PINTURA, SEMI-OCA (LEVE OU MÉDIA), PADRÃO MÉDIO, 60X210CM, ESPESSURA DE 3,5CM, ITENS INCLUSOS: DOBRADIÇAS, MONTAGEM E INSTALAÇÃO DO BATENTE, SEM FECHADURA - FORNECIMENTO E INSTALAÇÃO. AF_12/2019</v>
          </cell>
          <cell r="C1691" t="str">
            <v>UN</v>
          </cell>
          <cell r="D1691">
            <v>554.53</v>
          </cell>
        </row>
        <row r="1692">
          <cell r="A1692">
            <v>90848</v>
          </cell>
          <cell r="B1692" t="str">
            <v>KIT DE PORTA DE MADEIRA PARA PINTURA, SEMI-OCA (LEVE OU MÉDIA), PADRÃO MÉDIO, 70X210CM, ESPESSURA DE 3,5CM, ITENS INCLUSOS: DOBRADIÇAS, MONTAGEM E INSTALAÇÃO DO BATENTE, SEM FECHADURA - FORNECIMENTO E INSTALAÇÃO. AF_12/2019</v>
          </cell>
          <cell r="C1692" t="str">
            <v>UN</v>
          </cell>
          <cell r="D1692">
            <v>560.46</v>
          </cell>
        </row>
        <row r="1693">
          <cell r="A1693">
            <v>90849</v>
          </cell>
          <cell r="B1693" t="str">
            <v>KIT DE PORTA DE MADEIRA PARA PINTURA, SEMI-OCA (LEVE OU MÉDIA), PADRÃO MÉDIO, 80X210CM, ESPESSURA DE 3,5CM, ITENS INCLUSOS: DOBRADIÇAS, MONTAGEM E INSTALAÇÃO DO BATENTE, SEM FECHADURA - FORNECIMENTO E INSTALAÇÃO. AF_12/2019</v>
          </cell>
          <cell r="C1693" t="str">
            <v>UN</v>
          </cell>
          <cell r="D1693">
            <v>581.26</v>
          </cell>
        </row>
        <row r="1694">
          <cell r="A1694">
            <v>90850</v>
          </cell>
          <cell r="B1694" t="str">
            <v>KIT DE PORTA DE MADEIRA PARA PINTURA, SEMI-OCA (LEVE OU MÉDIA), PADRÃO MÉDIO, 90X210CM, ESPESSURA DE 3,5CM, ITENS INCLUSOS: DOBRADIÇAS, MONTAGEM E INSTALAÇÃO DO BATENTE, SEM FECHADURA - FORNECIMENTO E INSTALAÇÃO. AF_12/2019</v>
          </cell>
          <cell r="C1694" t="str">
            <v>UN</v>
          </cell>
          <cell r="D1694">
            <v>650.91999999999996</v>
          </cell>
        </row>
        <row r="1695">
          <cell r="A1695">
            <v>90851</v>
          </cell>
          <cell r="B1695" t="str">
            <v>KIT DE PORTA DE MADEIRA PARA PINTURA, SEMI-OCA (PESADA OU SUPERPESADA), PADRÃO MÉDIO, 80X210CM, ESPESSURA DE 3,5CM, ITENS INCLUSOS: DOBRADIÇAS, MONTAGEM E INSTALAÇÃO DO BATENTE, SEM FECHADURA - FORNECIMENTO E INSTALAÇÃO. AF_12/2019</v>
          </cell>
          <cell r="C1695" t="str">
            <v>UN</v>
          </cell>
          <cell r="D1695">
            <v>806.91</v>
          </cell>
        </row>
        <row r="1696">
          <cell r="A1696">
            <v>90852</v>
          </cell>
          <cell r="B1696" t="str">
            <v>KIT DE PORTA DE MADEIRA PARA PINTURA, SEMI-OCA (PESADA OU SUPERPESADA), PADRÃO MÉDIO, 90X210CM, ESPESSURA DE 3,5CM, ITENS INCLUSOS: DOBRADIÇAS, MONTAGEM E INSTALAÇÃO DO BATENTE, SEM FECHADURA - FORNECIMENTO E INSTALAÇÃO. AF_12/2019</v>
          </cell>
          <cell r="C1696" t="str">
            <v>UN</v>
          </cell>
          <cell r="D1696">
            <v>867.4</v>
          </cell>
        </row>
        <row r="1697">
          <cell r="A1697">
            <v>91009</v>
          </cell>
          <cell r="B1697" t="str">
            <v>PORTA DE MADEIRA PARA VERNIZ, SEMI-OCA (LEVE OU MÉDIA), 60X210CM, ESPESSURA DE 3,5CM, INCLUSO DOBRADIÇAS - FORNECIMENTO E INSTALAÇÃO. AF_12/2019</v>
          </cell>
          <cell r="C1697" t="str">
            <v>UN</v>
          </cell>
          <cell r="D1697">
            <v>274.83</v>
          </cell>
        </row>
        <row r="1698">
          <cell r="A1698">
            <v>91010</v>
          </cell>
          <cell r="B1698" t="str">
            <v>PORTA DE MADEIRA PARA VERNIZ, SEMI-OCA (LEVE OU MÉDIA), 70X210CM, ESPESSURA DE 3,5CM, INCLUSO DOBRADIÇAS - FORNECIMENTO E INSTALAÇÃO. AF_12/2019</v>
          </cell>
          <cell r="C1698" t="str">
            <v>UN</v>
          </cell>
          <cell r="D1698">
            <v>280.12</v>
          </cell>
        </row>
        <row r="1699">
          <cell r="A1699">
            <v>91011</v>
          </cell>
          <cell r="B1699" t="str">
            <v>PORTA DE MADEIRA PARA VERNIZ, SEMI-OCA (LEVE OU MÉDIA), 80X210CM, ESPESSURA DE 3,5CM, INCLUSO DOBRADIÇAS - FORNECIMENTO E INSTALAÇÃO. AF_12/2019</v>
          </cell>
          <cell r="C1699" t="str">
            <v>UN</v>
          </cell>
          <cell r="D1699">
            <v>329.28</v>
          </cell>
        </row>
        <row r="1700">
          <cell r="A1700">
            <v>91012</v>
          </cell>
          <cell r="B1700" t="str">
            <v>PORTA DE MADEIRA PARA VERNIZ, SEMI-OCA (LEVE OU MÉDIA), 90X210CM, ESPESSURA DE 3,5CM, INCLUSO DOBRADIÇAS - FORNECIMENTO E INSTALAÇÃO. AF_12/2019</v>
          </cell>
          <cell r="C1700" t="str">
            <v>UN</v>
          </cell>
          <cell r="D1700">
            <v>366.78</v>
          </cell>
        </row>
        <row r="1701">
          <cell r="A1701">
            <v>91013</v>
          </cell>
          <cell r="B1701" t="str">
            <v>KIT DE PORTA DE MADEIRA PARA VERNIZ, SEMI-OCA (LEVE OU MÉDIA), PADRÃO MÉDIO, 60X210CM, ESPESSURA DE 3,5CM, ITENS INCLUSOS: DOBRADIÇAS, MONTAGEM E INSTALAÇÃO DO BATENTE, SEM FECHADURA - FORNECIMENTO E INSTALAÇÃO. AF_12/2019</v>
          </cell>
          <cell r="C1701" t="str">
            <v>UN</v>
          </cell>
          <cell r="D1701">
            <v>564.30999999999995</v>
          </cell>
        </row>
        <row r="1702">
          <cell r="A1702">
            <v>91014</v>
          </cell>
          <cell r="B1702" t="str">
            <v>KIT DE PORTA DE MADEIRA PARA VERNIZ, SEMI-OCA (LEVE OU MÉDIA), PADRÃO MÉDIO, 70X210CM, ESPESSURA DE 3,5CM, ITENS INCLUSOS: DOBRADIÇAS, MONTAGEM E INSTALAÇÃO DO BATENTE, SEM FECHADURA - FORNECIMENTO E INSTALAÇÃO. AF_12/2019</v>
          </cell>
          <cell r="C1702" t="str">
            <v>UN</v>
          </cell>
          <cell r="D1702">
            <v>570.71</v>
          </cell>
        </row>
        <row r="1703">
          <cell r="A1703">
            <v>91015</v>
          </cell>
          <cell r="B1703" t="str">
            <v>KIT DE PORTA DE MADEIRA PARA VERNIZ, SEMI-OCA (LEVE OU MÉDIA), PADRÃO MÉDIO, 80X210CM, ESPESSURA DE 3,5CM, ITENS INCLUSOS: DOBRADIÇAS, MONTAGEM E INSTALAÇÃO DO BATENTE, SEM FECHADURA - FORNECIMENTO E INSTALAÇÃO. AF_12/2019</v>
          </cell>
          <cell r="C1703" t="str">
            <v>UN</v>
          </cell>
          <cell r="D1703">
            <v>620.98</v>
          </cell>
        </row>
        <row r="1704">
          <cell r="A1704">
            <v>91016</v>
          </cell>
          <cell r="B1704" t="str">
            <v>KIT DE PORTA DE MADEIRA PARA VERNIZ, SEMI-OCA (LEVE OU MÉDIA), PADRÃO MÉDIO, 90X210CM, ESPESSURA DE 3,5CM, ITENS INCLUSOS: DOBRADIÇAS, MONTAGEM E INSTALAÇÃO DO BATENTE, SEM FECHADURA - FORNECIMENTO E INSTALAÇÃO. AF_12/2019</v>
          </cell>
          <cell r="C1704" t="str">
            <v>UN</v>
          </cell>
          <cell r="D1704">
            <v>659.59</v>
          </cell>
        </row>
        <row r="1705">
          <cell r="A1705">
            <v>91287</v>
          </cell>
          <cell r="B1705" t="str">
            <v>BATENTE PARA PORTA DE MADEIRA, PADRÃO POPULAR - FORNECIMENTO E MONTAGEM. AF_12/2019</v>
          </cell>
          <cell r="C1705" t="str">
            <v>UN</v>
          </cell>
          <cell r="D1705">
            <v>139.61000000000001</v>
          </cell>
        </row>
        <row r="1706">
          <cell r="A1706">
            <v>91292</v>
          </cell>
          <cell r="B1706" t="str">
            <v>BATENTE PARA PORTA DE MADEIRA, FIXAÇÃO COM ARGAMASSA, PADRÃO POPULAR. FORNECIMENTO E INSTALAÇÃO. AF_12/2019_P</v>
          </cell>
          <cell r="C1706" t="str">
            <v>UN</v>
          </cell>
          <cell r="D1706">
            <v>199.5</v>
          </cell>
        </row>
        <row r="1707">
          <cell r="A1707">
            <v>91295</v>
          </cell>
          <cell r="B1707" t="str">
            <v>PORTA DE MADEIRA FRISADA, SEMI-OCA (LEVE OU MÉDIA), 60X210CM, ESPESSURA DE 3CM, INCLUSO DOBRADIÇAS - FORNECIMENTO E INSTALAÇÃO. AF_12/2019</v>
          </cell>
          <cell r="C1707" t="str">
            <v>UN</v>
          </cell>
          <cell r="D1707">
            <v>283.3</v>
          </cell>
        </row>
        <row r="1708">
          <cell r="A1708">
            <v>91296</v>
          </cell>
          <cell r="B1708" t="str">
            <v>PORTA DE MADEIRA FRISADA, SEMI-OCA (LEVE OU MÉDIA), 70X210CM, ESPESSURA DE 3CM, INCLUSO DOBRADIÇAS - FORNECIMENTO E INSTALAÇÃO. AF_12/2019</v>
          </cell>
          <cell r="C1708" t="str">
            <v>UN</v>
          </cell>
          <cell r="D1708">
            <v>303.79000000000002</v>
          </cell>
        </row>
        <row r="1709">
          <cell r="A1709">
            <v>91297</v>
          </cell>
          <cell r="B1709" t="str">
            <v>PORTA DE MADEIRA FRISADA, SEMI-OCA (LEVE OU MÉDIA), 80X210CM, ESPESSURA DE 3,5CM, INCLUSO DOBRADIÇAS - FORNECIMENTO E INSTALAÇÃO. AF_12/2019</v>
          </cell>
          <cell r="C1709" t="str">
            <v>UN</v>
          </cell>
          <cell r="D1709">
            <v>334.92</v>
          </cell>
        </row>
        <row r="1710">
          <cell r="A1710">
            <v>91298</v>
          </cell>
          <cell r="B1710" t="str">
            <v>PORTA DE MADEIRA TIPO VENEZIANA, 80X210CM, ESPESSURA DE 3CM, INCLUSO DOBRADIÇAS - FORNECIMENTO E INSTALAÇÃO. AF_12/2019</v>
          </cell>
          <cell r="C1710" t="str">
            <v>UN</v>
          </cell>
          <cell r="D1710">
            <v>535.95000000000005</v>
          </cell>
        </row>
        <row r="1711">
          <cell r="A1711">
            <v>91299</v>
          </cell>
          <cell r="B1711" t="str">
            <v>PORTA DE MADEIRA, TIPO MEXICANA, MACIÇA (PESADA OU SUPERPESADA), 80X210CM, ESPESSURA DE 3,5CM, INCLUSO DOBRADIÇAS - FORNECIMENTO E INSTALAÇÃO. AF_12/2019</v>
          </cell>
          <cell r="C1711" t="str">
            <v>UN</v>
          </cell>
          <cell r="D1711">
            <v>744.83</v>
          </cell>
        </row>
        <row r="1712">
          <cell r="A1712">
            <v>91304</v>
          </cell>
          <cell r="B1712" t="str">
            <v>FECHADURA DE EMBUTIR COM CILINDRO, EXTERNA, COMPLETA, ACABAMENTO PADRÃO POPULAR, INCLUSO EXECUÇÃO DE FURO - FORNECIMENTO E INSTALAÇÃO. AF_12/2019</v>
          </cell>
          <cell r="C1712" t="str">
            <v>UN</v>
          </cell>
          <cell r="D1712">
            <v>69.489999999999995</v>
          </cell>
        </row>
        <row r="1713">
          <cell r="A1713">
            <v>91305</v>
          </cell>
          <cell r="B1713" t="str">
            <v>FECHADURA DE EMBUTIR PARA PORTA DE BANHEIRO, COMPLETA, ACABAMENTO PADRÃO POPULAR, INCLUSO EXECUÇÃO DE FURO - FORNECIMENTO E INSTALAÇÃO. AF_12/2019</v>
          </cell>
          <cell r="C1713" t="str">
            <v>UN</v>
          </cell>
          <cell r="D1713">
            <v>69.13</v>
          </cell>
        </row>
        <row r="1714">
          <cell r="A1714">
            <v>91306</v>
          </cell>
          <cell r="B1714" t="str">
            <v>FECHADURA DE EMBUTIR PARA PORTAS INTERNAS, COMPLETA, ACABAMENTO PADRÃO MÉDIO, COM EXECUÇÃO DE FURO - FORNECIMENTO E INSTALAÇÃO. AF_12/2019</v>
          </cell>
          <cell r="C1714" t="str">
            <v>UN</v>
          </cell>
          <cell r="D1714">
            <v>99.41</v>
          </cell>
        </row>
        <row r="1715">
          <cell r="A1715">
            <v>91307</v>
          </cell>
          <cell r="B1715" t="str">
            <v>FECHADURA DE EMBUTIR PARA PORTAS INTERNAS, COMPLETA, ACABAMENTO PADRÃO POPULAR, COM EXECUÇÃO DE FURO - FORNECIMENTO E INSTALAÇÃO. AF_12/2019</v>
          </cell>
          <cell r="C1715" t="str">
            <v>UN</v>
          </cell>
          <cell r="D1715">
            <v>58.91</v>
          </cell>
        </row>
        <row r="1716">
          <cell r="A1716">
            <v>91312</v>
          </cell>
          <cell r="B1716" t="str">
            <v>KIT DE PORTA DE MADEIRA PARA PINTURA, SEMI-OCA (LEVE OU MÉDIA), PADRÃO POPULAR, 60X210CM, ESPESSURA DE 3,5CM, ITENS INCLUSOS: DOBRADIÇAS, MONTAGEM E INSTALAÇÃO DO BATENTE, FECHADURA COM EXECUÇÃO DO FURO - FORNECIMENTO E INSTALAÇÃO. AF_12/2019</v>
          </cell>
          <cell r="C1716" t="str">
            <v>UN</v>
          </cell>
          <cell r="D1716">
            <v>578.51</v>
          </cell>
        </row>
        <row r="1717">
          <cell r="A1717">
            <v>91313</v>
          </cell>
          <cell r="B1717" t="str">
            <v>KIT DE PORTA DE MADEIRA PARA PINTURA, SEMI-OCA (LEVE OU MÉDIA), PADRÃO POPULAR, 70X210CM, ESPESSURA DE 3,5CM, ITENS INCLUSOS: DOBRADIÇAS, MONTAGEM E INSTALAÇÃO DO BATENTE, FECHADURA COM EXECUÇÃO DO FURO - FORNECIMENTO E INSTALAÇÃO. AF_12/2019</v>
          </cell>
          <cell r="C1717" t="str">
            <v>UN</v>
          </cell>
          <cell r="D1717">
            <v>574.04</v>
          </cell>
        </row>
        <row r="1718">
          <cell r="A1718">
            <v>91314</v>
          </cell>
          <cell r="B1718" t="str">
            <v>KIT DE PORTA DE MADEIRA PARA PINTURA, SEMI-OCA (LEVE OU MÉDIA), PADRÃO POPULAR, 80X210CM, ESPESSURA DE 3,5CM, ITENS INCLUSOS: DOBRADIÇAS, MONTAGEM E INSTALAÇÃO DO BATENTE, FECHADURA COM EXECUÇÃO DO FURO - FORNECIMENTO E INSTALAÇÃO. AF_12/2019</v>
          </cell>
          <cell r="C1718" t="str">
            <v>UN</v>
          </cell>
          <cell r="D1718">
            <v>605.25</v>
          </cell>
        </row>
        <row r="1719">
          <cell r="A1719">
            <v>91315</v>
          </cell>
          <cell r="B1719" t="str">
            <v>KIT DE PORTA DE MADEIRA PARA PINTURA, SEMI-OCA (LEVE OU MÉDIA), PADRÃO POPULAR, 90X210CM, ESPESSURA DE 3,5CM, ITENS INCLUSOS: DOBRADIÇAS, MONTAGEM E INSTALAÇÃO DO BATENTE, FECHADURA COM EXECUÇÃO DO FURO - FORNECIMENTO E INSTALAÇÃO. AF_12/2019</v>
          </cell>
          <cell r="C1719" t="str">
            <v>UN</v>
          </cell>
          <cell r="D1719">
            <v>674.73</v>
          </cell>
        </row>
        <row r="1720">
          <cell r="A1720">
            <v>91316</v>
          </cell>
          <cell r="B1720" t="str">
            <v>KIT DE PORTA DE MADEIRA PARA PINTURA, SEMI-OCA (PESADA OU SUPERPESADA), PADRÃO POPULAR, 80X210CM, ESPESSURA DE 3,5CM, ITENS INCLUSOS: DOBRADIÇAS, MONTAGEM E INSTALAÇÃO DO BATENTE, FECHADURA COM EXECUÇÃO DO FURO - FORNECIMENTO E INSTALAÇÃO. AF_12/2019</v>
          </cell>
          <cell r="C1720" t="str">
            <v>UN</v>
          </cell>
          <cell r="D1720">
            <v>830.9</v>
          </cell>
        </row>
        <row r="1721">
          <cell r="A1721">
            <v>91317</v>
          </cell>
          <cell r="B1721" t="str">
            <v>KIT DE PORTA DE MADEIRA PARA PINTURA, SEMI-OCA (PESADA OU SUPERPESADA), PADRÃO POPULAR, 90X210CM, ESPESSURA DE 3,5CM, ITENS INCLUSOS: DOBRADIÇAS, MONTAGEM E INSTALAÇÃO DO BATENTE, FECHADURA COM EXECUÇÃO DO FURO - FORNECIMENTO E INSTALAÇÃO. AF_12/2019</v>
          </cell>
          <cell r="C1721" t="str">
            <v>UN</v>
          </cell>
          <cell r="D1721">
            <v>891.21</v>
          </cell>
        </row>
        <row r="1722">
          <cell r="A1722">
            <v>91318</v>
          </cell>
          <cell r="B1722" t="str">
            <v>KIT DE PORTA DE MADEIRA PARA PINTURA, SEMI-OCA (LEVE OU MÉDIA), PADRÃO POPULAR, 60X210CM, ESPESSURA DE 3,5CM, ITENS INCLUSOS: DOBRADIÇAS, MONTAGEM E INSTALAÇÃO DO BATENTE, SEM FECHADURA - FORNECIMENTO E INSTALAÇÃO. AF_12/2019</v>
          </cell>
          <cell r="C1722" t="str">
            <v>UN</v>
          </cell>
          <cell r="D1722">
            <v>509.38</v>
          </cell>
        </row>
        <row r="1723">
          <cell r="A1723">
            <v>91319</v>
          </cell>
          <cell r="B1723" t="str">
            <v>KIT DE PORTA DE MADEIRA PARA PINTURA, SEMI-OCA (LEVE OU MÉDIA), PADRÃO POPULAR, 70X210CM, ESPESSURA DE 3,5CM, ITENS INCLUSOS: DOBRADIÇAS, MONTAGEM E INSTALAÇÃO DO BATENTE, SEM FECHADURA - FORNECIMENTO E INSTALAÇÃO. AF_12/2019</v>
          </cell>
          <cell r="C1723" t="str">
            <v>UN</v>
          </cell>
          <cell r="D1723">
            <v>515.13</v>
          </cell>
        </row>
        <row r="1724">
          <cell r="A1724">
            <v>91320</v>
          </cell>
          <cell r="B1724" t="str">
            <v>KIT DE PORTA DE MADEIRA PARA PINTURA, SEMI-OCA (LEVE OU MÉDIA), PADRÃO POPULAR, 80X210CM, ESPESSURA DE 3,5CM, ITENS INCLUSOS: DOBRADIÇAS, MONTAGEM E INSTALAÇÃO DO BATENTE, SEM FECHADURA - FORNECIMENTO E INSTALAÇÃO. AF_12/2019</v>
          </cell>
          <cell r="C1724" t="str">
            <v>UN</v>
          </cell>
          <cell r="D1724">
            <v>535.76</v>
          </cell>
        </row>
        <row r="1725">
          <cell r="A1725">
            <v>91321</v>
          </cell>
          <cell r="B1725" t="str">
            <v>KIT DE PORTA DE MADEIRA PARA PINTURA, SEMI-OCA (LEVE OU MÉDIA), PADRÃO POPULAR, 90X210CM, ESPESSURA DE 3,5CM, ITENS INCLUSOS: DOBRADIÇAS, MONTAGEM E INSTALAÇÃO DO BATENTE, SEM FECHADURA - FORNECIMENTO E INSTALAÇÃO. AF_12/2019</v>
          </cell>
          <cell r="C1725" t="str">
            <v>UN</v>
          </cell>
          <cell r="D1725">
            <v>605.24</v>
          </cell>
        </row>
        <row r="1726">
          <cell r="A1726">
            <v>91322</v>
          </cell>
          <cell r="B1726" t="str">
            <v>KIT DE PORTA DE MADEIRA PARA PINTURA, SEMI-OCA (PESADA OU SUPERPESADA), PADRÃO POPULAR, 80X210CM, ESPESSURA DE 3,5CM, ITENS INCLUSOS: DOBRADIÇAS, MONTAGEM E INSTALAÇÃO DO BATENTE, SEM FECHADURA - FORNECIMENTO E INSTALAÇÃO. AF_12/2019</v>
          </cell>
          <cell r="C1726" t="str">
            <v>UN</v>
          </cell>
          <cell r="D1726">
            <v>761.41</v>
          </cell>
        </row>
        <row r="1727">
          <cell r="A1727">
            <v>91323</v>
          </cell>
          <cell r="B1727" t="str">
            <v>KIT DE PORTA DE MADEIRA PARA PINTURA, SEMI-OCA (PESADA OU SUPERPESADA), PADRÃO POPULAR, 90X210CM, ESPESSURA DE 3,5CM, ITENS INCLUSOS: DOBRADIÇAS, MONTAGEM E INSTALAÇÃO DO BATENTE, SEM FECHADURA - FORNECIMENTO E INSTALAÇÃO. AF_12/2019</v>
          </cell>
          <cell r="C1727" t="str">
            <v>UN</v>
          </cell>
          <cell r="D1727">
            <v>821.72</v>
          </cell>
        </row>
        <row r="1728">
          <cell r="A1728">
            <v>91324</v>
          </cell>
          <cell r="B1728" t="str">
            <v>KIT DE PORTA DE MADEIRA PARA VERNIZ, SEMI-OCA (LEVE OU MÉDIA), PADRÃO POPULAR, 60X210CM, ESPESSURA DE 3,5CM, ITENS INCLUSOS: DOBRADIÇAS, MONTAGEM E INSTALAÇÃO DO BATENTE, SEM FECHADURA - FORNECIMENTO E INSTALAÇÃO. AF_12/2019</v>
          </cell>
          <cell r="C1728" t="str">
            <v>UN</v>
          </cell>
          <cell r="D1728">
            <v>519.16</v>
          </cell>
        </row>
        <row r="1729">
          <cell r="A1729">
            <v>91325</v>
          </cell>
          <cell r="B1729" t="str">
            <v>KIT DE PORTA DE MADEIRA PARA VERNIZ, SEMI-OCA (LEVE OU MÉDIA), PADRÃO POPULAR, 70X210CM, ESPESSURA DE 3,5CM, ITENS INCLUSOS: DOBRADIÇAS, MONTAGEM E INSTALAÇÃO DO BATENTE, SEM FECHADURA - FORNECIMENTO E INSTALAÇÃO. AF_12/2019</v>
          </cell>
          <cell r="C1729" t="str">
            <v>UN</v>
          </cell>
          <cell r="D1729">
            <v>525.38</v>
          </cell>
        </row>
        <row r="1730">
          <cell r="A1730">
            <v>91326</v>
          </cell>
          <cell r="B1730" t="str">
            <v>KIT DE PORTA DE MADEIRA PARA VERNIZ, SEMI-OCA (LEVE OU MÉDIA), PADRÃO POPULAR, 80X210CM, ESPESSURA DE 3,5CM, ITENS INCLUSOS: DOBRADIÇAS, MONTAGEM E INSTALAÇÃO DO BATENTE, SEM FECHADURA - FORNECIMENTO E INSTALAÇÃO. AF_12/2019</v>
          </cell>
          <cell r="C1730" t="str">
            <v>UN</v>
          </cell>
          <cell r="D1730">
            <v>575.48</v>
          </cell>
        </row>
        <row r="1731">
          <cell r="A1731">
            <v>91327</v>
          </cell>
          <cell r="B1731" t="str">
            <v>KIT DE PORTA DE MADEIRA PARA VERNIZ, SEMI-OCA (LEVE OU MÉDIA), PADRÃO POPULAR, 90X210CM, ESPESSURA DE 3,5CM, ITENS INCLUSOS: DOBRADIÇAS, MONTAGEM E INSTALAÇÃO DO BATENTE, SEM FECHADURA - FORNECIMENTO E INSTALAÇÃO. AF_12/2019</v>
          </cell>
          <cell r="C1731" t="str">
            <v>UN</v>
          </cell>
          <cell r="D1731">
            <v>613.91</v>
          </cell>
        </row>
        <row r="1732">
          <cell r="A1732">
            <v>91328</v>
          </cell>
          <cell r="B1732" t="str">
            <v>KIT DE PORTA DE MADEIRA FRISADA, SEMI-OCA (LEVE OU MÉDIA), PADRÃO MÉDIO 60X210CM, ESPESSURA DE 3CM, ITENS INCLUSOS: DOBRADIÇAS, MONTAGEM E INSTALAÇÃO DO BATENTE, SEM FECHADURA - FORNECIMENTO E INSTALAÇÃO. AF_12/2019</v>
          </cell>
          <cell r="C1732" t="str">
            <v>UN</v>
          </cell>
          <cell r="D1732">
            <v>572.78</v>
          </cell>
        </row>
        <row r="1733">
          <cell r="A1733">
            <v>91329</v>
          </cell>
          <cell r="B1733" t="str">
            <v>KIT DE PORTA DE MADEIRA FRISADA, SEMI-OCA (LEVE OU MÉDIA), PADRÃO POPULAR, 60X210CM, ESPESSURA DE 3CM, ITENS INCLUSOS: DOBRADIÇAS, MONTAGEM E INSTALAÇÃO DO BATENTE, SEM FECHADURA - FORNECIMENTO E INSTALAÇÃO. AF_12/2019</v>
          </cell>
          <cell r="C1733" t="str">
            <v>UN</v>
          </cell>
          <cell r="D1733">
            <v>527.63</v>
          </cell>
        </row>
        <row r="1734">
          <cell r="A1734">
            <v>91330</v>
          </cell>
          <cell r="B1734" t="str">
            <v>KIT DE PORTA DE MADEIRA FRISADA, SEMI-OCA (LEVE OU MÉDIA), PADRÃO MÉDIO, 70X210CM, ESPESSURA DE 3CM, ITENS INCLUSOS: DOBRADIÇAS, MONTAGEM E INSTALAÇÃO DO BATENTE, SEM FECHADURA - FORNECIMENTO E INSTALAÇÃO. AF_12/2019</v>
          </cell>
          <cell r="C1734" t="str">
            <v>UN</v>
          </cell>
          <cell r="D1734">
            <v>594.38</v>
          </cell>
        </row>
        <row r="1735">
          <cell r="A1735">
            <v>91331</v>
          </cell>
          <cell r="B1735" t="str">
            <v>KIT DE PORTA DE MADEIRA FRISADA, SEMI-OCA (LEVE OU MÉDIA), PADRÃO POPULAR, 70X210CM, ESPESSURA DE 3CM, ITENS INCLUSOS: DOBRADIÇAS, MONTAGEM E INSTALAÇÃO DO BATENTE, SEM FECHADURA - FORNECIMENTO E INSTALAÇÃO. AF_12/2019</v>
          </cell>
          <cell r="C1735" t="str">
            <v>UN</v>
          </cell>
          <cell r="D1735">
            <v>549.04999999999995</v>
          </cell>
        </row>
        <row r="1736">
          <cell r="A1736">
            <v>91332</v>
          </cell>
          <cell r="B1736" t="str">
            <v>KIT DE PORTA DE MADEIRA FRISADA, SEMI-OCA (LEVE OU MÉDIA), PADRÃO MÉDIO, 80X210CM, ESPESSURA DE 3,5CM, ITENS INCLUSOS: DOBRADIÇAS, MONTAGEM E INSTALAÇÃO DO BATENTE, SEM FECHADURA - FORNECIMENTO E INSTALAÇÃO. AF_12/2019</v>
          </cell>
          <cell r="C1736" t="str">
            <v>UN</v>
          </cell>
          <cell r="D1736">
            <v>626.62</v>
          </cell>
        </row>
        <row r="1737">
          <cell r="A1737">
            <v>91333</v>
          </cell>
          <cell r="B1737" t="str">
            <v>KIT DE PORTA DE MADEIRA FRISADA, SEMI-OCA (LEVE OU MÉDIA), PADRÃO POPULAR, 80X210CM, ESPESSURA DE 3,5CM, ITENS INCLUSOS: DOBRADIÇAS, MONTAGEM E INSTALAÇÃO DO BATENTE, SEM FECHADURA - FORNECIMENTO E INSTALAÇÃO. AF_12/2019</v>
          </cell>
          <cell r="C1737" t="str">
            <v>UN</v>
          </cell>
          <cell r="D1737">
            <v>581.12</v>
          </cell>
        </row>
        <row r="1738">
          <cell r="A1738">
            <v>91334</v>
          </cell>
          <cell r="B1738" t="str">
            <v>KIT DE PORTA DE MADEIRA TIPO VENEZIANA, PADRÃO MÉDIO, 80X210CM, ESPESSURA DE 3CM, ITENS INCLUSOS: DOBRADIÇAS, MONTAGEM E INSTALAÇÃO DO BATENTE, SEM FECHADURA - FORNECIMENTO E INSTALAÇÃO. AF_12/2019</v>
          </cell>
          <cell r="C1738" t="str">
            <v>UN</v>
          </cell>
          <cell r="D1738">
            <v>827.65</v>
          </cell>
        </row>
        <row r="1739">
          <cell r="A1739">
            <v>91335</v>
          </cell>
          <cell r="B1739" t="str">
            <v>KIT DE PORTA DE MADEIRA TIPO VENEZIANA, PADRÃO POPULAR, 80X210CM, ESPESSURA DE 3CM, ITENS INCLUSOS: DOBRADIÇAS, MONTAGEM E INSTALAÇÃO DO BATENTE, SEM FECHADURA - FORNECIMENTO E INSTALAÇÃO. AF_12/2019</v>
          </cell>
          <cell r="C1739" t="str">
            <v>UN</v>
          </cell>
          <cell r="D1739">
            <v>782.15</v>
          </cell>
        </row>
        <row r="1740">
          <cell r="A1740">
            <v>91336</v>
          </cell>
          <cell r="B1740" t="str">
            <v>KIT DE PORTA DE MADEIRA TIPO MEXICANA, MACIÇA (PESADA OU SUPERPESADA), PADRÃO MÉDIO, 80X210CM, ESPESSURA DE 3CM, ITENS INCLUSOS: DOBRADIÇAS, MONTAGEM E INSTALAÇÃO DO BATENTE, SEM FECHADURA - FORNECIMENTO E INSTALAÇÃO. AF_12/2019</v>
          </cell>
          <cell r="C1740" t="str">
            <v>UN</v>
          </cell>
          <cell r="D1740">
            <v>1036.53</v>
          </cell>
        </row>
        <row r="1741">
          <cell r="A1741">
            <v>91337</v>
          </cell>
          <cell r="B1741" t="str">
            <v>KIT DE PORTA DE MADEIRA TIPO MEXICANA, MACIÇA (PESADA OU SUPERPESADA), PADRÃO POPULAR, 80X210CM, ESPESSURA DE 3CM, ITENS INCLUSOS: DOBRADIÇAS, MONTAGEM E INSTALAÇÃO DO BATENTE, SEM FECHADURA - FORNECIMENTO E INSTALAÇÃO. AF_12/2019</v>
          </cell>
          <cell r="C1741" t="str">
            <v>UN</v>
          </cell>
          <cell r="D1741">
            <v>991.03</v>
          </cell>
        </row>
        <row r="1742">
          <cell r="A1742">
            <v>100659</v>
          </cell>
          <cell r="B1742" t="str">
            <v>ALIZAR DE 5X1,5CM PARA PORTA FIXADO COM PREGOS, PADRÃO MÉDIO - FORNECIMENTO E INSTALAÇÃO. AF_12/2019</v>
          </cell>
          <cell r="C1742" t="str">
            <v>M</v>
          </cell>
          <cell r="D1742">
            <v>5.55</v>
          </cell>
        </row>
        <row r="1743">
          <cell r="A1743">
            <v>100660</v>
          </cell>
          <cell r="B1743" t="str">
            <v>ALIZAR DE 5X1,5CM PARA PORTA FIXADO COM PREGOS, PADRÃO POPULAR - FORNECIMENTO E INSTALAÇÃO. AF_12/2019</v>
          </cell>
          <cell r="C1743" t="str">
            <v>M</v>
          </cell>
          <cell r="D1743">
            <v>4.67</v>
          </cell>
        </row>
        <row r="1744">
          <cell r="A1744">
            <v>100675</v>
          </cell>
          <cell r="B1744" t="str">
            <v>KIT DE PORTA-PRONTA DE MADEIRA EM ACABAMENTO MELAMÍNICO BRANCO, FOLHA LEVE OU MÉDIA, 90X210, EXCLUSIVE FECHADURA, FIXAÇÃO COM PREENCHIMENTO TOTAL DE ESPUMA EXPANSIVA - FORNECIMENTO E INSTALAÇÃO. AF_12/2019</v>
          </cell>
          <cell r="C1744" t="str">
            <v>UN</v>
          </cell>
          <cell r="D1744">
            <v>817.92</v>
          </cell>
        </row>
        <row r="1745">
          <cell r="A1745">
            <v>100676</v>
          </cell>
          <cell r="B1745" t="str">
            <v>BATENTE PARA PORTA COM BANDEIRA, FIXAÇÃO COM PARAFUSO E BUCHA. AF_12/2019</v>
          </cell>
          <cell r="C1745" t="str">
            <v>UN</v>
          </cell>
          <cell r="D1745">
            <v>117.93</v>
          </cell>
        </row>
        <row r="1746">
          <cell r="A1746">
            <v>100678</v>
          </cell>
          <cell r="B1746" t="str">
            <v>KIT DE PORTA DE MADEIRA PARA VERNIZ, SEMI-OCA (LEVE OU MÉDIA), PADRÃO MÉDIO, 60X210CM, ESPESSURA DE 3,5CM, ITENS INCLUSOS: DOBRADIÇAS, MONTAGEM E INSTALAÇÃO DE BATENTE, FECHADURA COM EXECUÇÃO DO FURO - FORNECIMENTO E INSTALAÇÃO. AF_12/2019</v>
          </cell>
          <cell r="C1746" t="str">
            <v>UN</v>
          </cell>
          <cell r="D1746">
            <v>663.72</v>
          </cell>
        </row>
        <row r="1747">
          <cell r="A1747">
            <v>100679</v>
          </cell>
          <cell r="B1747" t="str">
            <v>KIT DE PORTA DE MADEIRA PARA VERNIZ, SEMI-OCA (LEVE OU MÉDIA), PADRÃO POPULAR, 60X210CM, ESPESSURA DE 3,5CM, ITENS INCLUSOS: DOBRADIÇAS, MONTAGEM E INSTALAÇÃO DE BATENTE, FECHADURA COM EXECUÇÃO DO FURO - FORNECIMENTO E INSTALAÇÃO. AF_12/2019</v>
          </cell>
          <cell r="C1747" t="str">
            <v>UN</v>
          </cell>
          <cell r="D1747">
            <v>588.29</v>
          </cell>
        </row>
        <row r="1748">
          <cell r="A1748">
            <v>100680</v>
          </cell>
          <cell r="B1748" t="str">
            <v>KIT DE PORTA DE MADEIRA PARA VERNIZ, SEMI-OCA (LEVE OU MÉDIA), PADRÃO MÉDIO, 70X210CM, ESPESSURA DE 3,5CM, ITENS INCLUSOS: DOBRADIÇAS, MONTAGEM E INSTALAÇÃO DE BATENTE, FECHADURA COM EXECUÇÃO DO FURO - FORNECIMENTO E INSTALAÇÃO. AF_12/2019</v>
          </cell>
          <cell r="C1748" t="str">
            <v>UN</v>
          </cell>
          <cell r="D1748">
            <v>670.12</v>
          </cell>
        </row>
        <row r="1749">
          <cell r="A1749">
            <v>100681</v>
          </cell>
          <cell r="B1749" t="str">
            <v>KIT DE PORTA DE MADEIRA FRISADA, SEMI-OCA (LEVE OU MÉDIA), PADRÃO MÉDIO, 70X210CM, ESPESSURA DE 3CM, ITENS INCLUSOS: DOBRADIÇAS, MONTAGEM E INSTALAÇÃO DE BATENTE, FECHADURA COM EXECUÇÃO DO FURO - FORNECIMENTO E INSTALAÇÃO. AF_12/2019</v>
          </cell>
          <cell r="C1749" t="str">
            <v>UN</v>
          </cell>
          <cell r="D1749">
            <v>693.79</v>
          </cell>
        </row>
        <row r="1750">
          <cell r="A1750">
            <v>100682</v>
          </cell>
          <cell r="B1750" t="str">
            <v>KIT DE PORTA DE MADEIRA FRISADA, SEMI-OCA (LEVE OU MÉDIA), PADRÃO POPULAR, 70X210CM, ESPESSURA DE 3CM, ITENS INCLUSOS: DOBRADIÇAS, MONTAGEM E INSTALAÇÃO DE BATENTE, FECHADURA COM EXECUÇÃO DO FURO - FORNECIMENTO E INSTALAÇÃO. AF_12/2019</v>
          </cell>
          <cell r="C1750" t="str">
            <v>UN</v>
          </cell>
          <cell r="D1750">
            <v>607.96</v>
          </cell>
        </row>
        <row r="1751">
          <cell r="A1751">
            <v>100683</v>
          </cell>
          <cell r="B1751" t="str">
            <v>KIT DE PORTA DE MADEIRA PARA VERNIZ, SEMI-OCA (LEVE OU MÉDIA), PADRÃO MÉDIO, 80X210CM, ESPESSURA DE 3,5CM, ITENS INCLUSOS: DOBRADIÇAS, MONTAGEM E INSTALAÇÃO DE BATENTE, FECHADURA COM EXECUÇÃO DO FURO - FORNECIMENTO E INSTALAÇÃO. AF_12/2019</v>
          </cell>
          <cell r="C1751" t="str">
            <v>UN</v>
          </cell>
          <cell r="D1751">
            <v>734.49</v>
          </cell>
        </row>
        <row r="1752">
          <cell r="A1752">
            <v>100684</v>
          </cell>
          <cell r="B1752" t="str">
            <v>KIT DE PORTA DE MADEIRA PARA VERNIZ, SEMI-OCA (LEVE OU MÉDIA), PADRÃO POPULAR, 80X210CM, ESPESSURA DE 3,5CM, ITENS INCLUSOS: DOBRADIÇAS, MONTAGEM E INSTALAÇÃO DE BATENTE, FECHADURA COM EXECUÇÃO DO FURO - FORNECIMENTO E INSTALAÇÃO. AF_12/2019</v>
          </cell>
          <cell r="C1752" t="str">
            <v>UN</v>
          </cell>
          <cell r="D1752">
            <v>644.97</v>
          </cell>
        </row>
        <row r="1753">
          <cell r="A1753">
            <v>100685</v>
          </cell>
          <cell r="B1753" t="str">
            <v>KIT DE PORTA DE MADEIRA PARA VERNIZ, SEMI-OCA (LEVE OU MÉDIA), PADRÃO MÉDIO, 90X210CM, ESPESSURA DE 3,5CM, ITENS INCLUSOS: DOBRADIÇAS, MONTAGEM E INSTALAÇÃO DE BATENTE, FECHADURA COM EXECUÇÃO DO FURO - FORNECIMENTO E INSTALAÇÃO. AF_12/2019</v>
          </cell>
          <cell r="C1753" t="str">
            <v>UN</v>
          </cell>
          <cell r="D1753">
            <v>773.1</v>
          </cell>
        </row>
        <row r="1754">
          <cell r="A1754">
            <v>100686</v>
          </cell>
          <cell r="B1754" t="str">
            <v>KIT DE PORTA DE MADEIRA PARA VERNIZ, SEMI-OCA (LEVE OU MÉDIA), PADRÃO POPULAR, 90X210CM, ESPESSURA DE 3CM, ITENS INCLUSOS: DOBRADIÇAS, MONTAGEM E INSTALAÇÃO DE BATENTE, FECHADURA COM EXECUÇÃO DO FURO - FORNECIMENTO E INSTALAÇÃO. AF_12/2019</v>
          </cell>
          <cell r="C1754" t="str">
            <v>UN</v>
          </cell>
          <cell r="D1754">
            <v>683.4</v>
          </cell>
        </row>
        <row r="1755">
          <cell r="A1755">
            <v>100687</v>
          </cell>
          <cell r="B1755" t="str">
            <v>KIT DE PORTA DE MADEIRA FRISADA, SEMI-OCA (LEVE OU MÉDIA), PADRÃO MÉDIO, 60X210CM, ESPESSURA DE 3,5CM, ITENS INCLUSOS: DOBRADIÇAS, MONTAGEM E INSTALAÇÃO DE BATENTE, FECHADURA COM EXECUÇÃO DO FURO - FORNECIMENTO E INSTALAÇÃO. AF_12/2019</v>
          </cell>
          <cell r="C1755" t="str">
            <v>UN</v>
          </cell>
          <cell r="D1755">
            <v>672.19</v>
          </cell>
        </row>
        <row r="1756">
          <cell r="A1756">
            <v>100688</v>
          </cell>
          <cell r="B1756" t="str">
            <v>KIT DE PORTA DE MADEIRA FRISADA, SEMI-OCA (LEVE OU MÉDIA), PADRÃO POPULAR, 60X210CM, ESPESSURA DE 3CM, ITENS INCLUSOS: DOBRADIÇAS, MONTAGEM E INSTALAÇÃO DE BATENTE, FECHADURA COM EXECUÇÃO DO FURO - FORNECIMENTO E INSTALAÇÃO. AF_12/2019</v>
          </cell>
          <cell r="C1756" t="str">
            <v>UN</v>
          </cell>
          <cell r="D1756">
            <v>596.76</v>
          </cell>
        </row>
        <row r="1757">
          <cell r="A1757">
            <v>100689</v>
          </cell>
          <cell r="B1757" t="str">
            <v>KIT DE PORTA DE MADEIRA FRISADA, SEMI-OCA (LEVE OU MÉDIA), PADRÃO MÉDIO, 80X210CM, ESPESSURA DE 3,5CM, ITENS INCLUSOS: DOBRADIÇAS, MONTAGEM E INSTALAÇÃO DE BATENTE, FECHADURA COM EXECUÇÃO DO FURO - FORNECIMENTO E INSTALAÇÃO. AF_12/2019</v>
          </cell>
          <cell r="C1757" t="str">
            <v>UN</v>
          </cell>
          <cell r="D1757">
            <v>740.13</v>
          </cell>
        </row>
        <row r="1758">
          <cell r="A1758">
            <v>100690</v>
          </cell>
          <cell r="B1758" t="str">
            <v>KIT DE PORTA DE MADEIRA FRISADA, SEMI-OCA (LEVE OU MÉDIA), PADRÃO POPULAR, 80X210CM, ESPESSURA DE 3,5CM, ITENS INCLUSOS: DOBRADIÇAS, MONTAGEM E INSTALAÇÃO DE BATENTE, FECHADURA COM EXECUÇÃO DO FURO - FORNECIMENTO E INSTALAÇÃO. AF_12/2019</v>
          </cell>
          <cell r="C1758" t="str">
            <v>UN</v>
          </cell>
          <cell r="D1758">
            <v>650.61</v>
          </cell>
        </row>
        <row r="1759">
          <cell r="A1759">
            <v>100691</v>
          </cell>
          <cell r="B1759" t="str">
            <v>KIT DE PORTA DE MADEIRA TIPO VENEZIANA, 80X210CM (ESPESSURA DE 3CM), PADRÃO MÉDIO, ITENS INCLUSOS: DOBRADIÇAS, MONTAGEM E INSTALAÇÃO DE BATENTE, FECHADURA COM EXECUÇÃO DO FURO - FORNECIMENTO E INSTALAÇÃO. AF_12/2019</v>
          </cell>
          <cell r="C1759" t="str">
            <v>UN</v>
          </cell>
          <cell r="D1759">
            <v>941.16</v>
          </cell>
        </row>
        <row r="1760">
          <cell r="A1760">
            <v>100692</v>
          </cell>
          <cell r="B1760" t="str">
            <v>KIT DE PORTA DE MADEIRA TIPO VENEZIANA, 80X210CM (ESPESSURA DE 3CM), PADRÃO POPULAR, ITENS INCLUSOS: DOBRADIÇAS, MONTAGEM E INSTALAÇÃO DE BATENTE, FECHADURA COM EXECUÇÃO DO FURO - FORNECIMENTO E INSTALAÇÃO. AF_12/2019</v>
          </cell>
          <cell r="C1760" t="str">
            <v>UN</v>
          </cell>
          <cell r="D1760">
            <v>851.64</v>
          </cell>
        </row>
        <row r="1761">
          <cell r="A1761">
            <v>100693</v>
          </cell>
          <cell r="B1761" t="str">
            <v>KIT DE PORTA DE MADEIRA TIPO MEXICANA, MACIÇA (PESADA OU SUPERPESADA), PADRÃO MÉDIO, 80X210CM, ESPESSURA DE 3,5CM, ITENS INCLUSOS: DOBRADIÇAS, MONTAGEM E INSTALAÇÃO DE BATENTE, FECHADURA COM EXECUÇÃO DO FURO - FORNECIMENTO E INSTALAÇÃO. AF_12/2019</v>
          </cell>
          <cell r="C1761" t="str">
            <v>UN</v>
          </cell>
          <cell r="D1761">
            <v>1150.04</v>
          </cell>
        </row>
        <row r="1762">
          <cell r="A1762">
            <v>100694</v>
          </cell>
          <cell r="B1762" t="str">
            <v>KIT DE PORTA DE MADEIRA TIPO MEXICANA, MACIÇA (PESADA OU SUPERPESADA), PADRÃO POPULAR, 80X210CM, ESPESSURA DE 3,5CM, ITENS INCLUSOS: DOBRADIÇAS, MONTAGEM E INSTALAÇÃO DE BATENTE, FECHADURA COM EXECUÇÃO DO FURO - FORNECIMENTO E INSTALAÇÃO. AF_12/2019</v>
          </cell>
          <cell r="C1762" t="str">
            <v>UN</v>
          </cell>
          <cell r="D1762">
            <v>1060.52</v>
          </cell>
        </row>
        <row r="1763">
          <cell r="A1763">
            <v>100695</v>
          </cell>
          <cell r="B1763" t="str">
            <v>RECOLOCAÇÃO DE FOLHAS DE PORTA DE MADEIRA LEVE OU MÉDIA DE 60CM DE LARGURA, CONSIDERANDO REAPROVEITAMENTO DO MATERIAL. AF_12/2019</v>
          </cell>
          <cell r="C1763" t="str">
            <v>UN</v>
          </cell>
          <cell r="D1763">
            <v>39.450000000000003</v>
          </cell>
        </row>
        <row r="1764">
          <cell r="A1764">
            <v>100696</v>
          </cell>
          <cell r="B1764" t="str">
            <v>RECOLOCAÇÃO DE FOLHAS DE PORTA DE MADEIRA LEVE OU MÉDIA DE 70CM DE LARGURA, CONSIDERANDO REAPROVEITAMENTO DO MATERIAL. AF_12/2019</v>
          </cell>
          <cell r="C1764" t="str">
            <v>UN</v>
          </cell>
          <cell r="D1764">
            <v>43.85</v>
          </cell>
        </row>
        <row r="1765">
          <cell r="A1765">
            <v>100697</v>
          </cell>
          <cell r="B1765" t="str">
            <v>RECOLOCAÇÃO DE FOLHAS DE PORTA DE MADEIRA LEVE OU MÉDIA DE 80CM DE LARGURA, CONSIDERANDO REAPROVEITAMENTO DO MATERIAL. AF_12/2019</v>
          </cell>
          <cell r="C1765" t="str">
            <v>UN</v>
          </cell>
          <cell r="D1765">
            <v>48.29</v>
          </cell>
        </row>
        <row r="1766">
          <cell r="A1766">
            <v>100698</v>
          </cell>
          <cell r="B1766" t="str">
            <v>RECOLOCAÇÃO DE FOLHAS DE PORTA DE MADEIRA LEVE OU MÉDIA DE 90CM DE LARGURA, CONSIDERANDO REAPROVEITAMENTO DO MATERIAL. AF_12/2019</v>
          </cell>
          <cell r="C1766" t="str">
            <v>UN</v>
          </cell>
          <cell r="D1766">
            <v>52.71</v>
          </cell>
        </row>
        <row r="1767">
          <cell r="A1767">
            <v>100699</v>
          </cell>
          <cell r="B1767" t="str">
            <v>RECOLOCAÇÃO DE FOLHAS DE PORTA DE MADEIRA PESADA OU SUPERPESADA DE 80CM DE LARGURA, CONSIDERANDO REAPROVEITAMENTO DO MATERIAL. AF_12/2019</v>
          </cell>
          <cell r="C1767" t="str">
            <v>UN</v>
          </cell>
          <cell r="D1767">
            <v>62.93</v>
          </cell>
        </row>
        <row r="1768">
          <cell r="A1768">
            <v>100700</v>
          </cell>
          <cell r="B1768" t="str">
            <v>PORTA DE MADEIRA COMPENSADA LISA PARA PINTURA, 120X210X3,5CM, 2 FOLHAS, INCLUSO ADUELA 2A, ALIZAR 2A E DOBRADIÇAS. AF_12/2019</v>
          </cell>
          <cell r="C1768" t="str">
            <v>UN</v>
          </cell>
          <cell r="D1768">
            <v>621.95000000000005</v>
          </cell>
        </row>
        <row r="1769">
          <cell r="A1769">
            <v>100712</v>
          </cell>
          <cell r="B1769" t="str">
            <v>KIT DE PORTA DE MADEIRA PARA VERNIZ, SEMI-OCA (LEVE OU MÉDIA), PADRÃO POPULAR, 70X210CM, ESPESSURA DE 3,5CM, ITENS INCLUSOS: DOBRADIÇAS, MONTAGEM E INSTALAÇÃO DE BATENTE, FECHADURA COM EXECUÇÃO DO FURO - FORNECIMENTO E INSTALAÇÃO. AF_12/2019</v>
          </cell>
          <cell r="C1769" t="str">
            <v>UN</v>
          </cell>
          <cell r="D1769">
            <v>584.29</v>
          </cell>
        </row>
        <row r="1770">
          <cell r="A1770">
            <v>100665</v>
          </cell>
          <cell r="B1770" t="str">
            <v>JANELA DE MADEIRA - CEDRINHO/ANGELIM OU EQUIVALENTE DA REGIÃO - DE ABRIR COM 4 FOLHAS (2 VENEZIANAS E 2 GUILHOTINAS PARA VIDRO), COM BATENTE, ALIZAR E FERRAGENS. EXCLUSIVE VIDROS, ACABAMENTO E CONTRAMARCO. FORNECIMENTO E INSTALAÇÃO. AF_12/2019</v>
          </cell>
          <cell r="C1770" t="str">
            <v>M2</v>
          </cell>
          <cell r="D1770">
            <v>693.63</v>
          </cell>
        </row>
        <row r="1771">
          <cell r="A1771">
            <v>100666</v>
          </cell>
          <cell r="B1771" t="str">
            <v>JANELA DE MADEIRA (PINUS/EUCALIPTO OU EQUIV.) DE ABRIR COM 4 FOLHAS (2 VENEZIANAS E 2 GUILHOTINAS PARA VIDRO), COM BATENTE, ALIZAR E FERRAGENS. EXCLUSIVE VIDROS, ACABAMENTO E CONTRAMARCO. FORNECIMENTO E INSTALAÇÃO. AF_12/2019</v>
          </cell>
          <cell r="C1771" t="str">
            <v>M2</v>
          </cell>
          <cell r="D1771">
            <v>546.4</v>
          </cell>
        </row>
        <row r="1772">
          <cell r="A1772">
            <v>100667</v>
          </cell>
          <cell r="B1772" t="str">
            <v>JANELA DE MADEIRA (IMBUIA/CEDRO OU EQUIV.) DE ABRIR COM 4 FOLHAS (2 VENEZIANAS E 2 GUILHOTINAS PARA VIDRO), COM BATENTE, ALIZAR E FERRAGENS. EXCLUSIVE VIDROS, ACABAMENTO E CONTRAMARCO. FORNECIMENTO E INSTALAÇÃO. AF_12/2019</v>
          </cell>
          <cell r="C1772" t="str">
            <v>M2</v>
          </cell>
          <cell r="D1772">
            <v>901.76</v>
          </cell>
        </row>
        <row r="1773">
          <cell r="A1773">
            <v>100668</v>
          </cell>
          <cell r="B1773" t="str">
            <v>JANELA DE MADEIRA (CEDRINHO/ANGELIM OU EQUIV.) TIPO MAXIM-AR, PARA VIDRO, COM BATENTE, ALIZAR E FERRAGENS. EXCLUSIVE VIDRO, ACABAMENTO E CONTRAMARCO. FORNECIMENTO E INSTALAÇÃO. AF_12/2019</v>
          </cell>
          <cell r="C1773" t="str">
            <v>M2</v>
          </cell>
          <cell r="D1773">
            <v>1075.72</v>
          </cell>
        </row>
        <row r="1774">
          <cell r="A1774">
            <v>100669</v>
          </cell>
          <cell r="B1774" t="str">
            <v>JANELA DE MADEIRA (PINUS/EUCALIPTO OU EQUIV.) TIPO BASCULANTE COM 2 FOLHAS PARA VIDRO, COM BATENTE, ALIZAR E FERRAGENS. EXCLUSIVE VIDROS, ACABAMENTO E CONTRAMARCO. FORNECIMENTO E INSTALAÇÃO. AF_12/2019</v>
          </cell>
          <cell r="C1774" t="str">
            <v>M2</v>
          </cell>
          <cell r="D1774">
            <v>643.54999999999995</v>
          </cell>
        </row>
        <row r="1775">
          <cell r="A1775">
            <v>100670</v>
          </cell>
          <cell r="B1775" t="str">
            <v>JANELA DE MADEIRA (CEDRINHO/ANGELIM OU EQUIV.) DE CORRER COM 6 FOLHAS (2 VENEZ. FIXAS, 2 VENEZ. DE CORRER E 2 DE CORRER PARA VIDRO), COM BATENTE, ALIZAR E FERRAGENS. EXCLUSIVE VIDROS, ACABAMENTO E CONTRAMARCO. FORNECIMENTO E INSTALAÇÃO. AF_12/2019</v>
          </cell>
          <cell r="C1775" t="str">
            <v>M2</v>
          </cell>
          <cell r="D1775">
            <v>866.23</v>
          </cell>
        </row>
        <row r="1776">
          <cell r="A1776">
            <v>100671</v>
          </cell>
          <cell r="B1776" t="str">
            <v>JANELA DE MADEIRA (IMBUIA/CEDRO OU EQUIV) DE CORRER COM 6 FOLHAS (2 VENEZIANAS FIXAS, 2 VENEZIANAS DE CORRER E 2 DE CORRER PARA VIDRO), COM BATENTE, ALIZAR E FERRAGENS. EXCLUSIVE VIDROS, ACABAMENTO E CONTRAMARCO. FORNECIMENTO E INSTALAÇÃO. AF_12/2019</v>
          </cell>
          <cell r="C1776" t="str">
            <v>M2</v>
          </cell>
          <cell r="D1776">
            <v>1077.78</v>
          </cell>
        </row>
        <row r="1777">
          <cell r="A1777">
            <v>100672</v>
          </cell>
          <cell r="B1777" t="str">
            <v>JANELA DE MADEIRA (PINUS/EUCALIPTO OU EQUIV.) DE CORRER COM 6 FOLHAS (2 VENEZ. FIXAS, 2 VENEZ. DE CORRER E 2 DE CORRER PARA VIDRO), COM BATENTE, ALIZAR E FERRAGENS. EXCLUSIVE VIDROS, ACABAMENTO E CONTRAMARCO. FORNECIMENTO EINSTALAÇÃO. AF_12/2019</v>
          </cell>
          <cell r="C1777" t="str">
            <v>M2</v>
          </cell>
          <cell r="D1777">
            <v>691.77</v>
          </cell>
        </row>
        <row r="1778">
          <cell r="A1778">
            <v>100701</v>
          </cell>
          <cell r="B1778" t="str">
            <v>PORTA DE FERRO, DE ABRIR, TIPO GRADE COM CHAPA, COM GUARNIÇÕES. AF_12/2019</v>
          </cell>
          <cell r="C1778" t="str">
            <v>M2</v>
          </cell>
          <cell r="D1778">
            <v>520.78</v>
          </cell>
        </row>
        <row r="1779">
          <cell r="A1779">
            <v>94559</v>
          </cell>
          <cell r="B1779" t="str">
            <v>JANELA DE AÇO TIPO BASCULANTE PARA VIDROS, COM BATENTE, FERRAGENS E PINTURA ANTICORROSIVA. EXCLUSIVE VIDROS, ACABAMENTO, ALIZAR E CONTRAMARCO. FORNECIMENTO E INSTALAÇÃO. AF_12/2019</v>
          </cell>
          <cell r="C1779" t="str">
            <v>M2</v>
          </cell>
          <cell r="D1779">
            <v>570.97</v>
          </cell>
        </row>
        <row r="1780">
          <cell r="A1780">
            <v>94560</v>
          </cell>
          <cell r="B1780" t="str">
            <v>JANELA DE AÇO DE CORRER COM 2 FOLHAS PARA VIDRO, COM VIDROS, BATENTE, FERRAGENS E PINTURAS ANTICORROSIVA E DE ACABAMENTO. EXCLUSIVE ALIZAR E CONTRAMARCO. FORNECIMENTO E INSTALAÇÃO. AF_12/2019</v>
          </cell>
          <cell r="C1780" t="str">
            <v>M2</v>
          </cell>
          <cell r="D1780">
            <v>529.37</v>
          </cell>
        </row>
        <row r="1781">
          <cell r="A1781">
            <v>94562</v>
          </cell>
          <cell r="B1781" t="str">
            <v>JANELA DE AÇO DE CORRER COM 4 FOLHAS PARA VIDRO, COM BATENTE, FERRAGENS E PINTURA ANTICORROSIVA. EXCLUSIVE VIDROS, ALIZAR E CONTRAMARCO. FORNECIMENTO E INSTALAÇÃO. AF_12/2019</v>
          </cell>
          <cell r="C1781" t="str">
            <v>M2</v>
          </cell>
          <cell r="D1781">
            <v>554.54</v>
          </cell>
        </row>
        <row r="1782">
          <cell r="A1782">
            <v>94563</v>
          </cell>
          <cell r="B1782" t="str">
            <v>JANELA DE AÇO DE CORRER COM 6 FOLHAS (4 VENEZIANAS E 2 PARA VIDRO), COM VIDROS, BATENTE, FERRAGENS E PINTURAS ANTICORROSIVA E DE ACABAMENTO. EXCLUSIVE ALIZAR E CONTRAMARCO. FORNECIMENTO E INSTALAÇÃO. AF_12/2019</v>
          </cell>
          <cell r="C1782" t="str">
            <v>M2</v>
          </cell>
          <cell r="D1782">
            <v>698</v>
          </cell>
        </row>
        <row r="1783">
          <cell r="A1783">
            <v>94587</v>
          </cell>
          <cell r="B1783" t="str">
            <v>CONTRAMARCO DE AÇO, FIXAÇÃO COM ARGAMASSA - FORNECIMENTO E INSTALAÇÃO. AF_12/2019</v>
          </cell>
          <cell r="C1783" t="str">
            <v>M</v>
          </cell>
          <cell r="D1783">
            <v>45.14</v>
          </cell>
        </row>
        <row r="1784">
          <cell r="A1784">
            <v>94588</v>
          </cell>
          <cell r="B1784" t="str">
            <v>CONTRAMARCO DE AÇO, FIXAÇÃO COM PARAFUSO - FORNECIMENTO E INSTALAÇÃO. AF_12/2019</v>
          </cell>
          <cell r="C1784" t="str">
            <v>M</v>
          </cell>
          <cell r="D1784">
            <v>40.64</v>
          </cell>
        </row>
        <row r="1785">
          <cell r="A1785">
            <v>99837</v>
          </cell>
          <cell r="B1785" t="str">
            <v>GUARDA-CORPO DE AÇO GALVANIZADO DE 1,10M, MONTANTES TUBULARES DE 1.1/4" ESPAÇADOS DE 1,20M, TRAVESSA SUPERIOR DE 1.1/2", GRADIL FORMADO POR TUBOS HORIZONTAIS DE 1" E VERTICAIS DE 3/4", FIXADO COM CHUMBADOR MECÂNICO. AF_04/2019_P</v>
          </cell>
          <cell r="C1785" t="str">
            <v>M</v>
          </cell>
          <cell r="D1785">
            <v>426.34</v>
          </cell>
        </row>
        <row r="1786">
          <cell r="A1786">
            <v>99839</v>
          </cell>
          <cell r="B1786" t="str">
            <v>GUARDA-CORPO DE AÇO GALVANIZADO DE 1,10M DE ALTURA, MONTANTES TUBULARES DE 1.1/2 ESPAÇADOS DE 1,20M, TRAVESSA SUPERIOR DE 2, GRADIL FORMADO POR BARRAS CHATAS EM FERRO DE 32X4,8MM, FIXADO COM CHUMBADOR MECÂNICO. AF_04/2019_P</v>
          </cell>
          <cell r="C1786" t="str">
            <v>M</v>
          </cell>
          <cell r="D1786">
            <v>343.64</v>
          </cell>
        </row>
        <row r="1787">
          <cell r="A1787">
            <v>99841</v>
          </cell>
          <cell r="B1787" t="str">
            <v>GUARDA-CORPO PANORÂMICO COM PERFIS DE ALUMÍNIO E VIDRO LAMINADO 8 MM, FIXADO COM CHUMBADOR MECÂNICO. AF_04/2019_P</v>
          </cell>
          <cell r="C1787" t="str">
            <v>M</v>
          </cell>
          <cell r="D1787">
            <v>995.21</v>
          </cell>
        </row>
        <row r="1788">
          <cell r="A1788">
            <v>99855</v>
          </cell>
          <cell r="B1788" t="str">
            <v>CORRIMÃO SIMPLES, DIÂMETRO EXTERNO = 1 1/2", EM AÇO GALVANIZADO. AF_04/2019_P</v>
          </cell>
          <cell r="C1788" t="str">
            <v>M</v>
          </cell>
          <cell r="D1788">
            <v>78.22</v>
          </cell>
        </row>
        <row r="1789">
          <cell r="A1789">
            <v>99857</v>
          </cell>
          <cell r="B1789" t="str">
            <v>CORRIMÃO SIMPLES, DIÂMETRO EXTERNO = 1 1/2", EM ALUMÍNIO. AF_04/2019_P</v>
          </cell>
          <cell r="C1789" t="str">
            <v>M</v>
          </cell>
          <cell r="D1789">
            <v>60.04</v>
          </cell>
        </row>
        <row r="1790">
          <cell r="A1790">
            <v>99861</v>
          </cell>
          <cell r="B1790" t="str">
            <v>GRADIL EM FERRO FIXADO EM VÃOS DE JANELAS, FORMADO POR BARRAS CHATAS DE 25X4,8 MM. AF_04/2019</v>
          </cell>
          <cell r="C1790" t="str">
            <v>M2</v>
          </cell>
          <cell r="D1790">
            <v>414.75</v>
          </cell>
        </row>
        <row r="1791">
          <cell r="A1791">
            <v>99862</v>
          </cell>
          <cell r="B1791" t="str">
            <v>GRADIL EM ALUMÍNIO FIXADO EM VÃOS DE JANELAS, FORMADO POR TUBOS DE 3/4". AF_04/2019</v>
          </cell>
          <cell r="C1791" t="str">
            <v>M2</v>
          </cell>
          <cell r="D1791">
            <v>400.55</v>
          </cell>
        </row>
        <row r="1792">
          <cell r="A1792">
            <v>90838</v>
          </cell>
          <cell r="B1792" t="str">
            <v>PORTA CORTA-FOGO 90X210X4CM - FORNECIMENTO E INSTALAÇÃO. AF_12/2019</v>
          </cell>
          <cell r="C1792" t="str">
            <v>UN</v>
          </cell>
          <cell r="D1792">
            <v>1144.77</v>
          </cell>
        </row>
        <row r="1793">
          <cell r="A1793">
            <v>91338</v>
          </cell>
          <cell r="B1793" t="str">
            <v>PORTA DE ALUMÍNIO DE ABRIR COM LAMBRI, COM GUARNIÇÃO, FIXAÇÃO COM PARAFUSOS - FORNECIMENTO E INSTALAÇÃO. AF_12/2019</v>
          </cell>
          <cell r="C1793" t="str">
            <v>M2</v>
          </cell>
          <cell r="D1793">
            <v>1229.31</v>
          </cell>
        </row>
        <row r="1794">
          <cell r="A1794">
            <v>91341</v>
          </cell>
          <cell r="B1794" t="str">
            <v>PORTA EM ALUMÍNIO DE ABRIR TIPO VENEZIANA COM GUARNIÇÃO, FIXAÇÃO COM PARAFUSOS - FORNECIMENTO E INSTALAÇÃO. AF_12/2019</v>
          </cell>
          <cell r="C1794" t="str">
            <v>M2</v>
          </cell>
          <cell r="D1794">
            <v>895.82</v>
          </cell>
        </row>
        <row r="1795">
          <cell r="A1795">
            <v>94805</v>
          </cell>
          <cell r="B1795" t="str">
            <v>PORTA DE ALUMÍNIO DE ABRIR PARA VIDRO SEM GUARNIÇÃO, 87X210CM, FIXAÇÃO COM PARAFUSOS, INCLUSIVE VIDROS - FORNECIMENTO E INSTALAÇÃO. AF_12/2019</v>
          </cell>
          <cell r="C1795" t="str">
            <v>UN</v>
          </cell>
          <cell r="D1795">
            <v>1397.94</v>
          </cell>
        </row>
        <row r="1796">
          <cell r="A1796">
            <v>94806</v>
          </cell>
          <cell r="B1796" t="str">
            <v>PORTA EM AÇO DE ABRIR PARA VIDRO SEM GUARNIÇÃO, 87X210CM, FIXAÇÃO COM PARAFUSOS, EXCLUSIVE VIDROS - FORNECIMENTO E INSTALAÇÃO. AF_12/2019</v>
          </cell>
          <cell r="C1796" t="str">
            <v>UN</v>
          </cell>
          <cell r="D1796">
            <v>535.61</v>
          </cell>
        </row>
        <row r="1797">
          <cell r="A1797">
            <v>94807</v>
          </cell>
          <cell r="B1797" t="str">
            <v>PORTA EM AÇO DE ABRIR TIPO VENEZIANA SEM GUARNIÇÃO, 87X210CM, FIXAÇÃO COM PARAFUSOS - FORNECIMENTO E INSTALAÇÃO. AF_12/2019</v>
          </cell>
          <cell r="C1797" t="str">
            <v>UN</v>
          </cell>
          <cell r="D1797">
            <v>647.95000000000005</v>
          </cell>
        </row>
        <row r="1798">
          <cell r="A1798">
            <v>100702</v>
          </cell>
          <cell r="B1798" t="str">
            <v>PORTA DE CORRER DE ALUMÍNIO, COM DUAS FOLHAS PARA VIDRO, INCLUSO VIDRO LISO INCOLOR, FECHADURA E PUXADOR, SEM ALIZAR. AF_12/2019</v>
          </cell>
          <cell r="C1798" t="str">
            <v>M2</v>
          </cell>
          <cell r="D1798">
            <v>742.05</v>
          </cell>
        </row>
        <row r="1799">
          <cell r="A1799">
            <v>84885</v>
          </cell>
          <cell r="B1799" t="str">
            <v>JOGO DE FERRAGENS CROMADAS PARA PORTA DE VIDRO TEMPERADO, UMA FOLHA COMPOSTO DE DOBRADICAS SUPERIOR E INFERIOR, TRINCO, FECHADURA, CONTRA FECHADURA COM CAPUCHINHO SEM MOLA E PUXADOR</v>
          </cell>
          <cell r="C1799" t="str">
            <v>UN</v>
          </cell>
          <cell r="D1799">
            <v>326.13</v>
          </cell>
        </row>
        <row r="1800">
          <cell r="A1800">
            <v>84886</v>
          </cell>
          <cell r="B1800" t="str">
            <v>MOLA HIDRAULICA DE PISO PARA PORTA DE VIDRO TEMPERADO</v>
          </cell>
          <cell r="C1800" t="str">
            <v>UN</v>
          </cell>
          <cell r="D1800">
            <v>574.94000000000005</v>
          </cell>
        </row>
        <row r="1801">
          <cell r="A1801">
            <v>100703</v>
          </cell>
          <cell r="B1801" t="str">
            <v>PUXADOR CENTRAL PARA ESQUADRIA DE MADEIRA. AF_12/2019</v>
          </cell>
          <cell r="C1801" t="str">
            <v>UN</v>
          </cell>
          <cell r="D1801">
            <v>25.86</v>
          </cell>
        </row>
        <row r="1802">
          <cell r="A1802">
            <v>100704</v>
          </cell>
          <cell r="B1802" t="str">
            <v>PORTA CADEADO ZINCADO OXIDADO PRETO COM CADEADO DE AÇO INOX, LARGURA DE *50* MM. AF_12/2019</v>
          </cell>
          <cell r="C1802" t="str">
            <v>UN</v>
          </cell>
          <cell r="D1802">
            <v>56.05</v>
          </cell>
        </row>
        <row r="1803">
          <cell r="A1803">
            <v>100705</v>
          </cell>
          <cell r="B1803" t="str">
            <v>TARJETA TIPO LIVRE/OCUPADO PARA PORTA DE BANHEIRO. AF_12/2019</v>
          </cell>
          <cell r="C1803" t="str">
            <v>UN</v>
          </cell>
          <cell r="D1803">
            <v>62.42</v>
          </cell>
        </row>
        <row r="1804">
          <cell r="A1804">
            <v>100706</v>
          </cell>
          <cell r="B1804" t="str">
            <v>CREMONA EM LATÃO CROMADO OU POLIDO, COMPLETA. AF_12/2019</v>
          </cell>
          <cell r="C1804" t="str">
            <v>UN</v>
          </cell>
          <cell r="D1804">
            <v>53.07</v>
          </cell>
        </row>
        <row r="1805">
          <cell r="A1805">
            <v>100707</v>
          </cell>
          <cell r="B1805" t="str">
            <v>FECHO DE EMBUTIR TIPO UNHA 22CM. AF_12/2019</v>
          </cell>
          <cell r="C1805" t="str">
            <v>UN</v>
          </cell>
          <cell r="D1805">
            <v>118.55</v>
          </cell>
        </row>
        <row r="1806">
          <cell r="A1806">
            <v>100708</v>
          </cell>
          <cell r="B1806" t="str">
            <v>FECHO DE EMBUTIR TIPO UNHA 40CM. AF_12/2019</v>
          </cell>
          <cell r="C1806" t="str">
            <v>UN</v>
          </cell>
          <cell r="D1806">
            <v>149.57</v>
          </cell>
        </row>
        <row r="1807">
          <cell r="A1807">
            <v>100709</v>
          </cell>
          <cell r="B1807" t="str">
            <v>DOBRADIÇA EM AÇO/FERRO, 3" X 21/2", E=1,9 A 2MM, SEN ANEL, CROMADO OU ZINCADO, TAMPA BOLA, COM PARAFUSOS. AF_12/2019</v>
          </cell>
          <cell r="C1807" t="str">
            <v>UN</v>
          </cell>
          <cell r="D1807">
            <v>32.58</v>
          </cell>
        </row>
        <row r="1808">
          <cell r="A1808">
            <v>100710</v>
          </cell>
          <cell r="B1808" t="str">
            <v>DOBRADIÇA TIPO VAI E VEM EM LATÃO POLIDO 3". AF_12/2019</v>
          </cell>
          <cell r="C1808" t="str">
            <v>UN</v>
          </cell>
          <cell r="D1808">
            <v>83.9</v>
          </cell>
        </row>
        <row r="1809">
          <cell r="A1809">
            <v>72116</v>
          </cell>
          <cell r="B1809" t="str">
            <v>VIDRO LISO COMUM TRANSPARENTE, ESPESSURA 3MM</v>
          </cell>
          <cell r="C1809" t="str">
            <v>M2</v>
          </cell>
          <cell r="D1809">
            <v>140.28</v>
          </cell>
        </row>
        <row r="1810">
          <cell r="A1810">
            <v>72117</v>
          </cell>
          <cell r="B1810" t="str">
            <v>VIDRO LISO COMUM TRANSPARENTE, ESPESSURA 4MM</v>
          </cell>
          <cell r="C1810" t="str">
            <v>M2</v>
          </cell>
          <cell r="D1810">
            <v>180.71</v>
          </cell>
        </row>
        <row r="1811">
          <cell r="A1811">
            <v>72118</v>
          </cell>
          <cell r="B1811" t="str">
            <v>VIDRO TEMPERADO INCOLOR, ESPESSURA 6MM, FORNECIMENTO E INSTALACAO, INCLUSIVE MASSA PARA VEDACAO</v>
          </cell>
          <cell r="C1811" t="str">
            <v>M2</v>
          </cell>
          <cell r="D1811">
            <v>212</v>
          </cell>
        </row>
        <row r="1812">
          <cell r="A1812">
            <v>72119</v>
          </cell>
          <cell r="B1812" t="str">
            <v>VIDRO TEMPERADO INCOLOR, ESPESSURA 8MM, FORNECIMENTO E INSTALACAO, INCLUSIVE MASSA PARA VEDACAO</v>
          </cell>
          <cell r="C1812" t="str">
            <v>M2</v>
          </cell>
          <cell r="D1812">
            <v>267.81</v>
          </cell>
        </row>
        <row r="1813">
          <cell r="A1813">
            <v>72120</v>
          </cell>
          <cell r="B1813" t="str">
            <v>VIDRO TEMPERADO INCOLOR, ESPESSURA 10MM, FORNECIMENTO E INSTALACAO, INCLUSIVE MASSA PARA VEDACAO</v>
          </cell>
          <cell r="C1813" t="str">
            <v>M2</v>
          </cell>
          <cell r="D1813">
            <v>338.96</v>
          </cell>
        </row>
        <row r="1814">
          <cell r="A1814">
            <v>72122</v>
          </cell>
          <cell r="B1814" t="str">
            <v>VIDRO FANTASIA TIPO CANELADO, ESPESSURA 4MM</v>
          </cell>
          <cell r="C1814" t="str">
            <v>M2</v>
          </cell>
          <cell r="D1814">
            <v>154.41999999999999</v>
          </cell>
        </row>
        <row r="1815">
          <cell r="A1815">
            <v>72123</v>
          </cell>
          <cell r="B1815" t="str">
            <v>VIDRO ARAMADO, ESPESSURA 7MM</v>
          </cell>
          <cell r="C1815" t="str">
            <v>M2</v>
          </cell>
          <cell r="D1815">
            <v>420.42</v>
          </cell>
        </row>
        <row r="1816">
          <cell r="A1816" t="str">
            <v>73838/1</v>
          </cell>
          <cell r="B1816" t="str">
            <v>PORTA DE VIDRO TEMPERADO, 0,9X2,10M, ESPESSURA 10MM, INCLUSIVE ACESSORIOS</v>
          </cell>
          <cell r="C1816" t="str">
            <v>UN</v>
          </cell>
          <cell r="D1816">
            <v>1264.08</v>
          </cell>
        </row>
        <row r="1817">
          <cell r="A1817" t="str">
            <v>74125/1</v>
          </cell>
          <cell r="B1817" t="str">
            <v>ESPELHO CRISTAL ESPESSURA 4MM, COM MOLDURA DE MADEIRA</v>
          </cell>
          <cell r="C1817" t="str">
            <v>M2</v>
          </cell>
          <cell r="D1817">
            <v>515.41999999999996</v>
          </cell>
        </row>
        <row r="1818">
          <cell r="A1818" t="str">
            <v>74125/2</v>
          </cell>
          <cell r="B1818" t="str">
            <v>ESPELHO CRISTAL ESPESSURA 4MM, COM MOLDURA EM ALUMINIO E COMPENSADO 6MM PLASTIFICADO COLADO</v>
          </cell>
          <cell r="C1818" t="str">
            <v>M2</v>
          </cell>
          <cell r="D1818">
            <v>560.44000000000005</v>
          </cell>
        </row>
        <row r="1819">
          <cell r="A1819">
            <v>84957</v>
          </cell>
          <cell r="B1819" t="str">
            <v>VIDRO LISO COMUM TRANSPARENTE, ESPESSURA 5MM</v>
          </cell>
          <cell r="C1819" t="str">
            <v>M2</v>
          </cell>
          <cell r="D1819">
            <v>215.47</v>
          </cell>
        </row>
        <row r="1820">
          <cell r="A1820">
            <v>84959</v>
          </cell>
          <cell r="B1820" t="str">
            <v>VIDRO LISO COMUM TRANSPARENTE, ESPESSURA 6MM</v>
          </cell>
          <cell r="C1820" t="str">
            <v>M2</v>
          </cell>
          <cell r="D1820">
            <v>253.47</v>
          </cell>
        </row>
        <row r="1821">
          <cell r="A1821">
            <v>85001</v>
          </cell>
          <cell r="B1821" t="str">
            <v>VIDRO LISO FUME, ESPESSURA 4MM</v>
          </cell>
          <cell r="C1821" t="str">
            <v>M2</v>
          </cell>
          <cell r="D1821">
            <v>240.8</v>
          </cell>
        </row>
        <row r="1822">
          <cell r="A1822">
            <v>85002</v>
          </cell>
          <cell r="B1822" t="str">
            <v>VIDRO LISO FUME, ESPESSURA 6MM</v>
          </cell>
          <cell r="C1822" t="str">
            <v>M2</v>
          </cell>
          <cell r="D1822">
            <v>342.14</v>
          </cell>
        </row>
        <row r="1823">
          <cell r="A1823">
            <v>85004</v>
          </cell>
          <cell r="B1823" t="str">
            <v>VIDRO FANTASIA MARTELADO 4MM</v>
          </cell>
          <cell r="C1823" t="str">
            <v>M2</v>
          </cell>
          <cell r="D1823">
            <v>164.8</v>
          </cell>
        </row>
        <row r="1824">
          <cell r="A1824">
            <v>85005</v>
          </cell>
          <cell r="B1824" t="str">
            <v>ESPELHO CRISTAL, ESPESSURA 4MM, COM PARAFUSOS DE FIXACAO, SEM MOLDURA</v>
          </cell>
          <cell r="C1824" t="str">
            <v>M2</v>
          </cell>
          <cell r="D1824">
            <v>485.66</v>
          </cell>
        </row>
        <row r="1825">
          <cell r="A1825">
            <v>94569</v>
          </cell>
          <cell r="B1825" t="str">
            <v>JANELA DE ALUMÍNIO TIPO MAXIM-AR, COM VIDROS, BATENTE E FERRAGENS. EXCLUSIVE ALIZAR, ACABAMENTO E CONTRAMARCO. FORNECIMENTO E INSTALAÇÃO. AF_12/2019</v>
          </cell>
          <cell r="C1825" t="str">
            <v>M2</v>
          </cell>
          <cell r="D1825">
            <v>813.42</v>
          </cell>
        </row>
        <row r="1826">
          <cell r="A1826">
            <v>94570</v>
          </cell>
          <cell r="B1826" t="str">
            <v>JANELA DE ALUMÍNIO DE CORRER COM 2 FOLHAS PARA VIDROS, COM VIDROS, BATENTE, ACABAMENTO COM ACETATO OU BRILHANTE E FERRAGENS. EXCLUSIVE ALIZAR E CONTRAMARCO. FORNECIMENTO E INSTALAÇÃO. AF_12/2019</v>
          </cell>
          <cell r="C1826" t="str">
            <v>M2</v>
          </cell>
          <cell r="D1826">
            <v>530.46</v>
          </cell>
        </row>
        <row r="1827">
          <cell r="A1827">
            <v>94572</v>
          </cell>
          <cell r="B1827" t="str">
            <v>JANELA DE ALUMÍNIO DE CORRER COM 3 FOLHAS (2 VENEZIANAS E 1 PARA VIDRO), COM VIDROS, BATENTE E FERRAGENS. EXCLUSIVE ACABAMENTO, ALIZAR E CONTRAMARCO. FORNECIMENTO E INSTALAÇÃO. AF_12/2019</v>
          </cell>
          <cell r="C1827" t="str">
            <v>M2</v>
          </cell>
          <cell r="D1827">
            <v>803.88</v>
          </cell>
        </row>
        <row r="1828">
          <cell r="A1828">
            <v>94573</v>
          </cell>
          <cell r="B1828" t="str">
            <v>JANELA DE ALUMÍNIO DE CORRER COM 4 FOLHAS PARA VIDROS, COM VIDROS, BATENTE, ACABAMENTO COM ACETATO OU BRILHANTE E FERRAGENS. EXCLUSIVE ALIZAR E CONTRAMARCO. FORNECIMENTO E INSTALAÇÃO. AF_12/2019</v>
          </cell>
          <cell r="C1828" t="str">
            <v>M2</v>
          </cell>
          <cell r="D1828">
            <v>605.29</v>
          </cell>
        </row>
        <row r="1829">
          <cell r="A1829">
            <v>94580</v>
          </cell>
          <cell r="B1829" t="str">
            <v>JANELA DE ALUMÍNIO DE CORRER COM 6 FOLHAS (2 VENEZIANAS FIXAS, 2 VENEZIANAS DE CORRER E 2 PARA VIDRO), COM VIDROS, BATENTE, ACABAMENTO COM ACETATO OU BRILHANTE E FERRAGENS. EXCLUSIVE ALIZAR E CONTRAMARCO. FORNECIMENTO E INSTALAÇÃO. AF_12/2019</v>
          </cell>
          <cell r="C1829" t="str">
            <v>M2</v>
          </cell>
          <cell r="D1829">
            <v>902.4</v>
          </cell>
        </row>
        <row r="1830">
          <cell r="A1830">
            <v>100674</v>
          </cell>
          <cell r="B1830" t="str">
            <v>JANELA FIXA DE ALUMÍNIO PARA VIDRO, COM VIDRO, BATENTE E FERRAGENS. EXCLUSIVE ACABAMENTO, ALIZAR E CONTRAMARCO. FORNECIMENTO E INSTALAÇÃO. AF_12/2019</v>
          </cell>
          <cell r="C1830" t="str">
            <v>M2</v>
          </cell>
          <cell r="D1830">
            <v>582.16</v>
          </cell>
        </row>
        <row r="1831">
          <cell r="A1831">
            <v>101096</v>
          </cell>
          <cell r="B1831" t="str">
            <v>TUBULÃO A CÉU ABERTO, DIÂMETRO DO FUSTE DE 70CM, ESCAVAÇÃO MANUAL, SEM ALARGAMENTO DE BASE, CONCRETO FEITO EM OBRA E LANÇADO COM JERICA. AF_05/2020</v>
          </cell>
          <cell r="C1831" t="str">
            <v>M3</v>
          </cell>
          <cell r="D1831">
            <v>840.88</v>
          </cell>
        </row>
        <row r="1832">
          <cell r="A1832">
            <v>101097</v>
          </cell>
          <cell r="B1832" t="str">
            <v>TUBULÃO A CÉU ABERTO, DIÂMETRO DO FUSTE DE 80CM, ESCAVAÇÃO MANUAL, SEM ALARGAMENTO DE BASE, CONCRETO FEITO EM OBRA E LANÇADO COM JERICA. AF_05/2020</v>
          </cell>
          <cell r="C1832" t="str">
            <v>M3</v>
          </cell>
          <cell r="D1832">
            <v>802.07</v>
          </cell>
        </row>
        <row r="1833">
          <cell r="A1833">
            <v>101098</v>
          </cell>
          <cell r="B1833" t="str">
            <v>TUBULÃO A CÉU ABERTO, DIÂMETRO DO FUSTE DE 100CM, ESCAVAÇÃO MANUAL, SEM ALARGAMENTO DE BASE, CONCRETO FEITO EM OBRA E LANÇADO COM JERICA. AF_05/2020</v>
          </cell>
          <cell r="C1833" t="str">
            <v>M3</v>
          </cell>
          <cell r="D1833">
            <v>752.29</v>
          </cell>
        </row>
        <row r="1834">
          <cell r="A1834">
            <v>101099</v>
          </cell>
          <cell r="B1834" t="str">
            <v>TUBULÃO A CÉU ABERTO, DIÂMETRO DO FUSTE DE 120CM, ESCAVAÇÃO MANUAL, SEM ALARGAMENTO DE BASE, CONCRETO FEITO EM OBRA E LANÇADO COM JERICA. AF_05/2020</v>
          </cell>
          <cell r="C1834" t="str">
            <v>M3</v>
          </cell>
          <cell r="D1834">
            <v>692.34</v>
          </cell>
        </row>
        <row r="1835">
          <cell r="A1835">
            <v>101100</v>
          </cell>
          <cell r="B1835" t="str">
            <v>TUBULÃO A CÉU ABERTO, DIÂMETRO DO FUSTE DE 70CM, ESCAVAÇÃO MECÂNICA, SEM ALARGAMENTO DE BASE, CONCRETO FEITO EM OBRA E LANÇADO COM JERICA. AF_05/2020</v>
          </cell>
          <cell r="C1835" t="str">
            <v>M3</v>
          </cell>
          <cell r="D1835">
            <v>651.5</v>
          </cell>
        </row>
        <row r="1836">
          <cell r="A1836">
            <v>101101</v>
          </cell>
          <cell r="B1836" t="str">
            <v>TUBULÃO A CÉU ABERTO, DIÂMETRO DO FUSTE DE 80CM, ESCAVAÇÃO MECÂNICA, SEM ALARGAMENTO DE BASE, CONCRETO FEITO EM OBRA E LANÇADO COM JERICA. AF_05/2020</v>
          </cell>
          <cell r="C1836" t="str">
            <v>M3</v>
          </cell>
          <cell r="D1836">
            <v>638.57000000000005</v>
          </cell>
        </row>
        <row r="1837">
          <cell r="A1837">
            <v>101102</v>
          </cell>
          <cell r="B1837" t="str">
            <v>TUBULÃO A CÉU ABERTO, DIÂMETRO DO FUSTE DE 100CM, ESCAVAÇÃO MECÂNICA, SEM ALARGAMENTO DE BASE, CONCRETO FEITO EM OBRA E LANÇADO COM JERICA. AF_05/2020</v>
          </cell>
          <cell r="C1837" t="str">
            <v>M3</v>
          </cell>
          <cell r="D1837">
            <v>624.48</v>
          </cell>
        </row>
        <row r="1838">
          <cell r="A1838">
            <v>101103</v>
          </cell>
          <cell r="B1838" t="str">
            <v>TUBULÃO A CÉU ABERTO, DIÂMETRO DO FUSTE DE 120CM, ESCAVAÇÃO MECÂNICA, SEM ALARGAMENTO DE BASE, CONCRETO FEITO EM OBRA E LANÇADO COM JERICA. AF_05/2020</v>
          </cell>
          <cell r="C1838" t="str">
            <v>M3</v>
          </cell>
          <cell r="D1838">
            <v>587.64</v>
          </cell>
        </row>
        <row r="1839">
          <cell r="A1839">
            <v>101104</v>
          </cell>
          <cell r="B1839" t="str">
            <v>TUBULÃO A CÉU ABERTO, DIÂMETRO DO FUSTE DE 70CM, ESCAVAÇÃO MANUAL, SEM ALARGAMENTO DE BASE, CONCRETO USINADO E LANÇADO COM BOMBA OU DIRETAMENTE DO CAMINHÃO. AF_05/2020</v>
          </cell>
          <cell r="C1839" t="str">
            <v>M3</v>
          </cell>
          <cell r="D1839">
            <v>901.77</v>
          </cell>
        </row>
        <row r="1840">
          <cell r="A1840">
            <v>101105</v>
          </cell>
          <cell r="B1840" t="str">
            <v>TUBULÃO A CÉU ABERTO, DIÂMETRO DO FUSTE DE 80CM, ESCAVAÇÃO MANUAL, SEM ALARGAMENTO DE BASE, CONCRETO USINADO E LANÇADO COM BOMBA OU DIRETAMENTE DO CAMINHÃO. AF_05/2020</v>
          </cell>
          <cell r="C1840" t="str">
            <v>M3</v>
          </cell>
          <cell r="D1840">
            <v>862.09</v>
          </cell>
        </row>
        <row r="1841">
          <cell r="A1841">
            <v>101106</v>
          </cell>
          <cell r="B1841" t="str">
            <v>TUBULÃO A CÉU ABERTO, DIÂMETRO DO FUSTE DE 100CM, ESCAVAÇÃO MANUAL, SEM ALARGAMENTO DE BASE, CONCRETO USINADO E LANÇADO COM BOMBA OU DIRETAMENTE DO CAMINHÃO. AF_05/2020</v>
          </cell>
          <cell r="C1841" t="str">
            <v>M3</v>
          </cell>
          <cell r="D1841">
            <v>811.28</v>
          </cell>
        </row>
        <row r="1842">
          <cell r="A1842">
            <v>101107</v>
          </cell>
          <cell r="B1842" t="str">
            <v>TUBULÃO A CÉU ABERTO, DIÂMETRO DO FUSTE DE 120CM, ESCAVAÇÃO MANUAL, SEM ALARGAMENTO DE BASE, CONCRETO USINADO E LANÇADO COM BOMBA OU DIRETAMENTE DO CAMINHÃO. AF_05/2020</v>
          </cell>
          <cell r="C1842" t="str">
            <v>M3</v>
          </cell>
          <cell r="D1842">
            <v>749.59</v>
          </cell>
        </row>
        <row r="1843">
          <cell r="A1843">
            <v>101108</v>
          </cell>
          <cell r="B1843" t="str">
            <v>TUBULÃO A CÉU ABERTO, DIÂMETRO DO FUSTE DE 70CM, ESCAVAÇÃO MECÂNICA, SEM ALARGAMENTO DE BASE, CONCRETO USINADO E LANÇADO COM BOMBA OU DIRETAMENTE DO CAMINHÃO. AF_05/2020</v>
          </cell>
          <cell r="C1843" t="str">
            <v>M3</v>
          </cell>
          <cell r="D1843">
            <v>708.72</v>
          </cell>
        </row>
        <row r="1844">
          <cell r="A1844">
            <v>101109</v>
          </cell>
          <cell r="B1844" t="str">
            <v>TUBULÃO A CÉU ABERTO, DIÂMETRO DO FUSTE DE 80CM, ESCAVAÇÃO MECÂNICA, SEM ALARGAMENTO DE BASE, CONCRETO USINADO E LANÇADO COM BOMBA OU DIRETAMENTE DO CAMINHÃO. AF_05/2020</v>
          </cell>
          <cell r="C1844" t="str">
            <v>M3</v>
          </cell>
          <cell r="D1844">
            <v>695.1</v>
          </cell>
        </row>
        <row r="1845">
          <cell r="A1845">
            <v>101110</v>
          </cell>
          <cell r="B1845" t="str">
            <v>TUBULÃO A CÉU ABERTO, DIÂMETRO DO FUSTE DE 100CM, ESCAVAÇÃO MECÂNICA, SEM ALARGAMENTO DE BASE, CONCRETO USINADO E LANÇADO COM BOMBA OU DIRETAMENTE DO CAMINHÃO. AF_05/2020</v>
          </cell>
          <cell r="C1845" t="str">
            <v>M3</v>
          </cell>
          <cell r="D1845">
            <v>680.4</v>
          </cell>
        </row>
        <row r="1846">
          <cell r="A1846">
            <v>101111</v>
          </cell>
          <cell r="B1846" t="str">
            <v>TUBULÃO A CÉU ABERTO, DIÂMETRO DO FUSTE DE 120CM, ESCAVAÇÃO MECÂNICA, SEM ALARGAMENTO DE BASE, CONCRETO USINADO E LANÇADO COM BOMBA OU DIRETAMENTE DO CAMINHÃO. AF_05/2020</v>
          </cell>
          <cell r="C1846" t="str">
            <v>M3</v>
          </cell>
          <cell r="D1846">
            <v>642.25</v>
          </cell>
        </row>
        <row r="1847">
          <cell r="A1847">
            <v>101112</v>
          </cell>
          <cell r="B1847" t="str">
            <v>ALARGAMENTO DE BASE DE TUBULÃO A CÉU ABERTO, ESCAVAÇÃO MANUAL, CONCRETO FEITO EM OBRA E LANÇADO COM JERICA. AF_05/2020</v>
          </cell>
          <cell r="C1847" t="str">
            <v>M3</v>
          </cell>
          <cell r="D1847">
            <v>601.6</v>
          </cell>
        </row>
        <row r="1848">
          <cell r="A1848">
            <v>101113</v>
          </cell>
          <cell r="B1848" t="str">
            <v>ALARGAMENTO DE BASE DE TUBULÃO A CÉU ABERTO, ESCAVAÇÃO MANUAL, CONCRETO USINADO E LANÇADO COM BOMBA OU DIRETAMENTE DO CAMINHÃO. AF_05/2020</v>
          </cell>
          <cell r="C1848" t="str">
            <v>M3</v>
          </cell>
          <cell r="D1848">
            <v>666.3</v>
          </cell>
        </row>
        <row r="1849">
          <cell r="A1849">
            <v>95601</v>
          </cell>
          <cell r="B1849" t="str">
            <v>ARRASAMENTO MECANICO DE ESTACA DE CONCRETO ARMADO, DIAMETROS DE ATÉ 40 CM. AF_11/2016</v>
          </cell>
          <cell r="C1849" t="str">
            <v>UN</v>
          </cell>
          <cell r="D1849">
            <v>11.81</v>
          </cell>
        </row>
        <row r="1850">
          <cell r="A1850">
            <v>95602</v>
          </cell>
          <cell r="B1850" t="str">
            <v>ARRASAMENTO MECANICO DE ESTACA DE CONCRETO ARMADO, DIAMETROS DE 41 CM A 60 CM. AF_11/2016</v>
          </cell>
          <cell r="C1850" t="str">
            <v>UN</v>
          </cell>
          <cell r="D1850">
            <v>15.22</v>
          </cell>
        </row>
        <row r="1851">
          <cell r="A1851">
            <v>95603</v>
          </cell>
          <cell r="B1851" t="str">
            <v>ARRASAMENTO MECANICO DE ESTACA DE CONCRETO ARMADO, DIAMETROS DE 61 CM A 80 CM. AF_11/2016</v>
          </cell>
          <cell r="C1851" t="str">
            <v>UN</v>
          </cell>
          <cell r="D1851">
            <v>19.97</v>
          </cell>
        </row>
        <row r="1852">
          <cell r="A1852">
            <v>95604</v>
          </cell>
          <cell r="B1852" t="str">
            <v>ARRASAMENTO MECANICO DE ESTACA DE CONCRETO ARMADO, DIAMETROS DE 81 CM A 100 CM. AF_11/2016</v>
          </cell>
          <cell r="C1852" t="str">
            <v>UN</v>
          </cell>
          <cell r="D1852">
            <v>26.31</v>
          </cell>
        </row>
        <row r="1853">
          <cell r="A1853">
            <v>95605</v>
          </cell>
          <cell r="B1853" t="str">
            <v>ARRASAMENTO MECANICO DE ESTACA DE CONCRETO ARMADO, DIAMETROS DE 101 CM A 150 CM. AF_11/2016</v>
          </cell>
          <cell r="C1853" t="str">
            <v>UN</v>
          </cell>
          <cell r="D1853">
            <v>41.24</v>
          </cell>
        </row>
        <row r="1854">
          <cell r="A1854">
            <v>95607</v>
          </cell>
          <cell r="B1854" t="str">
            <v>ARRASAMENTO DE ESTACA METÁLICA, PERFIL LAMINADO TIPO I FAMÍLIA 250. AF_11/2016</v>
          </cell>
          <cell r="C1854" t="str">
            <v>UN</v>
          </cell>
          <cell r="D1854">
            <v>5.24</v>
          </cell>
        </row>
        <row r="1855">
          <cell r="A1855">
            <v>95608</v>
          </cell>
          <cell r="B1855" t="str">
            <v>ARRASAMENTO DE ESTACA METÁLICA, PERFIL LAMINADO TIPO H FAMÍLIA 250. AF_11/2016</v>
          </cell>
          <cell r="C1855" t="str">
            <v>UN</v>
          </cell>
          <cell r="D1855">
            <v>6.06</v>
          </cell>
        </row>
        <row r="1856">
          <cell r="A1856">
            <v>95609</v>
          </cell>
          <cell r="B1856" t="str">
            <v>ARRASAMENTO DE ESTACA METÁLICA, PERFIL LAMINADO TIPO H FAMÍLIA 310. AF_11/2016</v>
          </cell>
          <cell r="C1856" t="str">
            <v>UN</v>
          </cell>
          <cell r="D1856">
            <v>6.75</v>
          </cell>
        </row>
        <row r="1857">
          <cell r="A1857">
            <v>100651</v>
          </cell>
          <cell r="B1857" t="str">
            <v>ESTACA HÉLICE CONTÍNUA, DIÂMETRO DE 30 CM, INCLUSO CONCRETO FCK=30MPA E ARMADURA MÍNIMA (EXCLUSIVE MOBILIZAÇÃO, DESMOBILIZAÇÃO E BOMBEAMENTO). AF_12/2019</v>
          </cell>
          <cell r="C1857" t="str">
            <v>M</v>
          </cell>
          <cell r="D1857">
            <v>97.93</v>
          </cell>
        </row>
        <row r="1858">
          <cell r="A1858">
            <v>100652</v>
          </cell>
          <cell r="B1858" t="str">
            <v>ESTACA HÉLICE CONTÍNUA , DIÂMETRO DE 50 CM, INCLUSO CONCRETO FCK=30MPA E ARMADURA MÍNIMA (EXCLUSIVE MOBILIZAÇÃO, DESMOBILIZAÇÃO E BOMBEAMENTO). AF_12/2019</v>
          </cell>
          <cell r="C1858" t="str">
            <v>M</v>
          </cell>
          <cell r="D1858">
            <v>193.51</v>
          </cell>
        </row>
        <row r="1859">
          <cell r="A1859">
            <v>100653</v>
          </cell>
          <cell r="B1859" t="str">
            <v>ESTACA HÉLICE CONTÍNUA, DIÂMETRO DE 70 CM, INCLUSO CONCRETO FCK=30MPA E ARMADURA MÍNIMA (EXCLUSIVE MOBILIZAÇÃO, DESMOBILIZAÇÃO E BOMBEAMENTO). AF_12/2019</v>
          </cell>
          <cell r="C1859" t="str">
            <v>M</v>
          </cell>
          <cell r="D1859">
            <v>327.93</v>
          </cell>
        </row>
        <row r="1860">
          <cell r="A1860">
            <v>100654</v>
          </cell>
          <cell r="B1860" t="str">
            <v>ESTACA HÉLICE CONTÍNUA, DIÂMETRO DE 80 CM, INCLUSO CONCRETO FCK=30MPA E ARMADURA MÍNIMA (EXCLUSIVE MOBILIZAÇÃO, DESMOBILIZAÇÃO E BOMBEAMENTO). AF_12/2019.</v>
          </cell>
          <cell r="C1860" t="str">
            <v>M</v>
          </cell>
          <cell r="D1860">
            <v>443.64</v>
          </cell>
        </row>
        <row r="1861">
          <cell r="A1861">
            <v>100655</v>
          </cell>
          <cell r="B1861" t="str">
            <v>ESTACA HÉLICE CONTÍNUA, DIÂMETRO DE 90 CM, INCLUSO CONCRETO FCK=30MPA E ARMADURA MÍNIMA (EXCLUSIVE MOBILIZAÇÃO, DESMOBILIZAÇÃO E BOMBEAMENTO). AF_12/2019.</v>
          </cell>
          <cell r="C1861" t="str">
            <v>M</v>
          </cell>
          <cell r="D1861">
            <v>515.73</v>
          </cell>
        </row>
        <row r="1862">
          <cell r="A1862">
            <v>100656</v>
          </cell>
          <cell r="B1862" t="str">
            <v>ESTACA PRÉ-MOLDADA DE CONCRETO, SEÇÃO QUADRADA, CAPACIDADE DE 25 TONELADAS, INCLUSO EMENDA (EXCLUSIVE MOBILIZAÇÃO E DESMOBILIZAÇÃO). AF_12/2019</v>
          </cell>
          <cell r="C1862" t="str">
            <v>M</v>
          </cell>
          <cell r="D1862">
            <v>65.72</v>
          </cell>
        </row>
        <row r="1863">
          <cell r="A1863">
            <v>100657</v>
          </cell>
          <cell r="B1863" t="str">
            <v>ESTACA PRÉ-MOLDADA DE CONCRETO SEÇÃO QUADRADA, CAPACIDADE DE 50 TONELADAS, INCLUSO EMENDA (EXCLUSIVE MOBILIZAÇÃO E DESMOBILIZAÇÃO). AF_12/2019</v>
          </cell>
          <cell r="C1863" t="str">
            <v>M</v>
          </cell>
          <cell r="D1863">
            <v>84.98</v>
          </cell>
        </row>
        <row r="1864">
          <cell r="A1864">
            <v>100658</v>
          </cell>
          <cell r="B1864" t="str">
            <v>ESTACA PRÉ-MOLDADA DE CONCRETO CENTRIFUGADO, SEÇÃO CIRCULAR, CAPACIDADE DE 100 TONELADAS, INCLUSO EMENDA (EXCLUSIVE MOBILIZAÇÃO E DESMOBILIZAÇÃO). AF_12/2019</v>
          </cell>
          <cell r="C1864" t="str">
            <v>M</v>
          </cell>
          <cell r="D1864">
            <v>197.45</v>
          </cell>
        </row>
        <row r="1865">
          <cell r="A1865">
            <v>100889</v>
          </cell>
          <cell r="B1865" t="str">
            <v>ESTACA METÁLICA PARA FUNDAÇÃO, UTILIZANDO PERFIL LAMINADO HP250X62 (EXCLUSIVE MOBILIZAÇÃO E DESMOBILIZAÇÃO). AF_01/2020</v>
          </cell>
          <cell r="C1865" t="str">
            <v>KG</v>
          </cell>
          <cell r="D1865">
            <v>9.98</v>
          </cell>
        </row>
        <row r="1866">
          <cell r="A1866">
            <v>100890</v>
          </cell>
          <cell r="B1866" t="str">
            <v>ESTACA METÁLICA PARA FUNDAÇÃO, UTILIZANDO PERFIL LAMINADO HP310X79 (EXCLUSIVE MOBILIZAÇÃO E DESMOBILIZAÇÃO). AF_01/2020</v>
          </cell>
          <cell r="C1866" t="str">
            <v>KG</v>
          </cell>
          <cell r="D1866">
            <v>9.8699999999999992</v>
          </cell>
        </row>
        <row r="1867">
          <cell r="A1867">
            <v>100892</v>
          </cell>
          <cell r="B1867" t="str">
            <v>ESTACA METÁLICA PARA CONTENÇÃO, UTILIZANDO PERFIL LAMINADO W250X32,7 (EXCLUSIVE MOBILIZAÇÃO E DESMOBILIZAÇÃO). AF_01/2020</v>
          </cell>
          <cell r="C1867" t="str">
            <v>KG</v>
          </cell>
          <cell r="D1867">
            <v>9.44</v>
          </cell>
        </row>
        <row r="1868">
          <cell r="A1868">
            <v>100893</v>
          </cell>
          <cell r="B1868" t="str">
            <v>ESTACA METÁLICA PARA CONTENÇÃO, UTILIZANDO PERFIL LAMINADO W250X38,5 (EXCLUSIVE MOBILIZAÇÃO E DESMOBILIZAÇÃO). AF_01/2020</v>
          </cell>
          <cell r="C1868" t="str">
            <v>KG</v>
          </cell>
          <cell r="D1868">
            <v>9.32</v>
          </cell>
        </row>
        <row r="1869">
          <cell r="A1869">
            <v>100894</v>
          </cell>
          <cell r="B1869" t="str">
            <v>ESTACA METÁLICA PARA CONTENÇÃO, UTILIZANDO PERFIL LAMINADO W250X44,8 (EXCLUSIVE MOBILIZAÇÃO E DESMOBILIZAÇÃO). AF_01/2020</v>
          </cell>
          <cell r="C1869" t="str">
            <v>KG</v>
          </cell>
          <cell r="D1869">
            <v>9.27</v>
          </cell>
        </row>
        <row r="1870">
          <cell r="A1870">
            <v>100896</v>
          </cell>
          <cell r="B1870" t="str">
            <v>ESTACA ESCAVADA MECANICAMENTE, SEM FLUIDO ESTABILIZANTE, COM 25CM DE DIÂMETRO, CONCRETO LANÇADO POR CAMINHÃO BETONEIRA (EXCLUSIVE MOBILIZAÇÃO E DESMOBILIZAÇÃO). AF_01/2020</v>
          </cell>
          <cell r="C1870" t="str">
            <v>M</v>
          </cell>
          <cell r="D1870">
            <v>43.19</v>
          </cell>
        </row>
        <row r="1871">
          <cell r="A1871">
            <v>100897</v>
          </cell>
          <cell r="B1871" t="str">
            <v>ESTACA ESCAVADA MECANICAMENTE, SEM FLUIDO ESTABILIZANTE, COM 40CM DE DIÂMETRO, CONCRETO LANÇADO POR CAMINHÃO BETONEIRA (EXCLUSIVE MOBILIZAÇÃO E DESMOBILIZAÇÃO). AF_01/2020</v>
          </cell>
          <cell r="C1871" t="str">
            <v>M</v>
          </cell>
          <cell r="D1871">
            <v>87.1</v>
          </cell>
        </row>
        <row r="1872">
          <cell r="A1872">
            <v>100898</v>
          </cell>
          <cell r="B1872" t="str">
            <v>ESTACA ESCAVADA MECANICAMENTE, SEM FLUIDO ESTABILIZANTE, COM 60CM DE DIÂMETRO, CONCRETO LANÇADO POR CAMINHÃO BETONEIRA (EXCLUSIVE MOBILIZAÇÃO E DESMOBILIZAÇÃO). AF_01/2020</v>
          </cell>
          <cell r="C1872" t="str">
            <v>M</v>
          </cell>
          <cell r="D1872">
            <v>172.2</v>
          </cell>
        </row>
        <row r="1873">
          <cell r="A1873">
            <v>100899</v>
          </cell>
          <cell r="B1873" t="str">
            <v>ESTACA ESCAVADA MECANICAMENTE, SEM FLUIDO ESTABILIZANTE, COM 25CM DE DIÂMETRO, CONCRETO LANÇADO MANUALMENTE (EXCLUSIVE MOBILIZAÇÃO E DESMOBILIZAÇÃO). AF_01/2020</v>
          </cell>
          <cell r="C1873" t="str">
            <v>M</v>
          </cell>
          <cell r="D1873">
            <v>58.04</v>
          </cell>
        </row>
        <row r="1874">
          <cell r="A1874">
            <v>100900</v>
          </cell>
          <cell r="B1874" t="str">
            <v>ESTACA ESCAVADA MECANICAMENTE, SEM FLUIDO ESTABILIZANTE, COM 60CM DE DIÂMETRO, CONCRETO LANÇADO POR BOMBA LANÇA (EXCLUSIVE MOBILIZAÇÃO E DESMOBILIZAÇÃO). AF_01/2020</v>
          </cell>
          <cell r="C1874" t="str">
            <v>M</v>
          </cell>
          <cell r="D1874">
            <v>198.3</v>
          </cell>
        </row>
        <row r="1875">
          <cell r="A1875">
            <v>100929</v>
          </cell>
          <cell r="B1875" t="str">
            <v>ESTACA RAÍZ, DIÂMETRO DE 20CM, SEM PRESENÇA DE ROCHA (EXCLUSIVE MOBILIZAÇÃO E DESMOBILIZAÇÃO). AF_03/2020</v>
          </cell>
          <cell r="C1875" t="str">
            <v>M</v>
          </cell>
          <cell r="D1875">
            <v>182.83</v>
          </cell>
        </row>
        <row r="1876">
          <cell r="A1876">
            <v>100930</v>
          </cell>
          <cell r="B1876" t="str">
            <v>ESTACA RAÍZ, DIÂMETRO DE 31CM, SEM PRESENÇA DE ROCHA (EXCLUSIVE MOBILIZAÇÃO E DESMOBILIZAÇÃO). AF_03/2020</v>
          </cell>
          <cell r="C1876" t="str">
            <v>M</v>
          </cell>
          <cell r="D1876">
            <v>269.06</v>
          </cell>
        </row>
        <row r="1877">
          <cell r="A1877">
            <v>100931</v>
          </cell>
          <cell r="B1877" t="str">
            <v>ESTACA RAÍZ, DIÂMETRO DE 40CM, SEM PRESENÇA DE ROCHA (EXCLUSIVE MOBILIZAÇÃO E DESMOBILIZAÇÃO). AF_03/2020</v>
          </cell>
          <cell r="C1877" t="str">
            <v>M</v>
          </cell>
          <cell r="D1877">
            <v>340.77</v>
          </cell>
        </row>
        <row r="1878">
          <cell r="A1878">
            <v>100932</v>
          </cell>
          <cell r="B1878" t="str">
            <v>ESTACA RAÍZ, DIÂMETRO DE 45CM, SEM PRESENÇA DE ROCHA (EXCLUSIVE MOBILIZAÇÃO E DESMOBILIZAÇÃO). AF_03/2020</v>
          </cell>
          <cell r="C1878" t="str">
            <v>M</v>
          </cell>
          <cell r="D1878">
            <v>459.91</v>
          </cell>
        </row>
        <row r="1879">
          <cell r="A1879">
            <v>100933</v>
          </cell>
          <cell r="B1879" t="str">
            <v>ESTACA RAÍZ, DIÂMETRO DE 20CM, PERFURADA EM ROCHA (EXCLUSIVE MOBILIZAÇÃO E DESMOBILIZAÇÃO). AF_03/2020</v>
          </cell>
          <cell r="C1879" t="str">
            <v>M</v>
          </cell>
          <cell r="D1879">
            <v>228.34</v>
          </cell>
        </row>
        <row r="1880">
          <cell r="A1880">
            <v>100934</v>
          </cell>
          <cell r="B1880" t="str">
            <v>ESTACA RAÍZ, DIÂMETRO DE 31CM, PERFURADA EM ROCHA (EXCLUSIVE MOBILIZAÇÃO E DESMOBILIZAÇÃO). AF_03/2020</v>
          </cell>
          <cell r="C1880" t="str">
            <v>M</v>
          </cell>
          <cell r="D1880">
            <v>325.94</v>
          </cell>
        </row>
        <row r="1881">
          <cell r="A1881">
            <v>100935</v>
          </cell>
          <cell r="B1881" t="str">
            <v>ESTACA RAÍZ, DIÂMETRO DE 40CM, PERFURADA EM ROCHA (EXCLUSIVE MOBILIZAÇÃO E DESMOBILIZAÇÃO). AF_03/2020</v>
          </cell>
          <cell r="C1881" t="str">
            <v>M</v>
          </cell>
          <cell r="D1881">
            <v>412.28</v>
          </cell>
        </row>
        <row r="1882">
          <cell r="A1882">
            <v>100936</v>
          </cell>
          <cell r="B1882" t="str">
            <v>ESTACA RAÍZ, DIÂMETRO DE 45CM, PERFURADA EM ROCHA (EXCLUSIVE MOBILIZAÇÃO E DESMOBILIZAÇÃO). AF_03/2020</v>
          </cell>
          <cell r="C1882" t="str">
            <v>M</v>
          </cell>
          <cell r="D1882">
            <v>543.29999999999995</v>
          </cell>
        </row>
        <row r="1883">
          <cell r="A1883">
            <v>101173</v>
          </cell>
          <cell r="B1883" t="str">
            <v>ESTACA BROCA DE CONCRETO, DIÂMETRO DE 20CM, ESCAVAÇÃO MANUAL COM TRADO CONCHA, COM ARMADURA DE ARRANQUE. AF_05/2020</v>
          </cell>
          <cell r="C1883" t="str">
            <v>M</v>
          </cell>
          <cell r="D1883">
            <v>41.01</v>
          </cell>
        </row>
        <row r="1884">
          <cell r="A1884">
            <v>101174</v>
          </cell>
          <cell r="B1884" t="str">
            <v>ESTACA BROCA DE CONCRETO, DIÂMETRO DE 25CM, ESCAVAÇÃO MANUAL COM TRADO CONCHA, COM ARMADURA DE ARRANQUE. AF_05/2020</v>
          </cell>
          <cell r="C1884" t="str">
            <v>M</v>
          </cell>
          <cell r="D1884">
            <v>56.77</v>
          </cell>
        </row>
        <row r="1885">
          <cell r="A1885">
            <v>101175</v>
          </cell>
          <cell r="B1885" t="str">
            <v>ESTACA BROCA DE CONCRETO, DIÂMETRO DE 30CM, ESCAVAÇÃO MANUAL COM TRADO CONCHA, COM ARMADURA DE ARRANQUE. AF_05/2020</v>
          </cell>
          <cell r="C1885" t="str">
            <v>M</v>
          </cell>
          <cell r="D1885">
            <v>77.53</v>
          </cell>
        </row>
        <row r="1886">
          <cell r="A1886">
            <v>101176</v>
          </cell>
          <cell r="B1886" t="str">
            <v>ESTACA BROCA DE CONCRETO, DIÂMETRO DE 30CM, ESCAVAÇÃO MANUAL COM TRADO CONCHA, INTEIRAMENTE ARMADA. AF_05/2020</v>
          </cell>
          <cell r="C1886" t="str">
            <v>M</v>
          </cell>
          <cell r="D1886">
            <v>101.37</v>
          </cell>
        </row>
        <row r="1887">
          <cell r="A1887">
            <v>95240</v>
          </cell>
          <cell r="B1887" t="str">
            <v>LASTRO DE CONCRETO MAGRO, APLICADO EM PISOS OU RADIERS, ESPESSURA DE 3 CM. AF_07/2016</v>
          </cell>
          <cell r="C1887" t="str">
            <v>M2</v>
          </cell>
          <cell r="D1887">
            <v>12.32</v>
          </cell>
        </row>
        <row r="1888">
          <cell r="A1888">
            <v>95241</v>
          </cell>
          <cell r="B1888" t="str">
            <v>LASTRO DE CONCRETO MAGRO, APLICADO EM PISOS OU RADIERS, ESPESSURA DE 5 CM. AF_07/2016</v>
          </cell>
          <cell r="C1888" t="str">
            <v>M2</v>
          </cell>
          <cell r="D1888">
            <v>20.54</v>
          </cell>
        </row>
        <row r="1889">
          <cell r="A1889">
            <v>96616</v>
          </cell>
          <cell r="B1889" t="str">
            <v>LASTRO DE CONCRETO MAGRO, APLICADO EM BLOCOS DE COROAMENTO OU SAPATAS. AF_08/2017</v>
          </cell>
          <cell r="C1889" t="str">
            <v>M3</v>
          </cell>
          <cell r="D1889">
            <v>426.89</v>
          </cell>
        </row>
        <row r="1890">
          <cell r="A1890">
            <v>96617</v>
          </cell>
          <cell r="B1890" t="str">
            <v>LASTRO DE CONCRETO MAGRO, APLICADO EM BLOCOS DE COROAMENTO OU SAPATAS, ESPESSURA DE 3 CM. AF_08/2017</v>
          </cell>
          <cell r="C1890" t="str">
            <v>M2</v>
          </cell>
          <cell r="D1890">
            <v>12.79</v>
          </cell>
        </row>
        <row r="1891">
          <cell r="A1891">
            <v>96619</v>
          </cell>
          <cell r="B1891" t="str">
            <v>LASTRO DE CONCRETO MAGRO, APLICADO EM BLOCOS DE COROAMENTO OU SAPATAS, ESPESSURA DE 5 CM. AF_08/2017</v>
          </cell>
          <cell r="C1891" t="str">
            <v>M2</v>
          </cell>
          <cell r="D1891">
            <v>21.33</v>
          </cell>
        </row>
        <row r="1892">
          <cell r="A1892">
            <v>96620</v>
          </cell>
          <cell r="B1892" t="str">
            <v>LASTRO DE CONCRETO MAGRO, APLICADO EM PISOS OU RADIERS. AF_08/2017</v>
          </cell>
          <cell r="C1892" t="str">
            <v>M3</v>
          </cell>
          <cell r="D1892">
            <v>411.08</v>
          </cell>
        </row>
        <row r="1893">
          <cell r="A1893">
            <v>96621</v>
          </cell>
          <cell r="B1893" t="str">
            <v>LASTRO COM MATERIAL GRANULAR, APLICAÇÃO EM BLOCOS DE COROAMENTO, ESPESSURA DE *5 CM*. AF_08/2017</v>
          </cell>
          <cell r="C1893" t="str">
            <v>M3</v>
          </cell>
          <cell r="D1893">
            <v>162.91</v>
          </cell>
        </row>
        <row r="1894">
          <cell r="A1894">
            <v>96622</v>
          </cell>
          <cell r="B1894" t="str">
            <v>LASTRO COM MATERIAL GRANULAR, APLICAÇÃO EM PISOS OU RADIERS, ESPESSURA DE *5 CM*. AF_08/2017</v>
          </cell>
          <cell r="C1894" t="str">
            <v>M3</v>
          </cell>
          <cell r="D1894">
            <v>116.32</v>
          </cell>
        </row>
        <row r="1895">
          <cell r="A1895">
            <v>96623</v>
          </cell>
          <cell r="B1895" t="str">
            <v>LASTRO COM MATERIAL GRANULAR, APLICADO EM BLOCOS DE COROAMENTO, ESPESSURA DE *10 CM*. AF_08/2017</v>
          </cell>
          <cell r="C1895" t="str">
            <v>M3</v>
          </cell>
          <cell r="D1895">
            <v>152.09</v>
          </cell>
        </row>
        <row r="1896">
          <cell r="A1896">
            <v>96624</v>
          </cell>
          <cell r="B1896" t="str">
            <v>LASTRO COM MATERIAL GRANULAR (PEDRA BRITADA N.2), APLICADO EM PISOS OU RADIERS, ESPESSURA DE *10 CM*. AF_08/2017</v>
          </cell>
          <cell r="C1896" t="str">
            <v>M3</v>
          </cell>
          <cell r="D1896">
            <v>112.5</v>
          </cell>
        </row>
        <row r="1897">
          <cell r="A1897">
            <v>97082</v>
          </cell>
          <cell r="B1897" t="str">
            <v>ESCAVAÇÃO MANUAL DE VIGA DE BORDA PARA RADIER. AF_09/2017</v>
          </cell>
          <cell r="C1897" t="str">
            <v>M3</v>
          </cell>
          <cell r="D1897">
            <v>38.729999999999997</v>
          </cell>
        </row>
        <row r="1898">
          <cell r="A1898">
            <v>97083</v>
          </cell>
          <cell r="B1898" t="str">
            <v>COMPACTAÇÃO MECÂNICA DE SOLO PARA EXECUÇÃO DE RADIER, COM COMPACTADOR DE SOLOS A PERCUSSÃO. AF_09/2017</v>
          </cell>
          <cell r="C1898" t="str">
            <v>M2</v>
          </cell>
          <cell r="D1898">
            <v>2.1</v>
          </cell>
        </row>
        <row r="1899">
          <cell r="A1899">
            <v>97084</v>
          </cell>
          <cell r="B1899" t="str">
            <v>COMPACTAÇÃO MECÂNICA DE SOLO PARA EXECUÇÃO DE RADIER, COM COMPACTADOR DE SOLOS TIPO PLACA VIBRATÓRIA. AF_09/2017</v>
          </cell>
          <cell r="C1899" t="str">
            <v>M2</v>
          </cell>
          <cell r="D1899">
            <v>0.43</v>
          </cell>
        </row>
        <row r="1900">
          <cell r="A1900">
            <v>97086</v>
          </cell>
          <cell r="B1900" t="str">
            <v>FABRICAÇÃO, MONTAGEM E DESMONTAGEM DE FORMA PARA RADIER, EM MADEIRA SERRADA, 4 UTILIZAÇÕES. AF_09/2017</v>
          </cell>
          <cell r="C1900" t="str">
            <v>M2</v>
          </cell>
          <cell r="D1900">
            <v>74.349999999999994</v>
          </cell>
        </row>
        <row r="1901">
          <cell r="A1901">
            <v>97087</v>
          </cell>
          <cell r="B1901" t="str">
            <v>CAMADA SEPARADORA PARA EXECUÇÃO DE RADIER, EM LONA PLÁSTICA. AF_09/2017</v>
          </cell>
          <cell r="C1901" t="str">
            <v>M2</v>
          </cell>
          <cell r="D1901">
            <v>1.7</v>
          </cell>
        </row>
        <row r="1902">
          <cell r="A1902">
            <v>97088</v>
          </cell>
          <cell r="B1902" t="str">
            <v>ARMAÇÃO PARA EXECUÇÃO DE RADIER, COM USO DE TELA Q-92. AF_09/2017</v>
          </cell>
          <cell r="C1902" t="str">
            <v>KG</v>
          </cell>
          <cell r="D1902">
            <v>15.58</v>
          </cell>
        </row>
        <row r="1903">
          <cell r="A1903">
            <v>97089</v>
          </cell>
          <cell r="B1903" t="str">
            <v>ARMAÇÃO PARA EXECUÇÃO DE RADIER, COM USO DE TELA Q-113. AF_09/2017</v>
          </cell>
          <cell r="C1903" t="str">
            <v>KG</v>
          </cell>
          <cell r="D1903">
            <v>14.25</v>
          </cell>
        </row>
        <row r="1904">
          <cell r="A1904">
            <v>97090</v>
          </cell>
          <cell r="B1904" t="str">
            <v>ARMAÇÃO PARA EXECUÇÃO DE RADIER, COM USO DE TELA Q-138. AF_09/2017</v>
          </cell>
          <cell r="C1904" t="str">
            <v>KG</v>
          </cell>
          <cell r="D1904">
            <v>14.02</v>
          </cell>
        </row>
        <row r="1905">
          <cell r="A1905">
            <v>97091</v>
          </cell>
          <cell r="B1905" t="str">
            <v>ARMAÇÃO PARA EXECUÇÃO DE RADIER, COM USO DE TELA Q-159. AF_09/2017</v>
          </cell>
          <cell r="C1905" t="str">
            <v>KG</v>
          </cell>
          <cell r="D1905">
            <v>13.59</v>
          </cell>
        </row>
        <row r="1906">
          <cell r="A1906">
            <v>97092</v>
          </cell>
          <cell r="B1906" t="str">
            <v>ARMAÇÃO PARA EXECUÇÃO DE RADIER, COM USO DE TELA Q-196. AF_09/2017</v>
          </cell>
          <cell r="C1906" t="str">
            <v>KG</v>
          </cell>
          <cell r="D1906">
            <v>13.19</v>
          </cell>
        </row>
        <row r="1907">
          <cell r="A1907">
            <v>97093</v>
          </cell>
          <cell r="B1907" t="str">
            <v>ARMAÇÃO PARA EXECUÇÃO DE RADIER, COM USO DE TELA Q-283. AF_09/2017</v>
          </cell>
          <cell r="C1907" t="str">
            <v>KG</v>
          </cell>
          <cell r="D1907">
            <v>12.39</v>
          </cell>
        </row>
        <row r="1908">
          <cell r="A1908">
            <v>97094</v>
          </cell>
          <cell r="B1908" t="str">
            <v>CONCRETAGEM DE RADIER, PISO OU LAJE SOBRE SOLO, FCK 30 MPA, PARA ESPESSURA DE 10 CM - LANÇAMENTO, ADENSAMENTO E ACABAMENTO. AF_09/2017</v>
          </cell>
          <cell r="C1908" t="str">
            <v>M3</v>
          </cell>
          <cell r="D1908">
            <v>525.47</v>
          </cell>
        </row>
        <row r="1909">
          <cell r="A1909">
            <v>97095</v>
          </cell>
          <cell r="B1909" t="str">
            <v>CONCRETAGEM DE RADIER, PISO OU LAJE SOBRE SOLO, FCK 30 MPA, PARA ESPESSURA DE 15 CM - LANÇAMENTO, ADENSAMENTO E ACABAMENTO. AF_09/2017</v>
          </cell>
          <cell r="C1909" t="str">
            <v>M3</v>
          </cell>
          <cell r="D1909">
            <v>493.75</v>
          </cell>
        </row>
        <row r="1910">
          <cell r="A1910">
            <v>97096</v>
          </cell>
          <cell r="B1910" t="str">
            <v>CONCRETAGEM DE RADIER, PISO OU LAJE SOBRE SOLO, FCK 30 MPA, PARA ESPESSURA DE 20 CM - LANÇAMENTO, ADENSAMENTO E ACABAMENTO. AF_09/2017</v>
          </cell>
          <cell r="C1910" t="str">
            <v>M3</v>
          </cell>
          <cell r="D1910">
            <v>477.47</v>
          </cell>
        </row>
        <row r="1911">
          <cell r="A1911">
            <v>97097</v>
          </cell>
          <cell r="B1911" t="str">
            <v>ACABAMENTO POLIDO PARA PISO DE CONCRETO ARMADO DE ALTA RESISTÊNCIA. AF_09/2017</v>
          </cell>
          <cell r="C1911" t="str">
            <v>M2</v>
          </cell>
          <cell r="D1911">
            <v>26.28</v>
          </cell>
        </row>
        <row r="1912">
          <cell r="A1912">
            <v>97101</v>
          </cell>
          <cell r="B1912" t="str">
            <v>EXECUÇÃO DE RADIER, ESPESSURA DE 10 CM, FCK = 30 MPA, COM USO DE FORMAS EM MADEIRA SERRADA. AF_09/2017</v>
          </cell>
          <cell r="C1912" t="str">
            <v>M2</v>
          </cell>
          <cell r="D1912">
            <v>153.94999999999999</v>
          </cell>
        </row>
        <row r="1913">
          <cell r="A1913">
            <v>97102</v>
          </cell>
          <cell r="B1913" t="str">
            <v>EXECUÇÃO DE RADIER, ESPESSURA DE 15 CM, FCK = 30 MPA, COM USO DE FORMAS EM MADEIRA SERRADA. AF_09/2017</v>
          </cell>
          <cell r="C1913" t="str">
            <v>M2</v>
          </cell>
          <cell r="D1913">
            <v>176.96</v>
          </cell>
        </row>
        <row r="1914">
          <cell r="A1914">
            <v>97103</v>
          </cell>
          <cell r="B1914" t="str">
            <v>EXECUÇÃO DE RADIER, ESPESSURA DE 20 CM, FCK = 30 MPA, COM USO DE FORMAS EM MADEIRA SERRADA. AF_09/2017</v>
          </cell>
          <cell r="C1914" t="str">
            <v>M2</v>
          </cell>
          <cell r="D1914">
            <v>232.1</v>
          </cell>
        </row>
        <row r="1915">
          <cell r="A1915">
            <v>100322</v>
          </cell>
          <cell r="B1915" t="str">
            <v>LASTRO COM MATERIAL GRANULAR (PEDRA BRITADA N.3), APLICADO EM PISOS OU RADIERS, ESPESSURA DE *10 CM*. AF_07/2019</v>
          </cell>
          <cell r="C1915" t="str">
            <v>M3</v>
          </cell>
          <cell r="D1915">
            <v>107.04</v>
          </cell>
        </row>
        <row r="1916">
          <cell r="A1916">
            <v>100323</v>
          </cell>
          <cell r="B1916" t="str">
            <v>LASTRO COM MATERIAL GRANULAR (AREIA MÉDIA), APLICADO EM PISOS OU RADIERS, ESPESSURA DE *10 CM*. AF_07/2019</v>
          </cell>
          <cell r="C1916" t="str">
            <v>M3</v>
          </cell>
          <cell r="D1916">
            <v>93.29</v>
          </cell>
        </row>
        <row r="1917">
          <cell r="A1917">
            <v>100324</v>
          </cell>
          <cell r="B1917" t="str">
            <v>LASTRO COM MATERIAL GRANULAR (PEDRA BRITADA N.1 E PEDRA BRITADA N.2), APLICADO EM PISOS OU RADIERS, ESPESSURA DE *10 CM*. AF_07/2019</v>
          </cell>
          <cell r="C1917" t="str">
            <v>M3</v>
          </cell>
          <cell r="D1917">
            <v>112.26</v>
          </cell>
        </row>
        <row r="1918">
          <cell r="A1918">
            <v>90996</v>
          </cell>
          <cell r="B1918" t="str">
            <v>FORMAS MANUSEÁVEIS PARA PAREDES DE CONCRETO MOLDADAS IN LOCO, DE EDIFICAÇÕES DE MULTIPLOS PAVIMENTO, EM PLATIBANDA. AF_06/2015</v>
          </cell>
          <cell r="C1918" t="str">
            <v>M2</v>
          </cell>
          <cell r="D1918">
            <v>11.98</v>
          </cell>
        </row>
        <row r="1919">
          <cell r="A1919">
            <v>90997</v>
          </cell>
          <cell r="B1919" t="str">
            <v>FORMAS MANUSEÁVEIS PARA PAREDES DE CONCRETO MOLDADAS IN LOCO, DE EDIFICAÇÕES DE MULTIPLOS PAVIMENTOS, EM FACES INTERNAS DE PAREDES. AF_06/2015</v>
          </cell>
          <cell r="C1919" t="str">
            <v>M2</v>
          </cell>
          <cell r="D1919">
            <v>15.69</v>
          </cell>
        </row>
        <row r="1920">
          <cell r="A1920">
            <v>90998</v>
          </cell>
          <cell r="B1920" t="str">
            <v>FORMAS MANUSEÁVEIS PARA PAREDES DE CONCRETO MOLDADAS IN LOCO, DE EDIFICAÇÕES DE MULTIPLOS PAVIMENTOS, EM LAJES. AF_06/2015</v>
          </cell>
          <cell r="C1920" t="str">
            <v>M2</v>
          </cell>
          <cell r="D1920">
            <v>18.61</v>
          </cell>
        </row>
        <row r="1921">
          <cell r="A1921">
            <v>91000</v>
          </cell>
          <cell r="B1921" t="str">
            <v>FORMAS MANUSEÁVEIS PARA PAREDES DE CONCRETO MOLDADAS IN LOCO, DE EDIFICAÇÕES DE MULTIPLOS PAVIMENTOS, EM PANOS DE FACHADA COM VÃOS. AF_06/2015</v>
          </cell>
          <cell r="C1921" t="str">
            <v>M2</v>
          </cell>
          <cell r="D1921">
            <v>14.6</v>
          </cell>
        </row>
        <row r="1922">
          <cell r="A1922">
            <v>91002</v>
          </cell>
          <cell r="B1922" t="str">
            <v>FORMAS MANUSEÁVEIS PARA PAREDES DE CONCRETO MOLDADAS IN LOCO, DE EDIFICAÇÕES DE MULTIPLOS PAVIMENTOS, EM PANOS DE FACHADA SEM VÃOS. AF_06/2015</v>
          </cell>
          <cell r="C1922" t="str">
            <v>M2</v>
          </cell>
          <cell r="D1922">
            <v>13.56</v>
          </cell>
        </row>
        <row r="1923">
          <cell r="A1923">
            <v>91003</v>
          </cell>
          <cell r="B1923" t="str">
            <v>FORMAS MANUSEÁVEIS PARA PAREDES DE CONCRETO MOLDADAS IN LOCO, DE EDIFICAÇÕES DE MULTIPLOS PAVIMENTOS, EM PANOS DE FACHADA COM VARANDAS. AF_06/2015</v>
          </cell>
          <cell r="C1923" t="str">
            <v>M2</v>
          </cell>
          <cell r="D1923">
            <v>15.44</v>
          </cell>
        </row>
        <row r="1924">
          <cell r="A1924">
            <v>91004</v>
          </cell>
          <cell r="B1924" t="str">
            <v>FORMAS MANUSEÁVEIS PARA PAREDES DE CONCRETO MOLDADAS IN LOCO, DE EDIFICAÇÕES DE PAVIMENTO ÚNICO, EM FACES INTERNAS DE PAREDES. AF_06/2015</v>
          </cell>
          <cell r="C1924" t="str">
            <v>M2</v>
          </cell>
          <cell r="D1924">
            <v>12.1</v>
          </cell>
        </row>
        <row r="1925">
          <cell r="A1925">
            <v>91005</v>
          </cell>
          <cell r="B1925" t="str">
            <v>FORMAS MANUSEÁVEIS PARA PAREDES DE CONCRETO MOLDADAS IN LOCO, DE EDIFICAÇÕES DE PAVIMENTO ÚNICO, EM LAJES. AF_06/2015</v>
          </cell>
          <cell r="C1925" t="str">
            <v>M2</v>
          </cell>
          <cell r="D1925">
            <v>14.28</v>
          </cell>
        </row>
        <row r="1926">
          <cell r="A1926">
            <v>91006</v>
          </cell>
          <cell r="B1926" t="str">
            <v>FORMAS MANUSEÁVEIS PARA PAREDES DE CONCRETO MOLDADAS IN LOCO, DE EDIFICAÇÕES DE PAVIMENTO ÚNICO, EM PANOS DE FACHADA COM VÃOS. AF_06/2015</v>
          </cell>
          <cell r="C1926" t="str">
            <v>M2</v>
          </cell>
          <cell r="D1926">
            <v>11.28</v>
          </cell>
        </row>
        <row r="1927">
          <cell r="A1927">
            <v>91007</v>
          </cell>
          <cell r="B1927" t="str">
            <v>FORMAS MANUSEÁVEIS PARA PAREDES DE CONCRETO MOLDADAS IN LOCO, DE EDIFICAÇÕES DE PAVIMENTO ÚNICO, EM PANOS DE FACHADA SEM VÃOS. AF_06/2015</v>
          </cell>
          <cell r="C1927" t="str">
            <v>M2</v>
          </cell>
          <cell r="D1927">
            <v>10.24</v>
          </cell>
        </row>
        <row r="1928">
          <cell r="A1928">
            <v>91008</v>
          </cell>
          <cell r="B1928" t="str">
            <v>FORMAS MANUSEÁVEIS PARA PAREDES DE CONCRETO MOLDADAS IN LOCO, DE EDIFICAÇÕES DE PAVIMENTO ÚNICO, EM PANOS DE FACHADA COM VARANDA. AF_06/2015</v>
          </cell>
          <cell r="C1928" t="str">
            <v>M2</v>
          </cell>
          <cell r="D1928">
            <v>12.12</v>
          </cell>
        </row>
        <row r="1929">
          <cell r="A1929">
            <v>92263</v>
          </cell>
          <cell r="B1929" t="str">
            <v>FABRICAÇÃO DE FÔRMA PARA PILARES E ESTRUTURAS SIMILARES, EM CHAPA DE MADEIRA COMPENSADA RESINADA, E = 17 MM. AF_09/2020</v>
          </cell>
          <cell r="C1929" t="str">
            <v>M2</v>
          </cell>
          <cell r="D1929">
            <v>106.31</v>
          </cell>
        </row>
        <row r="1930">
          <cell r="A1930">
            <v>92264</v>
          </cell>
          <cell r="B1930" t="str">
            <v>FABRICAÇÃO DE FÔRMA PARA PILARES E ESTRUTURAS SIMILARES, EM CHAPA DE MADEIRA COMPENSADA PLASTIFICADA, E = 18 MM. AF_09/2020</v>
          </cell>
          <cell r="C1930" t="str">
            <v>M2</v>
          </cell>
          <cell r="D1930">
            <v>126.68</v>
          </cell>
        </row>
        <row r="1931">
          <cell r="A1931">
            <v>92265</v>
          </cell>
          <cell r="B1931" t="str">
            <v>FABRICAÇÃO DE FÔRMA PARA VIGAS, EM CHAPA DE MADEIRA COMPENSADA RESINADA, E = 17 MM. AF_09/2020</v>
          </cell>
          <cell r="C1931" t="str">
            <v>M2</v>
          </cell>
          <cell r="D1931">
            <v>74.209999999999994</v>
          </cell>
        </row>
        <row r="1932">
          <cell r="A1932">
            <v>92266</v>
          </cell>
          <cell r="B1932" t="str">
            <v>FABRICAÇÃO DE FÔRMA PARA VIGAS, EM CHAPA DE MADEIRA COMPENSADA PLASTIFICADA, E = 18 MM. AF_09/2020</v>
          </cell>
          <cell r="C1932" t="str">
            <v>M2</v>
          </cell>
          <cell r="D1932">
            <v>91.68</v>
          </cell>
        </row>
        <row r="1933">
          <cell r="A1933">
            <v>92267</v>
          </cell>
          <cell r="B1933" t="str">
            <v>FABRICAÇÃO DE FÔRMA PARA LAJES, EM CHAPA DE MADEIRA COMPENSADA RESINADA, E = 17 MM. AF_09/2020</v>
          </cell>
          <cell r="C1933" t="str">
            <v>M2</v>
          </cell>
          <cell r="D1933">
            <v>29.27</v>
          </cell>
        </row>
        <row r="1934">
          <cell r="A1934">
            <v>92268</v>
          </cell>
          <cell r="B1934" t="str">
            <v>FABRICAÇÃO DE FÔRMA PARA LAJES, EM CHAPA DE MADEIRA COMPENSADA PLASTIFICADA, E = 18 MM. AF_09/2020</v>
          </cell>
          <cell r="C1934" t="str">
            <v>M2</v>
          </cell>
          <cell r="D1934">
            <v>45.28</v>
          </cell>
        </row>
        <row r="1935">
          <cell r="A1935">
            <v>92269</v>
          </cell>
          <cell r="B1935" t="str">
            <v>FABRICAÇÃO DE FÔRMA PARA PILARES E ESTRUTURAS SIMILARES, EM MADEIRA SERRADA, E=25 MM. AF_09/2020</v>
          </cell>
          <cell r="C1935" t="str">
            <v>M2</v>
          </cell>
          <cell r="D1935">
            <v>103.26</v>
          </cell>
        </row>
        <row r="1936">
          <cell r="A1936">
            <v>92270</v>
          </cell>
          <cell r="B1936" t="str">
            <v>FABRICAÇÃO DE FÔRMA PARA VIGAS, COM MADEIRA SERRADA, E = 25 MM. AF_09/2020</v>
          </cell>
          <cell r="C1936" t="str">
            <v>M2</v>
          </cell>
          <cell r="D1936">
            <v>83.2</v>
          </cell>
        </row>
        <row r="1937">
          <cell r="A1937">
            <v>92271</v>
          </cell>
          <cell r="B1937" t="str">
            <v>FABRICAÇÃO DE FÔRMA PARA LAJES, EM MADEIRA SERRADA, E=25 MM. AF_09/2020</v>
          </cell>
          <cell r="C1937" t="str">
            <v>M2</v>
          </cell>
          <cell r="D1937">
            <v>44.73</v>
          </cell>
        </row>
        <row r="1938">
          <cell r="A1938">
            <v>92272</v>
          </cell>
          <cell r="B1938" t="str">
            <v>FABRICAÇÃO DE ESCORAS DE VIGA DO TIPO GARFO, EM MADEIRA. AF_09/2020</v>
          </cell>
          <cell r="C1938" t="str">
            <v>M</v>
          </cell>
          <cell r="D1938">
            <v>26.26</v>
          </cell>
        </row>
        <row r="1939">
          <cell r="A1939">
            <v>92273</v>
          </cell>
          <cell r="B1939" t="str">
            <v>FABRICAÇÃO DE ESCORAS DO TIPO PONTALETE, EM MADEIRA, PARA PÉ-DIREITO SIMPLES. AF_09/2020</v>
          </cell>
          <cell r="C1939" t="str">
            <v>M</v>
          </cell>
          <cell r="D1939">
            <v>11.98</v>
          </cell>
        </row>
        <row r="1940">
          <cell r="A1940">
            <v>92409</v>
          </cell>
          <cell r="B1940" t="str">
            <v>MONTAGEM E DESMONTAGEM DE FÔRMA DE PILARES RETANGULARES E ESTRUTURAS SIMILARES, PÉ-DIREITO SIMPLES, EM MADEIRA SERRADA, 1 UTILIZAÇÃO. AF_09/2020</v>
          </cell>
          <cell r="C1940" t="str">
            <v>M2</v>
          </cell>
          <cell r="D1940">
            <v>163.66999999999999</v>
          </cell>
        </row>
        <row r="1941">
          <cell r="A1941">
            <v>92411</v>
          </cell>
          <cell r="B1941" t="str">
            <v>MONTAGEM E DESMONTAGEM DE FÔRMA DE PILARES RETANGULARES E ESTRUTURAS SIMILARES, PÉ-DIREITO SIMPLES, EM MADEIRA SERRADA, 2 UTILIZAÇÕES. AF_09/2020</v>
          </cell>
          <cell r="C1941" t="str">
            <v>M2</v>
          </cell>
          <cell r="D1941">
            <v>106.28</v>
          </cell>
        </row>
        <row r="1942">
          <cell r="A1942">
            <v>92413</v>
          </cell>
          <cell r="B1942" t="str">
            <v>MONTAGEM E DESMONTAGEM DE FÔRMA DE PILARES RETANGULARES E ESTRUTURAS SIMILARES, PÉ-DIREITO SIMPLES, EM MADEIRA SERRADA, 4 UTILIZAÇÕES. AF_09/2020</v>
          </cell>
          <cell r="C1942" t="str">
            <v>M2</v>
          </cell>
          <cell r="D1942">
            <v>68.16</v>
          </cell>
        </row>
        <row r="1943">
          <cell r="A1943">
            <v>92415</v>
          </cell>
          <cell r="B1943" t="str">
            <v>MONTAGEM E DESMONTAGEM DE FÔRMA DE PILARES RETANGULARES E ESTRUTURAS SIMILARES, PÉ-DIREITO SIMPLES, EM CHAPA DE MADEIRA COMPENSADA RESINADA, 2 UTILIZAÇÕES. AF_09/2020</v>
          </cell>
          <cell r="C1943" t="str">
            <v>M2</v>
          </cell>
          <cell r="D1943">
            <v>88.93</v>
          </cell>
        </row>
        <row r="1944">
          <cell r="A1944">
            <v>92417</v>
          </cell>
          <cell r="B1944" t="str">
            <v>MONTAGEM E DESMONTAGEM DE FÔRMA DE PILARES RETANGULARES E ESTRUTURAS SIMILARES, PÉ-DIREITO DUPLO, EM CHAPA DE MADEIRA COMPENSADA RESINADA, 2 UTILIZAÇÕES. AF_09/2020</v>
          </cell>
          <cell r="C1944" t="str">
            <v>M2</v>
          </cell>
          <cell r="D1944">
            <v>102.85</v>
          </cell>
        </row>
        <row r="1945">
          <cell r="A1945">
            <v>92419</v>
          </cell>
          <cell r="B1945" t="str">
            <v>MONTAGEM E DESMONTAGEM DE FÔRMA DE PILARES RETANGULARES E ESTRUTURAS SIMILARES, PÉ-DIREITO SIMPLES, EM CHAPA DE MADEIRA COMPENSADA RESINADA, 4 UTILIZAÇÕES. AF_09/2020</v>
          </cell>
          <cell r="C1945" t="str">
            <v>M2</v>
          </cell>
          <cell r="D1945">
            <v>56.12</v>
          </cell>
        </row>
        <row r="1946">
          <cell r="A1946">
            <v>92421</v>
          </cell>
          <cell r="B1946" t="str">
            <v>MONTAGEM E DESMONTAGEM DE FÔRMA DE PILARES RETANGULARES E ESTRUTURAS SIMILARES, PÉ-DIREITO DUPLO, EM CHAPA DE MADEIRA COMPENSADA RESINADA, 4 UTILIZAÇÕES. AF_09/2020</v>
          </cell>
          <cell r="C1946" t="str">
            <v>M2</v>
          </cell>
          <cell r="D1946">
            <v>66.8</v>
          </cell>
        </row>
        <row r="1947">
          <cell r="A1947">
            <v>92423</v>
          </cell>
          <cell r="B1947" t="str">
            <v>MONTAGEM E DESMONTAGEM DE FÔRMA DE PILARES RETANGULARES E ESTRUTURAS SIMILARES, PÉ-DIREITO SIMPLES, EM CHAPA DE MADEIRA COMPENSADA RESINADA, 6 UTILIZAÇÕES. AF_09/2020</v>
          </cell>
          <cell r="C1947" t="str">
            <v>M2</v>
          </cell>
          <cell r="D1947">
            <v>45.97</v>
          </cell>
        </row>
        <row r="1948">
          <cell r="A1948">
            <v>92425</v>
          </cell>
          <cell r="B1948" t="str">
            <v>MONTAGEM E DESMONTAGEM DE FÔRMA DE PILARES RETANGULARES E ESTRUTURAS SIMILARES, PÉ-DIREITO DUPLO, EM CHAPA DE MADEIRA COMPENSADA RESINADA, 6 UTILIZAÇÕES. AF_09/2020</v>
          </cell>
          <cell r="C1948" t="str">
            <v>M2</v>
          </cell>
          <cell r="D1948">
            <v>55.25</v>
          </cell>
        </row>
        <row r="1949">
          <cell r="A1949">
            <v>92427</v>
          </cell>
          <cell r="B1949" t="str">
            <v>MONTAGEM E DESMONTAGEM DE FÔRMA DE PILARES RETANGULARES E ESTRUTURAS SIMILARES, PÉ-DIREITO SIMPLES, EM CHAPA DE MADEIRA COMPENSADA RESINADA, 8 UTILIZAÇÕES. AF_09/2020</v>
          </cell>
          <cell r="C1949" t="str">
            <v>M2</v>
          </cell>
          <cell r="D1949">
            <v>40.840000000000003</v>
          </cell>
        </row>
        <row r="1950">
          <cell r="A1950">
            <v>92429</v>
          </cell>
          <cell r="B1950" t="str">
            <v>MONTAGEM E DESMONTAGEM DE FÔRMA DE PILARES RETANGULARES E ESTRUTURAS SIMILARES, PÉ-DIREITO DUPLO, EM CHAPA DE MADEIRA COMPENSADA RESINADA, 8 UTILIZAÇÕES. AF_09/2020</v>
          </cell>
          <cell r="C1950" t="str">
            <v>M2</v>
          </cell>
          <cell r="D1950">
            <v>49.43</v>
          </cell>
        </row>
        <row r="1951">
          <cell r="A1951">
            <v>92431</v>
          </cell>
          <cell r="B1951" t="str">
            <v>MONTAGEM E DESMONTAGEM DE FÔRMA DE PILARES RETANGULARES E ESTRUTURAS SIMILARES, PÉ-DIREITO SIMPLES, EM CHAPA DE MADEIRA COMPENSADA PLASTIFICADA, 10 UTILIZAÇÕES. AF_09/2020</v>
          </cell>
          <cell r="C1951" t="str">
            <v>M2</v>
          </cell>
          <cell r="D1951">
            <v>37.51</v>
          </cell>
        </row>
        <row r="1952">
          <cell r="A1952">
            <v>92433</v>
          </cell>
          <cell r="B1952" t="str">
            <v>MONTAGEM E DESMONTAGEM DE FÔRMA DE PILARES RETANGULARES E ESTRUTURAS SIMILARES, PÉ-DIREITO DUPLO, EM CHAPA DE MADEIRA COMPENSADA PLASTIFICADA, 10 UTILIZAÇÕES. AF_09/2020</v>
          </cell>
          <cell r="C1952" t="str">
            <v>M2</v>
          </cell>
          <cell r="D1952">
            <v>45.68</v>
          </cell>
        </row>
        <row r="1953">
          <cell r="A1953">
            <v>92435</v>
          </cell>
          <cell r="B1953" t="str">
            <v>MONTAGEM E DESMONTAGEM DE FÔRMA DE PILARES RETANGULARES E ESTRUTURAS SIMILARES, PÉ-DIREITO SIMPLES, EM CHAPA DE MADEIRA COMPENSADA PLASTIFICADA, 12 UTILIZAÇÕES. AF_09/2020</v>
          </cell>
          <cell r="C1953" t="str">
            <v>M2</v>
          </cell>
          <cell r="D1953">
            <v>35.68</v>
          </cell>
        </row>
        <row r="1954">
          <cell r="A1954">
            <v>92437</v>
          </cell>
          <cell r="B1954" t="str">
            <v>MONTAGEM E DESMONTAGEM DE FÔRMA DE PILARES RETANGULARES E ESTRUTURAS SIMILARES, PÉ-DIREITO DUPLO, EM CHAPA DE MADEIRA COMPENSADA PLASTIFICADA, 12 UTILIZAÇÕES. AF_09/2020</v>
          </cell>
          <cell r="C1954" t="str">
            <v>M2</v>
          </cell>
          <cell r="D1954">
            <v>43.56</v>
          </cell>
        </row>
        <row r="1955">
          <cell r="A1955">
            <v>92439</v>
          </cell>
          <cell r="B1955" t="str">
            <v>MONTAGEM E DESMONTAGEM DE FÔRMA DE PILARES RETANGULARES E ESTRUTURAS SIMILARES, PÉ-DIREITO SIMPLES, EM CHAPA DE MADEIRA COMPENSADA PLASTIFICADA, 14 UTILIZAÇÕES. AF_09/2020</v>
          </cell>
          <cell r="C1955" t="str">
            <v>M2</v>
          </cell>
          <cell r="D1955">
            <v>34.36</v>
          </cell>
        </row>
        <row r="1956">
          <cell r="A1956">
            <v>92441</v>
          </cell>
          <cell r="B1956" t="str">
            <v>MONTAGEM E DESMONTAGEM DE FÔRMA DE PILARES RETANGULARES E ESTRUTURAS SIMILARES, PÉ-DIREITO DUPLO, EM CHAPA DE MADEIRA COMPENSADA PLASTIFICADA, 14 UTILIZAÇÕES. AF_09/2020</v>
          </cell>
          <cell r="C1956" t="str">
            <v>M2</v>
          </cell>
          <cell r="D1956">
            <v>42.05</v>
          </cell>
        </row>
        <row r="1957">
          <cell r="A1957">
            <v>92443</v>
          </cell>
          <cell r="B1957" t="str">
            <v>MONTAGEM E DESMONTAGEM DE FÔRMA DE PILARES RETANGULARES E ESTRUTURAS SIMILARES, PÉ-DIREITO SIMPLES, EM CHAPA DE MADEIRA COMPENSADA PLASTIFICADA, 18 UTILIZAÇÕES. AF_09/2020</v>
          </cell>
          <cell r="C1957" t="str">
            <v>M2</v>
          </cell>
          <cell r="D1957">
            <v>31.53</v>
          </cell>
        </row>
        <row r="1958">
          <cell r="A1958">
            <v>92445</v>
          </cell>
          <cell r="B1958" t="str">
            <v>MONTAGEM E DESMONTAGEM DE FÔRMA DE PILARES RETANGULARES E ESTRUTURAS SIMILARES, PÉ-DIREITO DUPLO, EM CHAPA DE MADEIRA COMPENSADA PLASTIFICADA, 18 UTILIZAÇÕES. AF_09/2020</v>
          </cell>
          <cell r="C1958" t="str">
            <v>M2</v>
          </cell>
          <cell r="D1958">
            <v>38.96</v>
          </cell>
        </row>
        <row r="1959">
          <cell r="A1959">
            <v>92446</v>
          </cell>
          <cell r="B1959" t="str">
            <v>MONTAGEM E DESMONTAGEM DE FÔRMA DE VIGA, ESCORAMENTO COM PONTALETE DE MADEIRA, PÉ-DIREITO SIMPLES, EM MADEIRA SERRADA, 1 UTILIZAÇÃO. AF_09/2020</v>
          </cell>
          <cell r="C1959" t="str">
            <v>M2</v>
          </cell>
          <cell r="D1959">
            <v>160.83000000000001</v>
          </cell>
        </row>
        <row r="1960">
          <cell r="A1960">
            <v>92447</v>
          </cell>
          <cell r="B1960" t="str">
            <v>MONTAGEM E DESMONTAGEM DE FÔRMA DE VIGA, ESCORAMENTO COM PONTALETE DE MADEIRA, PÉ-DIREITO SIMPLES, EM MADEIRA SERRADA, 2 UTILIZAÇÕES. AF_09/2020</v>
          </cell>
          <cell r="C1960" t="str">
            <v>M2</v>
          </cell>
          <cell r="D1960">
            <v>114.92</v>
          </cell>
        </row>
        <row r="1961">
          <cell r="A1961">
            <v>92448</v>
          </cell>
          <cell r="B1961" t="str">
            <v>MONTAGEM E DESMONTAGEM DE FÔRMA DE VIGA, ESCORAMENTO COM PONTALETE DE MADEIRA, PÉ-DIREITO SIMPLES, EM MADEIRA SERRADA, 4 UTILIZAÇÕES. AF_09/2020</v>
          </cell>
          <cell r="C1961" t="str">
            <v>M2</v>
          </cell>
          <cell r="D1961">
            <v>93.37</v>
          </cell>
        </row>
        <row r="1962">
          <cell r="A1962">
            <v>92449</v>
          </cell>
          <cell r="B1962" t="str">
            <v>MONTAGEM E DESMONTAGEM DE FÔRMA DE VIGA, ESCORAMENTO COM GARFO DE MADEIRA, PÉ-DIREITO DUPLO, EM CHAPA DE MADEIRA RESINADA, 2 UTILIZAÇÕES. AF_09/2020</v>
          </cell>
          <cell r="C1962" t="str">
            <v>M2</v>
          </cell>
          <cell r="D1962">
            <v>179.48</v>
          </cell>
        </row>
        <row r="1963">
          <cell r="A1963">
            <v>92450</v>
          </cell>
          <cell r="B1963" t="str">
            <v>MONTAGEM E DESMONTAGEM DE FÔRMA DE VIGA, ESCORAMENTO METÁLICO, PÉ-DIREITO DUPLO, EM CHAPA DE MADEIRA RESINADA, 2 UTILIZAÇÕES. AF_09/2020</v>
          </cell>
          <cell r="C1963" t="str">
            <v>M2</v>
          </cell>
          <cell r="D1963">
            <v>229.77</v>
          </cell>
        </row>
        <row r="1964">
          <cell r="A1964">
            <v>92451</v>
          </cell>
          <cell r="B1964" t="str">
            <v>MONTAGEM E DESMONTAGEM DE FÔRMA DE VIGA, ESCORAMENTO COM GARFO DE MADEIRA, PÉ-DIREITO SIMPLES, EM CHAPA DE MADEIRA RESINADA, 2 UTILIZAÇÕES. AF_09/2020</v>
          </cell>
          <cell r="C1964" t="str">
            <v>M2</v>
          </cell>
          <cell r="D1964">
            <v>119.76</v>
          </cell>
        </row>
        <row r="1965">
          <cell r="A1965">
            <v>92452</v>
          </cell>
          <cell r="B1965" t="str">
            <v>MONTAGEM E DESMONTAGEM DE FÔRMA DE VIGA, ESCORAMENTO METÁLICO, PÉ-DIREITO SIMPLES, EM CHAPA DE MADEIRA RESINADA, 2 UTILIZAÇÕES. AF_09/2020</v>
          </cell>
          <cell r="C1965" t="str">
            <v>M2</v>
          </cell>
          <cell r="D1965">
            <v>106.35</v>
          </cell>
        </row>
        <row r="1966">
          <cell r="A1966">
            <v>92453</v>
          </cell>
          <cell r="B1966" t="str">
            <v>MONTAGEM E DESMONTAGEM DE FÔRMA DE VIGA, ESCORAMENTO COM GARFO DE MADEIRA, PÉ-DIREITO DUPLO, EM CHAPA DE MADEIRA RESINADA, 4 UTILIZAÇÕES. AF_09/2020</v>
          </cell>
          <cell r="C1966" t="str">
            <v>M2</v>
          </cell>
          <cell r="D1966">
            <v>155.47</v>
          </cell>
        </row>
        <row r="1967">
          <cell r="A1967">
            <v>92454</v>
          </cell>
          <cell r="B1967" t="str">
            <v>MONTAGEM E DESMONTAGEM DE FÔRMA DE VIGA, ESCORAMENTO METÁLICO, PÉ-DIREITO DUPLO, EM CHAPA DE MADEIRA RESINADA, 4 UTILIZAÇÕES. AF_09/2020</v>
          </cell>
          <cell r="C1967" t="str">
            <v>M2</v>
          </cell>
          <cell r="D1967">
            <v>211</v>
          </cell>
        </row>
        <row r="1968">
          <cell r="A1968">
            <v>92455</v>
          </cell>
          <cell r="B1968" t="str">
            <v>MONTAGEM E DESMONTAGEM DE FÔRMA DE VIGA, ESCORAMENTO COM GARFO DE MADEIRA, PÉ-DIREITO SIMPLES, EM CHAPA DE MADEIRA RESINADA, 4 UTILIZAÇÕES. AF_09/2020</v>
          </cell>
          <cell r="C1968" t="str">
            <v>M2</v>
          </cell>
          <cell r="D1968">
            <v>99.35</v>
          </cell>
        </row>
        <row r="1969">
          <cell r="A1969">
            <v>92456</v>
          </cell>
          <cell r="B1969" t="str">
            <v>MONTAGEM E DESMONTAGEM DE FÔRMA DE VIGA, ESCORAMENTO METÁLICO, PÉ-DIREITO SIMPLES, EM CHAPA DE MADEIRA RESINADA, 4 UTILIZAÇÕES. AF_09/2020</v>
          </cell>
          <cell r="C1969" t="str">
            <v>M2</v>
          </cell>
          <cell r="D1969">
            <v>86.96</v>
          </cell>
        </row>
        <row r="1970">
          <cell r="A1970">
            <v>92457</v>
          </cell>
          <cell r="B1970" t="str">
            <v>MONTAGEM E DESMONTAGEM DE FÔRMA DE VIGA, ESCORAMENTO COM GARFO DE MADEIRA, PÉ-DIREITO DUPLO, EM CHAPA DE MADEIRA RESINADA, 6 UTILIZAÇÕES. AF_09/2020</v>
          </cell>
          <cell r="C1970" t="str">
            <v>M2</v>
          </cell>
          <cell r="D1970">
            <v>135.22</v>
          </cell>
        </row>
        <row r="1971">
          <cell r="A1971">
            <v>92458</v>
          </cell>
          <cell r="B1971" t="str">
            <v>MONTAGEM E DESMONTAGEM DE FÔRMA DE VIGA, ESCORAMENTO METÁLICO, PÉ-DIREITO DUPLO, EM CHAPA DE MADEIRA RESINADA, 6 UTILIZAÇÕES. AF_12/2015</v>
          </cell>
          <cell r="C1971" t="str">
            <v>M2</v>
          </cell>
          <cell r="D1971">
            <v>199.16</v>
          </cell>
        </row>
        <row r="1972">
          <cell r="A1972">
            <v>92459</v>
          </cell>
          <cell r="B1972" t="str">
            <v>MONTAGEM E DESMONTAGEM DE FÔRMA DE VIGA, ESCORAMENTO COM GARFO DE MADEIRA, PÉ-DIREITO SIMPLES, EM CHAPA DE MADEIRA RESINADA, 6 UTILIZAÇÕES. AF_09/2020</v>
          </cell>
          <cell r="C1972" t="str">
            <v>M2</v>
          </cell>
          <cell r="D1972">
            <v>84.48</v>
          </cell>
        </row>
        <row r="1973">
          <cell r="A1973">
            <v>92460</v>
          </cell>
          <cell r="B1973" t="str">
            <v>MONTAGEM E DESMONTAGEM DE FÔRMA DE VIGA, ESCORAMENTO METÁLICO, PÉ-DIREITO SIMPLES, EM CHAPA DE MADEIRA RESINADA, 6 UTILIZAÇÕES. AF_09/2020</v>
          </cell>
          <cell r="C1973" t="str">
            <v>M2</v>
          </cell>
          <cell r="D1973">
            <v>70.67</v>
          </cell>
        </row>
        <row r="1974">
          <cell r="A1974">
            <v>92461</v>
          </cell>
          <cell r="B1974" t="str">
            <v>MONTAGEM E DESMONTAGEM DE FÔRMA DE VIGA, ESCORAMENTO COM GARFO DE MADEIRA, PÉ-DIREITO DUPLO, EM CHAPA DE MADEIRA RESINADA, 8 UTILIZAÇÕES. AF_09/2020</v>
          </cell>
          <cell r="C1974" t="str">
            <v>M2</v>
          </cell>
          <cell r="D1974">
            <v>125.02</v>
          </cell>
        </row>
        <row r="1975">
          <cell r="A1975">
            <v>92462</v>
          </cell>
          <cell r="B1975" t="str">
            <v>MONTAGEM E DESMONTAGEM DE FÔRMA DE VIGA, ESCORAMENTO METÁLICO, PÉ-DIREITO DUPLO, EM CHAPA DE MADEIRA RESINADA, 8 UTILIZAÇÕES. AF_09/2020</v>
          </cell>
          <cell r="C1975" t="str">
            <v>M2</v>
          </cell>
          <cell r="D1975">
            <v>191.7</v>
          </cell>
        </row>
        <row r="1976">
          <cell r="A1976">
            <v>92463</v>
          </cell>
          <cell r="B1976" t="str">
            <v>MONTAGEM E DESMONTAGEM DE FÔRMA DE VIGA, ESCORAMENTO COM GARFO DE MADEIRA, PÉ-DIREITO SIMPLES, EM CHAPA DE MADEIRA RESINADA, 8 UTILIZAÇÕES. AF_09/2020</v>
          </cell>
          <cell r="C1976" t="str">
            <v>M2</v>
          </cell>
          <cell r="D1976">
            <v>76.75</v>
          </cell>
        </row>
        <row r="1977">
          <cell r="A1977">
            <v>92464</v>
          </cell>
          <cell r="B1977" t="str">
            <v>MONTAGEM E DESMONTAGEM DE FÔRMA DE VIGA, ESCORAMENTO METÁLICO, PÉ-DIREITO SIMPLES, EM CHAPA DE MADEIRA RESINADA, 8 UTILIZAÇÕES. AF_09/2020</v>
          </cell>
          <cell r="C1977" t="str">
            <v>M2</v>
          </cell>
          <cell r="D1977">
            <v>67.59</v>
          </cell>
        </row>
        <row r="1978">
          <cell r="A1978">
            <v>92465</v>
          </cell>
          <cell r="B1978" t="str">
            <v>MONTAGEM E DESMONTAGEM DE FÔRMA DE VIGA, ESCORAMENTO COM GARFO DE MADEIRA, PÉ-DIREITO DUPLO, EM CHAPA DE MADEIRA PLASTIFICADA, 10 UTILIZAÇÕES. AF_09/2020</v>
          </cell>
          <cell r="C1978" t="str">
            <v>M2</v>
          </cell>
          <cell r="D1978">
            <v>97.36</v>
          </cell>
        </row>
        <row r="1979">
          <cell r="A1979">
            <v>92466</v>
          </cell>
          <cell r="B1979" t="str">
            <v>MONTAGEM E DESMONTAGEM DE FÔRMA DE VIGA, ESCORAMENTO METÁLICO, PÉ-DIREITO DUPLO, EM CHAPA DE MADEIRA PLASTIFICADA, 10 UTILIZAÇÕES. AF_09/2020</v>
          </cell>
          <cell r="C1979" t="str">
            <v>M2</v>
          </cell>
          <cell r="D1979">
            <v>186.6</v>
          </cell>
        </row>
        <row r="1980">
          <cell r="A1980">
            <v>92467</v>
          </cell>
          <cell r="B1980" t="str">
            <v>MONTAGEM E DESMONTAGEM DE FÔRMA DE VIGA, ESCORAMENTO COM GARFO DE MADEIRA, PÉ-DIREITO SIMPLES, EM CHAPA DE MADEIRA PLASTIFICADA, 10 UTILIZAÇÕES. AF_09/2020</v>
          </cell>
          <cell r="C1980" t="str">
            <v>M2</v>
          </cell>
          <cell r="D1980">
            <v>61.4</v>
          </cell>
        </row>
        <row r="1981">
          <cell r="A1981">
            <v>92468</v>
          </cell>
          <cell r="B1981" t="str">
            <v>MONTAGEM E DESMONTAGEM DE FÔRMA DE VIGA, ESCORAMENTO METÁLICO, PÉ-DIREITO SIMPLES, EM CHAPA DE MADEIRA PLASTIFICADA, 10 UTILIZAÇÕES. AF_09/2020</v>
          </cell>
          <cell r="C1981" t="str">
            <v>M2</v>
          </cell>
          <cell r="D1981">
            <v>62.51</v>
          </cell>
        </row>
        <row r="1982">
          <cell r="A1982">
            <v>92469</v>
          </cell>
          <cell r="B1982" t="str">
            <v>MONTAGEM E DESMONTAGEM DE FÔRMA DE VIGA, ESCORAMENTO COM GARFO DE MADEIRA, PÉ-DIREITO DUPLO, EM CHAPA DE MADEIRA PLASTIFICADA, 12 UTILIZAÇÕES. AF_09/2020</v>
          </cell>
          <cell r="C1982" t="str">
            <v>M2</v>
          </cell>
          <cell r="D1982">
            <v>88.43</v>
          </cell>
        </row>
        <row r="1983">
          <cell r="A1983">
            <v>92470</v>
          </cell>
          <cell r="B1983" t="str">
            <v>MONTAGEM E DESMONTAGEM DE FÔRMA DE VIGA, ESCORAMENTO METÁLICO, PÉ-DIREITO DUPLO, EM CHAPA DE MADEIRA PLASTIFICADA, 12 UTILIZAÇÕES. AF_09/2020</v>
          </cell>
          <cell r="C1983" t="str">
            <v>M2</v>
          </cell>
          <cell r="D1983">
            <v>182.55</v>
          </cell>
        </row>
        <row r="1984">
          <cell r="A1984">
            <v>92471</v>
          </cell>
          <cell r="B1984" t="str">
            <v>MONTAGEM E DESMONTAGEM DE FÔRMA DE VIGA, ESCORAMENTO COM GARFO DE MADEIRA, PÉ-DIREITO SIMPLES, EM CHAPA DE MADEIRA PLASTIFICADA, 12 UTILIZAÇÕES. AF_09/2020</v>
          </cell>
          <cell r="C1984" t="str">
            <v>M2</v>
          </cell>
          <cell r="D1984">
            <v>55.84</v>
          </cell>
        </row>
        <row r="1985">
          <cell r="A1985">
            <v>92472</v>
          </cell>
          <cell r="B1985" t="str">
            <v>MONTAGEM E DESMONTAGEM DE FÔRMA DE VIGA, ESCORAMENTO METÁLICO, PÉ-DIREITO SIMPLES, EM CHAPA DE MADEIRA PLASTIFICADA, 12 UTILIZAÇÕES. AF_09/2020</v>
          </cell>
          <cell r="C1985" t="str">
            <v>M2</v>
          </cell>
          <cell r="D1985">
            <v>58.93</v>
          </cell>
        </row>
        <row r="1986">
          <cell r="A1986">
            <v>92473</v>
          </cell>
          <cell r="B1986" t="str">
            <v>MONTAGEM E DESMONTAGEM DE FÔRMA DE VIGA, ESCORAMENTO COM GARFO DE MADEIRA, PÉ-DIREITO DUPLO, EM CHAPA DE MADEIRA PLASTIFICADA, 14 UTILIZAÇÕES. AF_09/2020</v>
          </cell>
          <cell r="C1986" t="str">
            <v>M2</v>
          </cell>
          <cell r="D1986">
            <v>81.23</v>
          </cell>
        </row>
        <row r="1987">
          <cell r="A1987">
            <v>92474</v>
          </cell>
          <cell r="B1987" t="str">
            <v>MONTAGEM E DESMONTAGEM DE FÔRMA DE VIGA, ESCORAMENTO METÁLICO, PÉ-DIREITO DUPLO, EM CHAPA DE MADEIRA PLASTIFICADA, 14 UTILIZAÇÕES. AF_09/2020</v>
          </cell>
          <cell r="C1987" t="str">
            <v>M2</v>
          </cell>
          <cell r="D1987">
            <v>179.06</v>
          </cell>
        </row>
        <row r="1988">
          <cell r="A1988">
            <v>92475</v>
          </cell>
          <cell r="B1988" t="str">
            <v>MONTAGEM E DESMONTAGEM DE FÔRMA DE VIGA, ESCORAMENTO COM GARFO DE MADEIRA, PÉ-DIREITO SIMPLES, EM CHAPA DE MADEIRA PLASTIFICADA, 14 UTILIZAÇÕES. AF_09/2020</v>
          </cell>
          <cell r="C1988" t="str">
            <v>M2</v>
          </cell>
          <cell r="D1988">
            <v>51.35</v>
          </cell>
        </row>
        <row r="1989">
          <cell r="A1989">
            <v>92476</v>
          </cell>
          <cell r="B1989" t="str">
            <v>MONTAGEM E DESMONTAGEM DE FÔRMA DE VIGA, ESCORAMENTO METÁLICO, PÉ-DIREITO SIMPLES, EM CHAPA DE MADEIRA PLASTIFICADA, 14 UTILIZAÇÕES. AF_09/2020</v>
          </cell>
          <cell r="C1989" t="str">
            <v>M2</v>
          </cell>
          <cell r="D1989">
            <v>55.89</v>
          </cell>
        </row>
        <row r="1990">
          <cell r="A1990">
            <v>92477</v>
          </cell>
          <cell r="B1990" t="str">
            <v>MONTAGEM E DESMONTAGEM DE FÔRMA DE VIGA, ESCORAMENTO COM GARFO DE MADEIRA, PÉ-DIREITO DUPLO, EM CHAPA DE MADEIRA PLASTIFICADA, 18 UTILIZAÇÕES. AF_09/2020</v>
          </cell>
          <cell r="C1990" t="str">
            <v>M2</v>
          </cell>
          <cell r="D1990">
            <v>65.739999999999995</v>
          </cell>
        </row>
        <row r="1991">
          <cell r="A1991">
            <v>92478</v>
          </cell>
          <cell r="B1991" t="str">
            <v>MONTAGEM E DESMONTAGEM DE FÔRMA DE VIGA, ESCORAMENTO METÁLICO, PÉ-DIREITO DUPLO, EM CHAPA DE MADEIRA PLASTIFICADA, 18 UTILIZAÇÕES. AF_09/2020</v>
          </cell>
          <cell r="C1991" t="str">
            <v>M2</v>
          </cell>
          <cell r="D1991">
            <v>172.2</v>
          </cell>
        </row>
        <row r="1992">
          <cell r="A1992">
            <v>92479</v>
          </cell>
          <cell r="B1992" t="str">
            <v>MONTAGEM E DESMONTAGEM DE FÔRMA DE VIGA, ESCORAMENTO COM GARFO DE MADEIRA, PÉ-DIREITO SIMPLES, EM CHAPA DE MADEIRA PLASTIFICADA, 18 UTILIZAÇÕES. AF_09/2020</v>
          </cell>
          <cell r="C1992" t="str">
            <v>M2</v>
          </cell>
          <cell r="D1992">
            <v>41.71</v>
          </cell>
        </row>
        <row r="1993">
          <cell r="A1993">
            <v>92480</v>
          </cell>
          <cell r="B1993" t="str">
            <v>MONTAGEM E DESMONTAGEM DE FÔRMA DE VIGA, ESCORAMENTO METÁLICO, PÉ-DIREITO SIMPLES, EM CHAPA DE MADEIRA PLASTIFICADA, 18 UTILIZAÇÕES. AF_09/2020</v>
          </cell>
          <cell r="C1993" t="str">
            <v>M2</v>
          </cell>
          <cell r="D1993">
            <v>49.79</v>
          </cell>
        </row>
        <row r="1994">
          <cell r="A1994">
            <v>92482</v>
          </cell>
          <cell r="B1994" t="str">
            <v>MONTAGEM E DESMONTAGEM DE FÔRMA DE LAJE MACIÇA, PÉ-DIREITO SIMPLES, EM MADEIRA SERRADA, 1 UTILIZAÇÃO. AF_09/2020</v>
          </cell>
          <cell r="C1994" t="str">
            <v>M2</v>
          </cell>
          <cell r="D1994">
            <v>169.51</v>
          </cell>
        </row>
        <row r="1995">
          <cell r="A1995">
            <v>92484</v>
          </cell>
          <cell r="B1995" t="str">
            <v>MONTAGEM E DESMONTAGEM DE FÔRMA DE LAJE MACIÇA, PÉ-DIREITO SIMPLES, EM MADEIRA SERRADA, 2 UTILIZAÇÕES. AF_09/2020</v>
          </cell>
          <cell r="C1995" t="str">
            <v>M2</v>
          </cell>
          <cell r="D1995">
            <v>126.63</v>
          </cell>
        </row>
        <row r="1996">
          <cell r="A1996">
            <v>92486</v>
          </cell>
          <cell r="B1996" t="str">
            <v>MONTAGEM E DESMONTAGEM DE FÔRMA DE LAJE MACIÇA, PÉ-DIREITO SIMPLES, EM MADEIRA SERRADA, 4 UTILIZAÇÕES. AF_09/2020</v>
          </cell>
          <cell r="C1996" t="str">
            <v>M2</v>
          </cell>
          <cell r="D1996">
            <v>90.79</v>
          </cell>
        </row>
        <row r="1997">
          <cell r="A1997">
            <v>92488</v>
          </cell>
          <cell r="B1997" t="str">
            <v>MONTAGEM E DESMONTAGEM DE FÔRMA DE LAJE NERVURADA COM CUBETA E ASSOALHO, PÉ-DIREITO DUPLO, EM CHAPA DE MADEIRA COMPENSADA RESINADA, 8 UTILIZAÇÕES. AF_09/2020</v>
          </cell>
          <cell r="C1997" t="str">
            <v>M2</v>
          </cell>
          <cell r="D1997">
            <v>68.63</v>
          </cell>
        </row>
        <row r="1998">
          <cell r="A1998">
            <v>92490</v>
          </cell>
          <cell r="B1998" t="str">
            <v>MONTAGEM E DESMONTAGEM DE FÔRMA DE LAJE NERVURADA COM CUBETA E ASSOALHO, PÉ-DIREITO SIMPLES, EM CHAPA DE MADEIRA COMPENSADA RESINADA, 8 UTILIZAÇÕES. AF_09/2020</v>
          </cell>
          <cell r="C1998" t="str">
            <v>M2</v>
          </cell>
          <cell r="D1998">
            <v>37.44</v>
          </cell>
        </row>
        <row r="1999">
          <cell r="A1999">
            <v>92492</v>
          </cell>
          <cell r="B1999" t="str">
            <v>MONTAGEM E DESMONTAGEM DE FÔRMA DE LAJE NERVURADA COM CUBETA E ASSOALHO, PÉ-DIREITO DUPLO, EM CHAPA DE MADEIRA COMPENSADA RESINADA, 10 UTILIZAÇÕES. AF_09/2020</v>
          </cell>
          <cell r="C1999" t="str">
            <v>M2</v>
          </cell>
          <cell r="D1999">
            <v>66.45</v>
          </cell>
        </row>
        <row r="2000">
          <cell r="A2000">
            <v>92494</v>
          </cell>
          <cell r="B2000" t="str">
            <v>MONTAGEM E DESMONTAGEM DE FÔRMA DE LAJE NERVURADA COM CUBETA E ASSOALHO, PÉ-DIREITO SIMPLES, EM CHAPA DE MADEIRA COMPENSADA RESINADA, 10 UTILIZAÇÕES. AF_09/2020</v>
          </cell>
          <cell r="C2000" t="str">
            <v>M2</v>
          </cell>
          <cell r="D2000">
            <v>35.57</v>
          </cell>
        </row>
        <row r="2001">
          <cell r="A2001">
            <v>92496</v>
          </cell>
          <cell r="B2001" t="str">
            <v>MONTAGEM E DESMONTAGEM DE FÔRMA DE LAJE NERVURADA COM CUBETA E ASSOALHO, PÉ-DIREITO DUPLO, EM CHAPA DE MADEIRA COMPENSADA RESINADA, 12 UTILIZAÇÕES. AF_09/2020</v>
          </cell>
          <cell r="C2001" t="str">
            <v>M2</v>
          </cell>
          <cell r="D2001">
            <v>64.97</v>
          </cell>
        </row>
        <row r="2002">
          <cell r="A2002">
            <v>92498</v>
          </cell>
          <cell r="B2002" t="str">
            <v>MONTAGEM E DESMONTAGEM DE FÔRMA DE LAJE NERVURADA COM CUBETA E ASSOALHO, PÉ-DIREITO SIMPLES, EM CHAPA DE MADEIRA COMPENSADA RESINADA, 12 UTILIZAÇÕES. AF_09/2020</v>
          </cell>
          <cell r="C2002" t="str">
            <v>M2</v>
          </cell>
          <cell r="D2002">
            <v>34.299999999999997</v>
          </cell>
        </row>
        <row r="2003">
          <cell r="A2003">
            <v>92500</v>
          </cell>
          <cell r="B2003" t="str">
            <v>MONTAGEM E DESMONTAGEM DE FÔRMA DE LAJE NERVURADA COM CUBETA E ASSOALHO, PÉ-DIREITO DUPLO, EM CHAPA DE MADEIRA COMPENSADA RESINADA, 14 UTILIZAÇÕES. AF_09/2020</v>
          </cell>
          <cell r="C2003" t="str">
            <v>M2</v>
          </cell>
          <cell r="D2003">
            <v>64.11</v>
          </cell>
        </row>
        <row r="2004">
          <cell r="A2004">
            <v>92502</v>
          </cell>
          <cell r="B2004" t="str">
            <v>MONTAGEM E DESMONTAGEM DE FÔRMA DE LAJE NERVURADA COM CUBETA E ASSOALHO, PÉ-DIREITO SIMPLES, EM CHAPA DE MADEIRA COMPENSADA RESINADA, 14 UTILIZAÇÕES. AF_09/2020</v>
          </cell>
          <cell r="C2004" t="str">
            <v>M2</v>
          </cell>
          <cell r="D2004">
            <v>33.58</v>
          </cell>
        </row>
        <row r="2005">
          <cell r="A2005">
            <v>92504</v>
          </cell>
          <cell r="B2005" t="str">
            <v>MONTAGEM E DESMONTAGEM DE FÔRMA DE LAJE NERVURADA COM CUBETA E ASSOALHO, PÉ-DIREITO DUPLO, EM CHAPA DE MADEIRA COMPENSADA RESINADA, 18 UTILIZAÇÕES. AF_09/2020</v>
          </cell>
          <cell r="C2005" t="str">
            <v>M2</v>
          </cell>
          <cell r="D2005">
            <v>37.950000000000003</v>
          </cell>
        </row>
        <row r="2006">
          <cell r="A2006">
            <v>92506</v>
          </cell>
          <cell r="B2006" t="str">
            <v>MONTAGEM E DESMONTAGEM DE FÔRMA DE LAJE NERVURADA COM CUBETA E ASSOALHO, PÉ-DIREITO SIMPLES, EM CHAPA DE MADEIRA COMPENSADA RESINADA, 18 UTILIZAÇÕES. AF_09/2020</v>
          </cell>
          <cell r="C2006" t="str">
            <v>M2</v>
          </cell>
          <cell r="D2006">
            <v>32.36</v>
          </cell>
        </row>
        <row r="2007">
          <cell r="A2007">
            <v>92508</v>
          </cell>
          <cell r="B2007" t="str">
            <v>MONTAGEM E DESMONTAGEM DE FÔRMA DE LAJE MACIÇA, PÉ-DIREITO DUPLO, EM CHAPA DE MADEIRA COMPENSADA RESINADA, 2 UTILIZAÇÕES. AF_09/2020</v>
          </cell>
          <cell r="C2007" t="str">
            <v>M2</v>
          </cell>
          <cell r="D2007">
            <v>69.14</v>
          </cell>
        </row>
        <row r="2008">
          <cell r="A2008">
            <v>92510</v>
          </cell>
          <cell r="B2008" t="str">
            <v>MONTAGEM E DESMONTAGEM DE FÔRMA DE LAJE MACIÇA, PÉ-DIREITO SIMPLES, EM CHAPA DE MADEIRA COMPENSADA RESINADA, 2 UTILIZAÇÕES. AF_09/2020</v>
          </cell>
          <cell r="C2008" t="str">
            <v>M2</v>
          </cell>
          <cell r="D2008">
            <v>34.94</v>
          </cell>
        </row>
        <row r="2009">
          <cell r="A2009">
            <v>92512</v>
          </cell>
          <cell r="B2009" t="str">
            <v>MONTAGEM E DESMONTAGEM DE FÔRMA DE LAJE MACIÇA, PÉ-DIREITO DUPLO, EM CHAPA DE MADEIRA COMPENSADA RESINADA, 4 UTILIZAÇÕES. AF_09/2020</v>
          </cell>
          <cell r="C2009" t="str">
            <v>M2</v>
          </cell>
          <cell r="D2009">
            <v>57.01</v>
          </cell>
        </row>
        <row r="2010">
          <cell r="A2010">
            <v>92514</v>
          </cell>
          <cell r="B2010" t="str">
            <v>MONTAGEM E DESMONTAGEM DE FÔRMA DE LAJE MACIÇA, PÉ-DIREITO SIMPLES, EM CHAPA DE MADEIRA COMPENSADA RESINADA, 4 UTILIZAÇÕES. AF_09/2020</v>
          </cell>
          <cell r="C2010" t="str">
            <v>M2</v>
          </cell>
          <cell r="D2010">
            <v>25</v>
          </cell>
        </row>
        <row r="2011">
          <cell r="A2011">
            <v>92515</v>
          </cell>
          <cell r="B2011" t="str">
            <v>MONTAGEM E DESMONTAGEM DE FÔRMA DE LAJE MACIÇA, PÉ-DIREITO DUPLO, EM CHAPA DE MADEIRA COMPENSADA RESINADA, 6 UTILIZAÇÕES. AF_09/2020</v>
          </cell>
          <cell r="C2011" t="str">
            <v>M2</v>
          </cell>
          <cell r="D2011">
            <v>51.9</v>
          </cell>
        </row>
        <row r="2012">
          <cell r="A2012">
            <v>92518</v>
          </cell>
          <cell r="B2012" t="str">
            <v>MONTAGEM E DESMONTAGEM DE FÔRMA DE LAJE MACIÇA, PÉ-DIREITO SIMPLES, EM CHAPA DE MADEIRA COMPENSADA RESINADA, 6 UTILIZAÇÕES. AF_09/2020</v>
          </cell>
          <cell r="C2012" t="str">
            <v>M2</v>
          </cell>
          <cell r="D2012">
            <v>20.87</v>
          </cell>
        </row>
        <row r="2013">
          <cell r="A2013">
            <v>92520</v>
          </cell>
          <cell r="B2013" t="str">
            <v>MONTAGEM E DESMONTAGEM DE FÔRMA DE LAJE MACIÇA, PÉ-DIREITO DUPLO, EM CHAPA DE MADEIRA COMPENSADA RESINADA, 8 UTILIZAÇÕES. AF_09/2020</v>
          </cell>
          <cell r="C2013" t="str">
            <v>M2</v>
          </cell>
          <cell r="D2013">
            <v>49.28</v>
          </cell>
        </row>
        <row r="2014">
          <cell r="A2014">
            <v>92522</v>
          </cell>
          <cell r="B2014" t="str">
            <v>MONTAGEM E DESMONTAGEM DE FÔRMA DE LAJE MACIÇA, PÉ-DIREITO SIMPLES, EM CHAPA DE MADEIRA COMPENSADA RESINADA, 8 UTILIZAÇÕES. AF_09/2020</v>
          </cell>
          <cell r="C2014" t="str">
            <v>M2</v>
          </cell>
          <cell r="D2014">
            <v>18.739999999999998</v>
          </cell>
        </row>
        <row r="2015">
          <cell r="A2015">
            <v>92524</v>
          </cell>
          <cell r="B2015" t="str">
            <v>MONTAGEM E DESMONTAGEM DE FÔRMA DE LAJE MACIÇA, PÉ-DIREITO DUPLO, EM CHAPA DE MADEIRA COMPENSADA PLASTIFICADA, 10 UTILIZAÇÕES. AF-09/2020</v>
          </cell>
          <cell r="C2015" t="str">
            <v>M2</v>
          </cell>
          <cell r="D2015">
            <v>49</v>
          </cell>
        </row>
        <row r="2016">
          <cell r="A2016">
            <v>92526</v>
          </cell>
          <cell r="B2016" t="str">
            <v>MONTAGEM E DESMONTAGEM DE FÔRMA DE LAJE MACIÇA, PÉ-DIREITO SIMPLES, EM CHAPA DE MADEIRA COMPENSADA PLASTIFICADA, 10 UTILIZAÇÕES. AF_09/2020</v>
          </cell>
          <cell r="C2016" t="str">
            <v>M2</v>
          </cell>
          <cell r="D2016">
            <v>18.75</v>
          </cell>
        </row>
        <row r="2017">
          <cell r="A2017">
            <v>92528</v>
          </cell>
          <cell r="B2017" t="str">
            <v>MONTAGEM E DESMONTAGEM DE FÔRMA DE LAJE MACIÇA, PÉ-DIREITO DUPLO, EM CHAPA DE MADEIRA COMPENSADA PLASTIFICADA, 12 UTILIZAÇÕES. AF_09/2020</v>
          </cell>
          <cell r="C2017" t="str">
            <v>M2</v>
          </cell>
          <cell r="D2017">
            <v>47.92</v>
          </cell>
        </row>
        <row r="2018">
          <cell r="A2018">
            <v>92530</v>
          </cell>
          <cell r="B2018" t="str">
            <v>MONTAGEM E DESMONTAGEM DE FÔRMA DE LAJE MACIÇA, PÉ-DIREITO SIMPLES, EM CHAPA DE MADEIRA COMPENSADA PLASTIFICADA, 12 UTILIZAÇÕES. AF_09/2020</v>
          </cell>
          <cell r="C2018" t="str">
            <v>M2</v>
          </cell>
          <cell r="D2018">
            <v>17.850000000000001</v>
          </cell>
        </row>
        <row r="2019">
          <cell r="A2019">
            <v>92532</v>
          </cell>
          <cell r="B2019" t="str">
            <v>MONTAGEM E DESMONTAGEM DE FÔRMA DE LAJE MACIÇA, PÉ-DIREITO DUPLO, EM CHAPA DE MADEIRA COMPENSADA PLASTIFICADA, 14 UTILIZAÇÕES. AF_09/2020</v>
          </cell>
          <cell r="C2019" t="str">
            <v>M2</v>
          </cell>
          <cell r="D2019">
            <v>47.08</v>
          </cell>
        </row>
        <row r="2020">
          <cell r="A2020">
            <v>92534</v>
          </cell>
          <cell r="B2020" t="str">
            <v>MONTAGEM E DESMONTAGEM DE FÔRMA DE LAJE MACIÇA, PÉ-DIREITO SIMPLES, EM CHAPA DE MADEIRA COMPENSADA PLASTIFICADA, 14 UTILIZAÇÕES. AF_09/2020</v>
          </cell>
          <cell r="C2020" t="str">
            <v>M2</v>
          </cell>
          <cell r="D2020">
            <v>17.190000000000001</v>
          </cell>
        </row>
        <row r="2021">
          <cell r="A2021">
            <v>92536</v>
          </cell>
          <cell r="B2021" t="str">
            <v>MONTAGEM E DESMONTAGEM DE FÔRMA DE LAJE MACIÇA, PÉ-DIREITO DUPLO, EM CHAPA DE MADEIRA COMPENSADA PLASTIFICADA, 18 UTILIZAÇÕES. AF_09/2020</v>
          </cell>
          <cell r="C2021" t="str">
            <v>M2</v>
          </cell>
          <cell r="D2021">
            <v>45.55</v>
          </cell>
        </row>
        <row r="2022">
          <cell r="A2022">
            <v>92538</v>
          </cell>
          <cell r="B2022" t="str">
            <v>MONTAGEM E DESMONTAGEM DE FÔRMA DE LAJE MACIÇA, PÉ-DIREITO SIMPLES, EM CHAPA DE MADEIRA COMPENSADA PLASTIFICADA, 18 UTILIZAÇÕES. AF_09/2020</v>
          </cell>
          <cell r="C2022" t="str">
            <v>M2</v>
          </cell>
          <cell r="D2022">
            <v>15.82</v>
          </cell>
        </row>
        <row r="2023">
          <cell r="A2023">
            <v>96252</v>
          </cell>
          <cell r="B2023" t="str">
            <v>FABRICAÇÃO DE FÔRMA PARA PILARES CIRCULARES, EM CHAPA DE MADEIRA COMPENSADA RESINADA. AF_06/2017</v>
          </cell>
          <cell r="C2023" t="str">
            <v>M2</v>
          </cell>
          <cell r="D2023">
            <v>155.06</v>
          </cell>
        </row>
        <row r="2024">
          <cell r="A2024">
            <v>96257</v>
          </cell>
          <cell r="B2024" t="str">
            <v>MONTAGEM E DESMONTAGEM DE FÔRMA DE PILARES CIRCULARES, COM ÁREA MÉDIA DAS SEÇÕES MENOR OU IGUAL A 0,28 M², PÉ-DIREITO SIMPLES, EM MADEIRA, 2 UTILIZAÇÕES. AF_06/2017</v>
          </cell>
          <cell r="C2024" t="str">
            <v>M2</v>
          </cell>
          <cell r="D2024">
            <v>126.53</v>
          </cell>
        </row>
        <row r="2025">
          <cell r="A2025">
            <v>96258</v>
          </cell>
          <cell r="B2025" t="str">
            <v>MONTAGEM E DESMONTAGEM DE FÔRMA DE PILARES CIRCULARES, COM ÁREA MÉDIA DAS SEÇÕES MAIOR QUE 0,28 M², PÉ-DIREITO SIMPLES, EM MADEIRA, 2 UTILIZAÇÕES. AF_06/2017</v>
          </cell>
          <cell r="C2025" t="str">
            <v>M2</v>
          </cell>
          <cell r="D2025">
            <v>118.63</v>
          </cell>
        </row>
        <row r="2026">
          <cell r="A2026">
            <v>96259</v>
          </cell>
          <cell r="B2026" t="str">
            <v>MONTAGEM E DESMONTAGEM DE FÔRMA DE PILARES CIRCULARES, COM ÁREA MÉDIA DAS SEÇÕES MENOR OU IGUAL A 0,28 M², PÉ-DIREITO DUPLO, EM MADEIRA, 2 UTILIZAÇÕES. AF_06/2017</v>
          </cell>
          <cell r="C2026" t="str">
            <v>M2</v>
          </cell>
          <cell r="D2026">
            <v>140.86000000000001</v>
          </cell>
        </row>
        <row r="2027">
          <cell r="A2027">
            <v>96529</v>
          </cell>
          <cell r="B2027" t="str">
            <v>FABRICAÇÃO, MONTAGEM E DESMONTAGEM DE FÔRMA PARA SAPATA, EM MADEIRA SERRADA, E=25 MM, 1 UTILIZAÇÃO. AF_06/2017</v>
          </cell>
          <cell r="C2027" t="str">
            <v>M2</v>
          </cell>
          <cell r="D2027">
            <v>199.18</v>
          </cell>
        </row>
        <row r="2028">
          <cell r="A2028">
            <v>96530</v>
          </cell>
          <cell r="B2028" t="str">
            <v>FABRICAÇÃO, MONTAGEM E DESMONTAGEM DE FÔRMA PARA VIGA BALDRAME, EM MADEIRA SERRADA, E=25 MM, 1 UTILIZAÇÃO. AF_06/2017</v>
          </cell>
          <cell r="C2028" t="str">
            <v>M2</v>
          </cell>
          <cell r="D2028">
            <v>101.6</v>
          </cell>
        </row>
        <row r="2029">
          <cell r="A2029">
            <v>96531</v>
          </cell>
          <cell r="B2029" t="str">
            <v>FABRICAÇÃO, MONTAGEM E DESMONTAGEM DE FÔRMA PARA BLOCO DE COROAMENTO, EM MADEIRA SERRADA, E=25 MM, 2 UTILIZAÇÕES. AF_06/2017</v>
          </cell>
          <cell r="C2029" t="str">
            <v>M2</v>
          </cell>
          <cell r="D2029">
            <v>73.11</v>
          </cell>
        </row>
        <row r="2030">
          <cell r="A2030">
            <v>96532</v>
          </cell>
          <cell r="B2030" t="str">
            <v>FABRICAÇÃO, MONTAGEM E DESMONTAGEM DE FÔRMA PARA SAPATA, EM MADEIRA SERRADA, E=25 MM, 2 UTILIZAÇÕES. AF_06/2017</v>
          </cell>
          <cell r="C2030" t="str">
            <v>M2</v>
          </cell>
          <cell r="D2030">
            <v>127.4</v>
          </cell>
        </row>
        <row r="2031">
          <cell r="A2031">
            <v>96533</v>
          </cell>
          <cell r="B2031" t="str">
            <v>FABRICAÇÃO, MONTAGEM E DESMONTAGEM DE FÔRMA PARA VIGA BALDRAME, EM MADEIRA SERRADA, E=25 MM, 2 UTILIZAÇÕES. AF_06/2017</v>
          </cell>
          <cell r="C2031" t="str">
            <v>M2</v>
          </cell>
          <cell r="D2031">
            <v>63.9</v>
          </cell>
        </row>
        <row r="2032">
          <cell r="A2032">
            <v>96534</v>
          </cell>
          <cell r="B2032" t="str">
            <v>FABRICAÇÃO, MONTAGEM E DESMONTAGEM DE FÔRMA PARA BLOCO DE COROAMENTO, EM MADEIRA SERRADA, E=25 MM, 4 UTILIZAÇÕES. AF_06/2017</v>
          </cell>
          <cell r="C2032" t="str">
            <v>M2</v>
          </cell>
          <cell r="D2032">
            <v>51.99</v>
          </cell>
        </row>
        <row r="2033">
          <cell r="A2033">
            <v>96535</v>
          </cell>
          <cell r="B2033" t="str">
            <v>FABRICAÇÃO, MONTAGEM E DESMONTAGEM DE FÔRMA PARA SAPATA, EM MADEIRA SERRADA, E=25 MM, 4 UTILIZAÇÕES. AF_06/2017</v>
          </cell>
          <cell r="C2033" t="str">
            <v>M2</v>
          </cell>
          <cell r="D2033">
            <v>90.02</v>
          </cell>
        </row>
        <row r="2034">
          <cell r="A2034">
            <v>96536</v>
          </cell>
          <cell r="B2034" t="str">
            <v>FABRICAÇÃO, MONTAGEM E DESMONTAGEM DE FÔRMA PARA VIGA BALDRAME, EM MADEIRA SERRADA, E=25 MM, 4 UTILIZAÇÕES. AF_06/2017</v>
          </cell>
          <cell r="C2034" t="str">
            <v>M2</v>
          </cell>
          <cell r="D2034">
            <v>44.28</v>
          </cell>
        </row>
        <row r="2035">
          <cell r="A2035">
            <v>96537</v>
          </cell>
          <cell r="B2035" t="str">
            <v>FABRICAÇÃO, MONTAGEM E DESMONTAGEM DE FÔRMA PARA BLOCO DE COROAMENTO, EM CHAPA DE MADEIRA COMPENSADA RESINADA, E=17 MM, 2 UTILIZAÇÕES. AF_06/2017</v>
          </cell>
          <cell r="C2035" t="str">
            <v>M2</v>
          </cell>
          <cell r="D2035">
            <v>118.95</v>
          </cell>
        </row>
        <row r="2036">
          <cell r="A2036">
            <v>96538</v>
          </cell>
          <cell r="B2036" t="str">
            <v>FABRICAÇÃO, MONTAGEM E DESMONTAGEM DE FÔRMA PARA SAPATA, EM CHAPA DE MADEIRA COMPENSADA RESINADA, E=17 MM, 2 UTILIZAÇÕES. AF_06/2017</v>
          </cell>
          <cell r="C2036" t="str">
            <v>M2</v>
          </cell>
          <cell r="D2036">
            <v>178.99</v>
          </cell>
        </row>
        <row r="2037">
          <cell r="A2037">
            <v>96539</v>
          </cell>
          <cell r="B2037" t="str">
            <v>FABRICAÇÃO, MONTAGEM E DESMONTAGEM DE FÔRMA PARA VIGA BALDRAME, EM CHAPA DE MADEIRA COMPENSADA RESINADA, E=17 MM, 2 UTILIZAÇÕES. AF_06/2017</v>
          </cell>
          <cell r="C2037" t="str">
            <v>M2</v>
          </cell>
          <cell r="D2037">
            <v>80.58</v>
          </cell>
        </row>
        <row r="2038">
          <cell r="A2038">
            <v>96540</v>
          </cell>
          <cell r="B2038" t="str">
            <v>FABRICAÇÃO, MONTAGEM E DESMONTAGEM DE FÔRMA PARA BLOCO DE COROAMENTO, EM CHAPA DE MADEIRA COMPENSADA RESINADA, E=17 MM, 4 UTILIZAÇÕES. AF_06/2017</v>
          </cell>
          <cell r="C2038" t="str">
            <v>M2</v>
          </cell>
          <cell r="D2038">
            <v>82.5</v>
          </cell>
        </row>
        <row r="2039">
          <cell r="A2039">
            <v>96541</v>
          </cell>
          <cell r="B2039" t="str">
            <v>FABRICAÇÃO, MONTAGEM E DESMONTAGEM DE FÔRMA PARA SAPATA, EM CHAPA DE MADEIRA COMPENSADA RESINADA, E=17 MM, 4 UTILIZAÇÕES. AF_06/2017</v>
          </cell>
          <cell r="C2039" t="str">
            <v>M2</v>
          </cell>
          <cell r="D2039">
            <v>124.29</v>
          </cell>
        </row>
        <row r="2040">
          <cell r="A2040">
            <v>96542</v>
          </cell>
          <cell r="B2040" t="str">
            <v>FABRICAÇÃO, MONTAGEM E DESMONTAGEM DE FÔRMA PARA VIGA BALDRAME, EM CHAPA DE MADEIRA COMPENSADA RESINADA, E=17 MM, 4 UTILIZAÇÕES. AF_06/2017</v>
          </cell>
          <cell r="C2040" t="str">
            <v>M2</v>
          </cell>
          <cell r="D2040">
            <v>59.25</v>
          </cell>
        </row>
        <row r="2041">
          <cell r="A2041">
            <v>96543</v>
          </cell>
          <cell r="B2041" t="str">
            <v>ARMAÇÃO DE BLOCO, VIGA BALDRAME E SAPATA UTILIZANDO AÇO CA-60 DE 5 MM - MONTAGEM. AF_06/2017</v>
          </cell>
          <cell r="C2041" t="str">
            <v>KG</v>
          </cell>
          <cell r="D2041">
            <v>12.77</v>
          </cell>
        </row>
        <row r="2042">
          <cell r="A2042">
            <v>97747</v>
          </cell>
          <cell r="B2042" t="str">
            <v>MONTAGEM E DESMONTAGEM DE FÔRMA DE PILARES CIRCULARES, COM ÁREA MÉDIA DAS SEÇÕES MAIOR QUE 0,28 M², PÉ-DIREITO DUPLO, EM MADEIRA, 2 UTILIZAÇÕES.  AF_06/2017</v>
          </cell>
          <cell r="C2042" t="str">
            <v>M2</v>
          </cell>
          <cell r="D2042">
            <v>131.06</v>
          </cell>
        </row>
        <row r="2043">
          <cell r="A2043">
            <v>101791</v>
          </cell>
          <cell r="B2043" t="str">
            <v>FABRICAÇÃO DE ESCORAS DO TIPO PONTALETE, EM MADEIRA, PARA PÉ-DIREITO DUPLO. AF_09/2020</v>
          </cell>
          <cell r="C2043" t="str">
            <v>M</v>
          </cell>
          <cell r="D2043">
            <v>21.96</v>
          </cell>
        </row>
        <row r="2044">
          <cell r="A2044">
            <v>101792</v>
          </cell>
          <cell r="B2044" t="str">
            <v>ESCORAMENTO DE FÔRMAS DE LAJE EM MADEIRA NÃO APARELHADA, PÉ-DIREITO SIMPLES, INCLUSO TRAVAMENTO, 4 UTILIZAÇÕES. AF_09/2020</v>
          </cell>
          <cell r="C2044" t="str">
            <v>M3</v>
          </cell>
          <cell r="D2044">
            <v>11.16</v>
          </cell>
        </row>
        <row r="2045">
          <cell r="A2045">
            <v>101793</v>
          </cell>
          <cell r="B2045" t="str">
            <v>ESCORAMENTO DE FÔRMAS DE LAJE EM MADEIRA NÃO APARELHADA, PÉ-DIREITO DUPLO, INCLUSO TRAVAMENTO, 4 UTILIZAÇÕES. AF_09/2020</v>
          </cell>
          <cell r="C2045" t="str">
            <v>M3</v>
          </cell>
          <cell r="D2045">
            <v>18.54</v>
          </cell>
        </row>
        <row r="2046">
          <cell r="A2046">
            <v>101969</v>
          </cell>
          <cell r="B2046" t="str">
            <v>FABRICAÇÃO DE FÔRMA PARA ESCADAS, COM 2 LANCES EM "U" E LAJE PLANA, EM CHAPA DE MADEIRA COMPENSADA PLASTIFICADA, E=18 MM. AF_11/2020</v>
          </cell>
          <cell r="C2046" t="str">
            <v>M2</v>
          </cell>
          <cell r="D2046">
            <v>119.92</v>
          </cell>
        </row>
        <row r="2047">
          <cell r="A2047">
            <v>101971</v>
          </cell>
          <cell r="B2047" t="str">
            <v>FABRICAÇÃO DE FÔRMA PARA ESCADAS, COM 2 LANCES EM "U" E LAJE PLANA, EM CHAPA DE MADEIRA COMPENSADA RESINADA, E= 17 MM. AF_11/2020</v>
          </cell>
          <cell r="C2047" t="str">
            <v>M2</v>
          </cell>
          <cell r="D2047">
            <v>101.65</v>
          </cell>
        </row>
        <row r="2048">
          <cell r="A2048">
            <v>101973</v>
          </cell>
          <cell r="B2048" t="str">
            <v>FABRICAÇÃO DE FÔRMA PARA ESCADAS, COM 2 LANCES EM "U" E LAJE PLANA, EM MADEIRA SERRADA, E=25 MM. AF_11/2020</v>
          </cell>
          <cell r="C2048" t="str">
            <v>M2</v>
          </cell>
          <cell r="D2048">
            <v>101.66</v>
          </cell>
        </row>
        <row r="2049">
          <cell r="A2049">
            <v>101974</v>
          </cell>
          <cell r="B2049" t="str">
            <v>MONTAGEM E DESMONTAGEM DE FÔRMA PARA ESCADAS, COM 2 LANCES EM "U" E LAJE PLANA, EM MADEIRA SERRADA, 1 UTILIZAÇÃO. AF_11/2020</v>
          </cell>
          <cell r="C2049" t="str">
            <v>M2</v>
          </cell>
          <cell r="D2049">
            <v>281.13</v>
          </cell>
        </row>
        <row r="2050">
          <cell r="A2050">
            <v>101975</v>
          </cell>
          <cell r="B2050" t="str">
            <v>MONTAGEM E DESMONTAGEM DE FÔRMA PARA ESCADAS, COM 2 LANCES EM "U"  E LAJE PLANA, EM MADEIRA SERRADA, 2 UTILIZAÇÕES. AF_11/2020</v>
          </cell>
          <cell r="C2050" t="str">
            <v>M2</v>
          </cell>
          <cell r="D2050">
            <v>238.27</v>
          </cell>
        </row>
        <row r="2051">
          <cell r="A2051">
            <v>101977</v>
          </cell>
          <cell r="B2051" t="str">
            <v>MONTAGEM E DESMONTAGEM DE FÔRMA PARA ESCADAS, COM 2 LANCES EM "U" E LAJE PLANA, EM CHAPA DE MADEIRA COMPENSADA RESINADA, 2 UTILIZAÇÕES. AF_11/2020</v>
          </cell>
          <cell r="C2051" t="str">
            <v>M2</v>
          </cell>
          <cell r="D2051">
            <v>188.92</v>
          </cell>
        </row>
        <row r="2052">
          <cell r="A2052">
            <v>101980</v>
          </cell>
          <cell r="B2052" t="str">
            <v>MONTAGEM E DESMONTAGEM DE FÔRMA PARA ESCADAS, COM 2 LANCES EM "U" E LAJE PLANA, EM CHAPA DE MADEIRA COMPENSADA RESINADA, 4 UTILIZAÇÕES. AF_11/2020</v>
          </cell>
          <cell r="C2052" t="str">
            <v>M2</v>
          </cell>
          <cell r="D2052">
            <v>172</v>
          </cell>
        </row>
        <row r="2053">
          <cell r="A2053">
            <v>101981</v>
          </cell>
          <cell r="B2053" t="str">
            <v>MONTAGEM E DESMONTAGEM DE FÔRMA PARA ESCADAS, COM 2 LANCES EM "U" E LAJE PLANA, EM CHAPA DE MADEIRA COMPENSADA PLASTIFICADA, 6 UTILIZAÇÕES. AF_11/2020</v>
          </cell>
          <cell r="C2053" t="str">
            <v>M2</v>
          </cell>
          <cell r="D2053">
            <v>141</v>
          </cell>
        </row>
        <row r="2054">
          <cell r="A2054">
            <v>101982</v>
          </cell>
          <cell r="B2054" t="str">
            <v>MONTAGEM E DESMONTAGEM DE FÔRMA PARA ESCADAS, COM 2 LANCES EM "U" E LAJE PLANA, EM CHAPA DE MADEIRA COMPENSADA PLASTIFICADA, 8 UTILIZAÇÕES. AF_11/2020</v>
          </cell>
          <cell r="C2054" t="str">
            <v>M2</v>
          </cell>
          <cell r="D2054">
            <v>124.49</v>
          </cell>
        </row>
        <row r="2055">
          <cell r="A2055">
            <v>101983</v>
          </cell>
          <cell r="B2055" t="str">
            <v>MONTAGEM E DESMONTAGEM DE FÔRMA PARA ESCADAS, COM 2 LANCES EM "U" E LAJE PLANA, EM CHAPA DE MADEIRA COMPENSADA PLASTIFICADA, 10 UTILIZAÇÕES. AF_11/2020</v>
          </cell>
          <cell r="C2055" t="str">
            <v>M2</v>
          </cell>
          <cell r="D2055">
            <v>114.1</v>
          </cell>
        </row>
        <row r="2056">
          <cell r="A2056">
            <v>101985</v>
          </cell>
          <cell r="B2056" t="str">
            <v>FABRICAÇÃO DE FÔRMA PARA ESCADAS, COM 2 LANCES EM "U" E LAJE CASCATA, EM CHAPA DE MADEIRA COMPENSADA PLASTIFICADA, E=18 MM. AF_11/2020</v>
          </cell>
          <cell r="C2056" t="str">
            <v>M2</v>
          </cell>
          <cell r="D2056">
            <v>115.86</v>
          </cell>
        </row>
        <row r="2057">
          <cell r="A2057">
            <v>101986</v>
          </cell>
          <cell r="B2057" t="str">
            <v>FABRICAÇÃO DE FÔRMA PARA ESCADAS, COM 2 LANCES EM "U" E LAJE CASCATA, EM CHAPA DE MADEIRA COMPENSADA RESINADA, E= 17 MM. AF_11/2020</v>
          </cell>
          <cell r="C2057" t="str">
            <v>M2</v>
          </cell>
          <cell r="D2057">
            <v>92.64</v>
          </cell>
        </row>
        <row r="2058">
          <cell r="A2058">
            <v>101987</v>
          </cell>
          <cell r="B2058" t="str">
            <v>FABRICAÇÃO DE FÔRMA PARA ESCADAS, COM 2 LANCES EM "U" E LAJE CASCATA, EM MADEIRA SERRADA, E=25 MM. AF_11/2020</v>
          </cell>
          <cell r="C2058" t="str">
            <v>M2</v>
          </cell>
          <cell r="D2058">
            <v>114.22</v>
          </cell>
        </row>
        <row r="2059">
          <cell r="A2059">
            <v>101988</v>
          </cell>
          <cell r="B2059" t="str">
            <v>FABRICAÇÃO DE FÔRMA PARA ESCADAS, COM 2 LANCES EM "L" E LAJE PLANA, EM CHAPA DE MADEIRA COMPENSADA PLASTIFICADA, E=18 MM. AF_11/2020</v>
          </cell>
          <cell r="C2059" t="str">
            <v>M2</v>
          </cell>
          <cell r="D2059">
            <v>125.24</v>
          </cell>
        </row>
        <row r="2060">
          <cell r="A2060">
            <v>101989</v>
          </cell>
          <cell r="B2060" t="str">
            <v>FABRICAÇÃO DE FÔRMA PARA ESCADAS, COM 2 LANCES EM "L" E LAJE PLANA, EM CHAPA DE MADEIRA COMPENSADA RESINADA, E= 17 MM. AF_11/2020</v>
          </cell>
          <cell r="C2060" t="str">
            <v>M2</v>
          </cell>
          <cell r="D2060">
            <v>107.2</v>
          </cell>
        </row>
        <row r="2061">
          <cell r="A2061">
            <v>101990</v>
          </cell>
          <cell r="B2061" t="str">
            <v>FABRICAÇÃO DE FÔRMA PARA ESCADAS, COM 2 LANCES EM "L" E LAJE PLANA, EM MADEIRA SERRADA, E=25 MM. AF_11/2020</v>
          </cell>
          <cell r="C2061" t="str">
            <v>M2</v>
          </cell>
          <cell r="D2061">
            <v>109.17</v>
          </cell>
        </row>
        <row r="2062">
          <cell r="A2062">
            <v>101991</v>
          </cell>
          <cell r="B2062" t="str">
            <v>FABRICAÇÃO DE FÔRMA PARA ESCADAS, COM 2 LANCES EM "L" E LAJE CASCATA, EM CHAPA DE MADEIRA COMPENSADA PLASTIFICADA, E=18 MM. AF_11/2020</v>
          </cell>
          <cell r="C2062" t="str">
            <v>M2</v>
          </cell>
          <cell r="D2062">
            <v>116.87</v>
          </cell>
        </row>
        <row r="2063">
          <cell r="A2063">
            <v>101992</v>
          </cell>
          <cell r="B2063" t="str">
            <v>FABRICAÇÃO DE FÔRMA PARA ESCADAS, COM 2 LANCES EM "L" E LAJE CASCATA, EM CHAPA DE MADEIRA COMPENSADA RESINADA, E= 17 MM. AF_11/2020</v>
          </cell>
          <cell r="C2063" t="str">
            <v>M2</v>
          </cell>
          <cell r="D2063">
            <v>94.67</v>
          </cell>
        </row>
        <row r="2064">
          <cell r="A2064">
            <v>101993</v>
          </cell>
          <cell r="B2064" t="str">
            <v>FABRICAÇÃO DE FÔRMA PARA ESCADAS, COM 2 LANCES EM "L" E LAJE CASCATA, EM MADEIRA SERRADA, E=25 MM. AF_11/2020</v>
          </cell>
          <cell r="C2064" t="str">
            <v>M2</v>
          </cell>
          <cell r="D2064">
            <v>132.29</v>
          </cell>
        </row>
        <row r="2065">
          <cell r="A2065">
            <v>101994</v>
          </cell>
          <cell r="B2065" t="str">
            <v>FABRICAÇÃO DE FÔRMA PARA ESCADAS, COM 1 LANCE E LAJE PLANA, EM CHAPA DE MADEIRA COMPENSADA PLASTIFICADA, E=18 MM. AF_11/2020</v>
          </cell>
          <cell r="C2065" t="str">
            <v>M2</v>
          </cell>
          <cell r="D2065">
            <v>131.79</v>
          </cell>
        </row>
        <row r="2066">
          <cell r="A2066">
            <v>101995</v>
          </cell>
          <cell r="B2066" t="str">
            <v>FABRICAÇÃO DE FÔRMA PARA ESCADAS, COM 1 LANCE E LAJE PLANA, EM CHAPA DE MADEIRA COMPENSADA RESINADA, E= 17 MM. AF_11/2020</v>
          </cell>
          <cell r="C2066" t="str">
            <v>M2</v>
          </cell>
          <cell r="D2066">
            <v>111.54</v>
          </cell>
        </row>
        <row r="2067">
          <cell r="A2067">
            <v>101996</v>
          </cell>
          <cell r="B2067" t="str">
            <v>FABRICAÇÃO DE FÔRMA PARA ESCADAS, COM 1 LANCE E LAJE PLANA, EM MADEIRA SERRADA, E=25 MM. AF_11/2020</v>
          </cell>
          <cell r="C2067" t="str">
            <v>M2</v>
          </cell>
          <cell r="D2067">
            <v>116.37</v>
          </cell>
        </row>
        <row r="2068">
          <cell r="A2068">
            <v>101997</v>
          </cell>
          <cell r="B2068" t="str">
            <v>FABRICAÇÃO DE FÔRMA PARA ESCADAS, COM 1 LANCE E LAJE CASCATA, EM CHAPA DE MADEIRA COMPENSADA PLASTIFICADA, E=18 MM. AF_11/2020</v>
          </cell>
          <cell r="C2068" t="str">
            <v>M2</v>
          </cell>
          <cell r="D2068">
            <v>115.68</v>
          </cell>
        </row>
        <row r="2069">
          <cell r="A2069">
            <v>101998</v>
          </cell>
          <cell r="B2069" t="str">
            <v>FABRICAÇÃO DE FÔRMA PARA ESCADAS, COM 1 LANCE E LAJE CASCATA, EM CHAPA DE MADEIRA COMPENSADA RESINADA, E= 17 MM. AF_11/2020</v>
          </cell>
          <cell r="C2069" t="str">
            <v>M2</v>
          </cell>
          <cell r="D2069">
            <v>92.97</v>
          </cell>
        </row>
        <row r="2070">
          <cell r="A2070">
            <v>101999</v>
          </cell>
          <cell r="B2070" t="str">
            <v>FABRICAÇÃO DE FÔRMA PARA ESCADAS, COM 1 LANCE E LAJE CASCATA, EM MADEIRA SERRADA, E=25 MM. AF_11/2020</v>
          </cell>
          <cell r="C2070" t="str">
            <v>M2</v>
          </cell>
          <cell r="D2070">
            <v>140.88999999999999</v>
          </cell>
        </row>
        <row r="2071">
          <cell r="A2071">
            <v>102000</v>
          </cell>
          <cell r="B2071" t="str">
            <v>MONTAGEM E DESMONTAGEM DE FÔRMA PARA ESCADAS, COM 2 LANCES EM "U" E LAJE CASCATA, EM MADEIRA SERRADA, 1 UTILIZAÇÃO. AF_11/2020</v>
          </cell>
          <cell r="C2071" t="str">
            <v>M2</v>
          </cell>
          <cell r="D2071">
            <v>270.93</v>
          </cell>
        </row>
        <row r="2072">
          <cell r="A2072">
            <v>102001</v>
          </cell>
          <cell r="B2072" t="str">
            <v>MONTAGEM E DESMONTAGEM DE FÔRMA PARA ESCADAS, COM 2 LANCES EM "U" E LAJE CASCATA, EM MADEIRA SERRADA, 2 UTILIZAÇÕES. AF_11/2020</v>
          </cell>
          <cell r="C2072" t="str">
            <v>M2</v>
          </cell>
          <cell r="D2072">
            <v>231.21</v>
          </cell>
        </row>
        <row r="2073">
          <cell r="A2073">
            <v>102002</v>
          </cell>
          <cell r="B2073" t="str">
            <v>MONTAGEM E DESMONTAGEM DE FÔRMA PARA ESCADAS, COM 2 LANCES EM "U" E LAJE CASCATA, EM CHAPA DE MADEIRA COMPENSADA RESINADA, 2 UTILIZAÇÕES. AF_11/2020</v>
          </cell>
          <cell r="C2073" t="str">
            <v>M2</v>
          </cell>
          <cell r="D2073">
            <v>179.58</v>
          </cell>
        </row>
        <row r="2074">
          <cell r="A2074">
            <v>102003</v>
          </cell>
          <cell r="B2074" t="str">
            <v>MONTAGEM E DESMONTAGEM DE FÔRMA PARA ESCADAS, COM 2 LANCES EM "U" E LAJE CASCATA, EM CHAPA DE MADEIRA COMPENSADA RESINADA, 4 UTILIZAÇÕES. AF_11/2020</v>
          </cell>
          <cell r="C2074" t="str">
            <v>M2</v>
          </cell>
          <cell r="D2074">
            <v>163.24</v>
          </cell>
        </row>
        <row r="2075">
          <cell r="A2075">
            <v>102004</v>
          </cell>
          <cell r="B2075" t="str">
            <v>MONTAGEM E DESMONTAGEM DE FÔRMA PARA ESCADAS, COM 2 LANCES EM "U" E LAJE CASCATA, EM CHAPA DE MADEIRA COMPENSADA PLASTIFICADA, 6 UTILIZAÇÕES. AF_11/2020</v>
          </cell>
          <cell r="C2075" t="str">
            <v>M2</v>
          </cell>
          <cell r="D2075">
            <v>136.68</v>
          </cell>
        </row>
        <row r="2076">
          <cell r="A2076">
            <v>102005</v>
          </cell>
          <cell r="B2076" t="str">
            <v>MONTAGEM E DESMONTAGEM DE FÔRMA PARA ESCADAS, COM 2 LANCES EM "U" E LAJE CASCATA, EM CHAPA DE MADEIRA COMPENSADA PLASTIFICADA, 8 UTILIZAÇÕES. AF_11/2020</v>
          </cell>
          <cell r="C2076" t="str">
            <v>M2</v>
          </cell>
          <cell r="D2076">
            <v>120.62</v>
          </cell>
        </row>
        <row r="2077">
          <cell r="A2077">
            <v>102006</v>
          </cell>
          <cell r="B2077" t="str">
            <v>MONTAGEM E DESMONTAGEM DE FÔRMA PARA ESCADAS, COM 2 LANCES EM "U" E LAJE CASCATA, EM CHAPA DE MADEIRA COMPENSADA PLASTIFICADA, 10 UTILIZAÇÕES. AF_11/2020</v>
          </cell>
          <cell r="C2077" t="str">
            <v>M2</v>
          </cell>
          <cell r="D2077">
            <v>110.52</v>
          </cell>
        </row>
        <row r="2078">
          <cell r="A2078">
            <v>102007</v>
          </cell>
          <cell r="B2078" t="str">
            <v>MONTAGEM E DESMONTAGEM DE FÔRMA PARA ESCADAS, COM 2 LANCES EM "L" E LAJE PLANA, EM MADEIRA SERRADA, 1 UTILIZAÇÃO. AF_11/2020</v>
          </cell>
          <cell r="C2078" t="str">
            <v>M2</v>
          </cell>
          <cell r="D2078">
            <v>275.58</v>
          </cell>
        </row>
        <row r="2079">
          <cell r="A2079">
            <v>102008</v>
          </cell>
          <cell r="B2079" t="str">
            <v>MONTAGEM E DESMONTAGEM DE FÔRMA PARA ESCADAS, COM 2 LANCES EM "L" E LAJE PLANA, EM MADEIRA SERRADA, 2 UTILIZAÇÕES. AF_11/2020</v>
          </cell>
          <cell r="C2079" t="str">
            <v>M2</v>
          </cell>
          <cell r="D2079">
            <v>229.92</v>
          </cell>
        </row>
        <row r="2080">
          <cell r="A2080">
            <v>102009</v>
          </cell>
          <cell r="B2080" t="str">
            <v>MONTAGEM E DESMONTAGEM DE FÔRMA PARA ESCADAS, COM 2 LANCES EM "L" E LAJE PLANA, EM CHAPA DE MADEIRA COMPENSADA RESINADA, 2 UTILIZAÇÕES. AF_11/2020</v>
          </cell>
          <cell r="C2080" t="str">
            <v>M2</v>
          </cell>
          <cell r="D2080">
            <v>191.02</v>
          </cell>
        </row>
        <row r="2081">
          <cell r="A2081">
            <v>102010</v>
          </cell>
          <cell r="B2081" t="str">
            <v>MONTAGEM E DESMONTAGEM DE FÔRMA PARA ESCADAS, COM 2 LANCES EM "L" E LAJE PLANA, EM CHAPA DE MADEIRA COMPENSADA RESINADA, 4 UTILIZAÇÕES. AF_11/2020</v>
          </cell>
          <cell r="C2081" t="str">
            <v>M2</v>
          </cell>
          <cell r="D2081">
            <v>172.56</v>
          </cell>
        </row>
        <row r="2082">
          <cell r="A2082">
            <v>102011</v>
          </cell>
          <cell r="B2082" t="str">
            <v>MONTAGEM E DESMONTAGEM DE FÔRMA PARA ESCADAS, COM 2 LANCES EM "L" E LAJE PLANA, EM CHAPA DE MADEIRA COMPENSADA PLASTIFICADA, 6 UTILIZAÇÕES. AF_11/2020</v>
          </cell>
          <cell r="C2082" t="str">
            <v>M2</v>
          </cell>
          <cell r="D2082">
            <v>140.25</v>
          </cell>
        </row>
        <row r="2083">
          <cell r="A2083">
            <v>102012</v>
          </cell>
          <cell r="B2083" t="str">
            <v>MONTAGEM E DESMONTAGEM DE FÔRMA PARA ESCADAS, COM 2 LANCES EM "L" E LAJE PLANA, EM CHAPA DE MADEIRA COMPENSADA PLASTIFICADA, 8 UTILIZAÇÕES. AF_11/2020</v>
          </cell>
          <cell r="C2083" t="str">
            <v>M2</v>
          </cell>
          <cell r="D2083">
            <v>123.16</v>
          </cell>
        </row>
        <row r="2084">
          <cell r="A2084">
            <v>102013</v>
          </cell>
          <cell r="B2084" t="str">
            <v>MONTAGEM E DESMONTAGEM DE FÔRMA PARA ESCADAS, COM 2 LANCES EM "L" E LAJE PLANA, EM CHAPA DE MADEIRA COMPENSADA PLASTIFICADA, 10 UTILIZAÇÕES. AF_11/2020</v>
          </cell>
          <cell r="C2084" t="str">
            <v>M2</v>
          </cell>
          <cell r="D2084">
            <v>113.65</v>
          </cell>
        </row>
        <row r="2085">
          <cell r="A2085">
            <v>102014</v>
          </cell>
          <cell r="B2085" t="str">
            <v>MONTAGEM E DESMONTAGEM DE FÔRMA PARA ESCADAS, COM 2 LANCES EM "L" E LAJE CASCATA, EM MADEIRA SERRADA, 1 UTILIZAÇÃO. AF_11/2020</v>
          </cell>
          <cell r="C2085" t="str">
            <v>M2</v>
          </cell>
          <cell r="D2085">
            <v>288.51</v>
          </cell>
        </row>
        <row r="2086">
          <cell r="A2086">
            <v>102015</v>
          </cell>
          <cell r="B2086" t="str">
            <v>MONTAGEM E DESMONTAGEM DE FÔRMA PARA ESCADAS, COM 2 LANCES EM "L" E LAJE CASCATA, EM MADEIRA SERRADA, 2 UTILIZAÇÕES. AF_11/2020</v>
          </cell>
          <cell r="C2086" t="str">
            <v>M2</v>
          </cell>
          <cell r="D2086">
            <v>240.95</v>
          </cell>
        </row>
        <row r="2087">
          <cell r="A2087">
            <v>102016</v>
          </cell>
          <cell r="B2087" t="str">
            <v>MONTAGEM E DESMONTAGEM DE FÔRMA PARA ESCADAS, COM 2 LANCES EM "L" E LAJE CASCATA, EM CHAPA DE MADEIRA COMPENSADA RESINADA, 2 UTILIZAÇÕES. AF_11/2020</v>
          </cell>
          <cell r="C2087" t="str">
            <v>M2</v>
          </cell>
          <cell r="D2087">
            <v>179.19</v>
          </cell>
        </row>
        <row r="2088">
          <cell r="A2088">
            <v>102017</v>
          </cell>
          <cell r="B2088" t="str">
            <v>MONTAGEM E DESMONTAGEM DE FÔRMA PARA ESCADAS, COM 2 LANCES EM "L" E LAJE CASCATA, EM CHAPA DE MADEIRA COMPENSADA RESINADA, 4 UTILIZAÇÕES. AF_11/2020</v>
          </cell>
          <cell r="C2088" t="str">
            <v>M2</v>
          </cell>
          <cell r="D2088">
            <v>161.69</v>
          </cell>
        </row>
        <row r="2089">
          <cell r="A2089">
            <v>102036</v>
          </cell>
          <cell r="B2089" t="str">
            <v>MONTAGEM E DESMONTAGEM DE FÔRMA PARA ESCADAS, COM 2 LANCES EM "L" E LAJE CASCATA, EM CHAPA DE MADEIRA COMPENSADA PLASTIFICADA, 6 UTILIZAÇÕES. AF_11/2020</v>
          </cell>
          <cell r="C2089" t="str">
            <v>M2</v>
          </cell>
          <cell r="D2089">
            <v>134.32</v>
          </cell>
        </row>
        <row r="2090">
          <cell r="A2090">
            <v>102037</v>
          </cell>
          <cell r="B2090" t="str">
            <v>MONTAGEM E DESMONTAGEM DE FÔRMA PARA ESCADAS, COM 2 LANCES EM "L" E LAJE CASCATA, EM CHAPA DE MADEIRA COMPENSADA PLASTIFICADA, 8 UTILIZAÇÕES. AF_11/2020</v>
          </cell>
          <cell r="C2090" t="str">
            <v>M2</v>
          </cell>
          <cell r="D2090">
            <v>118.15</v>
          </cell>
        </row>
        <row r="2091">
          <cell r="A2091">
            <v>102038</v>
          </cell>
          <cell r="B2091" t="str">
            <v>MONTAGEM E DESMONTAGEM DE FÔRMA PARA ESCADAS, COM 2 LANCES EM "L" E LAJE CASCATA, EM CHAPA DE MADEIRA COMPENSADA PLASTIFICADA, 10 UTILIZAÇÕES. AF_11/2020</v>
          </cell>
          <cell r="C2091" t="str">
            <v>M2</v>
          </cell>
          <cell r="D2091">
            <v>109.14</v>
          </cell>
        </row>
        <row r="2092">
          <cell r="A2092">
            <v>102039</v>
          </cell>
          <cell r="B2092" t="str">
            <v>MONTAGEM E DESMONTAGEM DE FÔRMA PARA ESCADAS, COM 1 LANCE E LAJE PLANA, EM MADEIRA SERRADA, 1 UTILIZAÇÃO. AF_11/2020</v>
          </cell>
          <cell r="C2092" t="str">
            <v>M2</v>
          </cell>
          <cell r="D2092">
            <v>283.17</v>
          </cell>
        </row>
        <row r="2093">
          <cell r="A2093">
            <v>102040</v>
          </cell>
          <cell r="B2093" t="str">
            <v>MONTAGEM E DESMONTAGEM DE FÔRMA PARA ESCADAS, COM 1 LANCE E LAJE PLANA, EM MADEIRA SERRADA, 2 UTILIZAÇÕES. AF_11/2020</v>
          </cell>
          <cell r="C2093" t="str">
            <v>M2</v>
          </cell>
          <cell r="D2093">
            <v>235.52</v>
          </cell>
        </row>
        <row r="2094">
          <cell r="A2094">
            <v>102041</v>
          </cell>
          <cell r="B2094" t="str">
            <v>MONTAGEM E DESMONTAGEM DE FÔRMA PARA ESCADAS, COM 1 LANCE E LAJE PLANA, EM CHAPA DE MADEIRA COMPENSADA RESINADA, 2 UTILIZAÇÕES. AF_11/2020</v>
          </cell>
          <cell r="C2094" t="str">
            <v>M2</v>
          </cell>
          <cell r="D2094">
            <v>191.87</v>
          </cell>
        </row>
        <row r="2095">
          <cell r="A2095">
            <v>102042</v>
          </cell>
          <cell r="B2095" t="str">
            <v>MONTAGEM E DESMONTAGEM DE FÔRMA PARA ESCADAS, COM 1 LANCE E LAJE PLANA, EM CHAPA DE MADEIRA COMPENSADA RESINADA, 4 UTILIZAÇÕES. AF_11/2020</v>
          </cell>
          <cell r="C2095" t="str">
            <v>M2</v>
          </cell>
          <cell r="D2095">
            <v>171.81</v>
          </cell>
        </row>
        <row r="2096">
          <cell r="A2096">
            <v>102043</v>
          </cell>
          <cell r="B2096" t="str">
            <v>MONTAGEM E DESMONTAGEM DE FÔRMA PARA ESCADAS, COM 1 LANCE E LAJE PLANA, EM CHAPA DE MADEIRA COMPENSADA PLASTIFICADA, 6 UTILIZAÇÕES. AF_11/2020</v>
          </cell>
          <cell r="C2096" t="str">
            <v>M2</v>
          </cell>
          <cell r="D2096">
            <v>139.97999999999999</v>
          </cell>
        </row>
        <row r="2097">
          <cell r="A2097">
            <v>102044</v>
          </cell>
          <cell r="B2097" t="str">
            <v>MONTAGEM E DESMONTAGEM DE FÔRMA PARA ESCADAS, COM 1 LANCE E LAJE PLANA, EM CHAPA DE MADEIRA COMPENSADA PLASTIFICADA, 8 UTILIZAÇÕES. AF_11/2020</v>
          </cell>
          <cell r="C2097" t="str">
            <v>M2</v>
          </cell>
          <cell r="D2097">
            <v>123.48</v>
          </cell>
        </row>
        <row r="2098">
          <cell r="A2098">
            <v>102045</v>
          </cell>
          <cell r="B2098" t="str">
            <v>MONTAGEM E DESMONTAGEM DE FÔRMA PARA ESCADAS, COM 1 LANCE E LAJE PLANA, EM CHAPA DE MADEIRA COMPENSADA PLASTIFICADA, 10 UTILIZAÇÕES. AF_11/2020</v>
          </cell>
          <cell r="C2098" t="str">
            <v>M2</v>
          </cell>
          <cell r="D2098">
            <v>113.58</v>
          </cell>
        </row>
        <row r="2099">
          <cell r="A2099">
            <v>102046</v>
          </cell>
          <cell r="B2099" t="str">
            <v>MONTAGEM E DESMONTAGEM DE FÔRMA PARA ESCADAS, COM 1 LANCE E LAJE CASCATA, EM MADEIRA SERRADA, 1 UTILIZAÇÃO. AF_11/2020</v>
          </cell>
          <cell r="C2099" t="str">
            <v>M2</v>
          </cell>
          <cell r="D2099">
            <v>289.10000000000002</v>
          </cell>
        </row>
        <row r="2100">
          <cell r="A2100">
            <v>102047</v>
          </cell>
          <cell r="B2100" t="str">
            <v>MONTAGEM E DESMONTAGEM DE FÔRMA PARA ESCADAS, COM 1 LANCE E LAJE CASCATA, EM MADEIRA SERRADA, 2 UTILIZAÇÕES. AF_11/2020</v>
          </cell>
          <cell r="C2100" t="str">
            <v>M2</v>
          </cell>
          <cell r="D2100">
            <v>244.75</v>
          </cell>
        </row>
        <row r="2101">
          <cell r="A2101">
            <v>102048</v>
          </cell>
          <cell r="B2101" t="str">
            <v>MONTAGEM E DESMONTAGEM DE FÔRMA PARA ESCADAS, COM 1 LANCE E LAJE CASCATA, EM CHAPA DE MADEIRA COMPENSADA RESINADA, 2 UTILIZAÇÕES. AF_11/2020</v>
          </cell>
          <cell r="C2101" t="str">
            <v>M2</v>
          </cell>
          <cell r="D2101">
            <v>175.08</v>
          </cell>
        </row>
        <row r="2102">
          <cell r="A2102">
            <v>102049</v>
          </cell>
          <cell r="B2102" t="str">
            <v>MONTAGEM E DESMONTAGEM DE FÔRMA PARA ESCADAS, COM 1 LANCE E LAJE CASCATA, EM CHAPA DE MADEIRA COMPENSADA RESINADA, 4 UTILIZAÇÕES. AF_11/2020</v>
          </cell>
          <cell r="C2102" t="str">
            <v>M2</v>
          </cell>
          <cell r="D2102">
            <v>155.87</v>
          </cell>
        </row>
        <row r="2103">
          <cell r="A2103">
            <v>102050</v>
          </cell>
          <cell r="B2103" t="str">
            <v>MONTAGEM E DESMONTAGEM DE FÔRMA PARA ESCADAS, COM 1 LANCE E LAJE CASCATA, EM CHAPA DE MADEIRA COMPENSADA PLASTIFICADA, 6 UTILIZAÇÕES. AF_11/2020</v>
          </cell>
          <cell r="C2103" t="str">
            <v>M2</v>
          </cell>
          <cell r="D2103">
            <v>130.08000000000001</v>
          </cell>
        </row>
        <row r="2104">
          <cell r="A2104">
            <v>102051</v>
          </cell>
          <cell r="B2104" t="str">
            <v>MONTAGEM E DESMONTAGEM DE FÔRMA PARA ESCADAS, COM 1 LANCE E LAJE CASCATA, EM CHAPA DE MADEIRA COMPENSADA PLASTIFICADA, 8 UTILIZAÇÕES. AF_11/2020</v>
          </cell>
          <cell r="C2104" t="str">
            <v>M2</v>
          </cell>
          <cell r="D2104">
            <v>114.03</v>
          </cell>
        </row>
        <row r="2105">
          <cell r="A2105">
            <v>102052</v>
          </cell>
          <cell r="B2105" t="str">
            <v>MONTAGEM E DESMONTAGEM DE FÔRMA PARA ESCADAS, COM 1 LANCE E LAJE CASCATA, EM CHAPA DE MADEIRA COMPENSADA PLASTIFICADA, 10 UTILIZAÇÕES. AF_11/2020</v>
          </cell>
          <cell r="C2105" t="str">
            <v>M2</v>
          </cell>
          <cell r="D2105">
            <v>105.1</v>
          </cell>
        </row>
        <row r="2106">
          <cell r="A2106">
            <v>102059</v>
          </cell>
          <cell r="B2106" t="str">
            <v>MONTAGEM E DESMONTAGEM DE FÔRMA PARA ESCADA DUPLA COM 2 LANCES EM "X" E LAJE PLANA, EM MADEIRA SERRADA, 1 UTILIZAÇÃO. AF_11/2020</v>
          </cell>
          <cell r="C2106" t="str">
            <v>M2</v>
          </cell>
          <cell r="D2106">
            <v>267.54000000000002</v>
          </cell>
        </row>
        <row r="2107">
          <cell r="A2107">
            <v>102060</v>
          </cell>
          <cell r="B2107" t="str">
            <v>MONTAGEM E DESMONTAGEM DE FÔRMA PARA ESCADA DUPLA COM 2 LANCES EM "X" E LAJE PLANA, EM MADEIRA SERRADA, 2 UTILIZAÇÕES. AF_11/2020</v>
          </cell>
          <cell r="C2107" t="str">
            <v>M2</v>
          </cell>
          <cell r="D2107">
            <v>224.54</v>
          </cell>
        </row>
        <row r="2108">
          <cell r="A2108">
            <v>102061</v>
          </cell>
          <cell r="B2108" t="str">
            <v>MONTAGEM E DESMONTAGEM DE FÔRMA PARA ESCADA DUPLA COM 2 LANCES EM "X" E LAJE PLANA, EM CHAPA DE MADEIRA COMPENSADA RESINADA, 2 UTILIZAÇÕES. AF_11/2020</v>
          </cell>
          <cell r="C2108" t="str">
            <v>M2</v>
          </cell>
          <cell r="D2108">
            <v>177.85</v>
          </cell>
        </row>
        <row r="2109">
          <cell r="A2109">
            <v>102062</v>
          </cell>
          <cell r="B2109" t="str">
            <v>MONTAGEM E DESMONTAGEM DE FÔRMA PARA ESCADA DUPLA COM 2 LANCES EM "X" E LAJE PLANA, EM CHAPA DE MADEIRA COMPENSADA RESINADA, 4 UTILIZAÇÕES. AF_11/2020</v>
          </cell>
          <cell r="C2109" t="str">
            <v>M2</v>
          </cell>
          <cell r="D2109">
            <v>162.61000000000001</v>
          </cell>
        </row>
        <row r="2110">
          <cell r="A2110">
            <v>102063</v>
          </cell>
          <cell r="B2110" t="str">
            <v>MONTAGEM E DESMONTAGEM DE FÔRMA PARA ESCADA DUPLA COM 2 LANCES EM "X" E LAJE PLANA, EM CHAPA DE MADEIRA COMPENSADA PLASTIFICADA, 6 UTILIZAÇÕES. AF_11/2020</v>
          </cell>
          <cell r="C2110" t="str">
            <v>M2</v>
          </cell>
          <cell r="D2110">
            <v>131.6</v>
          </cell>
        </row>
        <row r="2111">
          <cell r="A2111">
            <v>102064</v>
          </cell>
          <cell r="B2111" t="str">
            <v>MONTAGEM E DESMONTAGEM DE FÔRMA PARA ESCADA DUPLA COM 2 LANCES EM "X" E LAJE PLANA, EM CHAPA DE MADEIRA COMPENSADA PLASTIFICADA, 8 UTILIZAÇÕES. AF_11/2020</v>
          </cell>
          <cell r="C2111" t="str">
            <v>M2</v>
          </cell>
          <cell r="D2111">
            <v>114.84</v>
          </cell>
        </row>
        <row r="2112">
          <cell r="A2112">
            <v>102065</v>
          </cell>
          <cell r="B2112" t="str">
            <v>MONTAGEM E DESMONTAGEM DE FÔRMA PARA ESCADA DUPLA COM 2 LANCES EM "X" E LAJE PLANA, EM CHAPA DE MADEIRA COMPENSADA PLASTIFICADA, 10 UTILIZAÇÕES. AF_11/2020</v>
          </cell>
          <cell r="C2112" t="str">
            <v>M2</v>
          </cell>
          <cell r="D2112">
            <v>105.55</v>
          </cell>
        </row>
        <row r="2113">
          <cell r="A2113">
            <v>102066</v>
          </cell>
          <cell r="B2113" t="str">
            <v>MONTAGEM E DESMONTAGEM DE FÔRMA PARA ESCADA DUPLA COM 2 LANCES EM "X" E LAJE CASCATA, EM MADEIRA SERRADA, 1 UTILIZAÇÃO. AF_11/2020</v>
          </cell>
          <cell r="C2113" t="str">
            <v>M2</v>
          </cell>
          <cell r="D2113">
            <v>263.29000000000002</v>
          </cell>
        </row>
        <row r="2114">
          <cell r="A2114">
            <v>102067</v>
          </cell>
          <cell r="B2114" t="str">
            <v>MONTAGEM E DESMONTAGEM DE FÔRMA PARA ESCADA DUPLA COM 2 LANCES EM "X" E LAJE CASCATA, EM MADEIRA SERRADA, 2 UTILIZAÇÕES. AF_11/2020</v>
          </cell>
          <cell r="C2114" t="str">
            <v>M2</v>
          </cell>
          <cell r="D2114">
            <v>223.9</v>
          </cell>
        </row>
        <row r="2115">
          <cell r="A2115">
            <v>102068</v>
          </cell>
          <cell r="B2115" t="str">
            <v>MONTAGEM E DESMONTAGEM DE FÔRMA PARA ESCADA DUPLA COM 2 LANCES EM "X" E LAJE CASCATA, EM CHAPA DE MADEIRA COMPENSADA RESINADA, 2 UTILIZAÇÕES. AF_11/2020</v>
          </cell>
          <cell r="C2115" t="str">
            <v>M2</v>
          </cell>
          <cell r="D2115">
            <v>160.01</v>
          </cell>
        </row>
        <row r="2116">
          <cell r="A2116">
            <v>102069</v>
          </cell>
          <cell r="B2116" t="str">
            <v>MONTAGEM E DESMONTAGEM DE FÔRMA PARA ESCADA DUPLA COM 2 LANCES EM "X" E LAJE CASCATA, EM CHAPA DE MADEIRA COMPENSADA RESINADA, 4 UTILIZAÇÕES. AF_11/2020</v>
          </cell>
          <cell r="C2116" t="str">
            <v>M2</v>
          </cell>
          <cell r="D2116">
            <v>145.75</v>
          </cell>
        </row>
        <row r="2117">
          <cell r="A2117">
            <v>102070</v>
          </cell>
          <cell r="B2117" t="str">
            <v>MONTAGEM E DESMONTAGEM DE FÔRMA PARA ESCADA DUPLA COM 2 LANCES EM "X" E LAJE CASCATA, EM CHAPA DE MADEIRA COMPENSADA PLASTIFICADA, 6 UTILIZAÇÕES. AF_11/2020</v>
          </cell>
          <cell r="C2117" t="str">
            <v>M2</v>
          </cell>
          <cell r="D2117">
            <v>121.09</v>
          </cell>
        </row>
        <row r="2118">
          <cell r="A2118">
            <v>102071</v>
          </cell>
          <cell r="B2118" t="str">
            <v>MONTAGEM E DESMONTAGEM DE FÔRMA PARA ESCADA DUPLA COM 2 LANCES EM "X" E LAJE CASCATA, EM CHAPA DE MADEIRA COMPENSADA PLASTIFICADA, 8 UTILIZAÇÕES. AF_11/2020</v>
          </cell>
          <cell r="C2118" t="str">
            <v>M2</v>
          </cell>
          <cell r="D2118">
            <v>106.16</v>
          </cell>
        </row>
        <row r="2119">
          <cell r="A2119">
            <v>102072</v>
          </cell>
          <cell r="B2119" t="str">
            <v>MONTAGEM E DESMONTAGEM DE FÔRMA PARA ESCADA DUPLA COM 2 LANCES EM "X" E LAJE CASCATA, EM CHAPA DE MADEIRA COMPENSADA PLASTIFICADA, 10 UTILIZAÇÕES. AF_11/2020</v>
          </cell>
          <cell r="C2119" t="str">
            <v>M2</v>
          </cell>
          <cell r="D2119">
            <v>104.18</v>
          </cell>
        </row>
        <row r="2120">
          <cell r="A2120">
            <v>102073</v>
          </cell>
          <cell r="B2120" t="str">
            <v>ESCADA EM CONCRETO ARMADO MOLDADO IN LOCO, FCK 20 MPA, COM 1 LANCE E LAJE PLANA, FÔRMA EM CHAPA DE MADEIRA COMPENSADA RESINADA. AF_11/2020</v>
          </cell>
          <cell r="C2120" t="str">
            <v>M3</v>
          </cell>
          <cell r="D2120">
            <v>2433.9899999999998</v>
          </cell>
        </row>
        <row r="2121">
          <cell r="A2121">
            <v>102074</v>
          </cell>
          <cell r="B2121" t="str">
            <v>ESCADA EM CONCRETO ARMADO MOLDADO IN LOCO, FCK 20 MPA, COM 2 LANCES EM "U" E LAJE PLANA, FÔRMA EM CHAPA DE MADEIRA COMPENSADA RESINADA. AF_11/2020</v>
          </cell>
          <cell r="C2121" t="str">
            <v>M3</v>
          </cell>
          <cell r="D2121">
            <v>2943.94</v>
          </cell>
        </row>
        <row r="2122">
          <cell r="A2122">
            <v>102075</v>
          </cell>
          <cell r="B2122" t="str">
            <v>ESCADA EM CONCRETO ARMADO MOLDADO IN LOCO, FCK 20 MPA, COM 2 LANCES EM "L" E LAJE PLANA, FÔRMA EM CHAPA DE MADEIRA COMPENSADA RESINADA. AF_11/2020</v>
          </cell>
          <cell r="C2122" t="str">
            <v>M3</v>
          </cell>
          <cell r="D2122">
            <v>3092.65</v>
          </cell>
        </row>
        <row r="2123">
          <cell r="A2123">
            <v>102076</v>
          </cell>
          <cell r="B2123" t="str">
            <v>ESCADA EM CONCRETO ARMADO MOLDADO IN LOCO, FCK 20 MPA, COM 2 LANCES EM "X" E LAJE PLANA, FÔRMA EM CHAPA DE MADEIRA COMPENSADA RESINADA. AF_11/2020</v>
          </cell>
          <cell r="C2123" t="str">
            <v>M3</v>
          </cell>
          <cell r="D2123">
            <v>3168.56</v>
          </cell>
        </row>
        <row r="2124">
          <cell r="A2124">
            <v>102077</v>
          </cell>
          <cell r="B2124" t="str">
            <v>ESCADA EM CONCRETO ARMADO MOLDADO IN LOCO, FCK 20 MPA, COM 1 LANCE E LAJE CASCATA, FÔRMA EM CHAPA DE MADEIRA COMPENSADA RESINADA. AF_11/2020</v>
          </cell>
          <cell r="C2124" t="str">
            <v>M3</v>
          </cell>
          <cell r="D2124">
            <v>3384.94</v>
          </cell>
        </row>
        <row r="2125">
          <cell r="A2125">
            <v>102078</v>
          </cell>
          <cell r="B2125" t="str">
            <v>ESCADA EM CONCRETO ARMADO MOLDADO IN LOCO, FCK 20 MPA, COM 2 LANCES EM "U" E LAJE CASCATA, FÔRMA EM CHAPA DE MADEIRA COMPENSADA RESINADA. AF_11/2020</v>
          </cell>
          <cell r="C2125" t="str">
            <v>M3</v>
          </cell>
          <cell r="D2125">
            <v>3422.03</v>
          </cell>
        </row>
        <row r="2126">
          <cell r="A2126">
            <v>102079</v>
          </cell>
          <cell r="B2126" t="str">
            <v>ESCADA EM CONCRETO ARMADO MOLDADO IN LOCO, FCK 20 MPA, COM 2 LANCES EM "L" E LAJE CASCATA, FÔRMA EM CHAPA DE MADEIRA COMPENSADA RESINADA. AF_11/2020</v>
          </cell>
          <cell r="C2126" t="str">
            <v>M3</v>
          </cell>
          <cell r="D2126">
            <v>3323.77</v>
          </cell>
        </row>
        <row r="2127">
          <cell r="A2127">
            <v>102080</v>
          </cell>
          <cell r="B2127" t="str">
            <v>ESCADA EM CONCRETO ARMADO MOLDADO IN LOCO, FCK 20 MPA, COM 2 LANCES EM "X" E LAJE CASCATA, FÔRMA EM CHAPA DE MADEIRA COMPENSADA RESINADA. AF_11/2020</v>
          </cell>
          <cell r="C2127" t="str">
            <v>M3</v>
          </cell>
          <cell r="D2127">
            <v>2949.14</v>
          </cell>
        </row>
        <row r="2128">
          <cell r="A2128">
            <v>102086</v>
          </cell>
          <cell r="B2128" t="str">
            <v>FABRICAÇÃO DE FÔRMA PARA ESCADA DUPLA COM 2 LANCES EM "X" E LAJE PLANA, EM CHAPA DE MADEIRA COMPENSADA PLASTIFICADA, E=18 MM. AF_11/2020</v>
          </cell>
          <cell r="C2128" t="str">
            <v>M2</v>
          </cell>
          <cell r="D2128">
            <v>126.99</v>
          </cell>
        </row>
        <row r="2129">
          <cell r="A2129">
            <v>102087</v>
          </cell>
          <cell r="B2129" t="str">
            <v>FABRICAÇÃO DE FÔRMA PARA ESCADA DUPLA COM 2 LANCES EM "X" E LAJE PLANA, EM CHAPA DE MADEIRA COMPENSADA RESINADA, E= 17 MM. AF_11/2020</v>
          </cell>
          <cell r="C2129" t="str">
            <v>M2</v>
          </cell>
          <cell r="D2129">
            <v>108.05</v>
          </cell>
        </row>
        <row r="2130">
          <cell r="A2130">
            <v>102088</v>
          </cell>
          <cell r="B2130" t="str">
            <v>FABRICAÇÃO DE FÔRMA PARA ESCADA DUPLA COM 2 LANCES EM X E LAJE PLANA, EM MADEIRA SERRADA, E=25 MM. AF_11/2020</v>
          </cell>
          <cell r="C2130" t="str">
            <v>M2</v>
          </cell>
          <cell r="D2130">
            <v>109.29</v>
          </cell>
        </row>
        <row r="2131">
          <cell r="A2131">
            <v>102089</v>
          </cell>
          <cell r="B2131" t="str">
            <v>FABRICAÇÃO DE FÔRMA PARA ESCADA DUPLA COM 2 LANCES EM "X" E LAJE CASCATA, EM CHAPA DE MADEIRA COMPENSADA PLASTIFICADA, E=18 MM. AF_11/2020</v>
          </cell>
          <cell r="C2131" t="str">
            <v>M2</v>
          </cell>
          <cell r="D2131">
            <v>110.4</v>
          </cell>
        </row>
        <row r="2132">
          <cell r="A2132">
            <v>102090</v>
          </cell>
          <cell r="B2132" t="str">
            <v>FABRICAÇÃO DE FÔRMA PARA ESCADA DUPLA COM 2 LANCES EM "X" E LAJE CASCATA, EM CHAPA DE MADEIRA COMPENSADA RESINADA, E= 17 MM. AF_11/2020</v>
          </cell>
          <cell r="C2132" t="str">
            <v>M2</v>
          </cell>
          <cell r="D2132">
            <v>88.91</v>
          </cell>
        </row>
        <row r="2133">
          <cell r="A2133">
            <v>102091</v>
          </cell>
          <cell r="B2133" t="str">
            <v>FABRICAÇÃO DE FÔRMA PARA ESCADA DUPLA COM 2 LANCES EM X E LAJE CASCATA, EM MADEIRA SERRADA, E=25 MM. AF_11/2020</v>
          </cell>
          <cell r="C2133" t="str">
            <v>M2</v>
          </cell>
          <cell r="D2133">
            <v>121.25</v>
          </cell>
        </row>
        <row r="2134">
          <cell r="A2134">
            <v>89996</v>
          </cell>
          <cell r="B2134" t="str">
            <v>ARMAÇÃO VERTICAL DE ALVENARIA ESTRUTURAL; DIÂMETRO DE 10,0 MM. AF_01/2015</v>
          </cell>
          <cell r="C2134" t="str">
            <v>KG</v>
          </cell>
          <cell r="D2134">
            <v>8.16</v>
          </cell>
        </row>
        <row r="2135">
          <cell r="A2135">
            <v>89997</v>
          </cell>
          <cell r="B2135" t="str">
            <v>ARMAÇÃO VERTICAL DE ALVENARIA ESTRUTURAL; DIÂMETRO DE 12,5 MM. AF_01/2015</v>
          </cell>
          <cell r="C2135" t="str">
            <v>KG</v>
          </cell>
          <cell r="D2135">
            <v>6.7</v>
          </cell>
        </row>
        <row r="2136">
          <cell r="A2136">
            <v>89998</v>
          </cell>
          <cell r="B2136" t="str">
            <v>ARMAÇÃO DE CINTA DE ALVENARIA ESTRUTURAL; DIÂMETRO DE 10,0 MM. AF_01/2015</v>
          </cell>
          <cell r="C2136" t="str">
            <v>KG</v>
          </cell>
          <cell r="D2136">
            <v>7.8</v>
          </cell>
        </row>
        <row r="2137">
          <cell r="A2137">
            <v>89999</v>
          </cell>
          <cell r="B2137" t="str">
            <v>ARMAÇÃO DE VERGA E CONTRAVERGA DE ALVENARIA ESTRUTURAL; DIÂMETRO DE 8,0 MM. AF_01/2015</v>
          </cell>
          <cell r="C2137" t="str">
            <v>KG</v>
          </cell>
          <cell r="D2137">
            <v>10.89</v>
          </cell>
        </row>
        <row r="2138">
          <cell r="A2138">
            <v>90000</v>
          </cell>
          <cell r="B2138" t="str">
            <v>ARMAÇÃO DE VERGA E CONTRAVERGA DE ALVENARIA ESTRUTURAL; DIÂMETRO DE 10,0 MM. AF_01/2015</v>
          </cell>
          <cell r="C2138" t="str">
            <v>KG</v>
          </cell>
          <cell r="D2138">
            <v>9.06</v>
          </cell>
        </row>
        <row r="2139">
          <cell r="A2139">
            <v>91593</v>
          </cell>
          <cell r="B2139" t="str">
            <v>ARMAÇÃO DO SISTEMA DE PAREDES DE CONCRETO, EXECUTADA EM PAREDES DE EDIFICAÇÕES DE MÚLTIPLOS PAVIMENTOS, TELA Q-138. AF_06/2019</v>
          </cell>
          <cell r="C2139" t="str">
            <v>KG</v>
          </cell>
          <cell r="D2139">
            <v>9.7799999999999994</v>
          </cell>
        </row>
        <row r="2140">
          <cell r="A2140">
            <v>91594</v>
          </cell>
          <cell r="B2140" t="str">
            <v>ARMAÇÃO DO SISTEMA DE PAREDES DE CONCRETO, EXECUTADA EM PAREDES DE EDIFICAÇÕES TÉRREAS OU DE MÚLTIPLOS PAVIMENTOS, TELA Q-92. AF_06/2019</v>
          </cell>
          <cell r="C2140" t="str">
            <v>KG</v>
          </cell>
          <cell r="D2140">
            <v>10.039999999999999</v>
          </cell>
        </row>
        <row r="2141">
          <cell r="A2141">
            <v>91595</v>
          </cell>
          <cell r="B2141" t="str">
            <v>ARMAÇÃO DO SISTEMA DE PAREDES DE CONCRETO, EXECUTADA EM PAREDES DE EDIFICAÇÕES TÉRREAS, TELA Q-61. AF_06/2019</v>
          </cell>
          <cell r="C2141" t="str">
            <v>KG</v>
          </cell>
          <cell r="D2141">
            <v>10.45</v>
          </cell>
        </row>
        <row r="2142">
          <cell r="A2142">
            <v>91596</v>
          </cell>
          <cell r="B2142" t="str">
            <v>ARMAÇÃO DO SISTEMA DE PAREDES DE CONCRETO, EXECUTADA COMO ARMADURA POSITIVA DE LAJES, TELA Q-138. AF_06/2019</v>
          </cell>
          <cell r="C2142" t="str">
            <v>KG</v>
          </cell>
          <cell r="D2142">
            <v>9.9700000000000006</v>
          </cell>
        </row>
        <row r="2143">
          <cell r="A2143">
            <v>91597</v>
          </cell>
          <cell r="B2143" t="str">
            <v>ARMAÇÃO DO SISTEMA DE PAREDES DE CONCRETO, EXECUTADA COMO ARMADURA NEGATIVA DE LAJES, TELA T-196. AF_06/2019</v>
          </cell>
          <cell r="C2143" t="str">
            <v>KG</v>
          </cell>
          <cell r="D2143">
            <v>6.99</v>
          </cell>
        </row>
        <row r="2144">
          <cell r="A2144">
            <v>91598</v>
          </cell>
          <cell r="B2144" t="str">
            <v>ARMAÇÃO DO SISTEMA DE PAREDES DE CONCRETO, EXECUTADA COMO ARMADURA POSITIVA DE LAJES, TELA Q-113. AF_06/2019</v>
          </cell>
          <cell r="C2144" t="str">
            <v>KG</v>
          </cell>
          <cell r="D2144">
            <v>9.7200000000000006</v>
          </cell>
        </row>
        <row r="2145">
          <cell r="A2145">
            <v>91599</v>
          </cell>
          <cell r="B2145" t="str">
            <v>ARMAÇÃO DO SISTEMA DE PAREDES DE CONCRETO, EXECUTADA COMO ARMADURA NEGATIVA DE LAJES, TELA L-159. AF_06/2019</v>
          </cell>
          <cell r="C2145" t="str">
            <v>KG</v>
          </cell>
          <cell r="D2145">
            <v>7.25</v>
          </cell>
        </row>
        <row r="2146">
          <cell r="A2146">
            <v>91600</v>
          </cell>
          <cell r="B2146" t="str">
            <v>ARMAÇÃO DO SISTEMA DE PAREDES DE CONCRETO, EXECUTADA EM PLATIBANDAS, TELA Q-92. AF_06/2019</v>
          </cell>
          <cell r="C2146" t="str">
            <v>KG</v>
          </cell>
          <cell r="D2146">
            <v>11.58</v>
          </cell>
        </row>
        <row r="2147">
          <cell r="A2147">
            <v>91601</v>
          </cell>
          <cell r="B2147" t="str">
            <v>ARMAÇÃO DO SISTEMA DE PAREDES DE CONCRETO, EXECUTADA COMO REFORÇO, VERGALHÃO DE 6,3 MM DE DIÂMETRO. AF_06/2019</v>
          </cell>
          <cell r="C2147" t="str">
            <v>KG</v>
          </cell>
          <cell r="D2147">
            <v>9.41</v>
          </cell>
        </row>
        <row r="2148">
          <cell r="A2148">
            <v>91602</v>
          </cell>
          <cell r="B2148" t="str">
            <v>ARMAÇÃO DO SISTEMA DE PAREDES DE CONCRETO, EXECUTADA COMO REFORÇO, VERGALHÃO DE 8,0 MM DE DIÂMETRO. AF_06/2019</v>
          </cell>
          <cell r="C2148" t="str">
            <v>KG</v>
          </cell>
          <cell r="D2148">
            <v>8.82</v>
          </cell>
        </row>
        <row r="2149">
          <cell r="A2149">
            <v>91603</v>
          </cell>
          <cell r="B2149" t="str">
            <v>ARMAÇÃO DO SISTEMA DE PAREDES DE CONCRETO, EXECUTADA COMO REFORÇO, VERGALHÃO DE 10,0 MM DE DIÂMETRO. AF_06/2019</v>
          </cell>
          <cell r="C2149" t="str">
            <v>KG</v>
          </cell>
          <cell r="D2149">
            <v>8.32</v>
          </cell>
        </row>
        <row r="2150">
          <cell r="A2150">
            <v>92759</v>
          </cell>
          <cell r="B2150" t="str">
            <v>ARMAÇÃO DE PILAR OU VIGA DE UMA ESTRUTURA CONVENCIONAL DE CONCRETO ARMADO EM UM EDIFÍCIO DE MÚLTIPLOS PAVIMENTOS UTILIZANDO AÇO CA-60 DE 5,0 MM - MONTAGEM. AF_12/2015</v>
          </cell>
          <cell r="C2150" t="str">
            <v>KG</v>
          </cell>
          <cell r="D2150">
            <v>10.92</v>
          </cell>
        </row>
        <row r="2151">
          <cell r="A2151">
            <v>92760</v>
          </cell>
          <cell r="B2151" t="str">
            <v>ARMAÇÃO DE PILAR OU VIGA DE UMA ESTRUTURA CONVENCIONAL DE CONCRETO ARMADO EM UM EDIFÍCIO DE MÚLTIPLOS PAVIMENTOS UTILIZANDO AÇO CA-50 DE 6,3 MM - MONTAGEM. AF_12/2015</v>
          </cell>
          <cell r="C2151" t="str">
            <v>KG</v>
          </cell>
          <cell r="D2151">
            <v>10.46</v>
          </cell>
        </row>
        <row r="2152">
          <cell r="A2152">
            <v>92761</v>
          </cell>
          <cell r="B2152" t="str">
            <v>ARMAÇÃO DE PILAR OU VIGA DE UMA ESTRUTURA CONVENCIONAL DE CONCRETO ARMADO EM UM EDIFÍCIO DE MÚLTIPLOS PAVIMENTOS UTILIZANDO AÇO CA-50 DE 8,0 MM - MONTAGEM. AF_12/2015</v>
          </cell>
          <cell r="C2152" t="str">
            <v>KG</v>
          </cell>
          <cell r="D2152">
            <v>9.93</v>
          </cell>
        </row>
        <row r="2153">
          <cell r="A2153">
            <v>92762</v>
          </cell>
          <cell r="B2153" t="str">
            <v>ARMAÇÃO DE PILAR OU VIGA DE UMA ESTRUTURA CONVENCIONAL DE CONCRETO ARMADO EM UM EDIFÍCIO DE MÚLTIPLOS PAVIMENTOS UTILIZANDO AÇO CA-50 DE 10,0 MM - MONTAGEM. AF_12/2015</v>
          </cell>
          <cell r="C2153" t="str">
            <v>KG</v>
          </cell>
          <cell r="D2153">
            <v>8.93</v>
          </cell>
        </row>
        <row r="2154">
          <cell r="A2154">
            <v>92763</v>
          </cell>
          <cell r="B2154" t="str">
            <v>ARMAÇÃO DE PILAR OU VIGA DE UMA ESTRUTURA CONVENCIONAL DE CONCRETO ARMADO EM UM EDIFÍCIO DE MÚLTIPLOS PAVIMENTOS UTILIZANDO AÇO CA-50 DE 12,5 MM - MONTAGEM. AF_12/2015</v>
          </cell>
          <cell r="C2154" t="str">
            <v>KG</v>
          </cell>
          <cell r="D2154">
            <v>7.58</v>
          </cell>
        </row>
        <row r="2155">
          <cell r="A2155">
            <v>92764</v>
          </cell>
          <cell r="B2155" t="str">
            <v>ARMAÇÃO DE PILAR OU VIGA DE UMA ESTRUTURA CONVENCIONAL DE CONCRETO ARMADO EM UM EDIFÍCIO DE MÚLTIPLOS PAVIMENTOS UTILIZANDO AÇO CA-50 DE 16,0 MM - MONTAGEM. AF_12/2015</v>
          </cell>
          <cell r="C2155" t="str">
            <v>KG</v>
          </cell>
          <cell r="D2155">
            <v>7.26</v>
          </cell>
        </row>
        <row r="2156">
          <cell r="A2156">
            <v>92765</v>
          </cell>
          <cell r="B2156" t="str">
            <v>ARMAÇÃO DE PILAR OU VIGA DE UMA ESTRUTURA CONVENCIONAL DE CONCRETO ARMADO EM UM EDIFÍCIO DE MÚLTIPLOS PAVIMENTOS UTILIZANDO AÇO CA-50 DE 20,0 MM - MONTAGEM. AF_12/2015</v>
          </cell>
          <cell r="C2156" t="str">
            <v>KG</v>
          </cell>
          <cell r="D2156">
            <v>8.19</v>
          </cell>
        </row>
        <row r="2157">
          <cell r="A2157">
            <v>92766</v>
          </cell>
          <cell r="B2157" t="str">
            <v>ARMAÇÃO DE PILAR OU VIGA DE UMA ESTRUTURA CONVENCIONAL DE CONCRETO ARMADO EM UM EDIFÍCIO DE MÚLTIPLOS PAVIMENTOS UTILIZANDO AÇO CA-50 DE 25,0 MM - MONTAGEM. AF_12/2015</v>
          </cell>
          <cell r="C2157" t="str">
            <v>KG</v>
          </cell>
          <cell r="D2157">
            <v>8.0299999999999994</v>
          </cell>
        </row>
        <row r="2158">
          <cell r="A2158">
            <v>92767</v>
          </cell>
          <cell r="B2158" t="str">
            <v>ARMAÇÃO DE LAJE DE UMA ESTRUTURA CONVENCIONAL DE CONCRETO ARMADO EM UM EDIFÍCIO DE MÚLTIPLOS PAVIMENTOS UTILIZANDO AÇO CA-60 DE 4,2 MM - MONTAGEM. AF_12/2015</v>
          </cell>
          <cell r="C2158" t="str">
            <v>KG</v>
          </cell>
          <cell r="D2158">
            <v>11.1</v>
          </cell>
        </row>
        <row r="2159">
          <cell r="A2159">
            <v>92768</v>
          </cell>
          <cell r="B2159" t="str">
            <v>ARMAÇÃO DE LAJE DE UMA ESTRUTURA CONVENCIONAL DE CONCRETO ARMADO EM UM EDIFÍCIO DE MÚLTIPLOS PAVIMENTOS UTILIZANDO AÇO CA-60 DE 5,0 MM - MONTAGEM. AF_12/2015</v>
          </cell>
          <cell r="C2159" t="str">
            <v>KG</v>
          </cell>
          <cell r="D2159">
            <v>9.98</v>
          </cell>
        </row>
        <row r="2160">
          <cell r="A2160">
            <v>92769</v>
          </cell>
          <cell r="B2160" t="str">
            <v>ARMAÇÃO DE LAJE DE UMA ESTRUTURA CONVENCIONAL DE CONCRETO ARMADO EM UM EDIFÍCIO DE MÚLTIPLOS PAVIMENTOS UTILIZANDO AÇO CA-50 DE 6,3 MM - MONTAGEM. AF_12/2015</v>
          </cell>
          <cell r="C2160" t="str">
            <v>KG</v>
          </cell>
          <cell r="D2160">
            <v>9.73</v>
          </cell>
        </row>
        <row r="2161">
          <cell r="A2161">
            <v>92770</v>
          </cell>
          <cell r="B2161" t="str">
            <v>ARMAÇÃO DE LAJE DE UMA ESTRUTURA CONVENCIONAL DE CONCRETO ARMADO EM UM EDIFÍCIO DE MÚLTIPLOS PAVIMENTOS UTILIZANDO AÇO CA-50 DE 8,0 MM - MONTAGEM. AF_12/2015</v>
          </cell>
          <cell r="C2161" t="str">
            <v>KG</v>
          </cell>
          <cell r="D2161">
            <v>9.3699999999999992</v>
          </cell>
        </row>
        <row r="2162">
          <cell r="A2162">
            <v>92771</v>
          </cell>
          <cell r="B2162" t="str">
            <v>ARMAÇÃO DE LAJE DE UMA ESTRUTURA CONVENCIONAL DE CONCRETO ARMADO EM UM EDIFÍCIO DE MÚLTIPLOS PAVIMENTOS UTILIZANDO AÇO CA-50 DE 10,0 MM - MONTAGEM. AF_12/2015</v>
          </cell>
          <cell r="C2162" t="str">
            <v>KG</v>
          </cell>
          <cell r="D2162">
            <v>8.5</v>
          </cell>
        </row>
        <row r="2163">
          <cell r="A2163">
            <v>92772</v>
          </cell>
          <cell r="B2163" t="str">
            <v>ARMAÇÃO DE LAJE DE UMA ESTRUTURA CONVENCIONAL DE CONCRETO ARMADO EM UM EDIFÍCIO DE MÚLTIPLOS PAVIMENTOS UTILIZANDO AÇO CA-50 DE 12,5 MM - MONTAGEM. AF_12/2015</v>
          </cell>
          <cell r="C2163" t="str">
            <v>KG</v>
          </cell>
          <cell r="D2163">
            <v>7.25</v>
          </cell>
        </row>
        <row r="2164">
          <cell r="A2164">
            <v>92773</v>
          </cell>
          <cell r="B2164" t="str">
            <v>ARMAÇÃO DE LAJE DE UMA ESTRUTURA CONVENCIONAL DE CONCRETO ARMADO EM UM EDIFÍCIO DE MÚLTIPLOS PAVIMENTOS UTILIZANDO AÇO CA-50 DE 16,0 MM - MONTAGEM. AF_12/2015</v>
          </cell>
          <cell r="C2164" t="str">
            <v>KG</v>
          </cell>
          <cell r="D2164">
            <v>7.02</v>
          </cell>
        </row>
        <row r="2165">
          <cell r="A2165">
            <v>92774</v>
          </cell>
          <cell r="B2165" t="str">
            <v>ARMAÇÃO DE LAJE DE UMA ESTRUTURA CONVENCIONAL DE CONCRETO ARMADO EM UM EDIFÍCIO DE MÚLTIPLOS PAVIMENTOS UTILIZANDO AÇO CA-50 DE 20,0 MM - MONTAGEM. AF_12/2015</v>
          </cell>
          <cell r="C2165" t="str">
            <v>KG</v>
          </cell>
          <cell r="D2165">
            <v>8.02</v>
          </cell>
        </row>
        <row r="2166">
          <cell r="A2166">
            <v>92775</v>
          </cell>
          <cell r="B2166" t="str">
            <v>ARMAÇÃO DE PILAR OU VIGA DE UMA ESTRUTURA CONVENCIONAL DE CONCRETO ARMADO EM UMA EDIFICAÇÃO TÉRREA OU SOBRADO UTILIZANDO AÇO CA-60 DE 5,0 MM - MONTAGEM. AF_12/2015</v>
          </cell>
          <cell r="C2166" t="str">
            <v>KG</v>
          </cell>
          <cell r="D2166">
            <v>12.8</v>
          </cell>
        </row>
        <row r="2167">
          <cell r="A2167">
            <v>92776</v>
          </cell>
          <cell r="B2167" t="str">
            <v>ARMAÇÃO DE PILAR OU VIGA DE UMA ESTRUTURA CONVENCIONAL DE CONCRETO ARMADO EM UMA EDIFICAÇÃO TÉRREA OU SOBRADO UTILIZANDO AÇO CA-50 DE 6,3 MM - MONTAGEM. AF_12/2015</v>
          </cell>
          <cell r="C2167" t="str">
            <v>KG</v>
          </cell>
          <cell r="D2167">
            <v>11.89</v>
          </cell>
        </row>
        <row r="2168">
          <cell r="A2168">
            <v>92777</v>
          </cell>
          <cell r="B2168" t="str">
            <v>ARMAÇÃO DE PILAR OU VIGA DE UMA ESTRUTURA CONVENCIONAL DE CONCRETO ARMADO EM UMA EDIFICAÇÃO TÉRREA OU SOBRADO UTILIZANDO AÇO CA-50 DE 8,0 MM - MONTAGEM. AF_12/2015</v>
          </cell>
          <cell r="C2168" t="str">
            <v>KG</v>
          </cell>
          <cell r="D2168">
            <v>11.01</v>
          </cell>
        </row>
        <row r="2169">
          <cell r="A2169">
            <v>92778</v>
          </cell>
          <cell r="B2169" t="str">
            <v>ARMAÇÃO DE PILAR OU VIGA DE UMA ESTRUTURA CONVENCIONAL DE CONCRETO ARMADO EM UMA EDIFICAÇÃO TÉRREA OU SOBRADO UTILIZANDO AÇO CA-50 DE 10,0 MM - MONTAGEM. AF_12/2015</v>
          </cell>
          <cell r="C2169" t="str">
            <v>KG</v>
          </cell>
          <cell r="D2169">
            <v>9.73</v>
          </cell>
        </row>
        <row r="2170">
          <cell r="A2170">
            <v>92779</v>
          </cell>
          <cell r="B2170" t="str">
            <v>ARMAÇÃO DE PILAR OU VIGA DE UMA ESTRUTURA CONVENCIONAL DE CONCRETO ARMADO EM UMA EDIFICAÇÃO TÉRREA OU SOBRADO UTILIZANDO AÇO CA-50 DE 12,5 MM - MONTAGEM. AF_12/2015</v>
          </cell>
          <cell r="C2170" t="str">
            <v>KG</v>
          </cell>
          <cell r="D2170">
            <v>8.16</v>
          </cell>
        </row>
        <row r="2171">
          <cell r="A2171">
            <v>92780</v>
          </cell>
          <cell r="B2171" t="str">
            <v>ARMAÇÃO DE PILAR OU VIGA DE UMA ESTRUTURA CONVENCIONAL DE CONCRETO ARMADO EM UMA EDIFICAÇÃO TÉRREA OU SOBRADO UTILIZANDO AÇO CA-50 DE 16,0 MM - MONTAGEM. AF_12/2015</v>
          </cell>
          <cell r="C2171" t="str">
            <v>KG</v>
          </cell>
          <cell r="D2171">
            <v>7.65</v>
          </cell>
        </row>
        <row r="2172">
          <cell r="A2172">
            <v>92781</v>
          </cell>
          <cell r="B2172" t="str">
            <v>ARMAÇÃO DE PILAR OU VIGA DE UMA ESTRUTURA CONVENCIONAL DE CONCRETO ARMADO EM UMA EDIFICAÇÃO TÉRREA OU SOBRADO UTILIZANDO AÇO CA-50 DE 20,0 MM - MONTAGEM. AF_12/2015</v>
          </cell>
          <cell r="C2172" t="str">
            <v>KG</v>
          </cell>
          <cell r="D2172">
            <v>8.4600000000000009</v>
          </cell>
        </row>
        <row r="2173">
          <cell r="A2173">
            <v>92782</v>
          </cell>
          <cell r="B2173" t="str">
            <v>ARMAÇÃO DE PILAR OU VIGA DE UMA ESTRUTURA CONVENCIONAL DE CONCRETO ARMADO EM UMA EDIFICAÇÃO TÉRREA OU SOBRADO UTILIZANDO AÇO CA-50 DE 25,0 MM - MONTAGEM. AF_12/2015</v>
          </cell>
          <cell r="C2173" t="str">
            <v>KG</v>
          </cell>
          <cell r="D2173">
            <v>8.18</v>
          </cell>
        </row>
        <row r="2174">
          <cell r="A2174">
            <v>92783</v>
          </cell>
          <cell r="B2174" t="str">
            <v>ARMAÇÃO DE LAJE DE UMA ESTRUTURA CONVENCIONAL DE CONCRETO ARMADO EM UMA EDIFICAÇÃO TÉRREA OU SOBRADO UTILIZANDO AÇO CA-60 DE 4,2 MM - MONTAGEM. AF_12/2015</v>
          </cell>
          <cell r="C2174" t="str">
            <v>KG</v>
          </cell>
          <cell r="D2174">
            <v>12.7</v>
          </cell>
        </row>
        <row r="2175">
          <cell r="A2175">
            <v>92784</v>
          </cell>
          <cell r="B2175" t="str">
            <v>ARMAÇÃO DE LAJE DE UMA ESTRUTURA CONVENCIONAL DE CONCRETO ARMADO EM UMA EDIFICAÇÃO TÉRREA OU SOBRADO UTILIZANDO AÇO CA-60 DE 5,0 MM - MONTAGEM. AF_12/2015</v>
          </cell>
          <cell r="C2175" t="str">
            <v>KG</v>
          </cell>
          <cell r="D2175">
            <v>11.29</v>
          </cell>
        </row>
        <row r="2176">
          <cell r="A2176">
            <v>92785</v>
          </cell>
          <cell r="B2176" t="str">
            <v>ARMAÇÃO DE LAJE DE UMA ESTRUTURA CONVENCIONAL DE CONCRETO ARMADO EM UMA EDIFICAÇÃO TÉRREA OU SOBRADO UTILIZANDO AÇO CA-50 DE 6,3 MM - MONTAGEM. AF_12/2015</v>
          </cell>
          <cell r="C2176" t="str">
            <v>KG</v>
          </cell>
          <cell r="D2176">
            <v>10.71</v>
          </cell>
        </row>
        <row r="2177">
          <cell r="A2177">
            <v>92786</v>
          </cell>
          <cell r="B2177" t="str">
            <v>ARMAÇÃO DE LAJE DE UMA ESTRUTURA CONVENCIONAL DE CONCRETO ARMADO EM UMA EDIFICAÇÃO TÉRREA OU SOBRADO UTILIZANDO AÇO CA-50 DE 8,0 MM - MONTAGEM. AF_12/2015</v>
          </cell>
          <cell r="C2177" t="str">
            <v>KG</v>
          </cell>
          <cell r="D2177">
            <v>10.09</v>
          </cell>
        </row>
        <row r="2178">
          <cell r="A2178">
            <v>92787</v>
          </cell>
          <cell r="B2178" t="str">
            <v>ARMAÇÃO DE LAJE DE UMA ESTRUTURA CONVENCIONAL DE CONCRETO ARMADO EM UMA EDIFICAÇÃO TÉRREA OU SOBRADO UTILIZANDO AÇO CA-50 DE 10,0 MM - MONTAGEM. AF_12/2015</v>
          </cell>
          <cell r="C2178" t="str">
            <v>KG</v>
          </cell>
          <cell r="D2178">
            <v>9.02</v>
          </cell>
        </row>
        <row r="2179">
          <cell r="A2179">
            <v>92788</v>
          </cell>
          <cell r="B2179" t="str">
            <v>ARMAÇÃO DE LAJE DE UMA ESTRUTURA CONVENCIONAL DE CONCRETO ARMADO EM UMA EDIFICAÇÃO TÉRREA OU SOBRADO UTILIZANDO AÇO CA-50 DE 12,5 MM - MONTAGEM. AF_12/2015</v>
          </cell>
          <cell r="C2179" t="str">
            <v>KG</v>
          </cell>
          <cell r="D2179">
            <v>7.62</v>
          </cell>
        </row>
        <row r="2180">
          <cell r="A2180">
            <v>92789</v>
          </cell>
          <cell r="B2180" t="str">
            <v>ARMAÇÃO DE LAJE DE UMA ESTRUTURA CONVENCIONAL DE CONCRETO ARMADO EM UMA EDIFICAÇÃO TÉRREA OU SOBRADO UTILIZANDO AÇO CA-50 DE 16,0 MM - MONTAGEM. AF_12/2015</v>
          </cell>
          <cell r="C2180" t="str">
            <v>KG</v>
          </cell>
          <cell r="D2180">
            <v>7.26</v>
          </cell>
        </row>
        <row r="2181">
          <cell r="A2181">
            <v>92790</v>
          </cell>
          <cell r="B2181" t="str">
            <v>ARMAÇÃO DE LAJE DE UMA ESTRUTURA CONVENCIONAL DE CONCRETO ARMADO EM UMA EDIFICAÇÃO TÉRREA OU SOBRADO UTILIZANDO AÇO CA-50 DE 20,0 MM - MONTAGEM. AF_12/2015</v>
          </cell>
          <cell r="C2181" t="str">
            <v>KG</v>
          </cell>
          <cell r="D2181">
            <v>8.17</v>
          </cell>
        </row>
        <row r="2182">
          <cell r="A2182">
            <v>92791</v>
          </cell>
          <cell r="B2182" t="str">
            <v>CORTE E DOBRA DE AÇO CA-60, DIÂMETRO DE 5,0 MM, UTILIZADO EM ESTRUTURAS DIVERSAS, EXCETO LAJES. AF_12/2015</v>
          </cell>
          <cell r="C2182" t="str">
            <v>KG</v>
          </cell>
          <cell r="D2182">
            <v>8.01</v>
          </cell>
        </row>
        <row r="2183">
          <cell r="A2183">
            <v>92792</v>
          </cell>
          <cell r="B2183" t="str">
            <v>CORTE E DOBRA DE AÇO CA-50, DIÂMETRO DE 6,3 MM, UTILIZADO EM ESTRUTURAS DIVERSAS, EXCETO LAJES. AF_12/2015</v>
          </cell>
          <cell r="C2183" t="str">
            <v>KG</v>
          </cell>
          <cell r="D2183">
            <v>8.1300000000000008</v>
          </cell>
        </row>
        <row r="2184">
          <cell r="A2184">
            <v>92793</v>
          </cell>
          <cell r="B2184" t="str">
            <v>CORTE E DOBRA DE AÇO CA-50, DIÂMETRO DE 8,0 MM, UTILIZADO EM ESTRUTURAS DIVERSAS, EXCETO LAJES. AF_12/2015</v>
          </cell>
          <cell r="C2184" t="str">
            <v>KG</v>
          </cell>
          <cell r="D2184">
            <v>8.09</v>
          </cell>
        </row>
        <row r="2185">
          <cell r="A2185">
            <v>92794</v>
          </cell>
          <cell r="B2185" t="str">
            <v>CORTE E DOBRA DE AÇO CA-50, DIÂMETRO DE 10,0 MM, UTILIZADO EM ESTRUTURAS DIVERSAS, EXCETO LAJES. AF_12/2015</v>
          </cell>
          <cell r="C2185" t="str">
            <v>KG</v>
          </cell>
          <cell r="D2185">
            <v>7.45</v>
          </cell>
        </row>
        <row r="2186">
          <cell r="A2186">
            <v>92795</v>
          </cell>
          <cell r="B2186" t="str">
            <v>CORTE E DOBRA DE AÇO CA-50, DIÂMETRO DE 12,5 MM, UTILIZADO EM ESTRUTURAS DIVERSAS, EXCETO LAJES. AF_12/2015</v>
          </cell>
          <cell r="C2186" t="str">
            <v>KG</v>
          </cell>
          <cell r="D2186">
            <v>6.39</v>
          </cell>
        </row>
        <row r="2187">
          <cell r="A2187">
            <v>92796</v>
          </cell>
          <cell r="B2187" t="str">
            <v>CORTE E DOBRA DE AÇO CA-50, DIÂMETRO DE 16,0 MM, UTILIZADO EM ESTRUTURAS DIVERSAS, EXCETO LAJES. AF_12/2015</v>
          </cell>
          <cell r="C2187" t="str">
            <v>KG</v>
          </cell>
          <cell r="D2187">
            <v>6.33</v>
          </cell>
        </row>
        <row r="2188">
          <cell r="A2188">
            <v>92797</v>
          </cell>
          <cell r="B2188" t="str">
            <v>CORTE E DOBRA DE AÇO CA-50, DIÂMETRO DE 20,0 MM, UTILIZADO EM ESTRUTURAS DIVERSAS, EXCETO LAJES. AF_12/2015</v>
          </cell>
          <cell r="C2188" t="str">
            <v>KG</v>
          </cell>
          <cell r="D2188">
            <v>7.45</v>
          </cell>
        </row>
        <row r="2189">
          <cell r="A2189">
            <v>92798</v>
          </cell>
          <cell r="B2189" t="str">
            <v>CORTE E DOBRA DE AÇO CA-50, DIÂMETRO DE 25,0 MM, UTILIZADO EM ESTRUTURAS DIVERSAS, EXCETO LAJES. AF_12/2015</v>
          </cell>
          <cell r="C2189" t="str">
            <v>KG</v>
          </cell>
          <cell r="D2189">
            <v>7.43</v>
          </cell>
        </row>
        <row r="2190">
          <cell r="A2190">
            <v>92799</v>
          </cell>
          <cell r="B2190" t="str">
            <v>CORTE E DOBRA DE AÇO CA-60, DIÂMETRO DE 4,2 MM, UTILIZADO EM LAJE. AF_12/2015</v>
          </cell>
          <cell r="C2190" t="str">
            <v>KG</v>
          </cell>
          <cell r="D2190">
            <v>8.31</v>
          </cell>
        </row>
        <row r="2191">
          <cell r="A2191">
            <v>92800</v>
          </cell>
          <cell r="B2191" t="str">
            <v>CORTE E DOBRA DE AÇO CA-60, DIÂMETRO DE 5,0 MM, UTILIZADO EM LAJE. AF_12/2015</v>
          </cell>
          <cell r="C2191" t="str">
            <v>KG</v>
          </cell>
          <cell r="D2191">
            <v>7.66</v>
          </cell>
        </row>
        <row r="2192">
          <cell r="A2192">
            <v>92801</v>
          </cell>
          <cell r="B2192" t="str">
            <v>CORTE E DOBRA DE AÇO CA-50, DIÂMETRO DE 6,3 MM, UTILIZADO EM LAJE. AF_12/2015</v>
          </cell>
          <cell r="C2192" t="str">
            <v>KG</v>
          </cell>
          <cell r="D2192">
            <v>7.92</v>
          </cell>
        </row>
        <row r="2193">
          <cell r="A2193">
            <v>92802</v>
          </cell>
          <cell r="B2193" t="str">
            <v>CORTE E DOBRA DE AÇO CA-50, DIÂMETRO DE 8,0 MM, UTILIZADO EM LAJE. AF_12/2015</v>
          </cell>
          <cell r="C2193" t="str">
            <v>KG</v>
          </cell>
          <cell r="D2193">
            <v>7.97</v>
          </cell>
        </row>
        <row r="2194">
          <cell r="A2194">
            <v>92803</v>
          </cell>
          <cell r="B2194" t="str">
            <v>CORTE E DOBRA DE AÇO CA-50, DIÂMETRO DE 10,0 MM, UTILIZADO EM LAJE. AF_12/2015</v>
          </cell>
          <cell r="C2194" t="str">
            <v>KG</v>
          </cell>
          <cell r="D2194">
            <v>7.38</v>
          </cell>
        </row>
        <row r="2195">
          <cell r="A2195">
            <v>92804</v>
          </cell>
          <cell r="B2195" t="str">
            <v>CORTE E DOBRA DE AÇO CA-50, DIÂMETRO DE 12,5 MM, UTILIZADO EM LAJE. AF_12/2015</v>
          </cell>
          <cell r="C2195" t="str">
            <v>KG</v>
          </cell>
          <cell r="D2195">
            <v>6.35</v>
          </cell>
        </row>
        <row r="2196">
          <cell r="A2196">
            <v>92805</v>
          </cell>
          <cell r="B2196" t="str">
            <v>CORTE E DOBRA DE AÇO CA-50, DIÂMETRO DE 16,0 MM, UTILIZADO EM LAJE. AF_12/2015</v>
          </cell>
          <cell r="C2196" t="str">
            <v>KG</v>
          </cell>
          <cell r="D2196">
            <v>6.31</v>
          </cell>
        </row>
        <row r="2197">
          <cell r="A2197">
            <v>92806</v>
          </cell>
          <cell r="B2197" t="str">
            <v>CORTE E DOBRA DE AÇO CA-50, DIÂMETRO DE 20,0 MM, UTILIZADO EM LAJE. AF_12/2015</v>
          </cell>
          <cell r="C2197" t="str">
            <v>KG</v>
          </cell>
          <cell r="D2197">
            <v>7.44</v>
          </cell>
        </row>
        <row r="2198">
          <cell r="A2198">
            <v>92875</v>
          </cell>
          <cell r="B2198" t="str">
            <v>CORTE E DOBRA DE AÇO CA-25, DIÂMETRO DE 6,3 MM. AF_12/2015</v>
          </cell>
          <cell r="C2198" t="str">
            <v>KG</v>
          </cell>
          <cell r="D2198">
            <v>7.46</v>
          </cell>
        </row>
        <row r="2199">
          <cell r="A2199">
            <v>92876</v>
          </cell>
          <cell r="B2199" t="str">
            <v>CORTE E DOBRA DE AÇO CA-25, DIÂMETRO DE 8,0 MM. AF_12/2015</v>
          </cell>
          <cell r="C2199" t="str">
            <v>KG</v>
          </cell>
          <cell r="D2199">
            <v>7.35</v>
          </cell>
        </row>
        <row r="2200">
          <cell r="A2200">
            <v>92877</v>
          </cell>
          <cell r="B2200" t="str">
            <v>CORTE E DOBRA DE AÇO CA-25, DIÂMETRO DE 10,0 MM. AF_12/2015</v>
          </cell>
          <cell r="C2200" t="str">
            <v>KG</v>
          </cell>
          <cell r="D2200">
            <v>8</v>
          </cell>
        </row>
        <row r="2201">
          <cell r="A2201">
            <v>92878</v>
          </cell>
          <cell r="B2201" t="str">
            <v>CORTE E DOBRA DE AÇO CA-25, DIÂMETRO DE 12,5 MM. AF_12/2015</v>
          </cell>
          <cell r="C2201" t="str">
            <v>KG</v>
          </cell>
          <cell r="D2201">
            <v>7.9</v>
          </cell>
        </row>
        <row r="2202">
          <cell r="A2202">
            <v>92879</v>
          </cell>
          <cell r="B2202" t="str">
            <v>CORTE E DOBRA DE AÇO CA-25, DIÂMETRO DE 16,0 MM. AF_12/2015</v>
          </cell>
          <cell r="C2202" t="str">
            <v>KG</v>
          </cell>
          <cell r="D2202">
            <v>7.84</v>
          </cell>
        </row>
        <row r="2203">
          <cell r="A2203">
            <v>92880</v>
          </cell>
          <cell r="B2203" t="str">
            <v>CORTE E DOBRA DE AÇO CA-25, DIÂMETRO DE 20,0 MM. AF_12/2015</v>
          </cell>
          <cell r="C2203" t="str">
            <v>KG</v>
          </cell>
          <cell r="D2203">
            <v>8.02</v>
          </cell>
        </row>
        <row r="2204">
          <cell r="A2204">
            <v>92881</v>
          </cell>
          <cell r="B2204" t="str">
            <v>CORTE E DOBRA DE AÇO CA-25, DIÂMETRO DE 25,0 MM. AF_12/2015</v>
          </cell>
          <cell r="C2204" t="str">
            <v>KG</v>
          </cell>
          <cell r="D2204">
            <v>8</v>
          </cell>
        </row>
        <row r="2205">
          <cell r="A2205">
            <v>92882</v>
          </cell>
          <cell r="B2205" t="str">
            <v>ARMAÇÃO UTILIZANDO AÇO CA-25 DE 6,3 MM - MONTAGEM. AF_12/2015</v>
          </cell>
          <cell r="C2205" t="str">
            <v>KG</v>
          </cell>
          <cell r="D2205">
            <v>9.7899999999999991</v>
          </cell>
        </row>
        <row r="2206">
          <cell r="A2206">
            <v>92883</v>
          </cell>
          <cell r="B2206" t="str">
            <v>ARMAÇÃO UTILIZANDO AÇO CA-25 DE 8,0 MM - MONTAGEM. AF_12/2015</v>
          </cell>
          <cell r="C2206" t="str">
            <v>KG</v>
          </cell>
          <cell r="D2206">
            <v>9.19</v>
          </cell>
        </row>
        <row r="2207">
          <cell r="A2207">
            <v>92884</v>
          </cell>
          <cell r="B2207" t="str">
            <v>ARMAÇÃO UTILIZANDO AÇO CA-25 DE 10,0 MM - MONTAGEM. AF_12/2015</v>
          </cell>
          <cell r="C2207" t="str">
            <v>KG</v>
          </cell>
          <cell r="D2207">
            <v>9.48</v>
          </cell>
        </row>
        <row r="2208">
          <cell r="A2208">
            <v>92885</v>
          </cell>
          <cell r="B2208" t="str">
            <v>ARMAÇÃO UTILIZANDO AÇO CA-25 DE 12,5 MM - MONTAGEM. AF_12/2015</v>
          </cell>
          <cell r="C2208" t="str">
            <v>KG</v>
          </cell>
          <cell r="D2208">
            <v>9.09</v>
          </cell>
        </row>
        <row r="2209">
          <cell r="A2209">
            <v>92886</v>
          </cell>
          <cell r="B2209" t="str">
            <v>ARMAÇÃO UTILIZANDO AÇO CA-25 DE 16,0 MM - MONTAGEM. AF_12/2015</v>
          </cell>
          <cell r="C2209" t="str">
            <v>KG</v>
          </cell>
          <cell r="D2209">
            <v>8.77</v>
          </cell>
        </row>
        <row r="2210">
          <cell r="A2210">
            <v>92887</v>
          </cell>
          <cell r="B2210" t="str">
            <v>ARMAÇÃO UTILIZANDO AÇO CA-25 DE 20,0 MM - MONTAGEM. AF_12/2015</v>
          </cell>
          <cell r="C2210" t="str">
            <v>KG</v>
          </cell>
          <cell r="D2210">
            <v>8.76</v>
          </cell>
        </row>
        <row r="2211">
          <cell r="A2211">
            <v>92888</v>
          </cell>
          <cell r="B2211" t="str">
            <v>ARMAÇÃO UTILIZANDO AÇO CA-25 DE 25,0 MM - MONTAGEM. AF_12/2015</v>
          </cell>
          <cell r="C2211" t="str">
            <v>KG</v>
          </cell>
          <cell r="D2211">
            <v>8.6</v>
          </cell>
        </row>
        <row r="2212">
          <cell r="A2212">
            <v>92915</v>
          </cell>
          <cell r="B2212" t="str">
            <v>ARMAÇÃO DE ESTRUTURAS DE CONCRETO ARMADO, EXCETO VIGAS, PILARES, LAJES E FUNDAÇÕES, UTILIZANDO AÇO CA-60 DE 5,0 MM - MONTAGEM. AF_12/2015</v>
          </cell>
          <cell r="C2212" t="str">
            <v>KG</v>
          </cell>
          <cell r="D2212">
            <v>11.86</v>
          </cell>
        </row>
        <row r="2213">
          <cell r="A2213">
            <v>92916</v>
          </cell>
          <cell r="B2213" t="str">
            <v>ARMAÇÃO DE ESTRUTURAS DE CONCRETO ARMADO, EXCETO VIGAS, PILARES, LAJES E FUNDAÇÕES, UTILIZANDO AÇO CA-50 DE 6,3 MM - MONTAGEM. AF_12/2015</v>
          </cell>
          <cell r="C2213" t="str">
            <v>KG</v>
          </cell>
          <cell r="D2213">
            <v>11.17</v>
          </cell>
        </row>
        <row r="2214">
          <cell r="A2214">
            <v>92917</v>
          </cell>
          <cell r="B2214" t="str">
            <v>ARMAÇÃO DE ESTRUTURAS DE CONCRETO ARMADO, EXCETO VIGAS, PILARES, LAJES E FUNDAÇÕES, UTILIZANDO AÇO CA-50 DE 8,0 MM - MONTAGEM. AF_12/2015</v>
          </cell>
          <cell r="C2214" t="str">
            <v>KG</v>
          </cell>
          <cell r="D2214">
            <v>10.47</v>
          </cell>
        </row>
        <row r="2215">
          <cell r="A2215">
            <v>92919</v>
          </cell>
          <cell r="B2215" t="str">
            <v>ARMAÇÃO DE ESTRUTURAS DE CONCRETO ARMADO, EXCETO VIGAS, PILARES, LAJES E FUNDAÇÕES, UTILIZANDO AÇO CA-50 DE 10,0 MM - MONTAGEM. AF_12/2015</v>
          </cell>
          <cell r="C2215" t="str">
            <v>KG</v>
          </cell>
          <cell r="D2215">
            <v>9.34</v>
          </cell>
        </row>
        <row r="2216">
          <cell r="A2216">
            <v>92921</v>
          </cell>
          <cell r="B2216" t="str">
            <v>ARMAÇÃO DE ESTRUTURAS DE CONCRETO ARMADO, EXCETO VIGAS, PILARES, LAJES E FUNDAÇÕES, UTILIZANDO AÇO CA-50 DE 12,5 MM - MONTAGEM. AF_12/2015</v>
          </cell>
          <cell r="C2216" t="str">
            <v>KG</v>
          </cell>
          <cell r="D2216">
            <v>7.87</v>
          </cell>
        </row>
        <row r="2217">
          <cell r="A2217">
            <v>92922</v>
          </cell>
          <cell r="B2217" t="str">
            <v>ARMAÇÃO DE ESTRUTURAS DE CONCRETO ARMADO, EXCETO VIGAS, PILARES, LAJES E FUNDAÇÕES, UTILIZANDO AÇO CA-50 DE 16,0 MM - MONTAGEM. AF_12/2015</v>
          </cell>
          <cell r="C2217" t="str">
            <v>KG</v>
          </cell>
          <cell r="D2217">
            <v>7.46</v>
          </cell>
        </row>
        <row r="2218">
          <cell r="A2218">
            <v>92923</v>
          </cell>
          <cell r="B2218" t="str">
            <v>ARMAÇÃO DE ESTRUTURAS DE CONCRETO ARMADO, EXCETO VIGAS, PILARES, LAJES E FUNDAÇÕES, UTILIZANDO AÇO CA-50 DE 20,0 MM - MONTAGEM. AF_12/2015</v>
          </cell>
          <cell r="C2218" t="str">
            <v>KG</v>
          </cell>
          <cell r="D2218">
            <v>8.33</v>
          </cell>
        </row>
        <row r="2219">
          <cell r="A2219">
            <v>92924</v>
          </cell>
          <cell r="B2219" t="str">
            <v>ARMAÇÃO DE ESTRUTURAS DE CONCRETO ARMADO, EXCETO VIGAS, PILARES, LAJES E FUNDAÇÕES, UTILIZANDO AÇO CA-50 DE 25,0 MM - MONTAGEM. AF_12/2015</v>
          </cell>
          <cell r="C2219" t="str">
            <v>KG</v>
          </cell>
          <cell r="D2219">
            <v>8.1</v>
          </cell>
        </row>
        <row r="2220">
          <cell r="A2220">
            <v>95445</v>
          </cell>
          <cell r="B2220" t="str">
            <v>CORTE E DOBRA DE AÇO CA-60, DIÂMETRO DE 5,0 MM, UTILIZADO EM ESTRIBO CONTÍNUO HELICOIDAL. AF_10/2016</v>
          </cell>
          <cell r="C2220" t="str">
            <v>KG</v>
          </cell>
          <cell r="D2220">
            <v>6.63</v>
          </cell>
        </row>
        <row r="2221">
          <cell r="A2221">
            <v>95446</v>
          </cell>
          <cell r="B2221" t="str">
            <v>CORTE E DOBRA DE AÇO CA-50, DIÂMETRO DE 6,3 MM, UTILIZADO EM ESTRIBO CONTÍNUO HELICOIDAL. AF_10/2016</v>
          </cell>
          <cell r="C2221" t="str">
            <v>KG</v>
          </cell>
          <cell r="D2221">
            <v>7.22</v>
          </cell>
        </row>
        <row r="2222">
          <cell r="A2222">
            <v>95448</v>
          </cell>
          <cell r="B2222" t="str">
            <v>CORTE E DOBRA DE AÇO CA-50, DIÂMERO DE 32 MM, UTILIZADO EM ESTRUTURAS DIVERSAS, EXCETO LAJE. AF_10/2016</v>
          </cell>
          <cell r="C2222" t="str">
            <v>KG</v>
          </cell>
          <cell r="D2222">
            <v>8.17</v>
          </cell>
        </row>
        <row r="2223">
          <cell r="A2223">
            <v>95576</v>
          </cell>
          <cell r="B2223" t="str">
            <v>MONTAGEM DE ARMADURA LONGITUDINAL/TRANSVERSAL DE ESTACAS DE SEÇÃO CIRCULAR, DIÂMETRO = 8,0 MM. AF_11/2016</v>
          </cell>
          <cell r="C2223" t="str">
            <v>KG</v>
          </cell>
          <cell r="D2223">
            <v>9.99</v>
          </cell>
        </row>
        <row r="2224">
          <cell r="A2224">
            <v>95577</v>
          </cell>
          <cell r="B2224" t="str">
            <v>MONTAGEM DE ARMADURA LONGITUDINAL DE ESTACAS DE SEÇÃO CIRCULAR, DIÂMETRO = 10,0 MM. AF_11/2016</v>
          </cell>
          <cell r="C2224" t="str">
            <v>KG</v>
          </cell>
          <cell r="D2224">
            <v>9.0399999999999991</v>
          </cell>
        </row>
        <row r="2225">
          <cell r="A2225">
            <v>95578</v>
          </cell>
          <cell r="B2225" t="str">
            <v>MONTAGEM DE ARMADURA LONGITUDINAL/TRANSVERSAL DE ESTACAS DE SEÇÃO CIRCULAR, DIÂMETRO = 12,5 MM. AF_11/2016</v>
          </cell>
          <cell r="C2225" t="str">
            <v>KG</v>
          </cell>
          <cell r="D2225">
            <v>7.74</v>
          </cell>
        </row>
        <row r="2226">
          <cell r="A2226">
            <v>95579</v>
          </cell>
          <cell r="B2226" t="str">
            <v>MONTAGEM DE ARMADURA LONGITUDINAL DE ESTACAS DE SEÇÃO CIRCULAR, DIÂMETRO = 16,0 MM. AF_11/2016</v>
          </cell>
          <cell r="C2226" t="str">
            <v>KG</v>
          </cell>
          <cell r="D2226">
            <v>7.45</v>
          </cell>
        </row>
        <row r="2227">
          <cell r="A2227">
            <v>95580</v>
          </cell>
          <cell r="B2227" t="str">
            <v>MONTAGEM DE ARMADURA LONGITUDINAL DE ESTACAS DE SEÇÃO CIRCULAR, DIÂMETRO = 20,0 MM. AF_11/2016</v>
          </cell>
          <cell r="C2227" t="str">
            <v>KG</v>
          </cell>
          <cell r="D2227">
            <v>8.43</v>
          </cell>
        </row>
        <row r="2228">
          <cell r="A2228">
            <v>95581</v>
          </cell>
          <cell r="B2228" t="str">
            <v>MONTAGEM DE ARMADURA LONGITUDINAL DE ESTACAS DE SEÇÃO CIRCULAR, DIÂMETRO = 25,0 MM. AF_11/2016</v>
          </cell>
          <cell r="C2228" t="str">
            <v>KG</v>
          </cell>
          <cell r="D2228">
            <v>8.27</v>
          </cell>
        </row>
        <row r="2229">
          <cell r="A2229">
            <v>95582</v>
          </cell>
          <cell r="B2229" t="str">
            <v>MONTAGEM DE ARMADURA LONGITUDINAL DE ESTACAS DE SEÇÃO CIRCULAR, DIÂMETRO = 32,0 MM. AF_11/2016</v>
          </cell>
          <cell r="C2229" t="str">
            <v>KG</v>
          </cell>
          <cell r="D2229">
            <v>8.91</v>
          </cell>
        </row>
        <row r="2230">
          <cell r="A2230">
            <v>95583</v>
          </cell>
          <cell r="B2230" t="str">
            <v>MONTAGEM DE ARMADURA TRANSVERSAL DE ESTACAS DE SEÇÃO CIRCULAR, DIÂMETRO = 5,0 MM. AF_11/2016</v>
          </cell>
          <cell r="C2230" t="str">
            <v>KG</v>
          </cell>
          <cell r="D2230">
            <v>12</v>
          </cell>
        </row>
        <row r="2231">
          <cell r="A2231">
            <v>95584</v>
          </cell>
          <cell r="B2231" t="str">
            <v>MONTAGEM DE ARMADURA TRANSVERSAL DE ESTACAS DE SEÇÃO CIRCULAR, DIÂMETRO = 6,3 MM. AF_11/2016</v>
          </cell>
          <cell r="C2231" t="str">
            <v>KG</v>
          </cell>
          <cell r="D2231">
            <v>10.69</v>
          </cell>
        </row>
        <row r="2232">
          <cell r="A2232">
            <v>95585</v>
          </cell>
          <cell r="B2232" t="str">
            <v>MONTAGEM DE ARMADURA LONGITUDINAL/TRANSVERSAL DE ESTACAS DE SEÇÃO RETANGULAR (BARRETE), DIÂMETRO = 8,0 MM. AF_11/2016</v>
          </cell>
          <cell r="C2232" t="str">
            <v>KG</v>
          </cell>
          <cell r="D2232">
            <v>10.32</v>
          </cell>
        </row>
        <row r="2233">
          <cell r="A2233">
            <v>95586</v>
          </cell>
          <cell r="B2233" t="str">
            <v>MONTAGEM DE ARMADURA LONGITUDINAL DE ESTACAS DE SEÇÃO RETANGULAR (BARRETE), DIÂMETRO = 10,0 MM. AF_11/2016</v>
          </cell>
          <cell r="C2233" t="str">
            <v>KG</v>
          </cell>
          <cell r="D2233">
            <v>9.2899999999999991</v>
          </cell>
        </row>
        <row r="2234">
          <cell r="A2234">
            <v>95587</v>
          </cell>
          <cell r="B2234" t="str">
            <v>MONTAGEM DE ARMADURA LONGITUDINAL/TRANSVERSAL DE ESTACAS DE SEÇÃO RETANGULAR (BARRETE), DIÂMETRO = 12,5 MM. AF_11/2016</v>
          </cell>
          <cell r="C2234" t="str">
            <v>KG</v>
          </cell>
          <cell r="D2234">
            <v>7.95</v>
          </cell>
        </row>
        <row r="2235">
          <cell r="A2235">
            <v>95588</v>
          </cell>
          <cell r="B2235" t="str">
            <v>MONTAGEM DE ARMADURA LONGITUDINAL DE ESTACAS DE SEÇÃO RETANGULAR (BARRETE), DIÂMETRO = 16,0 MM. AF_11/2016</v>
          </cell>
          <cell r="C2235" t="str">
            <v>KG</v>
          </cell>
          <cell r="D2235">
            <v>7.61</v>
          </cell>
        </row>
        <row r="2236">
          <cell r="A2236">
            <v>95589</v>
          </cell>
          <cell r="B2236" t="str">
            <v>MONTAGEM DE ARMADURA LONGITUDINAL DE ESTACAS DE SEÇÃO RETANGULAR (BARRETE), DIÂMETRO = 20,0 MM. AF_11/2016</v>
          </cell>
          <cell r="C2236" t="str">
            <v>KG</v>
          </cell>
          <cell r="D2236">
            <v>8.5500000000000007</v>
          </cell>
        </row>
        <row r="2237">
          <cell r="A2237">
            <v>95590</v>
          </cell>
          <cell r="B2237" t="str">
            <v>MONTAGEM DE ARMADURA LONGITUDINAL DE ESTACAS DE SEÇÃO RETANGULAR (BARRETE), DIÂMETRO = 25,0 MM. AF_11/2016</v>
          </cell>
          <cell r="C2237" t="str">
            <v>KG</v>
          </cell>
          <cell r="D2237">
            <v>8.39</v>
          </cell>
        </row>
        <row r="2238">
          <cell r="A2238">
            <v>95591</v>
          </cell>
          <cell r="B2238" t="str">
            <v>MONTAGEM DE ARMADURA LONGITUDINAL DE ESTACAS DE SEÇÃO RETANGULAR (BARRETE), DIÂMETRO = 32,0 MM. AF_11/2016</v>
          </cell>
          <cell r="C2238" t="str">
            <v>KG</v>
          </cell>
          <cell r="D2238">
            <v>8.98</v>
          </cell>
        </row>
        <row r="2239">
          <cell r="A2239">
            <v>95592</v>
          </cell>
          <cell r="B2239" t="str">
            <v>MONTAGEM DE ARMADURA TRANSVERSAL DE ESTACAS DE SEÇÃO RETANGULAR (BARRETE), DIÂMETRO = 5,0 MM. AF_11/2016</v>
          </cell>
          <cell r="C2239" t="str">
            <v>KG</v>
          </cell>
          <cell r="D2239">
            <v>14.4</v>
          </cell>
        </row>
        <row r="2240">
          <cell r="A2240">
            <v>95593</v>
          </cell>
          <cell r="B2240" t="str">
            <v>MONTAGEM DE ARMADURA TRANSVERSAL DE ESTACAS DE SEÇÃO RETANGULAR (BARRETE), DIÂMETRO = 6,3 MM. AF_11/2016</v>
          </cell>
          <cell r="C2240" t="str">
            <v>KG</v>
          </cell>
          <cell r="D2240">
            <v>12.22</v>
          </cell>
        </row>
        <row r="2241">
          <cell r="A2241">
            <v>95943</v>
          </cell>
          <cell r="B2241" t="str">
            <v>ARMAÇÃO DE ESCADA, DE UMA ESTRUTURA CONVENCIONAL DE CONCRETO ARMADO UTILIZANDO AÇO CA-60 DE 5,0 MM - MONTAGEM. AF_11/2020</v>
          </cell>
          <cell r="C2241" t="str">
            <v>KG</v>
          </cell>
          <cell r="D2241">
            <v>15.07</v>
          </cell>
        </row>
        <row r="2242">
          <cell r="A2242">
            <v>95944</v>
          </cell>
          <cell r="B2242" t="str">
            <v>ARMAÇÃO DE ESCADA, DE UMA ESTRUTURA CONVENCIONAL DE CONCRETO ARMADO UTILIZANDO AÇO CA-50 DE 6,3 MM - MONTAGEM. AF_11/2020</v>
          </cell>
          <cell r="C2242" t="str">
            <v>KG</v>
          </cell>
          <cell r="D2242">
            <v>14.01</v>
          </cell>
        </row>
        <row r="2243">
          <cell r="A2243">
            <v>95945</v>
          </cell>
          <cell r="B2243" t="str">
            <v>ARMAÇÃO DE ESCADA, DE UMA ESTRUTURA CONVENCIONAL DE CONCRETO ARMADO UTILIZANDO AÇO CA-50 DE 8,0 MM - MONTAGEM. AF_11/2020</v>
          </cell>
          <cell r="C2243" t="str">
            <v>KG</v>
          </cell>
          <cell r="D2243">
            <v>11.75</v>
          </cell>
        </row>
        <row r="2244">
          <cell r="A2244">
            <v>95946</v>
          </cell>
          <cell r="B2244" t="str">
            <v>ARMAÇÃO DE ESCADA, DE UMA ESTRUTURA CONVENCIONAL DE CONCRETO ARMADO UTILIZANDO AÇO CA-50 DE 10,0 MM - MONTAGEM. AF_11/2020</v>
          </cell>
          <cell r="C2244" t="str">
            <v>KG</v>
          </cell>
          <cell r="D2244">
            <v>9.61</v>
          </cell>
        </row>
        <row r="2245">
          <cell r="A2245">
            <v>95947</v>
          </cell>
          <cell r="B2245" t="str">
            <v>ARMAÇÃO DE ESCADA, DE UMA ESTRUTURA CONVENCIONAL DE CONCRETO ARMADO UTILIZANDO AÇO CA-50 DE 12,5 MM - MONTAGEM. AF_11/2020</v>
          </cell>
          <cell r="C2245" t="str">
            <v>KG</v>
          </cell>
          <cell r="D2245">
            <v>7.59</v>
          </cell>
        </row>
        <row r="2246">
          <cell r="A2246">
            <v>95948</v>
          </cell>
          <cell r="B2246" t="str">
            <v>ARMAÇÃO DE ESCADA, DE UMA ESTRUTURA CONVENCIONAL DE CONCRETO ARMADO UTILIZANDO AÇO CA-50 DE 16,0 MM - MONTAGEM. AF_11/2020</v>
          </cell>
          <cell r="C2246" t="str">
            <v>KG</v>
          </cell>
          <cell r="D2246">
            <v>6.87</v>
          </cell>
        </row>
        <row r="2247">
          <cell r="A2247">
            <v>96544</v>
          </cell>
          <cell r="B2247" t="str">
            <v>ARMAÇÃO DE BLOCO, VIGA BALDRAME OU SAPATA UTILIZANDO AÇO CA-50 DE 6,3 MM - MONTAGEM. AF_06/2017</v>
          </cell>
          <cell r="C2247" t="str">
            <v>KG</v>
          </cell>
          <cell r="D2247">
            <v>11.86</v>
          </cell>
        </row>
        <row r="2248">
          <cell r="A2248">
            <v>96545</v>
          </cell>
          <cell r="B2248" t="str">
            <v>ARMAÇÃO DE BLOCO, VIGA BALDRAME OU SAPATA UTILIZANDO AÇO CA-50 DE 8 MM - MONTAGEM. AF_06/2017</v>
          </cell>
          <cell r="C2248" t="str">
            <v>KG</v>
          </cell>
          <cell r="D2248">
            <v>11</v>
          </cell>
        </row>
        <row r="2249">
          <cell r="A2249">
            <v>96546</v>
          </cell>
          <cell r="B2249" t="str">
            <v>ARMAÇÃO DE BLOCO, VIGA BALDRAME OU SAPATA UTILIZANDO AÇO CA-50 DE 10 MM - MONTAGEM. AF_06/2017</v>
          </cell>
          <cell r="C2249" t="str">
            <v>KG</v>
          </cell>
          <cell r="D2249">
            <v>9.7799999999999994</v>
          </cell>
        </row>
        <row r="2250">
          <cell r="A2250">
            <v>96547</v>
          </cell>
          <cell r="B2250" t="str">
            <v>ARMAÇÃO DE BLOCO, VIGA BALDRAME OU SAPATA UTILIZANDO AÇO CA-50 DE 12,5 MM - MONTAGEM. AF_06/2017</v>
          </cell>
          <cell r="C2250" t="str">
            <v>KG</v>
          </cell>
          <cell r="D2250">
            <v>8.26</v>
          </cell>
        </row>
        <row r="2251">
          <cell r="A2251">
            <v>96548</v>
          </cell>
          <cell r="B2251" t="str">
            <v>ARMAÇÃO DE BLOCO, VIGA BALDRAME OU SAPATA UTILIZANDO AÇO CA-50 DE 16 MM - MONTAGEM. AF_06/2017</v>
          </cell>
          <cell r="C2251" t="str">
            <v>KG</v>
          </cell>
          <cell r="D2251">
            <v>7.79</v>
          </cell>
        </row>
        <row r="2252">
          <cell r="A2252">
            <v>96549</v>
          </cell>
          <cell r="B2252" t="str">
            <v>ARMAÇÃO DE BLOCO, VIGA BALDRAME OU SAPATA UTILIZANDO AÇO CA-50 DE 20 MM - MONTAGEM. AF_06/2017</v>
          </cell>
          <cell r="C2252" t="str">
            <v>KG</v>
          </cell>
          <cell r="D2252">
            <v>8.64</v>
          </cell>
        </row>
        <row r="2253">
          <cell r="A2253">
            <v>96550</v>
          </cell>
          <cell r="B2253" t="str">
            <v>ARMAÇÃO DE BLOCO, VIGA BALDRAME OU SAPATA UTILIZANDO AÇO CA-50 DE 25 MM - MONTAGEM. AF_06/2017</v>
          </cell>
          <cell r="C2253" t="str">
            <v>KG</v>
          </cell>
          <cell r="D2253">
            <v>8.39</v>
          </cell>
        </row>
        <row r="2254">
          <cell r="A2254">
            <v>100066</v>
          </cell>
          <cell r="B2254" t="str">
            <v>ARMAÇÃO DO SISTEMA DE PAREDES DE CONCRETO, EXECUTADA COMO ARMADURA POSITIVA DE LAJES, TELA Q-196. AF_06/2019</v>
          </cell>
          <cell r="C2254" t="str">
            <v>KG</v>
          </cell>
          <cell r="D2254">
            <v>9.94</v>
          </cell>
        </row>
        <row r="2255">
          <cell r="A2255">
            <v>100067</v>
          </cell>
          <cell r="B2255" t="str">
            <v>ARMAÇÃO DO SISTEMA DE PAREDES DE CONCRETO, EXECUTADA COMO REFORÇO, VERGALHÃO DE 5,0 MM DE DIÂMETRO. AF_06/2019</v>
          </cell>
          <cell r="C2255" t="str">
            <v>KG</v>
          </cell>
          <cell r="D2255">
            <v>9.0299999999999994</v>
          </cell>
        </row>
        <row r="2256">
          <cell r="A2256">
            <v>100068</v>
          </cell>
          <cell r="B2256" t="str">
            <v>ARMAÇÃO DO SISTEMA DE PAREDES DE CONCRETO, EXECUTADA COMO REFORÇO, VERGALHÃO DE 12,5 MM DE DIÂMETRO. AF_06/2019</v>
          </cell>
          <cell r="C2256" t="str">
            <v>KG</v>
          </cell>
          <cell r="D2256">
            <v>7.15</v>
          </cell>
        </row>
        <row r="2257">
          <cell r="A2257">
            <v>89993</v>
          </cell>
          <cell r="B2257" t="str">
            <v>GRAUTEAMENTO VERTICAL EM ALVENARIA ESTRUTURAL. AF_01/2015</v>
          </cell>
          <cell r="C2257" t="str">
            <v>M3</v>
          </cell>
          <cell r="D2257">
            <v>613.97</v>
          </cell>
        </row>
        <row r="2258">
          <cell r="A2258">
            <v>89994</v>
          </cell>
          <cell r="B2258" t="str">
            <v>GRAUTEAMENTO DE CINTA INTERMEDIÁRIA OU DE CONTRAVERGA EM ALVENARIA ESTRUTURAL. AF_01/2015</v>
          </cell>
          <cell r="C2258" t="str">
            <v>M3</v>
          </cell>
          <cell r="D2258">
            <v>525.66999999999996</v>
          </cell>
        </row>
        <row r="2259">
          <cell r="A2259">
            <v>89995</v>
          </cell>
          <cell r="B2259" t="str">
            <v>GRAUTEAMENTO DE CINTA SUPERIOR OU DE VERGA EM ALVENARIA ESTRUTURAL. AF_01/2015</v>
          </cell>
          <cell r="C2259" t="str">
            <v>M3</v>
          </cell>
          <cell r="D2259">
            <v>591.38</v>
          </cell>
        </row>
        <row r="2260">
          <cell r="A2260">
            <v>90278</v>
          </cell>
          <cell r="B2260" t="str">
            <v>GRAUTE FGK=15 MPA; TRAÇO 1:0,04:2,0:2,4 (CIMENTO/ CAL/ AREIA GROSSA/ BRITA 0) - PREPARO MECÂNICO COM BETONEIRA 400 L. AF_02/2015</v>
          </cell>
          <cell r="C2260" t="str">
            <v>M3</v>
          </cell>
          <cell r="D2260">
            <v>311.57</v>
          </cell>
        </row>
        <row r="2261">
          <cell r="A2261">
            <v>90279</v>
          </cell>
          <cell r="B2261" t="str">
            <v>GRAUTE FGK=20 MPA; TRAÇO 1:0,04:1,6:1,9 (CIMENTO/ CAL/ AREIA GROSSA/ BRITA 0) - PREPARO MECÂNICO COM BETONEIRA 400 L. AF_02/2015</v>
          </cell>
          <cell r="C2261" t="str">
            <v>M3</v>
          </cell>
          <cell r="D2261">
            <v>333.87</v>
          </cell>
        </row>
        <row r="2262">
          <cell r="A2262">
            <v>90280</v>
          </cell>
          <cell r="B2262" t="str">
            <v>GRAUTE FGK=25 MPA; TRAÇO 1:0,02:1,2:1,5 (CIMENTO/ CAL/ AREIA GROSSA/ BRITA 0) - PREPARO MECÂNICO COM BETONEIRA 400 L. AF_02/2015</v>
          </cell>
          <cell r="C2262" t="str">
            <v>M3</v>
          </cell>
          <cell r="D2262">
            <v>372.33</v>
          </cell>
        </row>
        <row r="2263">
          <cell r="A2263">
            <v>90281</v>
          </cell>
          <cell r="B2263" t="str">
            <v>GRAUTE FGK=30 MPA; TRAÇO 1:0,02:0,8:1,1 (CIMENTO/ CAL/ AREIA GROSSA/ BRITA 0) - PREPARO MECÂNICO COM BETONEIRA 400 L. AF_02/2015</v>
          </cell>
          <cell r="C2263" t="str">
            <v>M3</v>
          </cell>
          <cell r="D2263">
            <v>428.08</v>
          </cell>
        </row>
        <row r="2264">
          <cell r="A2264">
            <v>90282</v>
          </cell>
          <cell r="B2264" t="str">
            <v>GRAUTE FGK=15 MPA; TRAÇO 1:2,0:2,4 (CIMENTO/ AREIA GROSSA/ BRITA 0/ ADITIVO) - PREPARO MECÂNICO COM BETONEIRA 400 L. AF_02/2015</v>
          </cell>
          <cell r="C2264" t="str">
            <v>M3</v>
          </cell>
          <cell r="D2264">
            <v>314.89999999999998</v>
          </cell>
        </row>
        <row r="2265">
          <cell r="A2265">
            <v>90283</v>
          </cell>
          <cell r="B2265" t="str">
            <v>GRAUTE FGK=20 MPA; TRAÇO 1:1,6:1,9 (CIMENTO/ AREIA GROSSA/ BRITA 0/ ADITIVO) - PREPARO MECÂNICO COM BETONEIRA 400 L. AF_02/2015</v>
          </cell>
          <cell r="C2265" t="str">
            <v>M3</v>
          </cell>
          <cell r="D2265">
            <v>338.43</v>
          </cell>
        </row>
        <row r="2266">
          <cell r="A2266">
            <v>90284</v>
          </cell>
          <cell r="B2266" t="str">
            <v>GRAUTE FGK=25 MPA; TRAÇO 1:1,2:1,5 (CIMENTO/ AREIA GROSSA/ BRITA 0/ ADITIVO) - PREPARO MECÂNICO COM BETONEIRA 400 L. AF_02/2015</v>
          </cell>
          <cell r="C2266" t="str">
            <v>M3</v>
          </cell>
          <cell r="D2266">
            <v>377.82</v>
          </cell>
        </row>
        <row r="2267">
          <cell r="A2267">
            <v>90285</v>
          </cell>
          <cell r="B2267" t="str">
            <v>GRAUTE FGK=30 MPA; TRAÇO 1:0,8:1,1 (CIMENTO/ AREIA GROSSA/ BRITA 0/ ADITIVO) - PREPARO MECÂNICO COM BETONEIRA 400 L. AF_02/2015</v>
          </cell>
          <cell r="C2267" t="str">
            <v>M3</v>
          </cell>
          <cell r="D2267">
            <v>436.29</v>
          </cell>
        </row>
        <row r="2268">
          <cell r="A2268">
            <v>90853</v>
          </cell>
          <cell r="B2268" t="str">
            <v>CONCRETAGEM DE LAJES EM EDIFICAÇÕES UNIFAMILIARES FEITAS COM SISTEMA DE FÔRMAS MANUSEÁVEIS, COM CONCRETO USINADO BOMBEÁVEL FCK 20 MPA - LANÇAMENTO, ADENSAMENTO E ACABAMENTO. AF_06/2015</v>
          </cell>
          <cell r="C2268" t="str">
            <v>M3</v>
          </cell>
          <cell r="D2268">
            <v>526.59</v>
          </cell>
        </row>
        <row r="2269">
          <cell r="A2269">
            <v>90854</v>
          </cell>
          <cell r="B2269" t="str">
            <v>CONCRETAGEM DE PAREDES EM EDIFICAÇÕES UNIFAMILIARES FEITAS COM SISTEMA DE FÔRMAS MANUSEÁVEIS, COM CONCRETO USINADO BOMBEÁVEL FCK 20 MPA - LANÇAMENTO, ADENSAMENTO E ACABAMENTO. AF_06/2015</v>
          </cell>
          <cell r="C2269" t="str">
            <v>M3</v>
          </cell>
          <cell r="D2269">
            <v>511.05</v>
          </cell>
        </row>
        <row r="2270">
          <cell r="A2270">
            <v>90855</v>
          </cell>
          <cell r="B2270" t="str">
            <v>CONCRETAGEM DE PLATIBANDA EM EDIFICAÇÕES UNIFAMILIARES FEITAS COM SISTEMA DE FÔRMAS MANUSEÁVEIS, COM CONCRETO USINADO BOMBEÁVEL FCK 20 MPA - LANÇAMENTO, ADENSAMENTO E ACABAMENTO. AF_06/2015</v>
          </cell>
          <cell r="C2270" t="str">
            <v>M3</v>
          </cell>
          <cell r="D2270">
            <v>554.65</v>
          </cell>
        </row>
        <row r="2271">
          <cell r="A2271">
            <v>90856</v>
          </cell>
          <cell r="B2271" t="str">
            <v>CONCRETAGEM DE LAJES EM EDIFICAÇÕES MULTIFAMILIARES FEITAS COM SISTEMA DE FÔRMAS MANUSEÁVEIS, COM CONCRETO USINADO BOMBEÁVEL FCK 20 MPA - LANÇAMENTO, ADENSAMENTO E ACABAMENTO. AF_06/2015</v>
          </cell>
          <cell r="C2271" t="str">
            <v>M3</v>
          </cell>
          <cell r="D2271">
            <v>529.61</v>
          </cell>
        </row>
        <row r="2272">
          <cell r="A2272">
            <v>90857</v>
          </cell>
          <cell r="B2272" t="str">
            <v>CONCRETAGEM DE PAREDES EM EDIFICAÇÕES MULTIFAMILIARES FEITAS COM SISTEMA DE FÔRMAS MANUSEÁVEIS, COM CONCRETO USINADO BOMBEÁVEL FCK 20 MPA - LANÇAMENTO, ADENSAMENTO E ACABAMENTO. AF_06/2015</v>
          </cell>
          <cell r="C2272" t="str">
            <v>M3</v>
          </cell>
          <cell r="D2272">
            <v>513.07000000000005</v>
          </cell>
        </row>
        <row r="2273">
          <cell r="A2273">
            <v>90858</v>
          </cell>
          <cell r="B2273" t="str">
            <v>CONCRETAGEM DE PLATIBANDA EM EDIFICAÇÕES MULTIFAMILIARES FEITAS COM SISTEMA DE FÔRMAS MANUSEÁVEIS, COM CONCRETO USINADO BOMBEÁVEL FCK 20 MPA - LANÇAMENTO, ADENSAMENTO E ACABAMENTO. AF_06/2015</v>
          </cell>
          <cell r="C2273" t="str">
            <v>M3</v>
          </cell>
          <cell r="D2273">
            <v>568.53</v>
          </cell>
        </row>
        <row r="2274">
          <cell r="A2274">
            <v>90859</v>
          </cell>
          <cell r="B2274" t="str">
            <v>CONCRETAGEM DE PLATIBANDA EM EDIFICAÇÕES UNIFAMILIARES FEITAS COM SISTEMA DE FÔRMAS MANUSEÁVEIS, COM CONCRETO USINADO AUTOADENSÁVEL FCK 20 MPA - LANÇAMENTO E ACABAMENTO. AF_06/2015</v>
          </cell>
          <cell r="C2274" t="str">
            <v>M3</v>
          </cell>
          <cell r="D2274">
            <v>531.09</v>
          </cell>
        </row>
        <row r="2275">
          <cell r="A2275">
            <v>90860</v>
          </cell>
          <cell r="B2275" t="str">
            <v>CONCRETAGEM DE PLATIBANDA EM EDIFICAÇÕES MULTIFAMILIARES FEITAS COM SISTEMA DE FÔRMAS MANUSEÁVEIS, COM CONCRETO USINADO AUTOADENSÁVEL FCK 20 MPA - LANÇAMENTO E ACABAMENTO. AF_06/2015</v>
          </cell>
          <cell r="C2275" t="str">
            <v>M3</v>
          </cell>
          <cell r="D2275">
            <v>535.29</v>
          </cell>
        </row>
        <row r="2276">
          <cell r="A2276">
            <v>90861</v>
          </cell>
          <cell r="B2276" t="str">
            <v>CONCRETAGEM DE EDIFICAÇÕES (PAREDES E LAJES) FEITAS COM SISTEMA DE FÔRMAS MANUSEÁVEIS, COM CONCRETO USINADO BOMBEÁVEL FCK 20 MPA - LANÇAMENTO, ADENSAMENTO E ACABAMENTO. AF_06/2015</v>
          </cell>
          <cell r="C2276" t="str">
            <v>M3</v>
          </cell>
          <cell r="D2276">
            <v>517.91999999999996</v>
          </cell>
        </row>
        <row r="2277">
          <cell r="A2277">
            <v>90862</v>
          </cell>
          <cell r="B2277" t="str">
            <v>CONCRETAGEM DE EDIFICAÇÕES (PAREDES E LAJES) FEITAS COM SISTEMA DE FÔRMAS MANUSEÁVEIS, COM CONCRETO USINADO AUTOADENSÁVEL FCK 20 MPA - LANÇAMENTO E ACABAMENTO. AF_06/2015</v>
          </cell>
          <cell r="C2277" t="str">
            <v>M3</v>
          </cell>
          <cell r="D2277">
            <v>500.54</v>
          </cell>
        </row>
        <row r="2278">
          <cell r="A2278">
            <v>92718</v>
          </cell>
          <cell r="B2278" t="str">
            <v>CONCRETAGEM DE PILARES, FCK = 25 MPA,  COM USO DE BALDES EM EDIFICAÇÃO COM SEÇÃO MÉDIA DE PILARES MENOR OU IGUAL A 0,25 M² - LANÇAMENTO, ADENSAMENTO E ACABAMENTO. AF_12/2015</v>
          </cell>
          <cell r="C2278" t="str">
            <v>M3</v>
          </cell>
          <cell r="D2278">
            <v>570.14</v>
          </cell>
        </row>
        <row r="2279">
          <cell r="A2279">
            <v>92719</v>
          </cell>
          <cell r="B2279" t="str">
            <v>CONCRETAGEM DE PILARES, FCK = 25 MPA, COM USO DE GRUA EM EDIFICAÇÃO COM SEÇÃO MÉDIA DE PILARES MENOR OU IGUAL A 0,25 M² - LANÇAMENTO, ADENSAMENTO E ACABAMENTO. AF_12/2015</v>
          </cell>
          <cell r="C2279" t="str">
            <v>M3</v>
          </cell>
          <cell r="D2279">
            <v>459.47</v>
          </cell>
        </row>
        <row r="2280">
          <cell r="A2280">
            <v>92720</v>
          </cell>
          <cell r="B2280" t="str">
            <v>CONCRETAGEM DE PILARES, FCK = 25 MPA, COM USO DE BOMBA EM EDIFICAÇÃO COM SEÇÃO MÉDIA DE PILARES MENOR OU IGUAL A 0,25 M² - LANÇAMENTO, ADENSAMENTO E ACABAMENTO. AF_12/2015</v>
          </cell>
          <cell r="C2280" t="str">
            <v>M3</v>
          </cell>
          <cell r="D2280">
            <v>492.08</v>
          </cell>
        </row>
        <row r="2281">
          <cell r="A2281">
            <v>92721</v>
          </cell>
          <cell r="B2281" t="str">
            <v>CONCRETAGEM DE PILARES, FCK = 25 MPA, COM USO DE GRUA EM EDIFICAÇÃO COM SEÇÃO MÉDIA DE PILARES MAIOR QUE 0,25 M² - LANÇAMENTO, ADENSAMENTO E ACABAMENTO. AF_12/2015</v>
          </cell>
          <cell r="C2281" t="str">
            <v>M3</v>
          </cell>
          <cell r="D2281">
            <v>452.7</v>
          </cell>
        </row>
        <row r="2282">
          <cell r="A2282">
            <v>92722</v>
          </cell>
          <cell r="B2282" t="str">
            <v>CONCRETAGEM DE PILARES, FCK = 25 MPA, COM USO DE BOMBA EM EDIFICAÇÃO COM SEÇÃO MÉDIA DE PILARES MAIOR QUE 0,25 M² - LANÇAMENTO, ADENSAMENTO E ACABAMENTO. AF_12/2015</v>
          </cell>
          <cell r="C2282" t="str">
            <v>M3</v>
          </cell>
          <cell r="D2282">
            <v>489.26</v>
          </cell>
        </row>
        <row r="2283">
          <cell r="A2283">
            <v>92723</v>
          </cell>
          <cell r="B2283" t="str">
            <v>CONCRETAGEM DE VIGAS E LAJES, FCK=20 MPA, PARA LAJES PREMOLDADAS COM USO DE BOMBA EM EDIFICAÇÃO COM ÁREA MÉDIA DE LAJES MENOR OU IGUAL A 20 M² - LANÇAMENTO, ADENSAMENTO E ACABAMENTO. AF_12/2015</v>
          </cell>
          <cell r="C2283" t="str">
            <v>M3</v>
          </cell>
          <cell r="D2283">
            <v>478.15</v>
          </cell>
        </row>
        <row r="2284">
          <cell r="A2284">
            <v>92724</v>
          </cell>
          <cell r="B2284" t="str">
            <v>CONCRETAGEM DE VIGAS E LAJES, FCK=20 MPA, PARA LAJES PREMOLDADAS COM USO DE BOMBA EM EDIFICAÇÃO COM ÁREA MÉDIA DE LAJES MAIOR QUE 20 M² - LANÇAMENTO, ADENSAMENTO E ACABAMENTO. AF_12/2015</v>
          </cell>
          <cell r="C2284" t="str">
            <v>M3</v>
          </cell>
          <cell r="D2284">
            <v>475.68</v>
          </cell>
        </row>
        <row r="2285">
          <cell r="A2285">
            <v>92725</v>
          </cell>
          <cell r="B2285" t="str">
            <v>CONCRETAGEM DE VIGAS E LAJES, FCK=20 MPA, PARA LAJES MACIÇAS OU NERVURADAS COM USO DE BOMBA EM EDIFICAÇÃO COM ÁREA MÉDIA DE LAJES MENOR OU IGUAL A 20 M² - LANÇAMENTO, ADENSAMENTO E ACABAMENTO. AF_12/2015</v>
          </cell>
          <cell r="C2285" t="str">
            <v>M3</v>
          </cell>
          <cell r="D2285">
            <v>474.63</v>
          </cell>
        </row>
        <row r="2286">
          <cell r="A2286">
            <v>92726</v>
          </cell>
          <cell r="B2286" t="str">
            <v>CONCRETAGEM DE VIGAS E LAJES, FCK=20 MPA, PARA LAJES MACIÇAS OU NERVURADAS COM USO DE BOMBA EM EDIFICAÇÃO COM ÁREA MÉDIA DE LAJES MAIOR QUE 20 M² - LANÇAMENTO, ADENSAMENTO E ACABAMENTO. AF_12/2015</v>
          </cell>
          <cell r="C2286" t="str">
            <v>M3</v>
          </cell>
          <cell r="D2286">
            <v>472.88</v>
          </cell>
        </row>
        <row r="2287">
          <cell r="A2287">
            <v>92727</v>
          </cell>
          <cell r="B2287" t="str">
            <v>CONCRETAGEM DE VIGAS E LAJES, FCK=20 MPA, PARA LAJES PREMOLDADAS COM JERICAS EM ELEVADOR DE CABO EM EDIFICAÇÃO DE MULTIPAVIMENTOS ATÉ 16 ANDARES, COM ÁREA MÉDIA DE LAJES MENOR OU IGUAL A 20 M² - LANÇAMENTO, ADENSAMENTO E ACABAMENTO. AF_12/2015</v>
          </cell>
          <cell r="C2287" t="str">
            <v>M3</v>
          </cell>
          <cell r="D2287">
            <v>517.55999999999995</v>
          </cell>
        </row>
        <row r="2288">
          <cell r="A2288">
            <v>92728</v>
          </cell>
          <cell r="B2288" t="str">
            <v>CONCRETAGEM DE VIGAS E LAJES, FCK=20 MPA, PARA LAJES PREMOLDADAS COM JERICAS EM ELEVADOR DE CABO EM EDIFICAÇÃO DE MULTIPAVIMENTOS ATÉ 16 ANDARES, COM ÁREA MÉDIA DE LAJES MAIOR QUE 20 M² - LANÇAMENTO, ADENSAMENTO E ACABAMENTO. AF_12/2015</v>
          </cell>
          <cell r="C2288" t="str">
            <v>M3</v>
          </cell>
          <cell r="D2288">
            <v>499.91</v>
          </cell>
        </row>
        <row r="2289">
          <cell r="A2289">
            <v>92729</v>
          </cell>
          <cell r="B2289" t="str">
            <v>CONCRETAGEM DE VIGAS E LAJES, FCK=20 MPA, PARA LAJES MACIÇAS OU NERVURADAS COM JERICAS EM ELEVADOR DE CABO EM EDIFICAÇÃO DE ATÉ 16 ANDARES, COM ÁREA MÉDIA DE LAJES MENOR OU IGUAL A 20 M² - LANÇAMENTO, ADENSAMENTO E ACABAMENTO. AF_12/2015</v>
          </cell>
          <cell r="C2289" t="str">
            <v>M3</v>
          </cell>
          <cell r="D2289">
            <v>492.43</v>
          </cell>
        </row>
        <row r="2290">
          <cell r="A2290">
            <v>92730</v>
          </cell>
          <cell r="B2290" t="str">
            <v>CONCRETAGEM DE VIGAS E LAJES, FCK=20 MPA, PARA LAJES MACIÇAS OU NERVURADAS COM JERICAS EM ELEVADOR DE CABO EM EDIFICAÇÃO DE MULTIPAVIMENTOS ATÉ 16 ANDARES, COM ÁREA MÉDIA DE LAJES MAIOR QUE 20 M² - LANÇAMENTO, ADENSAMENTO E ACABAMENTO. AF_12/2015</v>
          </cell>
          <cell r="C2290" t="str">
            <v>M3</v>
          </cell>
          <cell r="D2290">
            <v>479.97</v>
          </cell>
        </row>
        <row r="2291">
          <cell r="A2291">
            <v>92731</v>
          </cell>
          <cell r="B2291" t="str">
            <v>CONCRETAGEM DE VIGAS E LAJES, FCK=20 MPA, PARA LAJES PREMOLDADAS COM JERICAS EM CREMALHEIRA EM EDIFICAÇÃO DE MULTIPAVIMENTOS ATÉ 16 ANDARES, COM ÁREA MÉDIA DE LAJES MENOR OU IGUAL A 20 M² - LANÇAMENTO, ADENSAMENTO E ACABAMENTO. AF_12/2015</v>
          </cell>
          <cell r="C2291" t="str">
            <v>M3</v>
          </cell>
          <cell r="D2291">
            <v>494.4</v>
          </cell>
        </row>
        <row r="2292">
          <cell r="A2292">
            <v>92732</v>
          </cell>
          <cell r="B2292" t="str">
            <v>CONCRETAGEM DE VIGAS E LAJES, FCK=20 MPA, PARA LAJES PREMOLDADAS COM JERICAS EM CREMALHEIRA EM EDIFICAÇÃO DE MULTIPAVIMENTOS ATÉ 16 ANDARES, COM ÁREA MÉDIA DE LAJES MAIOR QUE 20 M² - LANÇAMENTO, ADENSAMENTO E ACABAMENTO. AF_12/2015</v>
          </cell>
          <cell r="C2292" t="str">
            <v>M3</v>
          </cell>
          <cell r="D2292">
            <v>482.3</v>
          </cell>
        </row>
        <row r="2293">
          <cell r="A2293">
            <v>92733</v>
          </cell>
          <cell r="B2293" t="str">
            <v>CONCRETAGEM DE VIGAS E LAJES, FCK=20 MPA, PARA LAJES MACIÇAS OU NERVURADAS COM JERICAS EM CREMALHEIRA EM EDIFICAÇÃO DE MULTIPAVIMENTOS ATÉ 16 ANDARES, COM ÁREA MÉDIA DE LAJES MENOR OU IGUAL A 20 M² - LANÇAMENTO, ADENSAMENTO E ACABAMENTO. AF_12/2015</v>
          </cell>
          <cell r="C2293" t="str">
            <v>M3</v>
          </cell>
          <cell r="D2293">
            <v>477.16</v>
          </cell>
        </row>
        <row r="2294">
          <cell r="A2294">
            <v>92734</v>
          </cell>
          <cell r="B2294" t="str">
            <v>CONCRETAGEM DE VIGAS E LAJES, FCK=20 MPA, PARA LAJES MACIÇAS OU NERVURADAS COM JERICAS EM CREMALHEIRA EM EDIFICAÇÃO DE MULTIPAVIMENTOS ATÉ 16 ANDARES, COM ÁREA MÉDIA DE LAJES MAIOR QUE 20 M² - LANÇAMENTO, ADENSAMENTO E ACABAMENTO. AF_12/2015</v>
          </cell>
          <cell r="C2294" t="str">
            <v>M3</v>
          </cell>
          <cell r="D2294">
            <v>468.61</v>
          </cell>
        </row>
        <row r="2295">
          <cell r="A2295">
            <v>92735</v>
          </cell>
          <cell r="B2295" t="str">
            <v>CONCRETAGEM DE VIGAS E LAJES, FCK=20 MPA, PARA LAJES PREMOLDADAS COM GRUA DE CAÇAMBA DE 350 L EM EDIFICAÇÃO DE MULTIPAVIMENTOS ATÉ 16 ANDARES, COM ÁREA MÉDIA DE LAJES MENOR OU IGUAL A 20 M² - LANÇAMENTO, ADENSAMENTO E ACABAMENTO. AF_12/2015</v>
          </cell>
          <cell r="C2295" t="str">
            <v>M3</v>
          </cell>
          <cell r="D2295">
            <v>473.53</v>
          </cell>
        </row>
        <row r="2296">
          <cell r="A2296">
            <v>92736</v>
          </cell>
          <cell r="B2296" t="str">
            <v>CONCRETAGEM DE VIGAS E LAJES, FCK=20 MPA, PARA LAJES PREMOLDADAS COM GRUA DE CAÇAMBA DE 350 L EM EDIFICAÇÃO DE MULTIPAVIMENTOS ATÉ 16 ANDARES, COM ÁREA MÉDIA DE LAJES MAIOR QUE 20 M² - LANÇAMENTO, ADENSAMENTO E ACABAMENTO. AF_12/2015</v>
          </cell>
          <cell r="C2296" t="str">
            <v>M3</v>
          </cell>
          <cell r="D2296">
            <v>464.3</v>
          </cell>
        </row>
        <row r="2297">
          <cell r="A2297">
            <v>92739</v>
          </cell>
          <cell r="B2297" t="str">
            <v>CONCRETAGEM DE VIGAS E LAJES, FCK=20 MPA, PARA LAJES MACIÇAS OU NERVURADAS COM GRUA DE CAÇAMBA DE 500 L EM EDIFICAÇÃO DE MULTIPAVIMENTOS ATÉ 16 ANDARES, COM ÁREA MÉDIA DE LAJES MENOR OU IGUAL A 20 M² - LANÇAMENTO, ADENSAMENTO E ACABAMENTO. AF_12/2015</v>
          </cell>
          <cell r="C2297" t="str">
            <v>M3</v>
          </cell>
          <cell r="D2297">
            <v>450.9</v>
          </cell>
        </row>
        <row r="2298">
          <cell r="A2298">
            <v>92740</v>
          </cell>
          <cell r="B2298" t="str">
            <v>CONCRETAGEM DE VIGAS E LAJES, FCK=20 MPA, PARA LAJES MACIÇAS OU NERVURADAS COM GRUA DE CAÇAMBA DE 500 L EM EDIFICAÇÃO DE MULTIPAVIMENTOS ATÉ 16 ANDARES, COM ÁREA MÉDIA DE LAJES MAIOR QUE 20 M² - LANÇAMENTO, ADENSAMENTO E ACABAMENTO. AF_12/2015</v>
          </cell>
          <cell r="C2298" t="str">
            <v>M3</v>
          </cell>
          <cell r="D2298">
            <v>446.35</v>
          </cell>
        </row>
        <row r="2299">
          <cell r="A2299">
            <v>92741</v>
          </cell>
          <cell r="B2299" t="str">
            <v>CONCRETAGEM DE VIGAS E LAJES, FCK=20 MPA, PARA QUALQUER TIPO DE LAJE COM BALDES EM EDIFICAÇÃO TÉRREA, COM ÁREA MÉDIA DE LAJES MENOR OU IGUAL A 20 M² - LANÇAMENTO, ADENSAMENTO E ACABAMENTO. AF_12/2015</v>
          </cell>
          <cell r="C2299" t="str">
            <v>M3</v>
          </cell>
          <cell r="D2299">
            <v>614.34</v>
          </cell>
        </row>
        <row r="2300">
          <cell r="A2300">
            <v>92742</v>
          </cell>
          <cell r="B2300" t="str">
            <v>CONCRETAGEM DE VIGAS E LAJES, FCK=20 MPA, PARA QUALQUER TIPO DE LAJE COM BALDES EM EDIFICAÇÃO DE MULTIPAVIMENTOS ATÉ 04 ANDARES, COM ÁREA MÉDIA DE LAJES MENOR OU IGUAL A 20 M² - LANÇAMENTO, ADENSAMENTO E ACABAMENTO. AF_12/2015</v>
          </cell>
          <cell r="C2300" t="str">
            <v>M3</v>
          </cell>
          <cell r="D2300">
            <v>790.96</v>
          </cell>
        </row>
        <row r="2301">
          <cell r="A2301">
            <v>92873</v>
          </cell>
          <cell r="B2301" t="str">
            <v>LANÇAMENTO COM USO DE BALDES, ADENSAMENTO E ACABAMENTO DE CONCRETO EM ESTRUTURAS. AF_12/2015</v>
          </cell>
          <cell r="C2301" t="str">
            <v>M3</v>
          </cell>
          <cell r="D2301">
            <v>136.83000000000001</v>
          </cell>
        </row>
        <row r="2302">
          <cell r="A2302">
            <v>92874</v>
          </cell>
          <cell r="B2302" t="str">
            <v>LANÇAMENTO COM USO DE BOMBA, ADENSAMENTO E ACABAMENTO DE CONCRETO EM ESTRUTURAS. AF_12/2015</v>
          </cell>
          <cell r="C2302" t="str">
            <v>M3</v>
          </cell>
          <cell r="D2302">
            <v>22.66</v>
          </cell>
        </row>
        <row r="2303">
          <cell r="A2303">
            <v>94962</v>
          </cell>
          <cell r="B2303" t="str">
            <v>CONCRETO MAGRO PARA LASTRO, TRAÇO 1:4,5:4,5 (CIMENTO/ AREIA MÉDIA/ BRITA 1)  - PREPARO MECÂNICO COM BETONEIRA 400 L. AF_07/2016</v>
          </cell>
          <cell r="C2303" t="str">
            <v>M3</v>
          </cell>
          <cell r="D2303">
            <v>266.79000000000002</v>
          </cell>
        </row>
        <row r="2304">
          <cell r="A2304">
            <v>94963</v>
          </cell>
          <cell r="B2304" t="str">
            <v>CONCRETO FCK = 15MPA, TRAÇO 1:3,4:3,5 (CIMENTO/ AREIA MÉDIA/ BRITA 1)  - PREPARO MECÂNICO COM BETONEIRA 400 L. AF_07/2016</v>
          </cell>
          <cell r="C2304" t="str">
            <v>M3</v>
          </cell>
          <cell r="D2304">
            <v>299.42</v>
          </cell>
        </row>
        <row r="2305">
          <cell r="A2305">
            <v>94964</v>
          </cell>
          <cell r="B2305" t="str">
            <v>CONCRETO FCK = 20MPA, TRAÇO 1:2,7:3 (CIMENTO/ AREIA MÉDIA/ BRITA 1)  - PREPARO MECÂNICO COM BETONEIRA 400 L. AF_07/2016</v>
          </cell>
          <cell r="C2305" t="str">
            <v>M3</v>
          </cell>
          <cell r="D2305">
            <v>329.23</v>
          </cell>
        </row>
        <row r="2306">
          <cell r="A2306">
            <v>94965</v>
          </cell>
          <cell r="B2306" t="str">
            <v>CONCRETO FCK = 25MPA, TRAÇO 1:2,3:2,7 (CIMENTO/ AREIA MÉDIA/ BRITA 1)  - PREPARO MECÂNICO COM BETONEIRA 400 L. AF_07/2016</v>
          </cell>
          <cell r="C2306" t="str">
            <v>M3</v>
          </cell>
          <cell r="D2306">
            <v>345.13</v>
          </cell>
        </row>
        <row r="2307">
          <cell r="A2307">
            <v>94966</v>
          </cell>
          <cell r="B2307" t="str">
            <v>CONCRETO FCK = 30MPA, TRAÇO 1:2,1:2,5 (CIMENTO/ AREIA MÉDIA/ BRITA 1)  - PREPARO MECÂNICO COM BETONEIRA 400 L. AF_07/2016</v>
          </cell>
          <cell r="C2307" t="str">
            <v>M3</v>
          </cell>
          <cell r="D2307">
            <v>358.31</v>
          </cell>
        </row>
        <row r="2308">
          <cell r="A2308">
            <v>94967</v>
          </cell>
          <cell r="B2308" t="str">
            <v>CONCRETO FCK = 40MPA, TRAÇO 1:1,6:1,9 (CIMENTO/ AREIA MÉDIA/ BRITA 1)  - PREPARO MECÂNICO COM BETONEIRA 400 L. AF_07/2016</v>
          </cell>
          <cell r="C2308" t="str">
            <v>M3</v>
          </cell>
          <cell r="D2308">
            <v>411.85</v>
          </cell>
        </row>
        <row r="2309">
          <cell r="A2309">
            <v>94968</v>
          </cell>
          <cell r="B2309" t="str">
            <v>CONCRETO MAGRO PARA LASTRO, TRAÇO 1:4,5:4,5 (CIMENTO/ AREIA MÉDIA/ BRITA 1)  - PREPARO MECÂNICO COM BETONEIRA 600 L. AF_07/2016</v>
          </cell>
          <cell r="C2309" t="str">
            <v>M3</v>
          </cell>
          <cell r="D2309">
            <v>265.55</v>
          </cell>
        </row>
        <row r="2310">
          <cell r="A2310">
            <v>94969</v>
          </cell>
          <cell r="B2310" t="str">
            <v>CONCRETO FCK = 15MPA, TRAÇO 1:3,4:3,5 (CIMENTO/ AREIA MÉDIA/ BRITA 1)  - PREPARO MECÂNICO COM BETONEIRA 600 L. AF_07/2016</v>
          </cell>
          <cell r="C2310" t="str">
            <v>M3</v>
          </cell>
          <cell r="D2310">
            <v>296.08999999999997</v>
          </cell>
        </row>
        <row r="2311">
          <cell r="A2311">
            <v>94970</v>
          </cell>
          <cell r="B2311" t="str">
            <v>CONCRETO FCK = 20MPA, TRAÇO 1:2,7:3 (CIMENTO/ AREIA MÉDIA/ BRITA 1)  - PREPARO MECÂNICO COM BETONEIRA 600 L. AF_07/2016</v>
          </cell>
          <cell r="C2311" t="str">
            <v>M3</v>
          </cell>
          <cell r="D2311">
            <v>322.54000000000002</v>
          </cell>
        </row>
        <row r="2312">
          <cell r="A2312">
            <v>94971</v>
          </cell>
          <cell r="B2312" t="str">
            <v>CONCRETO FCK = 25MPA, TRAÇO 1:2,3:2,7 (CIMENTO/ AREIA MÉDIA/ BRITA 1)  - PREPARO MECÂNICO COM BETONEIRA 600 L. AF_07/2016</v>
          </cell>
          <cell r="C2312" t="str">
            <v>M3</v>
          </cell>
          <cell r="D2312">
            <v>342.03</v>
          </cell>
        </row>
        <row r="2313">
          <cell r="A2313">
            <v>94972</v>
          </cell>
          <cell r="B2313" t="str">
            <v>CONCRETO FCK = 30MPA, TRAÇO 1:2,1:2,5 (CIMENTO/ AREIA MÉDIA/ BRITA 1)  - PREPARO MECÂNICO COM BETONEIRA 600 L. AF_07/2016</v>
          </cell>
          <cell r="C2313" t="str">
            <v>M3</v>
          </cell>
          <cell r="D2313">
            <v>355.04</v>
          </cell>
        </row>
        <row r="2314">
          <cell r="A2314">
            <v>94973</v>
          </cell>
          <cell r="B2314" t="str">
            <v>CONCRETO FCK = 40MPA, TRAÇO 1:1,6:1,9 (CIMENTO/ AREIA MÉDIA/ BRITA 1)  - PREPARO MECÂNICO COM BETONEIRA 600 L. AF_07/2016</v>
          </cell>
          <cell r="C2314" t="str">
            <v>M3</v>
          </cell>
          <cell r="D2314">
            <v>407.88</v>
          </cell>
        </row>
        <row r="2315">
          <cell r="A2315">
            <v>94974</v>
          </cell>
          <cell r="B2315" t="str">
            <v>CONCRETO MAGRO PARA LASTRO, TRAÇO 1:4,5:4,5 (CIMENTO/ AREIA MÉDIA/ BRITA 1)  - PREPARO MANUAL. AF_07/2016</v>
          </cell>
          <cell r="C2315" t="str">
            <v>M3</v>
          </cell>
          <cell r="D2315">
            <v>356.99</v>
          </cell>
        </row>
        <row r="2316">
          <cell r="A2316">
            <v>94975</v>
          </cell>
          <cell r="B2316" t="str">
            <v>CONCRETO FCK = 15MPA, TRAÇO 1:3,4:3,5 (CIMENTO/ AREIA MÉDIA/ BRITA 1)  - PREPARO MANUAL. AF_07/2016</v>
          </cell>
          <cell r="C2316" t="str">
            <v>M3</v>
          </cell>
          <cell r="D2316">
            <v>387.58</v>
          </cell>
        </row>
        <row r="2317">
          <cell r="A2317">
            <v>96555</v>
          </cell>
          <cell r="B2317" t="str">
            <v>CONCRETAGEM DE BLOCOS DE COROAMENTO E VIGAS BALDRAME, FCK 30 MPA, COM USO DE JERICA  LANÇAMENTO, ADENSAMENTO E ACABAMENTO. AF_06/2017</v>
          </cell>
          <cell r="C2317" t="str">
            <v>M3</v>
          </cell>
          <cell r="D2317">
            <v>481.75</v>
          </cell>
        </row>
        <row r="2318">
          <cell r="A2318">
            <v>96556</v>
          </cell>
          <cell r="B2318" t="str">
            <v>CONCRETAGEM DE SAPATAS, FCK 30 MPA, COM USO DE JERICA  LANÇAMENTO, ADENSAMENTO E ACABAMENTO. AF_06/2017</v>
          </cell>
          <cell r="C2318" t="str">
            <v>M3</v>
          </cell>
          <cell r="D2318">
            <v>535.57000000000005</v>
          </cell>
        </row>
        <row r="2319">
          <cell r="A2319">
            <v>96557</v>
          </cell>
          <cell r="B2319" t="str">
            <v>CONCRETAGEM DE BLOCOS DE COROAMENTO E VIGAS BALDRAMES, FCK 30 MPA, COM USO DE BOMBA  LANÇAMENTO, ADENSAMENTO E ACABAMENTO. AF_06/2017</v>
          </cell>
          <cell r="C2319" t="str">
            <v>M3</v>
          </cell>
          <cell r="D2319">
            <v>517.98</v>
          </cell>
        </row>
        <row r="2320">
          <cell r="A2320">
            <v>96558</v>
          </cell>
          <cell r="B2320" t="str">
            <v>CONCRETAGEM DE SAPATAS, FCK 30 MPA, COM USO DE BOMBA  LANÇAMENTO, ADENSAMENTO E ACABAMENTO. AF_11/2016</v>
          </cell>
          <cell r="C2320" t="str">
            <v>M3</v>
          </cell>
          <cell r="D2320">
            <v>522.84</v>
          </cell>
        </row>
        <row r="2321">
          <cell r="A2321">
            <v>99235</v>
          </cell>
          <cell r="B2321" t="str">
            <v>CONCRETAGEM DE EDIFICAÇÕES (PAREDES E LAJES) FEITAS COM SISTEMA DE FÔRMAS MANUSEÁVEIS, COM CONCRETO USINADO AUTOADENSÁVEL FCK 25 MPA - LANÇAMENTO E ACABAMENTO. AF_06/2015</v>
          </cell>
          <cell r="C2321" t="str">
            <v>M3</v>
          </cell>
          <cell r="D2321">
            <v>506.01</v>
          </cell>
        </row>
        <row r="2322">
          <cell r="A2322">
            <v>99431</v>
          </cell>
          <cell r="B2322" t="str">
            <v>CONCRETAGEM DE LAJES EM EDIFICAÇÕES UNIFAMILIARES FEITAS COM SISTEMA DE FÔRMAS MANUSEÁVEIS, COM CONCRETO USINADO BOMBEÁVEL FCK 25 MPA - LANÇAMENTO, ADENSAMENTO E ACABAMENTO (EXCLUSIVE BOMBA LANÇA). AF_06/2015</v>
          </cell>
          <cell r="C2322" t="str">
            <v>M3</v>
          </cell>
          <cell r="D2322">
            <v>524.4</v>
          </cell>
        </row>
        <row r="2323">
          <cell r="A2323">
            <v>99432</v>
          </cell>
          <cell r="B2323" t="str">
            <v>CONCRETAGEM DE PAREDES EM EDIFICAÇÕES UNIFAMILIARES FEITAS COM SISTEMA DE FÔRMAS MANUSEÁVEIS, COM CONCRETO USINADO BOMBEÁVEL FCK 25 MPA - LANÇAMENTO, ADENSAMENTO E ACABAMENTO (EXCLUSIVE BOMBA LANÇA). AF_06/2015</v>
          </cell>
          <cell r="C2323" t="str">
            <v>M3</v>
          </cell>
          <cell r="D2323">
            <v>500.09</v>
          </cell>
        </row>
        <row r="2324">
          <cell r="A2324">
            <v>99433</v>
          </cell>
          <cell r="B2324" t="str">
            <v>CONCRETAGEM DE PLATIBANDA EM EDIFICAÇÕES UNIFAMILIARES FEITAS COM SISTEMA DE FÔRMAS MANUSEÁVEIS, COM CONCRETO USINADO BOMBEÁVEL FCK 25 MPA, - LANÇAMENTO, ADENSAMENTO E ACABAMENTO (EXCLUSIVE BOMBA LANÇA). AF_06/2015</v>
          </cell>
          <cell r="C2324" t="str">
            <v>M3</v>
          </cell>
          <cell r="D2324">
            <v>552.38</v>
          </cell>
        </row>
        <row r="2325">
          <cell r="A2325">
            <v>99434</v>
          </cell>
          <cell r="B2325" t="str">
            <v>CONCRETAGEM DE LAJES EM EDIFICAÇÕES MULTIFAMILIARES FEITAS COM SISTEMA DE FÔRMAS MANUSEÁVEIS, COM CONCRETO USINADO BOMBEÁVEL FCK 25 MPA - LANÇAMENTO, ADENSAMENTO E ACABAMENTO (EXCLUSIVE BOMBA LANÇA). AF_06/2015</v>
          </cell>
          <cell r="C2325" t="str">
            <v>M3</v>
          </cell>
          <cell r="D2325">
            <v>527.41999999999996</v>
          </cell>
        </row>
        <row r="2326">
          <cell r="A2326">
            <v>99435</v>
          </cell>
          <cell r="B2326" t="str">
            <v>CONCRETAGEM DE PAREDES EM EDIFICAÇÕES MULTIFAMILIARES FEITAS COM SISTEMA DE FÔRMAS MANUSEÁVEIS, COM CONCRETO USINADO BOMBEÁVEL FCK 25 MPA - LANÇAMENTO, ADENSAMENTO E ACABAMENTO (EXCLUSIVE BOMBA LANÇA). AF_06/2015</v>
          </cell>
          <cell r="C2326" t="str">
            <v>M3</v>
          </cell>
          <cell r="D2326">
            <v>510.94</v>
          </cell>
        </row>
        <row r="2327">
          <cell r="A2327">
            <v>99436</v>
          </cell>
          <cell r="B2327" t="str">
            <v>CONCRETAGEM DE PLATIBANDA EM EDIFICAÇÕES MULTIFAMILIARES FEITAS COM SISTEMA DE FÔRMAS MANUSEÁVEIS, COM CONCRETO USINADO BOMBEÁVEL FCK 25 MPA - LANÇAMENTO, ADENSAMENTO E ACABAMENTO (EXCLUSIVE BOMBA LANÇA). AF_06/2015</v>
          </cell>
          <cell r="C2327" t="str">
            <v>M3</v>
          </cell>
          <cell r="D2327">
            <v>566.26</v>
          </cell>
        </row>
        <row r="2328">
          <cell r="A2328">
            <v>99437</v>
          </cell>
          <cell r="B2328" t="str">
            <v>CONCRETAGEM DE PLATIBANDA EM EDIFICAÇÕES UNIFAMILIARES FEITAS COM SISTEMA DE FÔRMAS MANUSEÁVEIS, COM CONCRETO USINADO AUTOADENSÁVEL FCK 25 MPA - LANÇAMENTO E ACABAMENTO. AF_06/2015</v>
          </cell>
          <cell r="C2328" t="str">
            <v>M3</v>
          </cell>
          <cell r="D2328">
            <v>536.85</v>
          </cell>
        </row>
        <row r="2329">
          <cell r="A2329">
            <v>99438</v>
          </cell>
          <cell r="B2329" t="str">
            <v>CONCRETAGEM DE PLATIBANDA EM EDIFICAÇÕES MULTIFAMILIARES FEITAS COM SISTEMA DE FÔRMAS MANUSEÁVEIS, COM CONCRETO USINADO AUTOADENSÁVEL FCK 25 MPA - LANÇAMENTO E ACABAMENTO. AF_06/2015</v>
          </cell>
          <cell r="C2329" t="str">
            <v>M3</v>
          </cell>
          <cell r="D2329">
            <v>541.04999999999995</v>
          </cell>
        </row>
        <row r="2330">
          <cell r="A2330">
            <v>99439</v>
          </cell>
          <cell r="B2330" t="str">
            <v>CONCRETAGEM DE EDIFICAÇÕES (PAREDES E LAJES) FEITAS COM SISTEMA DE FÔRMAS MANUSEÁVEIS, COM CONCRETO USINADO BOMBEÁVEL FCK 25 MPA - LANÇAMENTO, ADENSAMENTO E ACABAMENTO (EXCLUSIVE BOMBA LANÇA). AF_06/2015</v>
          </cell>
          <cell r="C2330" t="str">
            <v>M3</v>
          </cell>
          <cell r="D2330">
            <v>515.78</v>
          </cell>
        </row>
        <row r="2331">
          <cell r="A2331">
            <v>101963</v>
          </cell>
          <cell r="B2331" t="str">
            <v>LAJE PRÉ-MOLDADA UNIDIRECIONAL, BIAPOIADA, PARA PISO, ENCHIMENTO EM CERÂMICA, VIGOTA CONVENCIONAL, ALTURA TOTAL DA LAJE (ENCHIMENTO+CAPA) = (8+4). AF_11/2020</v>
          </cell>
          <cell r="C2331" t="str">
            <v>M2</v>
          </cell>
          <cell r="D2331">
            <v>122.29</v>
          </cell>
        </row>
        <row r="2332">
          <cell r="A2332">
            <v>101964</v>
          </cell>
          <cell r="B2332" t="str">
            <v>LAJE PRÉ-MOLDADA UNIDIRECIONAL, BIAPOIADA, PARA FORRO, ENCHIMENTO EM CERÂMICA, VIGOTA CONVENCIONAL, ALTURA TOTAL DA LAJE (ENCHIMENTO+CAPA) = (8+3). AF_11/2020</v>
          </cell>
          <cell r="C2332" t="str">
            <v>M2</v>
          </cell>
          <cell r="D2332">
            <v>113.18</v>
          </cell>
        </row>
        <row r="2333">
          <cell r="A2333">
            <v>101165</v>
          </cell>
          <cell r="B2333" t="str">
            <v>ALVENARIA DE EMBASAMENTO COM BLOCO ESTRUTURAL DE CONCRETO, DE 14X19X29CM E ARGAMASSA DE ASSENTAMENTO COM PREPARO EM BETONEIRA. AF_05/2020</v>
          </cell>
          <cell r="C2333" t="str">
            <v>M3</v>
          </cell>
          <cell r="D2333">
            <v>615.16</v>
          </cell>
        </row>
        <row r="2334">
          <cell r="A2334">
            <v>101166</v>
          </cell>
          <cell r="B2334" t="str">
            <v>ALVENARIA DE EMBASAMENTO COM BLOCO ESTRUTURAL DE CERÂMICA, DE 14X19X29CM E ARGAMASSA DE ASSENTAMENTO COM PREPARO EM BETONEIRA. AF_05/2020</v>
          </cell>
          <cell r="C2334" t="str">
            <v>M3</v>
          </cell>
          <cell r="D2334">
            <v>539.58000000000004</v>
          </cell>
        </row>
        <row r="2335">
          <cell r="A2335">
            <v>98576</v>
          </cell>
          <cell r="B2335" t="str">
            <v>TRATAMENTO DE JUNTA DE DILATAÇÃO COM MANTA ASFÁLTICA ADERIDA COM MAÇARICO. AF_06/2018</v>
          </cell>
          <cell r="C2335" t="str">
            <v>M</v>
          </cell>
          <cell r="D2335">
            <v>19.73</v>
          </cell>
        </row>
        <row r="2336">
          <cell r="A2336">
            <v>93182</v>
          </cell>
          <cell r="B2336" t="str">
            <v>VERGA PRÉ-MOLDADA PARA JANELAS COM ATÉ 1,5 M DE VÃO. AF_03/2016</v>
          </cell>
          <cell r="C2336" t="str">
            <v>M</v>
          </cell>
          <cell r="D2336">
            <v>28.25</v>
          </cell>
        </row>
        <row r="2337">
          <cell r="A2337">
            <v>93183</v>
          </cell>
          <cell r="B2337" t="str">
            <v>VERGA PRÉ-MOLDADA PARA JANELAS COM MAIS DE 1,5 M DE VÃO. AF_03/2016</v>
          </cell>
          <cell r="C2337" t="str">
            <v>M</v>
          </cell>
          <cell r="D2337">
            <v>36.15</v>
          </cell>
        </row>
        <row r="2338">
          <cell r="A2338">
            <v>93184</v>
          </cell>
          <cell r="B2338" t="str">
            <v>VERGA PRÉ-MOLDADA PARA PORTAS COM ATÉ 1,5 M DE VÃO. AF_03/2016</v>
          </cell>
          <cell r="C2338" t="str">
            <v>M</v>
          </cell>
          <cell r="D2338">
            <v>21.04</v>
          </cell>
        </row>
        <row r="2339">
          <cell r="A2339">
            <v>93185</v>
          </cell>
          <cell r="B2339" t="str">
            <v>VERGA PRÉ-MOLDADA PARA PORTAS COM MAIS DE 1,5 M DE VÃO. AF_03/2016</v>
          </cell>
          <cell r="C2339" t="str">
            <v>M</v>
          </cell>
          <cell r="D2339">
            <v>35.619999999999997</v>
          </cell>
        </row>
        <row r="2340">
          <cell r="A2340">
            <v>93186</v>
          </cell>
          <cell r="B2340" t="str">
            <v>VERGA MOLDADA IN LOCO EM CONCRETO PARA JANELAS COM ATÉ 1,5 M DE VÃO. AF_03/2016</v>
          </cell>
          <cell r="C2340" t="str">
            <v>M</v>
          </cell>
          <cell r="D2340">
            <v>51.14</v>
          </cell>
        </row>
        <row r="2341">
          <cell r="A2341">
            <v>93187</v>
          </cell>
          <cell r="B2341" t="str">
            <v>VERGA MOLDADA IN LOCO EM CONCRETO PARA JANELAS COM MAIS DE 1,5 M DE VÃO. AF_03/2016</v>
          </cell>
          <cell r="C2341" t="str">
            <v>M</v>
          </cell>
          <cell r="D2341">
            <v>58.35</v>
          </cell>
        </row>
        <row r="2342">
          <cell r="A2342">
            <v>93188</v>
          </cell>
          <cell r="B2342" t="str">
            <v>VERGA MOLDADA IN LOCO EM CONCRETO PARA PORTAS COM ATÉ 1,5 M DE VÃO. AF_03/2016</v>
          </cell>
          <cell r="C2342" t="str">
            <v>M</v>
          </cell>
          <cell r="D2342">
            <v>49.99</v>
          </cell>
        </row>
        <row r="2343">
          <cell r="A2343">
            <v>93189</v>
          </cell>
          <cell r="B2343" t="str">
            <v>VERGA MOLDADA IN LOCO EM CONCRETO PARA PORTAS COM MAIS DE 1,5 M DE VÃO. AF_03/2016</v>
          </cell>
          <cell r="C2343" t="str">
            <v>M</v>
          </cell>
          <cell r="D2343">
            <v>59.25</v>
          </cell>
        </row>
        <row r="2344">
          <cell r="A2344">
            <v>93190</v>
          </cell>
          <cell r="B2344" t="str">
            <v>VERGA MOLDADA IN LOCO COM UTILIZAÇÃO DE BLOCOS CANALETA PARA JANELAS COM ATÉ 1,5 M DE VÃO. AF_03/2016</v>
          </cell>
          <cell r="C2344" t="str">
            <v>M</v>
          </cell>
          <cell r="D2344">
            <v>31.19</v>
          </cell>
        </row>
        <row r="2345">
          <cell r="A2345">
            <v>93191</v>
          </cell>
          <cell r="B2345" t="str">
            <v>VERGA MOLDADA IN LOCO COM UTILIZAÇÃO DE BLOCOS CANALETA PARA JANELAS COM MAIS DE 1,5 M DE VÃO. AF_03/2016</v>
          </cell>
          <cell r="C2345" t="str">
            <v>M</v>
          </cell>
          <cell r="D2345">
            <v>32.33</v>
          </cell>
        </row>
        <row r="2346">
          <cell r="A2346">
            <v>93192</v>
          </cell>
          <cell r="B2346" t="str">
            <v>VERGA MOLDADA IN LOCO COM UTILIZAÇÃO DE BLOCOS CANALETA PARA PORTAS COM ATÉ 1,5 M DE VÃO. AF_03/2016</v>
          </cell>
          <cell r="C2346" t="str">
            <v>M</v>
          </cell>
          <cell r="D2346">
            <v>36.090000000000003</v>
          </cell>
        </row>
        <row r="2347">
          <cell r="A2347">
            <v>93193</v>
          </cell>
          <cell r="B2347" t="str">
            <v>VERGA MOLDADA IN LOCO COM UTILIZAÇÃO DE BLOCOS CANALETA PARA PORTAS COM MAIS DE 1,5 M DE VÃO. AF_03/2016</v>
          </cell>
          <cell r="C2347" t="str">
            <v>M</v>
          </cell>
          <cell r="D2347">
            <v>33.29</v>
          </cell>
        </row>
        <row r="2348">
          <cell r="A2348">
            <v>93194</v>
          </cell>
          <cell r="B2348" t="str">
            <v>CONTRAVERGA PRÉ-MOLDADA PARA VÃOS DE ATÉ 1,5 M DE COMPRIMENTO. AF_03/2016</v>
          </cell>
          <cell r="C2348" t="str">
            <v>M</v>
          </cell>
          <cell r="D2348">
            <v>27.75</v>
          </cell>
        </row>
        <row r="2349">
          <cell r="A2349">
            <v>93195</v>
          </cell>
          <cell r="B2349" t="str">
            <v>CONTRAVERGA PRÉ-MOLDADA PARA VÃOS DE MAIS DE 1,5 M DE COMPRIMENTO. AF_03/2016</v>
          </cell>
          <cell r="C2349" t="str">
            <v>M</v>
          </cell>
          <cell r="D2349">
            <v>33.409999999999997</v>
          </cell>
        </row>
        <row r="2350">
          <cell r="A2350">
            <v>93196</v>
          </cell>
          <cell r="B2350" t="str">
            <v>CONTRAVERGA MOLDADA IN LOCO EM CONCRETO PARA VÃOS DE ATÉ 1,5 M DE COMPRIMENTO. AF_03/2016</v>
          </cell>
          <cell r="C2350" t="str">
            <v>M</v>
          </cell>
          <cell r="D2350">
            <v>48.62</v>
          </cell>
        </row>
        <row r="2351">
          <cell r="A2351">
            <v>93197</v>
          </cell>
          <cell r="B2351" t="str">
            <v>CONTRAVERGA MOLDADA IN LOCO EM CONCRETO PARA VÃOS DE MAIS DE 1,5 M DE COMPRIMENTO. AF_03/2016</v>
          </cell>
          <cell r="C2351" t="str">
            <v>M</v>
          </cell>
          <cell r="D2351">
            <v>54.37</v>
          </cell>
        </row>
        <row r="2352">
          <cell r="A2352">
            <v>93198</v>
          </cell>
          <cell r="B2352" t="str">
            <v>CONTRAVERGA MOLDADA IN LOCO COM UTILIZAÇÃO DE BLOCOS CANALETA PARA VÃOS DE ATÉ 1,5 M DE COMPRIMENTO. AF_03/2016</v>
          </cell>
          <cell r="C2352" t="str">
            <v>M</v>
          </cell>
          <cell r="D2352">
            <v>27.28</v>
          </cell>
        </row>
        <row r="2353">
          <cell r="A2353">
            <v>93199</v>
          </cell>
          <cell r="B2353" t="str">
            <v>CONTRAVERGA MOLDADA IN LOCO COM UTILIZAÇÃO DE BLOCOS CANALETA PARA VÃOS DE MAIS DE 1,5 M DE COMPRIMENTO. AF_03/2016</v>
          </cell>
          <cell r="C2353" t="str">
            <v>M</v>
          </cell>
          <cell r="D2353">
            <v>26.91</v>
          </cell>
        </row>
        <row r="2354">
          <cell r="A2354">
            <v>93200</v>
          </cell>
          <cell r="B2354" t="str">
            <v>FIXAÇÃO (ENCUNHAMENTO) DE ALVENARIA DE VEDAÇÃO COM ARGAMASSA APLICADA COM BISNAGA. AF_03/2016</v>
          </cell>
          <cell r="C2354" t="str">
            <v>M</v>
          </cell>
          <cell r="D2354">
            <v>2.04</v>
          </cell>
        </row>
        <row r="2355">
          <cell r="A2355">
            <v>93201</v>
          </cell>
          <cell r="B2355" t="str">
            <v>FIXAÇÃO (ENCUNHAMENTO) DE ALVENARIA DE VEDAÇÃO COM ARGAMASSA APLICADA COM COLHER. AF_03/2016</v>
          </cell>
          <cell r="C2355" t="str">
            <v>M</v>
          </cell>
          <cell r="D2355">
            <v>4.1100000000000003</v>
          </cell>
        </row>
        <row r="2356">
          <cell r="A2356">
            <v>93202</v>
          </cell>
          <cell r="B2356" t="str">
            <v>FIXAÇÃO (ENCUNHAMENTO) DE ALVENARIA DE VEDAÇÃO COM TIJOLO MACIÇO. AF_03/2016</v>
          </cell>
          <cell r="C2356" t="str">
            <v>M</v>
          </cell>
          <cell r="D2356">
            <v>20.46</v>
          </cell>
        </row>
        <row r="2357">
          <cell r="A2357">
            <v>93203</v>
          </cell>
          <cell r="B2357" t="str">
            <v>FIXAÇÃO (ENCUNHAMENTO) DE ALVENARIA DE VEDAÇÃO COM ESPUMA DE POLIURETANO EXPANSIVA. AF_03/2016</v>
          </cell>
          <cell r="C2357" t="str">
            <v>M</v>
          </cell>
          <cell r="D2357">
            <v>13.8</v>
          </cell>
        </row>
        <row r="2358">
          <cell r="A2358">
            <v>93204</v>
          </cell>
          <cell r="B2358" t="str">
            <v>CINTA DE AMARRAÇÃO DE ALVENARIA MOLDADA IN LOCO EM CONCRETO. AF_03/2016</v>
          </cell>
          <cell r="C2358" t="str">
            <v>M</v>
          </cell>
          <cell r="D2358">
            <v>37.340000000000003</v>
          </cell>
        </row>
        <row r="2359">
          <cell r="A2359">
            <v>93205</v>
          </cell>
          <cell r="B2359" t="str">
            <v>CINTA DE AMARRAÇÃO DE ALVENARIA MOLDADA IN LOCO COM UTILIZAÇÃO DE BLOCOS CANALETA. AF_03/2016</v>
          </cell>
          <cell r="C2359" t="str">
            <v>M</v>
          </cell>
          <cell r="D2359">
            <v>26.36</v>
          </cell>
        </row>
        <row r="2360">
          <cell r="A2360">
            <v>95952</v>
          </cell>
          <cell r="B2360" t="str">
            <v>(COMPOSIÇÃO REPRESENTATIVA) EXECUÇÃO DE ESTRUTURAS DE CONCRETO ARMADO CONVENCIONAL, PARA EDIFICAÇÃO HABITACIONAL MULTIFAMILIAR (PRÉDIO), FCK = 25 MPA. AF_01/2017</v>
          </cell>
          <cell r="C2360" t="str">
            <v>M3</v>
          </cell>
          <cell r="D2360">
            <v>1609.81</v>
          </cell>
        </row>
        <row r="2361">
          <cell r="A2361">
            <v>95953</v>
          </cell>
          <cell r="B2361" t="str">
            <v>(COMPOSIÇÃO REPRESENTATIVA) EXECUÇÃO DE ESTRUTURAS DE CONCRETO ARMADO, PARA EDIFICAÇÃO HABITACIONAL UNIFAMILIAR COM DOIS PAVIMENTOS (CASA ISOLADA), FCK = 25 MPA. AF_01/2017</v>
          </cell>
          <cell r="C2361" t="str">
            <v>M3</v>
          </cell>
          <cell r="D2361">
            <v>2538.9</v>
          </cell>
        </row>
        <row r="2362">
          <cell r="A2362">
            <v>95954</v>
          </cell>
          <cell r="B2362" t="str">
            <v>(COMPOSIÇÃO REPRESENTATIVA) EXECUÇÃO DE ESTRUTURAS DE CONCRETO ARMADO, PARA EDIFICAÇÃO HABITACIONAL UNIFAMILIAR COM DOIS PAVIMENTOS (CASA EM EMPREENDIMENTOS), FCK = 25 MPA. AF_01/2017</v>
          </cell>
          <cell r="C2362" t="str">
            <v>M3</v>
          </cell>
          <cell r="D2362">
            <v>1827.43</v>
          </cell>
        </row>
        <row r="2363">
          <cell r="A2363">
            <v>95955</v>
          </cell>
          <cell r="B2363" t="str">
            <v>(COMPOSIÇÃO REPRESENTATIVA) EXECUÇÃO DE ESTRUTURAS DE CONCRETO ARMADO, PARA EDIFICAÇÃO HABITACIONAL UNIFAMILIAR TÉRREA (CASA ISOLADA), FCK = 25 MPA. AF_01/2017</v>
          </cell>
          <cell r="C2363" t="str">
            <v>M3</v>
          </cell>
          <cell r="D2363">
            <v>2224.0500000000002</v>
          </cell>
        </row>
        <row r="2364">
          <cell r="A2364">
            <v>95956</v>
          </cell>
          <cell r="B2364" t="str">
            <v>(COMPOSIÇÃO REPRESENTATIVA) EXECUÇÃO DE ESTRUTURAS DE CONCRETO ARMADO, PARA EDIFICAÇÃO HABITACIONAL UNIFAMILIAR TÉRREA (CASA EM EMPREENDIMENTOS), FCK = 25 MPA. AF_01/2017</v>
          </cell>
          <cell r="C2364" t="str">
            <v>M3</v>
          </cell>
          <cell r="D2364">
            <v>1760.04</v>
          </cell>
        </row>
        <row r="2365">
          <cell r="A2365">
            <v>95957</v>
          </cell>
          <cell r="B2365" t="str">
            <v>(COMPOSIÇÃO REPRESENTATIVA) EXECUÇÃO DE ESTRUTURAS DE CONCRETO ARMADO, PARA EDIFICAÇÃO INSTITUCIONAL TÉRREA, FCK = 25 MPA. AF_01/2017</v>
          </cell>
          <cell r="C2365" t="str">
            <v>M3</v>
          </cell>
          <cell r="D2365">
            <v>2264.87</v>
          </cell>
        </row>
        <row r="2366">
          <cell r="A2366">
            <v>95969</v>
          </cell>
          <cell r="B2366" t="str">
            <v>(COMPOSIÇÃO REPRESENTATIVA) EXECUÇÃO DE ESCADA EM CONCRETO ARMADO, MOLDADA IN LOCO, FCK = 25 MPA. AF_02/2017</v>
          </cell>
          <cell r="C2366" t="str">
            <v>M3</v>
          </cell>
          <cell r="D2366">
            <v>2281.5100000000002</v>
          </cell>
        </row>
        <row r="2367">
          <cell r="A2367">
            <v>97733</v>
          </cell>
          <cell r="B2367" t="str">
            <v>PEÇA RETANGULAR PRÉ-MOLDADA, VOLUME DE CONCRETO DE ATÉ 10 LITROS, TAXA DE AÇO APROXIMADA DE 30KG/M³. AF_01/2018</v>
          </cell>
          <cell r="C2367" t="str">
            <v>M3</v>
          </cell>
          <cell r="D2367">
            <v>2239.92</v>
          </cell>
        </row>
        <row r="2368">
          <cell r="A2368">
            <v>97734</v>
          </cell>
          <cell r="B2368" t="str">
            <v>PEÇA RETANGULAR PRÉ-MOLDADA, VOLUME DE CONCRETO DE 10 A 30 LITROS, TAXA DE AÇO APROXIMADA DE 30KG/M³. AF_01/2018</v>
          </cell>
          <cell r="C2368" t="str">
            <v>M3</v>
          </cell>
          <cell r="D2368">
            <v>1943.16</v>
          </cell>
        </row>
        <row r="2369">
          <cell r="A2369">
            <v>97735</v>
          </cell>
          <cell r="B2369" t="str">
            <v>PEÇA RETANGULAR PRÉ-MOLDADA, VOLUME DE CONCRETO DE 30 A 100 LITROS, TAXA DE AÇO APROXIMADA DE 30KG/M³. AF_01/2018</v>
          </cell>
          <cell r="C2369" t="str">
            <v>M3</v>
          </cell>
          <cell r="D2369">
            <v>1630.89</v>
          </cell>
        </row>
        <row r="2370">
          <cell r="A2370">
            <v>97736</v>
          </cell>
          <cell r="B2370" t="str">
            <v>PEÇA RETANGULAR PRÉ-MOLDADA, VOLUME DE CONCRETO ACIMA DE 100 LITROS, TAXA DE AÇO APROXIMADA DE 30KG/M³. AF_01/2018</v>
          </cell>
          <cell r="C2370" t="str">
            <v>M3</v>
          </cell>
          <cell r="D2370">
            <v>1060.82</v>
          </cell>
        </row>
        <row r="2371">
          <cell r="A2371">
            <v>97737</v>
          </cell>
          <cell r="B2371" t="str">
            <v>PEÇA RETANGULAR PRÉ-MOLDADA, VOLUME DE CONCRETO DE 30 A 70 LITROS , TAXA DE AÇO APROXIMADA DE 70KG/M³. AF_01/2018</v>
          </cell>
          <cell r="C2371" t="str">
            <v>M3</v>
          </cell>
          <cell r="D2371">
            <v>2276.19</v>
          </cell>
        </row>
        <row r="2372">
          <cell r="A2372">
            <v>97738</v>
          </cell>
          <cell r="B2372" t="str">
            <v>PEÇA CIRCULAR PRÉ-MOLDADA, VOLUME DE CONCRETO DE 10 A 30 LITROS, TAXA DE FIBRA DE POLIPROPILENO APROXIMADA DE 6 KG/M³. AF_01/2018_P</v>
          </cell>
          <cell r="C2372" t="str">
            <v>M3</v>
          </cell>
          <cell r="D2372">
            <v>3014.94</v>
          </cell>
        </row>
        <row r="2373">
          <cell r="A2373">
            <v>97739</v>
          </cell>
          <cell r="B2373" t="str">
            <v>PEÇA CIRCULAR PRÉ-MOLDADA, VOLUME DE CONCRETO DE 30 A 100 LITROS, TAXA DE AÇO APROXIMADA DE 30KG/M³. AF_01/2018</v>
          </cell>
          <cell r="C2373" t="str">
            <v>M3</v>
          </cell>
          <cell r="D2373">
            <v>1870.32</v>
          </cell>
        </row>
        <row r="2374">
          <cell r="A2374">
            <v>97740</v>
          </cell>
          <cell r="B2374" t="str">
            <v>PEÇA CIRCULAR PRÉ-MOLDADA, VOLUME DE CONCRETO ACIMA DE 100 LITROS, TAXA DE AÇO APROXIMADA DE 30KG/M³. AF_01/2018</v>
          </cell>
          <cell r="C2374" t="str">
            <v>M3</v>
          </cell>
          <cell r="D2374">
            <v>1397.68</v>
          </cell>
        </row>
        <row r="2375">
          <cell r="A2375">
            <v>98615</v>
          </cell>
          <cell r="B2375" t="str">
            <v>CONTENÇÃO EM CORTINA COM ESTACAS ESPAÇADAS COM 30 CM DE DIÂMETRO E PROFUNDIDADE MENOR OU IGUAL A 10 M. AF_06/2018</v>
          </cell>
          <cell r="C2375" t="str">
            <v>M2</v>
          </cell>
          <cell r="D2375">
            <v>99.34</v>
          </cell>
        </row>
        <row r="2376">
          <cell r="A2376">
            <v>98616</v>
          </cell>
          <cell r="B2376" t="str">
            <v>CONTENÇÃO EM CORTINA COM ESTACAS ESPAÇADAS COM 30 CM DE DIÂMETRO E PROFUNDIDADE MAIOR QUE 10 M E MENOR OU IGUAL A 15 M. AF_06/2018</v>
          </cell>
          <cell r="C2376" t="str">
            <v>M2</v>
          </cell>
          <cell r="D2376">
            <v>80.98</v>
          </cell>
        </row>
        <row r="2377">
          <cell r="A2377">
            <v>98617</v>
          </cell>
          <cell r="B2377" t="str">
            <v>CONTENÇÃO EM CORTINA COM ESTACAS ESPAÇADAS COM 30 CM DE DIÂMETRO E PROFUNDIDADE MAIOR QUE 15 M. AF_06/2018</v>
          </cell>
          <cell r="C2377" t="str">
            <v>M2</v>
          </cell>
          <cell r="D2377">
            <v>76.03</v>
          </cell>
        </row>
        <row r="2378">
          <cell r="A2378">
            <v>98618</v>
          </cell>
          <cell r="B2378" t="str">
            <v>CONTENÇÃO EM CORTINA COM ESTACAS ESPAÇADAS COM 40 CM DE DIÂMETRO E PROFUNDIDADE MENOR OU IGUAL A 10 M. AF_06/2018</v>
          </cell>
          <cell r="C2378" t="str">
            <v>M2</v>
          </cell>
          <cell r="D2378">
            <v>103.76</v>
          </cell>
        </row>
        <row r="2379">
          <cell r="A2379">
            <v>98619</v>
          </cell>
          <cell r="B2379" t="str">
            <v>CONTENÇÃO EM CORTINA COM ESTACAS ESPAÇADAS COM 40 CM DE DIÂMETRO E PROFUNDIDADE MAIOR QUE 10 M E MENOR OU IGUAL A 15 M. AF_06/2018</v>
          </cell>
          <cell r="C2379" t="str">
            <v>M2</v>
          </cell>
          <cell r="D2379">
            <v>96.22</v>
          </cell>
        </row>
        <row r="2380">
          <cell r="A2380">
            <v>98620</v>
          </cell>
          <cell r="B2380" t="str">
            <v>CONTENÇÃO EM CORTINA COM ESTACAS ESPAÇADAS COM 40 CM DE DIÂMETRO E PROFUNDIDADE MAIOR QUE 15 M. AF_06/2018</v>
          </cell>
          <cell r="C2380" t="str">
            <v>M2</v>
          </cell>
          <cell r="D2380">
            <v>92.41</v>
          </cell>
        </row>
        <row r="2381">
          <cell r="A2381">
            <v>98621</v>
          </cell>
          <cell r="B2381" t="str">
            <v>CONTENÇÃO EM CORTINA COM ESTACAS ESPAÇADAS COM 50 CM DE DIÂMETRO E PROFUNDIDADE MENOR OU IGUAL A 10 M. AF_06/2018</v>
          </cell>
          <cell r="C2381" t="str">
            <v>M2</v>
          </cell>
          <cell r="D2381">
            <v>119.98</v>
          </cell>
        </row>
        <row r="2382">
          <cell r="A2382">
            <v>98622</v>
          </cell>
          <cell r="B2382" t="str">
            <v>CONTENÇÃO EM CORTINA COM ESTACAS ESPAÇADAS COM 50 CM DE DIÂMETRO E PROFUNDIDADE MAIOR QUE 10 M E MENOR OU IGUAL A 15 M. AF_06/2018</v>
          </cell>
          <cell r="C2382" t="str">
            <v>M2</v>
          </cell>
          <cell r="D2382">
            <v>113.91</v>
          </cell>
        </row>
        <row r="2383">
          <cell r="A2383">
            <v>98623</v>
          </cell>
          <cell r="B2383" t="str">
            <v>CONTENÇÃO EM CORTINA COM ESTACAS ESPAÇADAS COM 50 CM DE DIÂMETRO E PROFUNDIDADE MAIOR QUE 15 M. AF_06/2018</v>
          </cell>
          <cell r="C2383" t="str">
            <v>M2</v>
          </cell>
          <cell r="D2383">
            <v>110.81</v>
          </cell>
        </row>
        <row r="2384">
          <cell r="A2384">
            <v>98624</v>
          </cell>
          <cell r="B2384" t="str">
            <v>CONTENÇÃO EM CORTINA COM ESTACAS ESPAÇADAS COM 60 CM DE DIÂMETRO E PROFUNDIDADE MENOR OU IGUAL A 10 M. AF_06/2018</v>
          </cell>
          <cell r="C2384" t="str">
            <v>M2</v>
          </cell>
          <cell r="D2384">
            <v>137.16999999999999</v>
          </cell>
        </row>
        <row r="2385">
          <cell r="A2385">
            <v>98625</v>
          </cell>
          <cell r="B2385" t="str">
            <v>CONTENÇÃO EM CORTINA COM ESTACAS ESPAÇADAS COM 60 CM DE DIÂMETRO E PROFUNDIDADE MAIOR QUE 10 M E MENOR OU IGUAL A 15 M. AF_06/2018</v>
          </cell>
          <cell r="C2385" t="str">
            <v>M2</v>
          </cell>
          <cell r="D2385">
            <v>132.03</v>
          </cell>
        </row>
        <row r="2386">
          <cell r="A2386">
            <v>98626</v>
          </cell>
          <cell r="B2386" t="str">
            <v>CONTENÇÃO EM CORTINA COM ESTACAS ESPAÇADAS COM 60 CM DE DIÂMETRO E PROFUNDIDADE MAIOR QUE 15 M. AF_06/2018</v>
          </cell>
          <cell r="C2386" t="str">
            <v>M2</v>
          </cell>
          <cell r="D2386">
            <v>129.35</v>
          </cell>
        </row>
        <row r="2387">
          <cell r="A2387">
            <v>98655</v>
          </cell>
          <cell r="B2387" t="str">
            <v>EXECUÇÃO DE MURETA GUIA PARA CONTENÇÃO/ FUNDAÇÃO COM 30 CM DE ESPESSURA. AF_06/2018</v>
          </cell>
          <cell r="C2387" t="str">
            <v>M</v>
          </cell>
          <cell r="D2387">
            <v>438.48</v>
          </cell>
        </row>
        <row r="2388">
          <cell r="A2388">
            <v>98656</v>
          </cell>
          <cell r="B2388" t="str">
            <v>EXECUÇÃO DE MURETA GUIA PARA CONTENÇÃO/ FUNDAÇÃO COM 40 CM DE ESPESSURA. AF_06/2018</v>
          </cell>
          <cell r="C2388" t="str">
            <v>M</v>
          </cell>
          <cell r="D2388">
            <v>444.04</v>
          </cell>
        </row>
        <row r="2389">
          <cell r="A2389">
            <v>98657</v>
          </cell>
          <cell r="B2389" t="str">
            <v>EXECUÇÃO DE MURETA GUIA PARA CONTENÇÃO/ FUNDAÇÃO COM 50 CM DE ESPESSURA. AF_06/2018</v>
          </cell>
          <cell r="C2389" t="str">
            <v>M</v>
          </cell>
          <cell r="D2389">
            <v>449.59</v>
          </cell>
        </row>
        <row r="2390">
          <cell r="A2390">
            <v>98658</v>
          </cell>
          <cell r="B2390" t="str">
            <v>EXECUÇÃO DE MURETA GUIA PARA CONTENÇÃO/ FUNDAÇÃO COM 60 CM DE ESPESSURA. AF_06/2018</v>
          </cell>
          <cell r="C2390" t="str">
            <v>M</v>
          </cell>
          <cell r="D2390">
            <v>455.14</v>
          </cell>
        </row>
        <row r="2391">
          <cell r="A2391">
            <v>98659</v>
          </cell>
          <cell r="B2391" t="str">
            <v>EXECUÇÃO DE MURETA GUIA PARA CONTENÇÃO/ FUNDAÇÃO COM 80 CM DE ESPESSURA. AF_06/2018</v>
          </cell>
          <cell r="C2391" t="str">
            <v>M</v>
          </cell>
          <cell r="D2391">
            <v>466.25</v>
          </cell>
        </row>
        <row r="2392">
          <cell r="A2392">
            <v>98746</v>
          </cell>
          <cell r="B2392" t="str">
            <v>SOLDA DE TOPO EM CHAPA/PERFIL/TUBO DE AÇO CHANFRADO, ESPESSURA=1/4''. AF_06/2018</v>
          </cell>
          <cell r="C2392" t="str">
            <v>M</v>
          </cell>
          <cell r="D2392">
            <v>35.35</v>
          </cell>
        </row>
        <row r="2393">
          <cell r="A2393">
            <v>98749</v>
          </cell>
          <cell r="B2393" t="str">
            <v>SOLDA DE TOPO EM CHAPA/PERFIL/TUBO DE AÇO CHANFRADO, ESPESSURA=5/16''. AF_06/2018</v>
          </cell>
          <cell r="C2393" t="str">
            <v>M</v>
          </cell>
          <cell r="D2393">
            <v>40.93</v>
          </cell>
        </row>
        <row r="2394">
          <cell r="A2394">
            <v>98750</v>
          </cell>
          <cell r="B2394" t="str">
            <v>SOLDA DE TOPO EM CHAPA/PERFIL/TUBO DE AÇO CHANFRADO, ESPESSURA=3/8''. AF_06/2018</v>
          </cell>
          <cell r="C2394" t="str">
            <v>M</v>
          </cell>
          <cell r="D2394">
            <v>47.55</v>
          </cell>
        </row>
        <row r="2395">
          <cell r="A2395">
            <v>98751</v>
          </cell>
          <cell r="B2395" t="str">
            <v>SOLDA DE TOPO EM CHAPA/PERFIL/TUBO DE AÇO CHANFRADO, ESPESSURA=1/2''. AF_06/2018</v>
          </cell>
          <cell r="C2395" t="str">
            <v>M</v>
          </cell>
          <cell r="D2395">
            <v>64.78</v>
          </cell>
        </row>
        <row r="2396">
          <cell r="A2396">
            <v>98752</v>
          </cell>
          <cell r="B2396" t="str">
            <v>SOLDA DE TOPO EM CHAPA/PERFIL/TUBO DE AÇO CHANFRADO, ESPESSURA=5/8''. AF_06/2018</v>
          </cell>
          <cell r="C2396" t="str">
            <v>M</v>
          </cell>
          <cell r="D2396">
            <v>85.34</v>
          </cell>
        </row>
        <row r="2397">
          <cell r="A2397">
            <v>98753</v>
          </cell>
          <cell r="B2397" t="str">
            <v>SOLDA DE TOPO EM CHAPA/PERFIL/TUBO DE AÇO CHANFRADO, ESPESSURA=3/4''. AF_06/2018</v>
          </cell>
          <cell r="C2397" t="str">
            <v>M</v>
          </cell>
          <cell r="D2397">
            <v>110.76</v>
          </cell>
        </row>
        <row r="2398">
          <cell r="A2398">
            <v>100763</v>
          </cell>
          <cell r="B2398" t="str">
            <v>VIGA METÁLICA EM PERFIL LAMINADO OU SOLDADO EM AÇO ESTRUTURAL, COM CONEXÕES PARAFUSADAS, INCLUSOS MÃO DE OBRA, TRANSPORTE E IÇAMENTO UTILIZANDO GUINDASTE - FORNECIMENTO E INSTALAÇÃO. AF_01/2020_P</v>
          </cell>
          <cell r="C2398" t="str">
            <v>KG</v>
          </cell>
          <cell r="D2398">
            <v>11.29</v>
          </cell>
        </row>
        <row r="2399">
          <cell r="A2399">
            <v>100764</v>
          </cell>
          <cell r="B2399" t="str">
            <v>VIGA METÁLICA EM PERFIL LAMINADO OU SOLDADO EM AÇO ESTRUTURAL, COM CONEXÕES SOLDADAS, INCLUSOS MÃO DE OBRA, TRANSPORTE E IÇAMENTO UTILIZANDO GUINDASTE - FORNECIMENTO E INSTALAÇÃO. AF_01/2020_P</v>
          </cell>
          <cell r="C2399" t="str">
            <v>KG</v>
          </cell>
          <cell r="D2399">
            <v>11.24</v>
          </cell>
        </row>
        <row r="2400">
          <cell r="A2400">
            <v>100765</v>
          </cell>
          <cell r="B2400" t="str">
            <v>PILAR METÁLICO PERFIL LAMINADO/SOLDADO EM AÇO ESTRUTURAL, COM CONEXÕES PARAFUSADAS, INCLUSOS MÃO DE OBRA, TRANSPORTE E IÇAMENTO UTILIZANDO GUINDASTE - FORNECIMENTO E INSTALAÇÃO. AF_01/2020_P</v>
          </cell>
          <cell r="C2400" t="str">
            <v>KG</v>
          </cell>
          <cell r="D2400">
            <v>10.63</v>
          </cell>
        </row>
        <row r="2401">
          <cell r="A2401">
            <v>100766</v>
          </cell>
          <cell r="B2401" t="str">
            <v>PILAR METÁLICO PERFIL LAMINADO OU SOLDADO EM AÇO ESTRUTURAL, COM CONEXÕES SOLDADAS, INCLUSOS MÃO DE OBRA, TRANSPORTE E IÇAMENTO UTILIZANDO GUINDASTE - FORNECIMENTO E INSTALAÇÃO. AF_01/2020</v>
          </cell>
          <cell r="C2401" t="str">
            <v>KG</v>
          </cell>
          <cell r="D2401">
            <v>10.8</v>
          </cell>
        </row>
        <row r="2402">
          <cell r="A2402">
            <v>100767</v>
          </cell>
          <cell r="B2402" t="str">
            <v>CONTRAVENTAMENTO COM CANTONEIRAS DE AÇO, ABAS IGUAIS, COM CONEXÕES PARAFUSADAS, INCLUSOS MÃO DE OBRA, TRANSPORTE E IÇAMENTO UTILIZANDO TALHA MANUAL, PARA EDIFÍCIOS DE ATÉ 2 PAVIMENTOS - FORNECIMENTO E INSTALAÇÃO. AF_01/2020_P</v>
          </cell>
          <cell r="C2402" t="str">
            <v>KG</v>
          </cell>
          <cell r="D2402">
            <v>10.41</v>
          </cell>
        </row>
        <row r="2403">
          <cell r="A2403">
            <v>100768</v>
          </cell>
          <cell r="B2403" t="str">
            <v>CONTRAVENTAMENTO COM CANTONEIRAS DE AÇO, ABAS IGUAIS, COM CONEXÕES SOLDADAS, INCLUSOS MÃO DE OBRA, TRANSPORTE E IÇAMENTO UTILIZANDO TALHA MANUAL, PARA EDIFÍCIOS DE ATÉ 2 PAVIMENTOS - FORNECIMENTO E INSTALAÇÃO. AF_01/2020</v>
          </cell>
          <cell r="C2403" t="str">
            <v>KG</v>
          </cell>
          <cell r="D2403">
            <v>13.02</v>
          </cell>
        </row>
        <row r="2404">
          <cell r="A2404">
            <v>100769</v>
          </cell>
          <cell r="B2404" t="str">
            <v>CONTRAVENTAMENTO COM CANTONEIRAS DE AÇO, ABAS IGUAIS, COM CONEXÕES PARAFUSADAS, INCLUSOS MÃO DE OBRA, TRANSPORTE E IÇAMENTO UTILIZANDO GUINDASTE, PARA EDIFÍCIOS DE 3 A 5 PAVIMENTOS - FORNECIMENTO E INSTALAÇÃO. AF_01/2020_P</v>
          </cell>
          <cell r="C2404" t="str">
            <v>KG</v>
          </cell>
          <cell r="D2404">
            <v>15.71</v>
          </cell>
        </row>
        <row r="2405">
          <cell r="A2405">
            <v>100770</v>
          </cell>
          <cell r="B2405" t="str">
            <v>CONTRAVENTAMENTO COM CANTONEIRAS DE AÇO, ABAS IGUAIS, COM CONEXÕES SOLDADAS, INCLUSOS MÃO DE OBRA, TRANSPORTE E IÇAMENTO UTILIZANDO GUINDASTE, PARA EDIFÍCIOS DE 3 A 5 PAVIMENTOS - FORNECIMENTO E INSTALAÇÃO. AF_01/2020</v>
          </cell>
          <cell r="C2405" t="str">
            <v>KG</v>
          </cell>
          <cell r="D2405">
            <v>15.37</v>
          </cell>
        </row>
        <row r="2406">
          <cell r="A2406">
            <v>100771</v>
          </cell>
          <cell r="B2406" t="str">
            <v>CONTRAVENTAMENTO COM CANTONEIRAS DE AÇO, ABAS IGUAIS, COM CONEXÕES PARAFUSADAS, INCLUSOS MÃO DE OBRA, TRANSPORTE E IÇAMENTO UTILIZANDO GRUA, PARA EDIFÍCIOS DE 6 A 10 PAVIMENTOS - FORNECIMENTO E INSTALAÇÃO. AF_01/2020_P</v>
          </cell>
          <cell r="C2406" t="str">
            <v>KG</v>
          </cell>
          <cell r="D2406">
            <v>17.38</v>
          </cell>
        </row>
        <row r="2407">
          <cell r="A2407">
            <v>100772</v>
          </cell>
          <cell r="B2407" t="str">
            <v>CONTRAVENTAMENTO COM CANTONEIRAS DE AÇO, ABAS IGUAIS, COM CONEXÕES SOLDADAS, INCLUSOS MÃO DE OBRA, TRANSPORTE E IÇAMENTO UTILIZANDO GRUA, PARA EDIFÍCIOS DE 6 A 10 PAVIMENTOS - FORNECIMENTO E INSTALAÇÃO. AF_01/2020</v>
          </cell>
          <cell r="C2407" t="str">
            <v>KG</v>
          </cell>
          <cell r="D2407">
            <v>10.64</v>
          </cell>
        </row>
        <row r="2408">
          <cell r="A2408">
            <v>100773</v>
          </cell>
          <cell r="B2408" t="str">
            <v>ESTRUTURA TRELIÇADA DE COBERTURA, TIPO ARCO, COM LIGAÇÕES SOLDADAS, INCLUSOS PERFIS METÁLICOS, CHAPAS METÁLICAS, MÃO DE OBRA E TRANSPORTE COM GUINDASTE - FORNECIMENTO E INSTALAÇÃO. AF_01/2020_P</v>
          </cell>
          <cell r="C2408" t="str">
            <v>KG</v>
          </cell>
          <cell r="D2408">
            <v>14.14</v>
          </cell>
        </row>
        <row r="2409">
          <cell r="A2409">
            <v>100774</v>
          </cell>
          <cell r="B2409" t="str">
            <v>ESTRUTURA TRELIÇADA DE COBERTURA, TIPO SHED, COM LIGAÇÕES SOLDADAS, INCLUSOS PERFIS METÁLICOS, CHAPAS METÁLICAS, MÃO DE OBRA E TRANSPORTE COM GUINDASTE - FORNECIMENTO E INSTALAÇÃO. AF_01/2020_P</v>
          </cell>
          <cell r="C2409" t="str">
            <v>KG</v>
          </cell>
          <cell r="D2409">
            <v>8.24</v>
          </cell>
        </row>
        <row r="2410">
          <cell r="A2410">
            <v>100775</v>
          </cell>
          <cell r="B2410" t="str">
            <v>ESTRUTURA TRELIÇADA DE COBERTURA, TIPO FINK, COM LIGAÇÕES SOLDADAS, INCLUSOS PERFIS METÁLICOS, CHAPAS METÁLICAS, MÃO DE OBRA E TRANSPORTE COM GUINDASTE - FORNECIMENTO E INSTALAÇÃO. AF_01/2020_P</v>
          </cell>
          <cell r="C2410" t="str">
            <v>KG</v>
          </cell>
          <cell r="D2410">
            <v>9.61</v>
          </cell>
        </row>
        <row r="2411">
          <cell r="A2411">
            <v>100776</v>
          </cell>
          <cell r="B2411" t="str">
            <v>ESTRUTURA TRELIÇADA DE COBERTURA, TIPO ARCO, COM LIGAÇÕES PARAFUSADAS, INCLUSOS PERFIS METÁLICOS, CHAPAS METÁLICAS, MÃO DE OBRA E TRANSPORTE COM GUINDASTE - FORNECIMENTO E INSTALAÇÃO. AF_01/2020_P</v>
          </cell>
          <cell r="C2411" t="str">
            <v>KG</v>
          </cell>
          <cell r="D2411">
            <v>14.17</v>
          </cell>
        </row>
        <row r="2412">
          <cell r="A2412">
            <v>100777</v>
          </cell>
          <cell r="B2412" t="str">
            <v>ESTRUTURA TRELIÇADA DE COBERTURA, TIPO SHED, COM LIGAÇÕES PARAFUSADAS, INCLUSOS PERFIS METÁLICOS, CHAPAS METÁLICAS, MÃO DE OBRA E TRANSPORTE COM GUINDASTE - FORNECIMENTO E INSTALAÇÃO. AF_01/2020_P</v>
          </cell>
          <cell r="C2412" t="str">
            <v>KG</v>
          </cell>
          <cell r="D2412">
            <v>10.32</v>
          </cell>
        </row>
        <row r="2413">
          <cell r="A2413">
            <v>100778</v>
          </cell>
          <cell r="B2413" t="str">
            <v>ESTRUTURA TRELIÇADA DE COBERTURA, TIPO FINK, COM LIGAÇÕES PARAFUSADAS, INCLUSOS PERFIS METÁLICOS, CHAPAS METÁLICAS, MÃO DE OBRA E TRANSPORTE COM GUINDASTE - FORNECIMENTO E INSTALAÇÃO. AF_01/2020_P</v>
          </cell>
          <cell r="C2413" t="str">
            <v>KG</v>
          </cell>
          <cell r="D2413">
            <v>7.04</v>
          </cell>
        </row>
        <row r="2414">
          <cell r="A2414">
            <v>98560</v>
          </cell>
          <cell r="B2414" t="str">
            <v>IMPERMEABILIZAÇÃO DE PISO COM ARGAMASSA DE CIMENTO E AREIA, COM ADITIVO IMPERMEABILIZANTE, E = 2CM. AF_06/2018</v>
          </cell>
          <cell r="C2414" t="str">
            <v>M2</v>
          </cell>
          <cell r="D2414">
            <v>31.77</v>
          </cell>
        </row>
        <row r="2415">
          <cell r="A2415">
            <v>98561</v>
          </cell>
          <cell r="B2415" t="str">
            <v>IMPERMEABILIZAÇÃO DE PAREDES COM ARGAMASSA DE CIMENTO E AREIA, COM ADITIVO IMPERMEABILIZANTE, E = 2CM. AF_06/2018</v>
          </cell>
          <cell r="C2415" t="str">
            <v>M2</v>
          </cell>
          <cell r="D2415">
            <v>27.99</v>
          </cell>
        </row>
        <row r="2416">
          <cell r="A2416">
            <v>98562</v>
          </cell>
          <cell r="B2416" t="str">
            <v>IMPERMEABILIZAÇÃO DE FLOREIRA OU VIGA BALDRAME COM ARGAMASSA DE CIMENTO E AREIA, COM ADITIVO IMPERMEABILIZANTE, E = 2 CM. AF_06/2018</v>
          </cell>
          <cell r="C2416" t="str">
            <v>M2</v>
          </cell>
          <cell r="D2416">
            <v>28.41</v>
          </cell>
        </row>
        <row r="2417">
          <cell r="A2417">
            <v>98555</v>
          </cell>
          <cell r="B2417" t="str">
            <v>IMPERMEABILIZAÇÃO DE SUPERFÍCIE COM ARGAMASSA POLIMÉRICA / MEMBRANA ACRÍLICA, 3 DEMÃOS. AF_06/2018</v>
          </cell>
          <cell r="C2417" t="str">
            <v>M2</v>
          </cell>
          <cell r="D2417">
            <v>18.43</v>
          </cell>
        </row>
        <row r="2418">
          <cell r="A2418">
            <v>98556</v>
          </cell>
          <cell r="B2418" t="str">
            <v>IMPERMEABILIZAÇÃO DE SUPERFÍCIE COM ARGAMASSA POLIMÉRICA / MEMBRANA ACRÍLICA, 4 DEMÃOS, REFORÇADA COM VÉU DE POLIÉSTER (MAV). AF_06/2018</v>
          </cell>
          <cell r="C2418" t="str">
            <v>M2</v>
          </cell>
          <cell r="D2418">
            <v>36.99</v>
          </cell>
        </row>
        <row r="2419">
          <cell r="A2419">
            <v>98558</v>
          </cell>
          <cell r="B2419" t="str">
            <v>TRATAMENTO DE RALO OU PONTO EMERGENTE COM ARGAMASSA POLIMÉRICA / MEMBRANA ACRÍLICA REFORÇADO COM VÉU DE POLIÉSTER (MAV). AF_06/2018</v>
          </cell>
          <cell r="C2419" t="str">
            <v>UN</v>
          </cell>
          <cell r="D2419">
            <v>5.78</v>
          </cell>
        </row>
        <row r="2420">
          <cell r="A2420">
            <v>98559</v>
          </cell>
          <cell r="B2420" t="str">
            <v>TRATAMENTO DE RODAPÉ COM VÉU DE POLIÉSTER. AF_06/2018</v>
          </cell>
          <cell r="C2420" t="str">
            <v>M</v>
          </cell>
          <cell r="D2420">
            <v>3.88</v>
          </cell>
        </row>
        <row r="2421">
          <cell r="A2421">
            <v>98546</v>
          </cell>
          <cell r="B2421" t="str">
            <v>IMPERMEABILIZAÇÃO DE SUPERFÍCIE COM MANTA ASFÁLTICA, UMA CAMADA, INCLUSIVE APLICAÇÃO DE PRIMER ASFÁLTICO, E=3MM. AF_06/2018</v>
          </cell>
          <cell r="C2421" t="str">
            <v>M2</v>
          </cell>
          <cell r="D2421">
            <v>87.28</v>
          </cell>
        </row>
        <row r="2422">
          <cell r="A2422">
            <v>98547</v>
          </cell>
          <cell r="B2422" t="str">
            <v>IMPERMEABILIZAÇÃO DE SUPERFÍCIE COM MANTA ASFÁLTICA, DUAS CAMADAS, INCLUSIVE APLICAÇÃO DE PRIMER ASFÁLTICO, E=3MM E E=4MM. AF_06/2018</v>
          </cell>
          <cell r="C2422" t="str">
            <v>M2</v>
          </cell>
          <cell r="D2422">
            <v>168.52</v>
          </cell>
        </row>
        <row r="2423">
          <cell r="A2423">
            <v>98553</v>
          </cell>
          <cell r="B2423" t="str">
            <v>IMPERMEABILIZAÇÃO DE SUPERFÍCIE COM MEMBRANA À BASE DE POLIURETANO, 2 DEMÃOS. AF_06/2018</v>
          </cell>
          <cell r="C2423" t="str">
            <v>M2</v>
          </cell>
          <cell r="D2423">
            <v>93.56</v>
          </cell>
        </row>
        <row r="2424">
          <cell r="A2424">
            <v>98554</v>
          </cell>
          <cell r="B2424" t="str">
            <v>IMPERMEABILIZAÇÃO DE SUPERFÍCIE COM MEMBRANA À BASE DE RESINA ACRÍLICA, 3 DEMÃOS. AF_06/2018</v>
          </cell>
          <cell r="C2424" t="str">
            <v>M2</v>
          </cell>
          <cell r="D2424">
            <v>31.45</v>
          </cell>
        </row>
        <row r="2425">
          <cell r="A2425">
            <v>98557</v>
          </cell>
          <cell r="B2425" t="str">
            <v>IMPERMEABILIZAÇÃO DE SUPERFÍCIE COM EMULSÃO ASFÁLTICA, 2 DEMÃOS AF_06/2018</v>
          </cell>
          <cell r="C2425" t="str">
            <v>M2</v>
          </cell>
          <cell r="D2425">
            <v>33.770000000000003</v>
          </cell>
        </row>
        <row r="2426">
          <cell r="A2426">
            <v>98563</v>
          </cell>
          <cell r="B2426" t="str">
            <v>PROTEÇÃO MECÂNICA DE SUPERFÍCIE HORIZONTAL COM ARGAMASSA DE CIMENTO E AREIA, TRAÇO 1:3, E=2CM. AF_06/2018</v>
          </cell>
          <cell r="C2426" t="str">
            <v>M2</v>
          </cell>
          <cell r="D2426">
            <v>23.94</v>
          </cell>
        </row>
        <row r="2427">
          <cell r="A2427">
            <v>98564</v>
          </cell>
          <cell r="B2427" t="str">
            <v>PROTEÇÃO MECÂNICA DE SUPERFÍCIE VERTICAL COM ARGAMASSA DE CIMENTO E AREIA, TRAÇO 1:3, E=2CM. AF_06/2018</v>
          </cell>
          <cell r="C2427" t="str">
            <v>M2</v>
          </cell>
          <cell r="D2427">
            <v>34.049999999999997</v>
          </cell>
        </row>
        <row r="2428">
          <cell r="A2428">
            <v>98565</v>
          </cell>
          <cell r="B2428" t="str">
            <v>PROTEÇÃO MECÂNICA DE SUPERFICIE HORIZONTAL COM ARGAMASSA DE CIMENTO E AREIA, TRAÇO 1:3, E=3CM. AF_06/2018</v>
          </cell>
          <cell r="C2428" t="str">
            <v>M2</v>
          </cell>
          <cell r="D2428">
            <v>34.1</v>
          </cell>
        </row>
        <row r="2429">
          <cell r="A2429">
            <v>98566</v>
          </cell>
          <cell r="B2429" t="str">
            <v>PROTEÇÃO MECÂNICA DE SUPERFÍCIE VERTICAL COM ARGAMASSA DE CIMENTO E AREIA, TRAÇO 1:3, E=3CM. AF_06/2018</v>
          </cell>
          <cell r="C2429" t="str">
            <v>M2</v>
          </cell>
          <cell r="D2429">
            <v>44.21</v>
          </cell>
        </row>
        <row r="2430">
          <cell r="A2430">
            <v>98567</v>
          </cell>
          <cell r="B2430" t="str">
            <v>PROTEÇÃO MECÂNICA DE SUPERFICIE HORIZONTAL COM ARGAMASSA DE CIMENTO E AREIA, TRAÇO 1:3, E=4CM. AF_06/2018</v>
          </cell>
          <cell r="C2430" t="str">
            <v>M2</v>
          </cell>
          <cell r="D2430">
            <v>43.72</v>
          </cell>
        </row>
        <row r="2431">
          <cell r="A2431">
            <v>98568</v>
          </cell>
          <cell r="B2431" t="str">
            <v>PROTEÇÃO MECÂNICA DE SUPERFÍCIE VERTICAL COM ARGAMASSA DE CIMENTO E AREIA, TRAÇO 1:3, E=4CM. AF_06/2018</v>
          </cell>
          <cell r="C2431" t="str">
            <v>M2</v>
          </cell>
          <cell r="D2431">
            <v>53.82</v>
          </cell>
        </row>
        <row r="2432">
          <cell r="A2432">
            <v>98569</v>
          </cell>
          <cell r="B2432" t="str">
            <v>PROTEÇÃO MECÂNICA DE SUPERFICIE HORIZONTAL COM ARGAMASSA DE CIMENTO E AREIA, TRAÇO 1:3, E=5CM. AF_06/2018</v>
          </cell>
          <cell r="C2432" t="str">
            <v>M2</v>
          </cell>
          <cell r="D2432">
            <v>53.87</v>
          </cell>
        </row>
        <row r="2433">
          <cell r="A2433">
            <v>98570</v>
          </cell>
          <cell r="B2433" t="str">
            <v>PROTEÇÃO MECÂNICA DE SUPERFÍCIE VERTICAL COM ARGAMASSA DE CIMENTO E AREIA, TRAÇO 1:3, E=5CM. AF_06/2018</v>
          </cell>
          <cell r="C2433" t="str">
            <v>M2</v>
          </cell>
          <cell r="D2433">
            <v>64.010000000000005</v>
          </cell>
        </row>
        <row r="2434">
          <cell r="A2434">
            <v>98571</v>
          </cell>
          <cell r="B2434" t="str">
            <v>PROTEÇÃO MECÂNICA DE SUPERFICIE HORIZONTAL COM CONCRETO 15 MPA, E=4CM. AF_06/2018</v>
          </cell>
          <cell r="C2434" t="str">
            <v>M2</v>
          </cell>
          <cell r="D2434">
            <v>30.57</v>
          </cell>
        </row>
        <row r="2435">
          <cell r="A2435">
            <v>98572</v>
          </cell>
          <cell r="B2435" t="str">
            <v>PROTEÇÃO MECÂNICA DE SUPERFICIE HORIZONTAL COM CONCRETO 15 MPA, E=5CM. AF_06/2018</v>
          </cell>
          <cell r="C2435" t="str">
            <v>M2</v>
          </cell>
          <cell r="D2435">
            <v>37.5</v>
          </cell>
        </row>
        <row r="2436">
          <cell r="A2436">
            <v>98573</v>
          </cell>
          <cell r="B2436" t="str">
            <v>PROTEÇÃO MECÂNICA DE SUPERFÍCIE VERTICAL COM CONCRETO 15 MPA, E=5CM. AF_06/2018</v>
          </cell>
          <cell r="C2436" t="str">
            <v>M2</v>
          </cell>
          <cell r="D2436">
            <v>47.35</v>
          </cell>
        </row>
        <row r="2437">
          <cell r="A2437">
            <v>91831</v>
          </cell>
          <cell r="B2437" t="str">
            <v>ELETRODUTO FLEXÍVEL CORRUGADO, PVC, DN 20 MM (1/2"), PARA CIRCUITOS TERMINAIS, INSTALADO EM FORRO - FORNECIMENTO E INSTALAÇÃO. AF_12/2015</v>
          </cell>
          <cell r="C2437" t="str">
            <v>M</v>
          </cell>
          <cell r="D2437">
            <v>5.15</v>
          </cell>
        </row>
        <row r="2438">
          <cell r="A2438">
            <v>91833</v>
          </cell>
          <cell r="B2438" t="str">
            <v>ELETRODUTO FLEXÍVEL CORRUGADO REFORÇADO, PVC, DN 20 MM (1/2"), PARA CIRCUITOS TERMINAIS, INSTALADO EM FORRO - FORNECIMENTO E INSTALAÇÃO. AF_12/2015</v>
          </cell>
          <cell r="C2438" t="str">
            <v>M</v>
          </cell>
          <cell r="D2438">
            <v>5.43</v>
          </cell>
        </row>
        <row r="2439">
          <cell r="A2439">
            <v>91834</v>
          </cell>
          <cell r="B2439" t="str">
            <v>ELETRODUTO FLEXÍVEL CORRUGADO, PVC, DN 25 MM (3/4"), PARA CIRCUITOS TERMINAIS, INSTALADO EM FORRO - FORNECIMENTO E INSTALAÇÃO. AF_12/2015</v>
          </cell>
          <cell r="C2439" t="str">
            <v>M</v>
          </cell>
          <cell r="D2439">
            <v>5.72</v>
          </cell>
        </row>
        <row r="2440">
          <cell r="A2440">
            <v>91835</v>
          </cell>
          <cell r="B2440" t="str">
            <v>ELETRODUTO FLEXÍVEL CORRUGADO REFORÇADO, PVC, DN 25 MM (3/4"), PARA CIRCUITOS TERMINAIS, INSTALADO EM FORRO - FORNECIMENTO E INSTALAÇÃO. AF_12/2015</v>
          </cell>
          <cell r="C2440" t="str">
            <v>M</v>
          </cell>
          <cell r="D2440">
            <v>6.46</v>
          </cell>
        </row>
        <row r="2441">
          <cell r="A2441">
            <v>91836</v>
          </cell>
          <cell r="B2441" t="str">
            <v>ELETRODUTO FLEXÍVEL CORRUGADO, PVC, DN 32 MM (1"), PARA CIRCUITOS TERMINAIS, INSTALADO EM FORRO - FORNECIMENTO E INSTALAÇÃO. AF_12/2015</v>
          </cell>
          <cell r="C2441" t="str">
            <v>M</v>
          </cell>
          <cell r="D2441">
            <v>7.35</v>
          </cell>
        </row>
        <row r="2442">
          <cell r="A2442">
            <v>91837</v>
          </cell>
          <cell r="B2442" t="str">
            <v>ELETRODUTO FLEXÍVEL CORRUGADO REFORÇADO, PVC, DN 32 MM (1"), PARA CIRCUITOS TERMINAIS, INSTALADO EM FORRO - FORNECIMENTO E INSTALAÇÃO. AF_12/2015</v>
          </cell>
          <cell r="C2442" t="str">
            <v>M</v>
          </cell>
          <cell r="D2442">
            <v>9.11</v>
          </cell>
        </row>
        <row r="2443">
          <cell r="A2443">
            <v>91839</v>
          </cell>
          <cell r="B2443" t="str">
            <v>ELETRODUTO FLEXÍVEL LISO, PEAD, DN 32 MM (1"), PARA CIRCUITOS TERMINAIS, INSTALADO EM FORRO - FORNECIMENTO E INSTALAÇÃO. AF_12/2015</v>
          </cell>
          <cell r="C2443" t="str">
            <v>M</v>
          </cell>
          <cell r="D2443">
            <v>7.03</v>
          </cell>
        </row>
        <row r="2444">
          <cell r="A2444">
            <v>91840</v>
          </cell>
          <cell r="B2444" t="str">
            <v>ELETRODUTO FLEXÍVEL CORRUGADO, PEAD, DN 40 MM (1 1/4"), PARA CIRCUITOS TERMINAIS, INSTALADO EM FORRO - FORNECIMENTO E INSTALAÇÃO. AF_12/2015</v>
          </cell>
          <cell r="C2444" t="str">
            <v>M</v>
          </cell>
          <cell r="D2444">
            <v>8.84</v>
          </cell>
        </row>
        <row r="2445">
          <cell r="A2445">
            <v>91841</v>
          </cell>
          <cell r="B2445" t="str">
            <v>ELETRODUTO FLEXÍVEL LISO, PEAD, DN 40 MM (1 1/4"), PARA CIRCUITOS TERMINAIS, INSTALADO EM FORRO - FORNECIMENTO E INSTALAÇÃO. AF_12/2015</v>
          </cell>
          <cell r="C2445" t="str">
            <v>M</v>
          </cell>
          <cell r="D2445">
            <v>8.35</v>
          </cell>
        </row>
        <row r="2446">
          <cell r="A2446">
            <v>91842</v>
          </cell>
          <cell r="B2446" t="str">
            <v>ELETRODUTO FLEXÍVEL CORRUGADO, PVC, DN 20 MM (1/2"), PARA CIRCUITOS TERMINAIS, INSTALADO EM LAJE - FORNECIMENTO E INSTALAÇÃO. AF_12/2015</v>
          </cell>
          <cell r="C2446" t="str">
            <v>M</v>
          </cell>
          <cell r="D2446">
            <v>3.55</v>
          </cell>
        </row>
        <row r="2447">
          <cell r="A2447">
            <v>91843</v>
          </cell>
          <cell r="B2447" t="str">
            <v>ELETRODUTO FLEXÍVEL CORRUGADO REFORÇADO, PVC, DN 20 MM (1/2"), PARA CIRCUITOS TERMINAIS, INSTALADO EM LAJE - FORNECIMENTO E INSTALAÇÃO. AF_12/2015</v>
          </cell>
          <cell r="C2447" t="str">
            <v>M</v>
          </cell>
          <cell r="D2447">
            <v>3.83</v>
          </cell>
        </row>
        <row r="2448">
          <cell r="A2448">
            <v>91844</v>
          </cell>
          <cell r="B2448" t="str">
            <v>ELETRODUTO FLEXÍVEL CORRUGADO, PVC, DN 25 MM (3/4"), PARA CIRCUITOS TERMINAIS, INSTALADO EM LAJE - FORNECIMENTO E INSTALAÇÃO. AF_12/2015</v>
          </cell>
          <cell r="C2448" t="str">
            <v>M</v>
          </cell>
          <cell r="D2448">
            <v>4.13</v>
          </cell>
        </row>
        <row r="2449">
          <cell r="A2449">
            <v>91845</v>
          </cell>
          <cell r="B2449" t="str">
            <v>ELETRODUTO FLEXÍVEL CORRUGADO REFORÇADO, PVC, DN 25 MM (3/4"), PARA CIRCUITOS TERMINAIS, INSTALADO EM LAJE - FORNECIMENTO E INSTALAÇÃO. AF_12/2015</v>
          </cell>
          <cell r="C2449" t="str">
            <v>M</v>
          </cell>
          <cell r="D2449">
            <v>4.87</v>
          </cell>
        </row>
        <row r="2450">
          <cell r="A2450">
            <v>91846</v>
          </cell>
          <cell r="B2450" t="str">
            <v>ELETRODUTO FLEXÍVEL CORRUGADO, PVC, DN 32 MM (1"), PARA CIRCUITOS TERMINAIS, INSTALADO EM LAJE - FORNECIMENTO E INSTALAÇÃO. AF_12/2015</v>
          </cell>
          <cell r="C2450" t="str">
            <v>M</v>
          </cell>
          <cell r="D2450">
            <v>5.76</v>
          </cell>
        </row>
        <row r="2451">
          <cell r="A2451">
            <v>91847</v>
          </cell>
          <cell r="B2451" t="str">
            <v>ELETRODUTO FLEXÍVEL CORRUGADO REFORÇADO, PVC, DN 32 MM (1"), PARA CIRCUITOS TERMINAIS, INSTALADO EM LAJE - FORNECIMENTO E INSTALAÇÃO. AF_12/2015</v>
          </cell>
          <cell r="C2451" t="str">
            <v>M</v>
          </cell>
          <cell r="D2451">
            <v>7.52</v>
          </cell>
        </row>
        <row r="2452">
          <cell r="A2452">
            <v>91849</v>
          </cell>
          <cell r="B2452" t="str">
            <v>ELETRODUTO FLEXÍVEL LISO, PEAD, DN 32 MM (1"), PARA CIRCUITOS TERMINAIS, INSTALADO EM LAJE - FORNECIMENTO E INSTALAÇÃO. AF_12/2015</v>
          </cell>
          <cell r="C2452" t="str">
            <v>M</v>
          </cell>
          <cell r="D2452">
            <v>5.44</v>
          </cell>
        </row>
        <row r="2453">
          <cell r="A2453">
            <v>91850</v>
          </cell>
          <cell r="B2453" t="str">
            <v>ELETRODUTO FLEXÍVEL CORRUGADO, PEAD, DN 40 MM (1 1/4"), PARA CIRCUITOS TERMINAIS, INSTALADO EM LAJE - FORNECIMENTO E INSTALAÇÃO. AF_12/2015</v>
          </cell>
          <cell r="C2453" t="str">
            <v>M</v>
          </cell>
          <cell r="D2453">
            <v>7.28</v>
          </cell>
        </row>
        <row r="2454">
          <cell r="A2454">
            <v>91851</v>
          </cell>
          <cell r="B2454" t="str">
            <v>ELETRODUTO FLEXÍVEL LISO, PEAD, DN 40 MM (1 1/4"), PARA CIRCUITOS TERMINAIS, INSTALADO EM LAJE - FORNECIMENTO E INSTALAÇÃO. AF_12/2015</v>
          </cell>
          <cell r="C2454" t="str">
            <v>M</v>
          </cell>
          <cell r="D2454">
            <v>6.79</v>
          </cell>
        </row>
        <row r="2455">
          <cell r="A2455">
            <v>91852</v>
          </cell>
          <cell r="B2455" t="str">
            <v>ELETRODUTO FLEXÍVEL CORRUGADO, PVC, DN 20 MM (1/2"), PARA CIRCUITOS TERMINAIS, INSTALADO EM PAREDE - FORNECIMENTO E INSTALAÇÃO. AF_12/2015</v>
          </cell>
          <cell r="C2455" t="str">
            <v>M</v>
          </cell>
          <cell r="D2455">
            <v>5.18</v>
          </cell>
        </row>
        <row r="2456">
          <cell r="A2456">
            <v>91853</v>
          </cell>
          <cell r="B2456" t="str">
            <v>ELETRODUTO FLEXÍVEL CORRUGADO REFORÇADO, PVC, DN 20 MM (1/2"), PARA CIRCUITOS TERMINAIS, INSTALADO EM PAREDE - FORNECIMENTO E INSTALAÇÃO. AF_12/2015</v>
          </cell>
          <cell r="C2456" t="str">
            <v>M</v>
          </cell>
          <cell r="D2456">
            <v>5.44</v>
          </cell>
        </row>
        <row r="2457">
          <cell r="A2457">
            <v>91854</v>
          </cell>
          <cell r="B2457" t="str">
            <v>ELETRODUTO FLEXÍVEL CORRUGADO, PVC, DN 25 MM (3/4"), PARA CIRCUITOS TERMINAIS, INSTALADO EM PAREDE - FORNECIMENTO E INSTALAÇÃO. AF_12/2015</v>
          </cell>
          <cell r="C2457" t="str">
            <v>M</v>
          </cell>
          <cell r="D2457">
            <v>5.74</v>
          </cell>
        </row>
        <row r="2458">
          <cell r="A2458">
            <v>91855</v>
          </cell>
          <cell r="B2458" t="str">
            <v>ELETRODUTO FLEXÍVEL CORRUGADO REFORÇADO, PVC, DN 25 MM (3/4"), PARA CIRCUITOS TERMINAIS, INSTALADO EM PAREDE - FORNECIMENTO E INSTALAÇÃO. AF_12/2015</v>
          </cell>
          <cell r="C2458" t="str">
            <v>M</v>
          </cell>
          <cell r="D2458">
            <v>6.43</v>
          </cell>
        </row>
        <row r="2459">
          <cell r="A2459">
            <v>91856</v>
          </cell>
          <cell r="B2459" t="str">
            <v>ELETRODUTO FLEXÍVEL CORRUGADO, PVC, DN 32 MM (1"), PARA CIRCUITOS TERMINAIS, INSTALADO EM PAREDE - FORNECIMENTO E INSTALAÇÃO. AF_12/2015</v>
          </cell>
          <cell r="C2459" t="str">
            <v>M</v>
          </cell>
          <cell r="D2459">
            <v>7.3</v>
          </cell>
        </row>
        <row r="2460">
          <cell r="A2460">
            <v>91857</v>
          </cell>
          <cell r="B2460" t="str">
            <v>ELETRODUTO FLEXÍVEL CORRUGADO REFORÇADO, PVC, DN 32 MM (1"), PARA CIRCUITOS TERMINAIS, INSTALADO EM PAREDE - FORNECIMENTO E INSTALAÇÃO. AF_12/2015</v>
          </cell>
          <cell r="C2460" t="str">
            <v>M</v>
          </cell>
          <cell r="D2460">
            <v>8.93</v>
          </cell>
        </row>
        <row r="2461">
          <cell r="A2461">
            <v>91859</v>
          </cell>
          <cell r="B2461" t="str">
            <v>ELETRODUTO FLEXÍVEL LISO, PEAD, DN 32 MM (1"), PARA CIRCUITOS TERMINAIS, INSTALADO EM PAREDE - FORNECIMENTO E INSTALAÇÃO. AF_12/2015</v>
          </cell>
          <cell r="C2461" t="str">
            <v>M</v>
          </cell>
          <cell r="D2461">
            <v>7.01</v>
          </cell>
        </row>
        <row r="2462">
          <cell r="A2462">
            <v>91860</v>
          </cell>
          <cell r="B2462" t="str">
            <v>ELETRODUTO FLEXÍVEL CORRUGADO, PEAD, DN 40 MM (1 1/4"), PARA CIRCUITOS TERMINAIS, INSTALADO EM PAREDE - FORNECIMENTO E INSTALAÇÃO. AF_12/2015</v>
          </cell>
          <cell r="C2462" t="str">
            <v>M</v>
          </cell>
          <cell r="D2462">
            <v>8.76</v>
          </cell>
        </row>
        <row r="2463">
          <cell r="A2463">
            <v>91861</v>
          </cell>
          <cell r="B2463" t="str">
            <v>ELETRODUTO FLEXÍVEL LISO, PEAD, DN 40 MM (1 1/4"), PARA CIRCUITOS TERMINAIS, INSTALADO EM PAREDE - FORNECIMENTO E INSTALAÇÃO. AF_12/2015</v>
          </cell>
          <cell r="C2463" t="str">
            <v>M</v>
          </cell>
          <cell r="D2463">
            <v>8.3000000000000007</v>
          </cell>
        </row>
        <row r="2464">
          <cell r="A2464">
            <v>91862</v>
          </cell>
          <cell r="B2464" t="str">
            <v>ELETRODUTO RÍGIDO ROSCÁVEL, PVC, DN 20 MM (1/2"), PARA CIRCUITOS TERMINAIS, INSTALADO EM FORRO - FORNECIMENTO E INSTALAÇÃO. AF_12/2015</v>
          </cell>
          <cell r="C2464" t="str">
            <v>M</v>
          </cell>
          <cell r="D2464">
            <v>6.15</v>
          </cell>
        </row>
        <row r="2465">
          <cell r="A2465">
            <v>91863</v>
          </cell>
          <cell r="B2465" t="str">
            <v>ELETRODUTO RÍGIDO ROSCÁVEL, PVC, DN 25 MM (3/4"), PARA CIRCUITOS TERMINAIS, INSTALADO EM FORRO - FORNECIMENTO E INSTALAÇÃO. AF_12/2015</v>
          </cell>
          <cell r="C2465" t="str">
            <v>M</v>
          </cell>
          <cell r="D2465">
            <v>7.18</v>
          </cell>
        </row>
        <row r="2466">
          <cell r="A2466">
            <v>91864</v>
          </cell>
          <cell r="B2466" t="str">
            <v>ELETRODUTO RÍGIDO ROSCÁVEL, PVC, DN 32 MM (1"), PARA CIRCUITOS TERMINAIS, INSTALADO EM FORRO - FORNECIMENTO E INSTALAÇÃO. AF_12/2015</v>
          </cell>
          <cell r="C2466" t="str">
            <v>M</v>
          </cell>
          <cell r="D2466">
            <v>9.34</v>
          </cell>
        </row>
        <row r="2467">
          <cell r="A2467">
            <v>91865</v>
          </cell>
          <cell r="B2467" t="str">
            <v>ELETRODUTO RÍGIDO ROSCÁVEL, PVC, DN 40 MM (1 1/4"), PARA CIRCUITOS TERMINAIS, INSTALADO EM FORRO - FORNECIMENTO E INSTALAÇÃO. AF_12/2015</v>
          </cell>
          <cell r="C2467" t="str">
            <v>M</v>
          </cell>
          <cell r="D2467">
            <v>11.5</v>
          </cell>
        </row>
        <row r="2468">
          <cell r="A2468">
            <v>91866</v>
          </cell>
          <cell r="B2468" t="str">
            <v>ELETRODUTO RÍGIDO ROSCÁVEL, PVC, DN 20 MM (1/2"), PARA CIRCUITOS TERMINAIS, INSTALADO EM LAJE - FORNECIMENTO E INSTALAÇÃO. AF_12/2015</v>
          </cell>
          <cell r="C2468" t="str">
            <v>M</v>
          </cell>
          <cell r="D2468">
            <v>4.6500000000000004</v>
          </cell>
        </row>
        <row r="2469">
          <cell r="A2469">
            <v>91867</v>
          </cell>
          <cell r="B2469" t="str">
            <v>ELETRODUTO RÍGIDO ROSCÁVEL, PVC, DN 25 MM (3/4"), PARA CIRCUITOS TERMINAIS, INSTALADO EM LAJE - FORNECIMENTO E INSTALAÇÃO. AF_12/2015</v>
          </cell>
          <cell r="C2469" t="str">
            <v>M</v>
          </cell>
          <cell r="D2469">
            <v>5.68</v>
          </cell>
        </row>
        <row r="2470">
          <cell r="A2470">
            <v>91868</v>
          </cell>
          <cell r="B2470" t="str">
            <v>ELETRODUTO RÍGIDO ROSCÁVEL, PVC, DN 32 MM (1"), PARA CIRCUITOS TERMINAIS, INSTALADO EM LAJE - FORNECIMENTO E INSTALAÇÃO. AF_12/2015</v>
          </cell>
          <cell r="C2470" t="str">
            <v>M</v>
          </cell>
          <cell r="D2470">
            <v>7.83</v>
          </cell>
        </row>
        <row r="2471">
          <cell r="A2471">
            <v>91869</v>
          </cell>
          <cell r="B2471" t="str">
            <v>ELETRODUTO RÍGIDO ROSCÁVEL, PVC, DN 40 MM (1 1/4"), PARA CIRCUITOS TERMINAIS, INSTALADO EM LAJE - FORNECIMENTO E INSTALAÇÃO. AF_12/2015</v>
          </cell>
          <cell r="C2471" t="str">
            <v>M</v>
          </cell>
          <cell r="D2471">
            <v>10.01</v>
          </cell>
        </row>
        <row r="2472">
          <cell r="A2472">
            <v>91870</v>
          </cell>
          <cell r="B2472" t="str">
            <v>ELETRODUTO RÍGIDO ROSCÁVEL, PVC, DN 20 MM (1/2"), PARA CIRCUITOS TERMINAIS, INSTALADO EM PAREDE - FORNECIMENTO E INSTALAÇÃO. AF_12/2015</v>
          </cell>
          <cell r="C2472" t="str">
            <v>M</v>
          </cell>
          <cell r="D2472">
            <v>6.69</v>
          </cell>
        </row>
        <row r="2473">
          <cell r="A2473">
            <v>91871</v>
          </cell>
          <cell r="B2473" t="str">
            <v>ELETRODUTO RÍGIDO ROSCÁVEL, PVC, DN 25 MM (3/4"), PARA CIRCUITOS TERMINAIS, INSTALADO EM PAREDE - FORNECIMENTO E INSTALAÇÃO. AF_12/2015</v>
          </cell>
          <cell r="C2473" t="str">
            <v>M</v>
          </cell>
          <cell r="D2473">
            <v>7.74</v>
          </cell>
        </row>
        <row r="2474">
          <cell r="A2474">
            <v>91872</v>
          </cell>
          <cell r="B2474" t="str">
            <v>ELETRODUTO RÍGIDO ROSCÁVEL, PVC, DN 32 MM (1"), PARA CIRCUITOS TERMINAIS, INSTALADO EM PAREDE - FORNECIMENTO E INSTALAÇÃO. AF_12/2015</v>
          </cell>
          <cell r="C2474" t="str">
            <v>M</v>
          </cell>
          <cell r="D2474">
            <v>9.9</v>
          </cell>
        </row>
        <row r="2475">
          <cell r="A2475">
            <v>91873</v>
          </cell>
          <cell r="B2475" t="str">
            <v>ELETRODUTO RÍGIDO ROSCÁVEL, PVC, DN 40 MM (1 1/4"), PARA CIRCUITOS TERMINAIS, INSTALADO EM PAREDE - FORNECIMENTO E INSTALAÇÃO. AF_12/2015</v>
          </cell>
          <cell r="C2475" t="str">
            <v>M</v>
          </cell>
          <cell r="D2475">
            <v>12.04</v>
          </cell>
        </row>
        <row r="2476">
          <cell r="A2476">
            <v>93008</v>
          </cell>
          <cell r="B2476" t="str">
            <v>ELETRODUTO RÍGIDO ROSCÁVEL, PVC, DN 50 MM (1 1/2") - FORNECIMENTO E INSTALAÇÃO. AF_12/2015</v>
          </cell>
          <cell r="C2476" t="str">
            <v>M</v>
          </cell>
          <cell r="D2476">
            <v>9.68</v>
          </cell>
        </row>
        <row r="2477">
          <cell r="A2477">
            <v>93009</v>
          </cell>
          <cell r="B2477" t="str">
            <v>ELETRODUTO RÍGIDO ROSCÁVEL, PVC, DN 60 MM (2") - FORNECIMENTO E INSTALAÇÃO. AF_12/2015</v>
          </cell>
          <cell r="C2477" t="str">
            <v>M</v>
          </cell>
          <cell r="D2477">
            <v>14.18</v>
          </cell>
        </row>
        <row r="2478">
          <cell r="A2478">
            <v>93010</v>
          </cell>
          <cell r="B2478" t="str">
            <v>ELETRODUTO RÍGIDO ROSCÁVEL, PVC, DN 75 MM (2 1/2") - FORNECIMENTO E INSTALAÇÃO. AF_12/2015</v>
          </cell>
          <cell r="C2478" t="str">
            <v>M</v>
          </cell>
          <cell r="D2478">
            <v>19.64</v>
          </cell>
        </row>
        <row r="2479">
          <cell r="A2479">
            <v>93011</v>
          </cell>
          <cell r="B2479" t="str">
            <v>ELETRODUTO RÍGIDO ROSCÁVEL, PVC, DN 85 MM (3") - FORNECIMENTO E INSTALAÇÃO. AF_12/2015</v>
          </cell>
          <cell r="C2479" t="str">
            <v>M</v>
          </cell>
          <cell r="D2479">
            <v>23.96</v>
          </cell>
        </row>
        <row r="2480">
          <cell r="A2480">
            <v>93012</v>
          </cell>
          <cell r="B2480" t="str">
            <v>ELETRODUTO RÍGIDO ROSCÁVEL, PVC, DN 110 MM (4") - FORNECIMENTO E INSTALAÇÃO. AF_12/2015</v>
          </cell>
          <cell r="C2480" t="str">
            <v>M</v>
          </cell>
          <cell r="D2480">
            <v>36.04</v>
          </cell>
        </row>
        <row r="2481">
          <cell r="A2481">
            <v>95726</v>
          </cell>
          <cell r="B2481" t="str">
            <v>ELETRODUTO RÍGIDO SOLDÁVEL, PVC, DN 20 MM (½), APARENTE, INSTALADO EM TETO - FORNECIMENTO E INSTALAÇÃO. AF_11/2016_P</v>
          </cell>
          <cell r="C2481" t="str">
            <v>M</v>
          </cell>
          <cell r="D2481">
            <v>4.29</v>
          </cell>
        </row>
        <row r="2482">
          <cell r="A2482">
            <v>95727</v>
          </cell>
          <cell r="B2482" t="str">
            <v>ELETRODUTO RÍGIDO SOLDÁVEL, PVC, DN 25 MM (3/4), APARENTE, INSTALADO EM TETO - FORNECIMENTO E INSTALAÇÃO. AF_11/2016_P</v>
          </cell>
          <cell r="C2482" t="str">
            <v>M</v>
          </cell>
          <cell r="D2482">
            <v>4.84</v>
          </cell>
        </row>
        <row r="2483">
          <cell r="A2483">
            <v>95728</v>
          </cell>
          <cell r="B2483" t="str">
            <v>ELETRODUTO RÍGIDO SOLDÁVEL, PVC, DN 32 MM (1), APARENTE, INSTALADO EM TETO - FORNECIMENTO E INSTALAÇÃO. AF_11/2016_P</v>
          </cell>
          <cell r="C2483" t="str">
            <v>M</v>
          </cell>
          <cell r="D2483">
            <v>6.02</v>
          </cell>
        </row>
        <row r="2484">
          <cell r="A2484">
            <v>95729</v>
          </cell>
          <cell r="B2484" t="str">
            <v>ELETRODUTO RÍGIDO SOLDÁVEL, PVC, DN 20 MM (½), APARENTE, INSTALADO EM PAREDE - FORNECIMENTO E INSTALAÇÃO. AF_11/2016_P</v>
          </cell>
          <cell r="C2484" t="str">
            <v>M</v>
          </cell>
          <cell r="D2484">
            <v>5.6</v>
          </cell>
        </row>
        <row r="2485">
          <cell r="A2485">
            <v>95730</v>
          </cell>
          <cell r="B2485" t="str">
            <v>ELETRODUTO RÍGIDO SOLDÁVEL, PVC, DN 25 MM (3/4), APARENTE, INSTALADO EM PAREDE - FORNECIMENTO E INSTALAÇÃO. AF_11/2016_P</v>
          </cell>
          <cell r="C2485" t="str">
            <v>M</v>
          </cell>
          <cell r="D2485">
            <v>6.15</v>
          </cell>
        </row>
        <row r="2486">
          <cell r="A2486">
            <v>95731</v>
          </cell>
          <cell r="B2486" t="str">
            <v>ELETRODUTO RÍGIDO SOLDÁVEL, PVC, DN 32 MM (1), APARENTE, INSTALADO EM PAREDE - FORNECIMENTO E INSTALAÇÃO. AF_11/2016_P</v>
          </cell>
          <cell r="C2486" t="str">
            <v>M</v>
          </cell>
          <cell r="D2486">
            <v>7.33</v>
          </cell>
        </row>
        <row r="2487">
          <cell r="A2487">
            <v>95732</v>
          </cell>
          <cell r="B2487" t="str">
            <v>LUVA PARA ELETRODUTO, PVC, SOLDÁVEL, DN 20 MM (1/2), APARENTE, INSTALADA EM TETO - FORNECIMENTO E INSTALAÇÃO. AF_11/2016_P</v>
          </cell>
          <cell r="C2487" t="str">
            <v>UN</v>
          </cell>
          <cell r="D2487">
            <v>3.16</v>
          </cell>
        </row>
        <row r="2488">
          <cell r="A2488">
            <v>95745</v>
          </cell>
          <cell r="B2488" t="str">
            <v>ELETRODUTO DE AÇO GALVANIZADO, CLASSE LEVE, DN 20 MM (3/4), APARENTE, INSTALADO EM TETO - FORNECIMENTO E INSTALAÇÃO. AF_11/2016_P</v>
          </cell>
          <cell r="C2488" t="str">
            <v>M</v>
          </cell>
          <cell r="D2488">
            <v>14.86</v>
          </cell>
        </row>
        <row r="2489">
          <cell r="A2489">
            <v>95746</v>
          </cell>
          <cell r="B2489" t="str">
            <v>ELETRODUTO DE AÇO GALVANIZADO, CLASSE LEVE, DN 25 MM (1), APARENTE, INSTALADO EM TETO - FORNECIMENTO E INSTALAÇÃO. AF_11/2016_P</v>
          </cell>
          <cell r="C2489" t="str">
            <v>M</v>
          </cell>
          <cell r="D2489">
            <v>18.45</v>
          </cell>
        </row>
        <row r="2490">
          <cell r="A2490">
            <v>95747</v>
          </cell>
          <cell r="B2490" t="str">
            <v>ELETRODUTO DE AÇO GALVANIZADO, CLASSE SEMI PESADO, DN 32 MM (1 1/4), APARENTE, INSTALADO EM TETO - FORNECIMENTO E INSTALAÇÃO. AF_11/2016_P</v>
          </cell>
          <cell r="C2490" t="str">
            <v>M</v>
          </cell>
          <cell r="D2490">
            <v>30.57</v>
          </cell>
        </row>
        <row r="2491">
          <cell r="A2491">
            <v>95748</v>
          </cell>
          <cell r="B2491" t="str">
            <v>ELETRODUTO DE AÇO GALVANIZADO, CLASSE SEMI PESADO, DN 40 MM (1 1/2 ), APARENTE, INSTALADO EM TETO - FORNECIMENTO E INSTALAÇÃO. AF_11/2016_P</v>
          </cell>
          <cell r="C2491" t="str">
            <v>M</v>
          </cell>
          <cell r="D2491">
            <v>32.94</v>
          </cell>
        </row>
        <row r="2492">
          <cell r="A2492">
            <v>95749</v>
          </cell>
          <cell r="B2492" t="str">
            <v>ELETRODUTO DE AÇO GALVANIZADO, CLASSE LEVE, DN 20 MM (3/4), APARENTE, INSTALADO EM PAREDE - FORNECIMENTO E INSTALAÇÃO. AF_11/2016_P</v>
          </cell>
          <cell r="C2492" t="str">
            <v>M</v>
          </cell>
          <cell r="D2492">
            <v>19.11</v>
          </cell>
        </row>
        <row r="2493">
          <cell r="A2493">
            <v>95750</v>
          </cell>
          <cell r="B2493" t="str">
            <v>ELETRODUTO DE AÇO GALVANIZADO, CLASSE LEVE, DN 25 MM (1), APARENTE, INSTALADO EM PAREDE - FORNECIMENTO E INSTALAÇÃO. AF_11/2016_P</v>
          </cell>
          <cell r="C2493" t="str">
            <v>M</v>
          </cell>
          <cell r="D2493">
            <v>22.6</v>
          </cell>
        </row>
        <row r="2494">
          <cell r="A2494">
            <v>95751</v>
          </cell>
          <cell r="B2494" t="str">
            <v>ELETRODUTO DE AÇO GALVANIZADO, CLASSE SEMI PESADO, DN 32 MM (1 1/4), APARENTE, INSTALADO EM PAREDE - FORNECIMENTO E INSTALAÇÃO. AF_11/2016_P</v>
          </cell>
          <cell r="C2494" t="str">
            <v>M</v>
          </cell>
          <cell r="D2494">
            <v>34.61</v>
          </cell>
        </row>
        <row r="2495">
          <cell r="A2495">
            <v>95752</v>
          </cell>
          <cell r="B2495" t="str">
            <v>ELETRODUTO DE AÇO GALVANIZADO, CLASSE SEMI PESADO, DN 40 MM (1 1/2  ), APARENTE, INSTALADO EM PAREDE - FORNECIMENTO E INSTALAÇÃO. AF_11/2016_P</v>
          </cell>
          <cell r="C2495" t="str">
            <v>M</v>
          </cell>
          <cell r="D2495">
            <v>36.82</v>
          </cell>
        </row>
        <row r="2496">
          <cell r="A2496">
            <v>97667</v>
          </cell>
          <cell r="B2496" t="str">
            <v>ELETRODUTO FLEXÍVEL CORRUGADO, PEAD, DN 50 (1 ½)  - FORNECIMENTO E INSTALAÇÃO. AF_04/2016</v>
          </cell>
          <cell r="C2496" t="str">
            <v>M</v>
          </cell>
          <cell r="D2496">
            <v>5.6</v>
          </cell>
        </row>
        <row r="2497">
          <cell r="A2497">
            <v>97668</v>
          </cell>
          <cell r="B2497" t="str">
            <v>ELETRODUTO FLEXÍVEL CORRUGADO, PEAD, DN 63 (2")  - FORNECIMENTO E INSTALAÇÃO. AF_04/2016</v>
          </cell>
          <cell r="C2497" t="str">
            <v>M</v>
          </cell>
          <cell r="D2497">
            <v>8.5500000000000007</v>
          </cell>
        </row>
        <row r="2498">
          <cell r="A2498">
            <v>97669</v>
          </cell>
          <cell r="B2498" t="str">
            <v>ELETRODUTO FLEXÍVEL CORRUGADO, PEAD, DN 90 (3) - FORNECIMENTO E INSTALAÇÃO. AF_04/2016</v>
          </cell>
          <cell r="C2498" t="str">
            <v>M</v>
          </cell>
          <cell r="D2498">
            <v>13.5</v>
          </cell>
        </row>
        <row r="2499">
          <cell r="A2499">
            <v>97670</v>
          </cell>
          <cell r="B2499" t="str">
            <v>ELETRODUTO FLEXÍVEL CORRUGADO, PEAD, DN 100 (4) - FORNECIMENTO E INSTALAÇÃO. AF_04/2016</v>
          </cell>
          <cell r="C2499" t="str">
            <v>M</v>
          </cell>
          <cell r="D2499">
            <v>17.48</v>
          </cell>
        </row>
        <row r="2500">
          <cell r="A2500">
            <v>91874</v>
          </cell>
          <cell r="B2500" t="str">
            <v>LUVA PARA ELETRODUTO, PVC, ROSCÁVEL, DN 20 MM (1/2"), PARA CIRCUITOS TERMINAIS, INSTALADA EM FORRO - FORNECIMENTO E INSTALAÇÃO. AF_12/2015</v>
          </cell>
          <cell r="C2500" t="str">
            <v>UN</v>
          </cell>
          <cell r="D2500">
            <v>3.08</v>
          </cell>
        </row>
        <row r="2501">
          <cell r="A2501">
            <v>91875</v>
          </cell>
          <cell r="B2501" t="str">
            <v>LUVA PARA ELETRODUTO, PVC, ROSCÁVEL, DN 25 MM (3/4"), PARA CIRCUITOS TERMINAIS, INSTALADA EM FORRO - FORNECIMENTO E INSTALAÇÃO. AF_12/2015</v>
          </cell>
          <cell r="C2501" t="str">
            <v>UN</v>
          </cell>
          <cell r="D2501">
            <v>4.08</v>
          </cell>
        </row>
        <row r="2502">
          <cell r="A2502">
            <v>91876</v>
          </cell>
          <cell r="B2502" t="str">
            <v>LUVA PARA ELETRODUTO, PVC, ROSCÁVEL, DN 32 MM (1"), PARA CIRCUITOS TERMINAIS, INSTALADA EM FORRO - FORNECIMENTO E INSTALAÇÃO. AF_12/2015</v>
          </cell>
          <cell r="C2502" t="str">
            <v>UN</v>
          </cell>
          <cell r="D2502">
            <v>5.39</v>
          </cell>
        </row>
        <row r="2503">
          <cell r="A2503">
            <v>91877</v>
          </cell>
          <cell r="B2503" t="str">
            <v>LUVA PARA ELETRODUTO, PVC, ROSCÁVEL, DN 40 MM (1 1/4"), PARA CIRCUITOS TERMINAIS, INSTALADA EM FORRO - FORNECIMENTO E INSTALAÇÃO. AF_12/2015</v>
          </cell>
          <cell r="C2503" t="str">
            <v>UN</v>
          </cell>
          <cell r="D2503">
            <v>7.14</v>
          </cell>
        </row>
        <row r="2504">
          <cell r="A2504">
            <v>91878</v>
          </cell>
          <cell r="B2504" t="str">
            <v>LUVA PARA ELETRODUTO, PVC, ROSCÁVEL, DN 20 MM (1/2"), PARA CIRCUITOS TERMINAIS, INSTALADA EM LAJE - FORNECIMENTO E INSTALAÇÃO. AF_12/2015</v>
          </cell>
          <cell r="C2504" t="str">
            <v>UN</v>
          </cell>
          <cell r="D2504">
            <v>3.97</v>
          </cell>
        </row>
        <row r="2505">
          <cell r="A2505">
            <v>91879</v>
          </cell>
          <cell r="B2505" t="str">
            <v>LUVA PARA ELETRODUTO, PVC, ROSCÁVEL, DN 25 MM (3/4"), PARA CIRCUITOS TERMINAIS, INSTALADA EM LAJE - FORNECIMENTO E INSTALAÇÃO. AF_12/2015</v>
          </cell>
          <cell r="C2505" t="str">
            <v>UN</v>
          </cell>
          <cell r="D2505">
            <v>4.9400000000000004</v>
          </cell>
        </row>
        <row r="2506">
          <cell r="A2506">
            <v>91880</v>
          </cell>
          <cell r="B2506" t="str">
            <v>LUVA PARA ELETRODUTO, PVC, ROSCÁVEL, DN 32 MM (1"), PARA CIRCUITOS TERMINAIS, INSTALADA EM LAJE - FORNECIMENTO E INSTALAÇÃO. AF_12/2015</v>
          </cell>
          <cell r="C2506" t="str">
            <v>UN</v>
          </cell>
          <cell r="D2506">
            <v>6.27</v>
          </cell>
        </row>
        <row r="2507">
          <cell r="A2507">
            <v>91881</v>
          </cell>
          <cell r="B2507" t="str">
            <v>LUVA PARA ELETRODUTO, PVC, ROSCÁVEL, DN 40 MM (1 1/4"), PARA CIRCUITOS TERMINAIS, INSTALADA EM LAJE - FORNECIMENTO E INSTALAÇÃO. AF_12/2015</v>
          </cell>
          <cell r="C2507" t="str">
            <v>UN</v>
          </cell>
          <cell r="D2507">
            <v>8.0399999999999991</v>
          </cell>
        </row>
        <row r="2508">
          <cell r="A2508">
            <v>91882</v>
          </cell>
          <cell r="B2508" t="str">
            <v>LUVA PARA ELETRODUTO, PVC, ROSCÁVEL, DN 20 MM (1/2"), PARA CIRCUITOS TERMINAIS, INSTALADA EM PAREDE - FORNECIMENTO E INSTALAÇÃO. AF_12/2015</v>
          </cell>
          <cell r="C2508" t="str">
            <v>UN</v>
          </cell>
          <cell r="D2508">
            <v>4.92</v>
          </cell>
        </row>
        <row r="2509">
          <cell r="A2509">
            <v>91884</v>
          </cell>
          <cell r="B2509" t="str">
            <v>LUVA PARA ELETRODUTO, PVC, ROSCÁVEL, DN 25 MM (3/4"), PARA CIRCUITOS TERMINAIS, INSTALADA EM PAREDE - FORNECIMENTO E INSTALAÇÃO. AF_12/2015</v>
          </cell>
          <cell r="C2509" t="str">
            <v>UN</v>
          </cell>
          <cell r="D2509">
            <v>5.68</v>
          </cell>
        </row>
        <row r="2510">
          <cell r="A2510">
            <v>91885</v>
          </cell>
          <cell r="B2510" t="str">
            <v>LUVA PARA ELETRODUTO, PVC, ROSCÁVEL, DN 32 MM (1"), PARA CIRCUITOS TERMINAIS, INSTALADA EM PAREDE - FORNECIMENTO E INSTALAÇÃO. AF_12/2015</v>
          </cell>
          <cell r="C2510" t="str">
            <v>UN</v>
          </cell>
          <cell r="D2510">
            <v>6.71</v>
          </cell>
        </row>
        <row r="2511">
          <cell r="A2511">
            <v>91886</v>
          </cell>
          <cell r="B2511" t="str">
            <v>LUVA PARA ELETRODUTO, PVC, ROSCÁVEL, DN 40 MM (1 1/4"), PARA CIRCUITOS TERMINAIS, INSTALADA EM PAREDE - FORNECIMENTO E INSTALAÇÃO. AF_12/2015</v>
          </cell>
          <cell r="C2511" t="str">
            <v>UN</v>
          </cell>
          <cell r="D2511">
            <v>8.1300000000000008</v>
          </cell>
        </row>
        <row r="2512">
          <cell r="A2512">
            <v>91887</v>
          </cell>
          <cell r="B2512" t="str">
            <v>CURVA 90 GRAUS PARA ELETRODUTO, PVC, ROSCÁVEL, DN 20 MM (1/2"), PARA CIRCUITOS TERMINAIS, INSTALADA EM FORRO - FORNECIMENTO E INSTALAÇÃO. AF_12/2015</v>
          </cell>
          <cell r="C2512" t="str">
            <v>UN</v>
          </cell>
          <cell r="D2512">
            <v>5.67</v>
          </cell>
        </row>
        <row r="2513">
          <cell r="A2513">
            <v>91889</v>
          </cell>
          <cell r="B2513" t="str">
            <v>CURVA 180 GRAUS PARA ELETRODUTO, PVC, ROSCÁVEL, DN 20 MM (1/2"), PARA CIRCUITOS TERMINAIS, INSTALADA EM FORRO - FORNECIMENTO E INSTALAÇÃO. AF_12/2015</v>
          </cell>
          <cell r="C2513" t="str">
            <v>UN</v>
          </cell>
          <cell r="D2513">
            <v>5.47</v>
          </cell>
        </row>
        <row r="2514">
          <cell r="A2514">
            <v>91890</v>
          </cell>
          <cell r="B2514" t="str">
            <v>CURVA 90 GRAUS PARA ELETRODUTO, PVC, ROSCÁVEL, DN 25 MM (3/4"), PARA CIRCUITOS TERMINAIS, INSTALADA EM FORRO - FORNECIMENTO E INSTALAÇÃO. AF_12/2015</v>
          </cell>
          <cell r="C2514" t="str">
            <v>UN</v>
          </cell>
          <cell r="D2514">
            <v>6.77</v>
          </cell>
        </row>
        <row r="2515">
          <cell r="A2515">
            <v>91892</v>
          </cell>
          <cell r="B2515" t="str">
            <v>CURVA 180 GRAUS PARA ELETRODUTO, PVC, ROSCÁVEL, DN 25 MM (3/4"), PARA CIRCUITOS TERMINAIS, INSTALADA EM FORRO - FORNECIMENTO E INSTALAÇÃO. AF_12/2015</v>
          </cell>
          <cell r="C2515" t="str">
            <v>UN</v>
          </cell>
          <cell r="D2515">
            <v>8.1</v>
          </cell>
        </row>
        <row r="2516">
          <cell r="A2516">
            <v>91893</v>
          </cell>
          <cell r="B2516" t="str">
            <v>CURVA 90 GRAUS PARA ELETRODUTO, PVC, ROSCÁVEL, DN 32 MM (1"), PARA CIRCUITOS TERMINAIS, INSTALADA EM FORRO - FORNECIMENTO E INSTALAÇÃO. AF_12/2015</v>
          </cell>
          <cell r="C2516" t="str">
            <v>UN</v>
          </cell>
          <cell r="D2516">
            <v>9.23</v>
          </cell>
        </row>
        <row r="2517">
          <cell r="A2517">
            <v>91895</v>
          </cell>
          <cell r="B2517" t="str">
            <v>CURVA 180 GRAUS PARA ELETRODUTO, PVC, ROSCÁVEL, DN 32 MM (1"), PARA CIRCUITOS TERMINAIS, INSTALADA EM FORRO - FORNECIMENTO E INSTALAÇÃO. AF_12/2015</v>
          </cell>
          <cell r="C2517" t="str">
            <v>UN</v>
          </cell>
          <cell r="D2517">
            <v>10.59</v>
          </cell>
        </row>
        <row r="2518">
          <cell r="A2518">
            <v>91896</v>
          </cell>
          <cell r="B2518" t="str">
            <v>CURVA 90 GRAUS PARA ELETRODUTO, PVC, ROSCÁVEL, DN 40 MM (1 1/4"), PARA CIRCUITOS TERMINAIS, INSTALADA EM FORRO - FORNECIMENTO E INSTALAÇÃO. AF_12/2015</v>
          </cell>
          <cell r="C2518" t="str">
            <v>UN</v>
          </cell>
          <cell r="D2518">
            <v>11.27</v>
          </cell>
        </row>
        <row r="2519">
          <cell r="A2519">
            <v>91898</v>
          </cell>
          <cell r="B2519" t="str">
            <v>CURVA 180 GRAUS PARA ELETRODUTO, PVC, ROSCÁVEL, DN 40 MM (1 1/4"), PARA CIRCUITOS TERMINAIS, INSTALADA EM FORRO - FORNECIMENTO E INSTALAÇÃO. AF_12/2015</v>
          </cell>
          <cell r="C2519" t="str">
            <v>UN</v>
          </cell>
          <cell r="D2519">
            <v>12.72</v>
          </cell>
        </row>
        <row r="2520">
          <cell r="A2520">
            <v>91899</v>
          </cell>
          <cell r="B2520" t="str">
            <v>CURVA 90 GRAUS PARA ELETRODUTO, PVC, ROSCÁVEL, DN 20 MM (1/2"), PARA CIRCUITOS TERMINAIS, INSTALADA EM LAJE - FORNECIMENTO E INSTALAÇÃO. AF_12/2015</v>
          </cell>
          <cell r="C2520" t="str">
            <v>UN</v>
          </cell>
          <cell r="D2520">
            <v>6.96</v>
          </cell>
        </row>
        <row r="2521">
          <cell r="A2521">
            <v>91901</v>
          </cell>
          <cell r="B2521" t="str">
            <v>CURVA 180 GRAUS PARA ELETRODUTO, PVC, ROSCÁVEL, DN 20 MM (1/2"), PARA CIRCUITOS TERMINAIS, INSTALADA EM LAJE - FORNECIMENTO E INSTALAÇÃO. AF_12/2015</v>
          </cell>
          <cell r="C2521" t="str">
            <v>UN</v>
          </cell>
          <cell r="D2521">
            <v>6.76</v>
          </cell>
        </row>
        <row r="2522">
          <cell r="A2522">
            <v>91902</v>
          </cell>
          <cell r="B2522" t="str">
            <v>CURVA 90 GRAUS PARA ELETRODUTO, PVC, ROSCÁVEL, DN 25 MM (3/4"), PARA CIRCUITOS TERMINAIS, INSTALADA EM LAJE - FORNECIMENTO E INSTALAÇÃO. AF_12/2015</v>
          </cell>
          <cell r="C2522" t="str">
            <v>UN</v>
          </cell>
          <cell r="D2522">
            <v>8.06</v>
          </cell>
        </row>
        <row r="2523">
          <cell r="A2523">
            <v>91904</v>
          </cell>
          <cell r="B2523" t="str">
            <v>CURVA 180 GRAUS PARA ELETRODUTO, PVC, ROSCÁVEL, DN 25 MM (3/4"), PARA CIRCUITOS TERMINAIS, INSTALADA EM LAJE - FORNECIMENTO E INSTALAÇÃO. AF_12/2015</v>
          </cell>
          <cell r="C2523" t="str">
            <v>UN</v>
          </cell>
          <cell r="D2523">
            <v>9.39</v>
          </cell>
        </row>
        <row r="2524">
          <cell r="A2524">
            <v>91905</v>
          </cell>
          <cell r="B2524" t="str">
            <v>CURVA 90 GRAUS PARA ELETRODUTO, PVC, ROSCÁVEL, DN 32 MM (1"), PARA CIRCUITOS TERMINAIS, INSTALADA EM LAJE - FORNECIMENTO E INSTALAÇÃO. AF_12/2015</v>
          </cell>
          <cell r="C2524" t="str">
            <v>UN</v>
          </cell>
          <cell r="D2524">
            <v>10.52</v>
          </cell>
        </row>
        <row r="2525">
          <cell r="A2525">
            <v>91907</v>
          </cell>
          <cell r="B2525" t="str">
            <v>CURVA 180 GRAUS PARA ELETRODUTO, PVC, ROSCÁVEL, DN 32 MM (1), PARA CIRCUITOS TERMINAIS, INSTALADA EM LAJE - FORNECIMENTO E INSTALAÇÃO. AF_12/2015</v>
          </cell>
          <cell r="C2525" t="str">
            <v>UN</v>
          </cell>
          <cell r="D2525">
            <v>11.88</v>
          </cell>
        </row>
        <row r="2526">
          <cell r="A2526">
            <v>91908</v>
          </cell>
          <cell r="B2526" t="str">
            <v>CURVA 90 GRAUS PARA ELETRODUTO, PVC, ROSCÁVEL, DN 40 MM (1 1/4"), PARA CIRCUITOS TERMINAIS, INSTALADA EM LAJE - FORNECIMENTO E INSTALAÇÃO. AF_12/2015</v>
          </cell>
          <cell r="C2526" t="str">
            <v>UN</v>
          </cell>
          <cell r="D2526">
            <v>12.6</v>
          </cell>
        </row>
        <row r="2527">
          <cell r="A2527">
            <v>91910</v>
          </cell>
          <cell r="B2527" t="str">
            <v>CURVA 180 GRAUS PARA ELETRODUTO, PVC, ROSCÁVEL, DN 40 MM (1 1/4"), PARA CIRCUITOS TERMINAIS, INSTALADA EM LAJE - FORNECIMENTO E INSTALAÇÃO. AF_12/2015</v>
          </cell>
          <cell r="C2527" t="str">
            <v>UN</v>
          </cell>
          <cell r="D2527">
            <v>14.05</v>
          </cell>
        </row>
        <row r="2528">
          <cell r="A2528">
            <v>91911</v>
          </cell>
          <cell r="B2528" t="str">
            <v>CURVA 90 GRAUS PARA ELETRODUTO, PVC, ROSCÁVEL, DN 20 MM (1/2"), PARA CIRCUITOS TERMINAIS, INSTALADA EM PAREDE - FORNECIMENTO E INSTALAÇÃO. AF_12/2015</v>
          </cell>
          <cell r="C2528" t="str">
            <v>UN</v>
          </cell>
          <cell r="D2528">
            <v>8.43</v>
          </cell>
        </row>
        <row r="2529">
          <cell r="A2529">
            <v>91913</v>
          </cell>
          <cell r="B2529" t="str">
            <v>CURVA 180 GRAUS PARA ELETRODUTO, PVC, ROSCÁVEL, DN 20 MM (1/2"), PARA CIRCUITOS TERMINAIS, INSTALADA EM PAREDE - FORNECIMENTO E INSTALAÇÃO. AF_12/2015</v>
          </cell>
          <cell r="C2529" t="str">
            <v>UN</v>
          </cell>
          <cell r="D2529">
            <v>8.23</v>
          </cell>
        </row>
        <row r="2530">
          <cell r="A2530">
            <v>91914</v>
          </cell>
          <cell r="B2530" t="str">
            <v>CURVA 90 GRAUS PARA ELETRODUTO, PVC, ROSCÁVEL, DN 25 MM (3/4"), PARA CIRCUITOS TERMINAIS, INSTALADA EM PAREDE - FORNECIMENTO E INSTALAÇÃO. AF_12/2015</v>
          </cell>
          <cell r="C2530" t="str">
            <v>UN</v>
          </cell>
          <cell r="D2530">
            <v>9.19</v>
          </cell>
        </row>
        <row r="2531">
          <cell r="A2531">
            <v>91916</v>
          </cell>
          <cell r="B2531" t="str">
            <v>CURVA 180 GRAUS PARA ELETRODUTO, PVC, ROSCÁVEL, DN 25 MM (3/4"), PARA CIRCUITOS TERMINAIS, INSTALADA EM PAREDE - FORNECIMENTO E INSTALAÇÃO. AF_12/2015</v>
          </cell>
          <cell r="C2531" t="str">
            <v>UN</v>
          </cell>
          <cell r="D2531">
            <v>10.52</v>
          </cell>
        </row>
        <row r="2532">
          <cell r="A2532">
            <v>91917</v>
          </cell>
          <cell r="B2532" t="str">
            <v>CURVA 90 GRAUS PARA ELETRODUTO, PVC, ROSCÁVEL, DN 32 MM (1"), PARA CIRCUITOS TERMINAIS, INSTALADA EM PAREDE - FORNECIMENTO E INSTALAÇÃO. AF_12/2015</v>
          </cell>
          <cell r="C2532" t="str">
            <v>UN</v>
          </cell>
          <cell r="D2532">
            <v>11.19</v>
          </cell>
        </row>
        <row r="2533">
          <cell r="A2533">
            <v>91919</v>
          </cell>
          <cell r="B2533" t="str">
            <v>CURVA 180 GRAUS PARA ELETRODUTO, PVC, ROSCÁVEL, DN 32 MM (1), PARA CIRCUITOS TERMINAIS, INSTALADA EM PAREDE - FORNECIMENTO E INSTALAÇÃO. AF_12/2015</v>
          </cell>
          <cell r="C2533" t="str">
            <v>UN</v>
          </cell>
          <cell r="D2533">
            <v>12.55</v>
          </cell>
        </row>
        <row r="2534">
          <cell r="A2534">
            <v>91920</v>
          </cell>
          <cell r="B2534" t="str">
            <v>CURVA 90 GRAUS PARA ELETRODUTO, PVC, ROSCÁVEL, DN 40 MM (1 1/4"), PARA CIRCUITOS TERMINAIS, INSTALADA EM PAREDE - FORNECIMENTO E INSTALAÇÃO. AF_12/2015</v>
          </cell>
          <cell r="C2534" t="str">
            <v>UN</v>
          </cell>
          <cell r="D2534">
            <v>12.75</v>
          </cell>
        </row>
        <row r="2535">
          <cell r="A2535">
            <v>91922</v>
          </cell>
          <cell r="B2535" t="str">
            <v>CURVA 180 GRAUS PARA ELETRODUTO, PVC, ROSCÁVEL, DN 40 MM (1 1/4"), PARA CIRCUITOS TERMINAIS, INSTALADA EM PAREDE - FORNECIMENTO E INSTALAÇÃO. AF_12/2015</v>
          </cell>
          <cell r="C2535" t="str">
            <v>UN</v>
          </cell>
          <cell r="D2535">
            <v>14.2</v>
          </cell>
        </row>
        <row r="2536">
          <cell r="A2536">
            <v>93013</v>
          </cell>
          <cell r="B2536" t="str">
            <v>LUVA PARA ELETRODUTO, PVC, ROSCÁVEL, DN 50 MM (1 1/2") - FORNECIMENTO E INSTALAÇÃO. AF_12/2015</v>
          </cell>
          <cell r="C2536" t="str">
            <v>UN</v>
          </cell>
          <cell r="D2536">
            <v>9.2799999999999994</v>
          </cell>
        </row>
        <row r="2537">
          <cell r="A2537">
            <v>93014</v>
          </cell>
          <cell r="B2537" t="str">
            <v>LUVA PARA ELETRODUTO, PVC, ROSCÁVEL, DN 60 MM (2") - FORNECIMENTO E INSTALAÇÃO. AF_12/2015</v>
          </cell>
          <cell r="C2537" t="str">
            <v>UN</v>
          </cell>
          <cell r="D2537">
            <v>11.39</v>
          </cell>
        </row>
        <row r="2538">
          <cell r="A2538">
            <v>93015</v>
          </cell>
          <cell r="B2538" t="str">
            <v>LUVA PARA ELETRODUTO, PVC, ROSCÁVEL, DN 75 MM (2 1/2") - FORNECIMENTO E INSTALAÇÃO. AF_12/2015</v>
          </cell>
          <cell r="C2538" t="str">
            <v>UN</v>
          </cell>
          <cell r="D2538">
            <v>17.2</v>
          </cell>
        </row>
        <row r="2539">
          <cell r="A2539">
            <v>93016</v>
          </cell>
          <cell r="B2539" t="str">
            <v>LUVA PARA ELETRODUTO, PVC, ROSCÁVEL, DN 85 MM (3") - FORNECIMENTO E INSTALAÇÃO. AF_12/2015</v>
          </cell>
          <cell r="C2539" t="str">
            <v>UN</v>
          </cell>
          <cell r="D2539">
            <v>20.9</v>
          </cell>
        </row>
        <row r="2540">
          <cell r="A2540">
            <v>93017</v>
          </cell>
          <cell r="B2540" t="str">
            <v>LUVA PARA ELETRODUTO, PVC, ROSCÁVEL, DN 110 MM (4") - FORNECIMENTO E INSTALAÇÃO. AF_12/2015</v>
          </cell>
          <cell r="C2540" t="str">
            <v>UN</v>
          </cell>
          <cell r="D2540">
            <v>31.36</v>
          </cell>
        </row>
        <row r="2541">
          <cell r="A2541">
            <v>93018</v>
          </cell>
          <cell r="B2541" t="str">
            <v>CURVA 90 GRAUS PARA ELETRODUTO, PVC, ROSCÁVEL, DN 50 MM (1 1/2") - FORNECIMENTO E INSTALAÇÃO. AF_12/2015</v>
          </cell>
          <cell r="C2541" t="str">
            <v>UN</v>
          </cell>
          <cell r="D2541">
            <v>14.16</v>
          </cell>
        </row>
        <row r="2542">
          <cell r="A2542">
            <v>93020</v>
          </cell>
          <cell r="B2542" t="str">
            <v>CURVA 90 GRAUS PARA ELETRODUTO, PVC, ROSCÁVEL, DN 60 MM (2") - FORNECIMENTO E INSTALAÇÃO. AF_12/2015</v>
          </cell>
          <cell r="C2542" t="str">
            <v>UN</v>
          </cell>
          <cell r="D2542">
            <v>18.14</v>
          </cell>
        </row>
        <row r="2543">
          <cell r="A2543">
            <v>93022</v>
          </cell>
          <cell r="B2543" t="str">
            <v>CURVA 90 GRAUS PARA ELETRODUTO, PVC, ROSCÁVEL, DN 75 MM (2 1/2") - FORNECIMENTO E INSTALAÇÃO. AF_12/2015</v>
          </cell>
          <cell r="C2543" t="str">
            <v>UN</v>
          </cell>
          <cell r="D2543">
            <v>30.21</v>
          </cell>
        </row>
        <row r="2544">
          <cell r="A2544">
            <v>93024</v>
          </cell>
          <cell r="B2544" t="str">
            <v>CURVA 90 GRAUS PARA ELETRODUTO, PVC, ROSCÁVEL, DN 85 MM (3") - FORNECIMENTO E INSTALAÇÃO. AF_12/2015</v>
          </cell>
          <cell r="C2544" t="str">
            <v>UN</v>
          </cell>
          <cell r="D2544">
            <v>31.76</v>
          </cell>
        </row>
        <row r="2545">
          <cell r="A2545">
            <v>93026</v>
          </cell>
          <cell r="B2545" t="str">
            <v>CURVA 90 GRAUS PARA ELETRODUTO, PVC, ROSCÁVEL, DN 110 MM (4") - FORNECIMENTO E INSTALAÇÃO. AF_12/2015</v>
          </cell>
          <cell r="C2545" t="str">
            <v>UN</v>
          </cell>
          <cell r="D2545">
            <v>51.79</v>
          </cell>
        </row>
        <row r="2546">
          <cell r="A2546">
            <v>95733</v>
          </cell>
          <cell r="B2546" t="str">
            <v>LUVA PARA ELETRODUTO, PVC, SOLDÁVEL, DN 25 MM (3/4), APARENTE, INSTALADA EM TETO - FORNECIMENTO E INSTALAÇÃO. AF_11/2016_P</v>
          </cell>
          <cell r="C2546" t="str">
            <v>UN</v>
          </cell>
          <cell r="D2546">
            <v>4.1100000000000003</v>
          </cell>
        </row>
        <row r="2547">
          <cell r="A2547">
            <v>95734</v>
          </cell>
          <cell r="B2547" t="str">
            <v>LUVA PARA ELETRODUTO, PVC, SOLDÁVEL, DN 32 MM (1), APARENTE, INSTALADA EM TETO - FORNECIMENTO E INSTALAÇÃO. AF_11/2016_P</v>
          </cell>
          <cell r="C2547" t="str">
            <v>UN</v>
          </cell>
          <cell r="D2547">
            <v>5.46</v>
          </cell>
        </row>
        <row r="2548">
          <cell r="A2548">
            <v>95735</v>
          </cell>
          <cell r="B2548" t="str">
            <v>LUVA PARA ELETRODUTO, PVC, SOLDÁVEL, DN 20 MM (1/2), APARENTE, INSTALADA EM PAREDE - FORNECIMENTO E INSTALAÇÃO. AF_11/2016_P</v>
          </cell>
          <cell r="C2548" t="str">
            <v>UN</v>
          </cell>
          <cell r="D2548">
            <v>4.5199999999999996</v>
          </cell>
        </row>
        <row r="2549">
          <cell r="A2549">
            <v>95736</v>
          </cell>
          <cell r="B2549" t="str">
            <v>LUVA PARA ELETRODUTO, PVC, SOLDÁVEL, DN 25 MM (3/4), APARENTE, INSTALADA EM PAREDE - FORNECIMENTO E INSTALAÇÃO. AF_11/2016_P</v>
          </cell>
          <cell r="C2549" t="str">
            <v>UN</v>
          </cell>
          <cell r="D2549">
            <v>5.31</v>
          </cell>
        </row>
        <row r="2550">
          <cell r="A2550">
            <v>95738</v>
          </cell>
          <cell r="B2550" t="str">
            <v>LUVA PARA ELETRODUTO, PVC, SOLDÁVEL, DN 32 MM (1), APARENTE, INSTALADA EM PAREDE - FORNECIMENTO E INSTALAÇÃO. AF_11/2016_P</v>
          </cell>
          <cell r="C2550" t="str">
            <v>UN</v>
          </cell>
          <cell r="D2550">
            <v>6.45</v>
          </cell>
        </row>
        <row r="2551">
          <cell r="A2551">
            <v>95753</v>
          </cell>
          <cell r="B2551" t="str">
            <v>LUVA DE EMENDA PARA ELETRODUTO, AÇO GALVANIZADO, DN 20 MM (3/4  ), APARENTE, INSTALADA EM TETO - FORNECIMENTO E INSTALAÇÃO. AF_11/2016_P</v>
          </cell>
          <cell r="C2551" t="str">
            <v>UN</v>
          </cell>
          <cell r="D2551">
            <v>4.74</v>
          </cell>
        </row>
        <row r="2552">
          <cell r="A2552">
            <v>95754</v>
          </cell>
          <cell r="B2552" t="str">
            <v>LUVA DE EMENDA PARA ELETRODUTO, AÇO GALVANIZADO, DN 25 MM (1''), APARENTE, INSTALADA EM TETO - FORNECIMENTO E INSTALAÇÃO. AF_11/2016_P</v>
          </cell>
          <cell r="C2552" t="str">
            <v>UN</v>
          </cell>
          <cell r="D2552">
            <v>5.91</v>
          </cell>
        </row>
        <row r="2553">
          <cell r="A2553">
            <v>95755</v>
          </cell>
          <cell r="B2553" t="str">
            <v>LUVA DE EMENDA PARA ELETRODUTO, AÇO GALVANIZADO, DN 32 MM (1 1/4''), APARENTE, INSTALADA EM TETO - FORNECIMENTO E INSTALAÇÃO. AF_11/2016_P</v>
          </cell>
          <cell r="C2553" t="str">
            <v>UN</v>
          </cell>
          <cell r="D2553">
            <v>8.5399999999999991</v>
          </cell>
        </row>
        <row r="2554">
          <cell r="A2554">
            <v>95756</v>
          </cell>
          <cell r="B2554" t="str">
            <v>LUVA DE EMENDA PARA ELETRODUTO, AÇO GALVANIZADO, DN 40 MM (1 1/2''), APARENTE, INSTALADA EM TETO - FORNECIMENTO E INSTALAÇÃO. AF_11/2016_P</v>
          </cell>
          <cell r="C2554" t="str">
            <v>UN</v>
          </cell>
          <cell r="D2554">
            <v>11.41</v>
          </cell>
        </row>
        <row r="2555">
          <cell r="A2555">
            <v>95757</v>
          </cell>
          <cell r="B2555" t="str">
            <v>LUVA DE EMENDA PARA ELETRODUTO, AÇO GALVANIZADO, DN 20 MM (3/4''), APARENTE, INSTALADA EM PAREDE - FORNECIMENTO E INSTALAÇÃO. AF_11/2016_P</v>
          </cell>
          <cell r="C2555" t="str">
            <v>UN</v>
          </cell>
          <cell r="D2555">
            <v>7.11</v>
          </cell>
        </row>
        <row r="2556">
          <cell r="A2556">
            <v>95758</v>
          </cell>
          <cell r="B2556" t="str">
            <v>LUVA DE EMENDA PARA ELETRODUTO, AÇO GALVANIZADO, DN 25 MM (1''), APARENTE, INSTALADA EM PAREDE - FORNECIMENTO E INSTALAÇÃO. AF_11/2016_P</v>
          </cell>
          <cell r="C2556" t="str">
            <v>UN</v>
          </cell>
          <cell r="D2556">
            <v>7.99</v>
          </cell>
        </row>
        <row r="2557">
          <cell r="A2557">
            <v>95759</v>
          </cell>
          <cell r="B2557" t="str">
            <v>LUVA DE EMENDA PARA ELETRODUTO, AÇO GALVANIZADO, DN 32 MM (1 1/4''), APARENTE, INSTALADA EM PAREDE - FORNECIMENTO E INSTALAÇÃO. AF_11/2016_P</v>
          </cell>
          <cell r="C2557" t="str">
            <v>UN</v>
          </cell>
          <cell r="D2557">
            <v>10.24</v>
          </cell>
        </row>
        <row r="2558">
          <cell r="A2558">
            <v>95760</v>
          </cell>
          <cell r="B2558" t="str">
            <v>LUVA DE EMENDA PARA ELETRODUTO, AÇO GALVANIZADO, DN 40 MM (1 1/2''), APARENTE, INSTALADA EM PAREDE - FORNECIMENTO E INSTALAÇÃO. AF_11/2016_P</v>
          </cell>
          <cell r="C2558" t="str">
            <v>UN</v>
          </cell>
          <cell r="D2558">
            <v>12.65</v>
          </cell>
        </row>
        <row r="2559">
          <cell r="A2559">
            <v>97559</v>
          </cell>
          <cell r="B2559" t="str">
            <v>CURVA 135 GRAUS PARA ELETRODUTO, PVC, ROSCÁVEL, DN 25 MM (3/4), PARA CIRCUITOS TERMINAIS, INSTALADA EM FORRO - FORNECIMENTO E INSTALAÇÃO. AF_12/2015</v>
          </cell>
          <cell r="C2559" t="str">
            <v>UN</v>
          </cell>
          <cell r="D2559">
            <v>6.62</v>
          </cell>
        </row>
        <row r="2560">
          <cell r="A2560">
            <v>97562</v>
          </cell>
          <cell r="B2560" t="str">
            <v>CURVA 135 GRAUS PARA ELETRODUTO, PVC, ROSCÁVEL, DN 25 MM (3/4), PARA CIRCUITOS TERMINAIS, INSTALADA EM LAJE - FORNECIMENTO E INSTALAÇÃO. AF_12/2015</v>
          </cell>
          <cell r="C2560" t="str">
            <v>UN</v>
          </cell>
          <cell r="D2560">
            <v>7.91</v>
          </cell>
        </row>
        <row r="2561">
          <cell r="A2561">
            <v>97564</v>
          </cell>
          <cell r="B2561" t="str">
            <v>CURVA 135 GRAUS PARA ELETRODUTO, PVC, ROSCÁVEL, DN 25 MM (3/4), PARA CIRCUITOS TERMINAIS, INSTALADA EM PAREDE - FORNECIMENTO E INSTALAÇÃO. AF_12/2015</v>
          </cell>
          <cell r="C2561" t="str">
            <v>UN</v>
          </cell>
          <cell r="D2561">
            <v>9.0399999999999991</v>
          </cell>
        </row>
        <row r="2562">
          <cell r="A2562">
            <v>91924</v>
          </cell>
          <cell r="B2562" t="str">
            <v>CABO DE COBRE FLEXÍVEL ISOLADO, 1,5 MM², ANTI-CHAMA 450/750 V, PARA CIRCUITOS TERMINAIS - FORNECIMENTO E INSTALAÇÃO. AF_12/2015</v>
          </cell>
          <cell r="C2562" t="str">
            <v>M</v>
          </cell>
          <cell r="D2562">
            <v>1.94</v>
          </cell>
        </row>
        <row r="2563">
          <cell r="A2563">
            <v>91925</v>
          </cell>
          <cell r="B2563" t="str">
            <v>CABO DE COBRE FLEXÍVEL ISOLADO, 1,5 MM², ANTI-CHAMA 0,6/1,0 KV, PARA CIRCUITOS TERMINAIS - FORNECIMENTO E INSTALAÇÃO. AF_12/2015</v>
          </cell>
          <cell r="C2563" t="str">
            <v>M</v>
          </cell>
          <cell r="D2563">
            <v>2.77</v>
          </cell>
        </row>
        <row r="2564">
          <cell r="A2564">
            <v>91926</v>
          </cell>
          <cell r="B2564" t="str">
            <v>CABO DE COBRE FLEXÍVEL ISOLADO, 2,5 MM², ANTI-CHAMA 450/750 V, PARA CIRCUITOS TERMINAIS - FORNECIMENTO E INSTALAÇÃO. AF_12/2015</v>
          </cell>
          <cell r="C2564" t="str">
            <v>M</v>
          </cell>
          <cell r="D2564">
            <v>2.83</v>
          </cell>
        </row>
        <row r="2565">
          <cell r="A2565">
            <v>91927</v>
          </cell>
          <cell r="B2565" t="str">
            <v>CABO DE COBRE FLEXÍVEL ISOLADO, 2,5 MM², ANTI-CHAMA 0,6/1,0 KV, PARA CIRCUITOS TERMINAIS - FORNECIMENTO E INSTALAÇÃO. AF_12/2015</v>
          </cell>
          <cell r="C2565" t="str">
            <v>M</v>
          </cell>
          <cell r="D2565">
            <v>3.76</v>
          </cell>
        </row>
        <row r="2566">
          <cell r="A2566">
            <v>91928</v>
          </cell>
          <cell r="B2566" t="str">
            <v>CABO DE COBRE FLEXÍVEL ISOLADO, 4 MM², ANTI-CHAMA 450/750 V, PARA CIRCUITOS TERMINAIS - FORNECIMENTO E INSTALAÇÃO. AF_12/2015</v>
          </cell>
          <cell r="C2566" t="str">
            <v>M</v>
          </cell>
          <cell r="D2566">
            <v>4.62</v>
          </cell>
        </row>
        <row r="2567">
          <cell r="A2567">
            <v>91929</v>
          </cell>
          <cell r="B2567" t="str">
            <v>CABO DE COBRE FLEXÍVEL ISOLADO, 4 MM², ANTI-CHAMA 0,6/1,0 KV, PARA CIRCUITOS TERMINAIS - FORNECIMENTO E INSTALAÇÃO. AF_12/2015</v>
          </cell>
          <cell r="C2567" t="str">
            <v>M</v>
          </cell>
          <cell r="D2567">
            <v>5.28</v>
          </cell>
        </row>
        <row r="2568">
          <cell r="A2568">
            <v>91930</v>
          </cell>
          <cell r="B2568" t="str">
            <v>CABO DE COBRE FLEXÍVEL ISOLADO, 6 MM², ANTI-CHAMA 450/750 V, PARA CIRCUITOS TERMINAIS - FORNECIMENTO E INSTALAÇÃO. AF_12/2015</v>
          </cell>
          <cell r="C2568" t="str">
            <v>M</v>
          </cell>
          <cell r="D2568">
            <v>6.35</v>
          </cell>
        </row>
        <row r="2569">
          <cell r="A2569">
            <v>91931</v>
          </cell>
          <cell r="B2569" t="str">
            <v>CABO DE COBRE FLEXÍVEL ISOLADO, 6 MM², ANTI-CHAMA 0,6/1,0 KV, PARA CIRCUITOS TERMINAIS - FORNECIMENTO E INSTALAÇÃO. AF_12/2015</v>
          </cell>
          <cell r="C2569" t="str">
            <v>M</v>
          </cell>
          <cell r="D2569">
            <v>7.12</v>
          </cell>
        </row>
        <row r="2570">
          <cell r="A2570">
            <v>91932</v>
          </cell>
          <cell r="B2570" t="str">
            <v>CABO DE COBRE FLEXÍVEL ISOLADO, 10 MM², ANTI-CHAMA 450/750 V, PARA CIRCUITOS TERMINAIS - FORNECIMENTO E INSTALAÇÃO. AF_12/2015</v>
          </cell>
          <cell r="C2570" t="str">
            <v>M</v>
          </cell>
          <cell r="D2570">
            <v>10.48</v>
          </cell>
        </row>
        <row r="2571">
          <cell r="A2571">
            <v>91933</v>
          </cell>
          <cell r="B2571" t="str">
            <v>CABO DE COBRE FLEXÍVEL ISOLADO, 10 MM², ANTI-CHAMA 0,6/1,0 KV, PARA CIRCUITOS TERMINAIS - FORNECIMENTO E INSTALAÇÃO. AF_12/2015</v>
          </cell>
          <cell r="C2571" t="str">
            <v>M</v>
          </cell>
          <cell r="D2571">
            <v>11.22</v>
          </cell>
        </row>
        <row r="2572">
          <cell r="A2572">
            <v>91934</v>
          </cell>
          <cell r="B2572" t="str">
            <v>CABO DE COBRE FLEXÍVEL ISOLADO, 16 MM², ANTI-CHAMA 450/750 V, PARA CIRCUITOS TERMINAIS - FORNECIMENTO E INSTALAÇÃO. AF_12/2015</v>
          </cell>
          <cell r="C2572" t="str">
            <v>M</v>
          </cell>
          <cell r="D2572">
            <v>16.04</v>
          </cell>
        </row>
        <row r="2573">
          <cell r="A2573">
            <v>91935</v>
          </cell>
          <cell r="B2573" t="str">
            <v>CABO DE COBRE FLEXÍVEL ISOLADO, 16 MM², ANTI-CHAMA 0,6/1,0 KV, PARA CIRCUITOS TERMINAIS - FORNECIMENTO E INSTALAÇÃO. AF_12/2015</v>
          </cell>
          <cell r="C2573" t="str">
            <v>M</v>
          </cell>
          <cell r="D2573">
            <v>17.100000000000001</v>
          </cell>
        </row>
        <row r="2574">
          <cell r="A2574">
            <v>92979</v>
          </cell>
          <cell r="B2574" t="str">
            <v>CABO DE COBRE FLEXÍVEL ISOLADO, 10 MM², ANTI-CHAMA 450/750 V, PARA DISTRIBUIÇÃO - FORNECIMENTO E INSTALAÇÃO. AF_12/2015</v>
          </cell>
          <cell r="C2574" t="str">
            <v>M</v>
          </cell>
          <cell r="D2574">
            <v>7.28</v>
          </cell>
        </row>
        <row r="2575">
          <cell r="A2575">
            <v>92980</v>
          </cell>
          <cell r="B2575" t="str">
            <v>CABO DE COBRE FLEXÍVEL ISOLADO, 10 MM², ANTI-CHAMA 0,6/1,0 KV, PARA DISTRIBUIÇÃO - FORNECIMENTO E INSTALAÇÃO. AF_12/2015</v>
          </cell>
          <cell r="C2575" t="str">
            <v>M</v>
          </cell>
          <cell r="D2575">
            <v>7.92</v>
          </cell>
        </row>
        <row r="2576">
          <cell r="A2576">
            <v>92981</v>
          </cell>
          <cell r="B2576" t="str">
            <v>CABO DE COBRE FLEXÍVEL ISOLADO, 16 MM², ANTI-CHAMA 450/750 V, PARA DISTRIBUIÇÃO - FORNECIMENTO E INSTALAÇÃO. AF_12/2015</v>
          </cell>
          <cell r="C2576" t="str">
            <v>M</v>
          </cell>
          <cell r="D2576">
            <v>11.2</v>
          </cell>
        </row>
        <row r="2577">
          <cell r="A2577">
            <v>92982</v>
          </cell>
          <cell r="B2577" t="str">
            <v>CABO DE COBRE FLEXÍVEL ISOLADO, 16 MM², ANTI-CHAMA 0,6/1,0 KV, PARA DISTRIBUIÇÃO - FORNECIMENTO E INSTALAÇÃO. AF_12/2015</v>
          </cell>
          <cell r="C2577" t="str">
            <v>M</v>
          </cell>
          <cell r="D2577">
            <v>12.11</v>
          </cell>
        </row>
        <row r="2578">
          <cell r="A2578">
            <v>92983</v>
          </cell>
          <cell r="B2578" t="str">
            <v>CABO DE COBRE FLEXÍVEL ISOLADO, 25 MM², ANTI-CHAMA 450/750 V, PARA DISTRIBUIÇÃO - FORNECIMENTO E INSTALAÇÃO. AF_12/2015</v>
          </cell>
          <cell r="C2578" t="str">
            <v>M</v>
          </cell>
          <cell r="D2578">
            <v>19.079999999999998</v>
          </cell>
        </row>
        <row r="2579">
          <cell r="A2579">
            <v>92984</v>
          </cell>
          <cell r="B2579" t="str">
            <v>CABO DE COBRE FLEXÍVEL ISOLADO, 25 MM², ANTI-CHAMA 0,6/1,0 KV, PARA DISTRIBUIÇÃO - FORNECIMENTO E INSTALAÇÃO. AF_12/2015</v>
          </cell>
          <cell r="C2579" t="str">
            <v>M</v>
          </cell>
          <cell r="D2579">
            <v>19.59</v>
          </cell>
        </row>
        <row r="2580">
          <cell r="A2580">
            <v>92985</v>
          </cell>
          <cell r="B2580" t="str">
            <v>CABO DE COBRE FLEXÍVEL ISOLADO, 35 MM², ANTI-CHAMA 450/750 V, PARA DISTRIBUIÇÃO - FORNECIMENTO E INSTALAÇÃO. AF_12/2015</v>
          </cell>
          <cell r="C2580" t="str">
            <v>M</v>
          </cell>
          <cell r="D2580">
            <v>25.76</v>
          </cell>
        </row>
        <row r="2581">
          <cell r="A2581">
            <v>92986</v>
          </cell>
          <cell r="B2581" t="str">
            <v>CABO DE COBRE FLEXÍVEL ISOLADO, 35 MM², ANTI-CHAMA 0,6/1,0 KV, PARA DISTRIBUIÇÃO - FORNECIMENTO E INSTALAÇÃO. AF_12/2015</v>
          </cell>
          <cell r="C2581" t="str">
            <v>M</v>
          </cell>
          <cell r="D2581">
            <v>26.52</v>
          </cell>
        </row>
        <row r="2582">
          <cell r="A2582">
            <v>92987</v>
          </cell>
          <cell r="B2582" t="str">
            <v>CABO DE COBRE FLEXÍVEL ISOLADO, 50 MM², ANTI-CHAMA 450/750 V, PARA DISTRIBUIÇÃO - FORNECIMENTO E INSTALAÇÃO. AF_12/2015</v>
          </cell>
          <cell r="C2582" t="str">
            <v>M</v>
          </cell>
          <cell r="D2582">
            <v>37.18</v>
          </cell>
        </row>
        <row r="2583">
          <cell r="A2583">
            <v>92988</v>
          </cell>
          <cell r="B2583" t="str">
            <v>CABO DE COBRE FLEXÍVEL ISOLADO, 50 MM², ANTI-CHAMA 0,6/1,0 KV, PARA DISTRIBUIÇÃO - FORNECIMENTO E INSTALAÇÃO. AF_12/2015</v>
          </cell>
          <cell r="C2583" t="str">
            <v>M</v>
          </cell>
          <cell r="D2583">
            <v>37.28</v>
          </cell>
        </row>
        <row r="2584">
          <cell r="A2584">
            <v>92989</v>
          </cell>
          <cell r="B2584" t="str">
            <v>CABO DE COBRE FLEXÍVEL ISOLADO, 70 MM², ANTI-CHAMA 450/750 V, PARA DISTRIBUIÇÃO - FORNECIMENTO E INSTALAÇÃO. AF_12/2015</v>
          </cell>
          <cell r="C2584" t="str">
            <v>M</v>
          </cell>
          <cell r="D2584">
            <v>51.75</v>
          </cell>
        </row>
        <row r="2585">
          <cell r="A2585">
            <v>92990</v>
          </cell>
          <cell r="B2585" t="str">
            <v>CABO DE COBRE FLEXÍVEL ISOLADO, 70 MM², ANTI-CHAMA 0,6/1,0 KV, PARA DISTRIBUIÇÃO - FORNECIMENTO E INSTALAÇÃO. AF_12/2015</v>
          </cell>
          <cell r="C2585" t="str">
            <v>M</v>
          </cell>
          <cell r="D2585">
            <v>51.15</v>
          </cell>
        </row>
        <row r="2586">
          <cell r="A2586">
            <v>92991</v>
          </cell>
          <cell r="B2586" t="str">
            <v>CABO DE COBRE FLEXÍVEL ISOLADO, 95 MM², ANTI-CHAMA 450/750 V, PARA DISTRIBUIÇÃO - FORNECIMENTO E INSTALAÇÃO. AF_12/2015</v>
          </cell>
          <cell r="C2586" t="str">
            <v>M</v>
          </cell>
          <cell r="D2586">
            <v>67.56</v>
          </cell>
        </row>
        <row r="2587">
          <cell r="A2587">
            <v>92992</v>
          </cell>
          <cell r="B2587" t="str">
            <v>CABO DE COBRE FLEXÍVEL ISOLADO, 95 MM², ANTI-CHAMA 0,6/1,0 KV, PARA DISTRIBUIÇÃO - FORNECIMENTO E INSTALAÇÃO. AF_12/2015</v>
          </cell>
          <cell r="C2587" t="str">
            <v>M</v>
          </cell>
          <cell r="D2587">
            <v>67.599999999999994</v>
          </cell>
        </row>
        <row r="2588">
          <cell r="A2588">
            <v>92993</v>
          </cell>
          <cell r="B2588" t="str">
            <v>CABO DE COBRE FLEXÍVEL ISOLADO, 120 MM², ANTI-CHAMA 450/750 V, PARA DISTRIBUIÇÃO - FORNECIMENTO E INSTALAÇÃO. AF_12/2015</v>
          </cell>
          <cell r="C2588" t="str">
            <v>M</v>
          </cell>
          <cell r="D2588">
            <v>86.68</v>
          </cell>
        </row>
        <row r="2589">
          <cell r="A2589">
            <v>92994</v>
          </cell>
          <cell r="B2589" t="str">
            <v>CABO DE COBRE FLEXÍVEL ISOLADO, 120 MM², ANTI-CHAMA 0,6/1,0 KV, PARA DISTRIBUIÇÃO - FORNECIMENTO E INSTALAÇÃO. AF_12/2015</v>
          </cell>
          <cell r="C2589" t="str">
            <v>M</v>
          </cell>
          <cell r="D2589">
            <v>87.54</v>
          </cell>
        </row>
        <row r="2590">
          <cell r="A2590">
            <v>92995</v>
          </cell>
          <cell r="B2590" t="str">
            <v>CABO DE COBRE FLEXÍVEL ISOLADO, 150 MM², ANTI-CHAMA 450/750 V, PARA DISTRIBUIÇÃO - FORNECIMENTO E INSTALAÇÃO. AF_12/2015</v>
          </cell>
          <cell r="C2590" t="str">
            <v>M</v>
          </cell>
          <cell r="D2590">
            <v>107.88</v>
          </cell>
        </row>
        <row r="2591">
          <cell r="A2591">
            <v>92996</v>
          </cell>
          <cell r="B2591" t="str">
            <v>CABO DE COBRE FLEXÍVEL ISOLADO, 150 MM², ANTI-CHAMA 0,6/1,0 KV, PARA DISTRIBUIÇÃO - FORNECIMENTO E INSTALAÇÃO. AF_12/2015</v>
          </cell>
          <cell r="C2591" t="str">
            <v>M</v>
          </cell>
          <cell r="D2591">
            <v>108.18</v>
          </cell>
        </row>
        <row r="2592">
          <cell r="A2592">
            <v>92997</v>
          </cell>
          <cell r="B2592" t="str">
            <v>CABO DE COBRE FLEXÍVEL ISOLADO, 185 MM², ANTI-CHAMA 450/750 V, PARA DISTRIBUIÇÃO - FORNECIMENTO E INSTALAÇÃO. AF_12/2015</v>
          </cell>
          <cell r="C2592" t="str">
            <v>M</v>
          </cell>
          <cell r="D2592">
            <v>131.11000000000001</v>
          </cell>
        </row>
        <row r="2593">
          <cell r="A2593">
            <v>92998</v>
          </cell>
          <cell r="B2593" t="str">
            <v>CABO DE COBRE FLEXÍVEL ISOLADO, 185 MM², ANTI-CHAMA 0,6/1,0 KV, PARA DISTRIBUIÇÃO - FORNECIMENTO E INSTALAÇÃO. AF_12/2015</v>
          </cell>
          <cell r="C2593" t="str">
            <v>M</v>
          </cell>
          <cell r="D2593">
            <v>132.37</v>
          </cell>
        </row>
        <row r="2594">
          <cell r="A2594">
            <v>92999</v>
          </cell>
          <cell r="B2594" t="str">
            <v>CABO DE COBRE FLEXÍVEL ISOLADO, 240 MM², ANTI-CHAMA 450/750 V, PARA DISTRIBUIÇÃO - FORNECIMENTO E INSTALAÇÃO. AF_12/2015</v>
          </cell>
          <cell r="C2594" t="str">
            <v>M</v>
          </cell>
          <cell r="D2594">
            <v>172.76</v>
          </cell>
        </row>
        <row r="2595">
          <cell r="A2595">
            <v>93000</v>
          </cell>
          <cell r="B2595" t="str">
            <v>CABO DE COBRE FLEXÍVEL ISOLADO, 240 MM², ANTI-CHAMA 0,6/1,0 KV, PARA DISTRIBUIÇÃO - FORNECIMENTO E INSTALAÇÃO. AF_12/2015</v>
          </cell>
          <cell r="C2595" t="str">
            <v>M</v>
          </cell>
          <cell r="D2595">
            <v>173.81</v>
          </cell>
        </row>
        <row r="2596">
          <cell r="A2596">
            <v>93001</v>
          </cell>
          <cell r="B2596" t="str">
            <v>CABO DE COBRE RÍGIDO ISOLADO, 300 MM², ANTI-CHAMA 450/750 V, PARA DISTRIBUIÇÃO - FORNECIMENTO E INSTALAÇÃO. AF_12/2015</v>
          </cell>
          <cell r="C2596" t="str">
            <v>M</v>
          </cell>
          <cell r="D2596">
            <v>211.04</v>
          </cell>
        </row>
        <row r="2597">
          <cell r="A2597">
            <v>93002</v>
          </cell>
          <cell r="B2597" t="str">
            <v>CABO DE COBRE FLEXÍVEL ISOLADO, 300 MM², ANTI-CHAMA 0,6/1,0 KV, PARA DISTRIBUIÇÃO - FORNECIMENTO E INSTALAÇÃO. AF_12/2015</v>
          </cell>
          <cell r="C2597" t="str">
            <v>M</v>
          </cell>
          <cell r="D2597">
            <v>216.96</v>
          </cell>
        </row>
        <row r="2598">
          <cell r="A2598">
            <v>101884</v>
          </cell>
          <cell r="B2598" t="str">
            <v>CABO DE COBRE ISOLADO, 10 MM², ANTI-CHAMA 450/750 V, INSTALADO EM ELETROCALHA OU PERFILADO - FORNECIMENTO E INSTALAÇÃO. AF_10/2020</v>
          </cell>
          <cell r="C2598" t="str">
            <v>M</v>
          </cell>
          <cell r="D2598">
            <v>7.13</v>
          </cell>
        </row>
        <row r="2599">
          <cell r="A2599">
            <v>101885</v>
          </cell>
          <cell r="B2599" t="str">
            <v>CABO DE COBRE ISOLADO, 10 MM², ANTI-CHAMA 0,6/1 KV, INSTALADO EM ELETROCALHA OU PERFILADO - FORNECIMENTO E INSTALAÇÃO. AF_10/2020</v>
          </cell>
          <cell r="C2599" t="str">
            <v>M</v>
          </cell>
          <cell r="D2599">
            <v>7.77</v>
          </cell>
        </row>
        <row r="2600">
          <cell r="A2600">
            <v>101886</v>
          </cell>
          <cell r="B2600" t="str">
            <v>CABO DE COBRE ISOLADO, 16 MM², ANTI-CHAMA 450/750 V, INSTALADO EM ELETROCALHA OU PERFILADO - FORNECIMENTO E INSTALAÇÃO. AF_10/2020</v>
          </cell>
          <cell r="C2600" t="str">
            <v>M</v>
          </cell>
          <cell r="D2600">
            <v>11.02</v>
          </cell>
        </row>
        <row r="2601">
          <cell r="A2601">
            <v>101887</v>
          </cell>
          <cell r="B2601" t="str">
            <v>CABO DE COBRE ISOLADO, 16 MM², ANTI-CHAMA 0,6/1 KV, INSTALADO EM ELETROCALHA OU PERFILADO - FORNECIMENTO E INSTALAÇÃO. AF_10/2020</v>
          </cell>
          <cell r="C2601" t="str">
            <v>M</v>
          </cell>
          <cell r="D2601">
            <v>11.93</v>
          </cell>
        </row>
        <row r="2602">
          <cell r="A2602">
            <v>101888</v>
          </cell>
          <cell r="B2602" t="str">
            <v>CABO DE COBRE ISOLADO, 25 MM², ANTI-CHAMA 450/750 V, INSTALADO EM ELETROCALHA OU PERFILADO - FORNECIMENTO E INSTALAÇÃO. AF_10/2020</v>
          </cell>
          <cell r="C2602" t="str">
            <v>M</v>
          </cell>
          <cell r="D2602">
            <v>17.670000000000002</v>
          </cell>
        </row>
        <row r="2603">
          <cell r="A2603">
            <v>101889</v>
          </cell>
          <cell r="B2603" t="str">
            <v>CABO DE COBRE ISOLADO, 25 MM², ANTI-CHAMA 0,6/1 KV, INSTALADO EM ELETROCALHA OU PERFILADO - FORNECIMENTO E INSTALAÇÃO. AF_10/2020</v>
          </cell>
          <cell r="C2603" t="str">
            <v>M</v>
          </cell>
          <cell r="D2603">
            <v>18.18</v>
          </cell>
        </row>
        <row r="2604">
          <cell r="A2604">
            <v>91936</v>
          </cell>
          <cell r="B2604" t="str">
            <v>CAIXA OCTOGONAL 4" X 4", PVC, INSTALADA EM LAJE - FORNECIMENTO E INSTALAÇÃO. AF_12/2015</v>
          </cell>
          <cell r="C2604" t="str">
            <v>UN</v>
          </cell>
          <cell r="D2604">
            <v>8.5399999999999991</v>
          </cell>
        </row>
        <row r="2605">
          <cell r="A2605">
            <v>91937</v>
          </cell>
          <cell r="B2605" t="str">
            <v>CAIXA OCTOGONAL 3" X 3", PVC, INSTALADA EM LAJE - FORNECIMENTO E INSTALAÇÃO. AF_12/2015</v>
          </cell>
          <cell r="C2605" t="str">
            <v>UN</v>
          </cell>
          <cell r="D2605">
            <v>7.26</v>
          </cell>
        </row>
        <row r="2606">
          <cell r="A2606">
            <v>91939</v>
          </cell>
          <cell r="B2606" t="str">
            <v>CAIXA RETANGULAR 4" X 2" ALTA (2,00 M DO PISO), PVC, INSTALADA EM PAREDE - FORNECIMENTO E INSTALAÇÃO. AF_12/2015</v>
          </cell>
          <cell r="C2606" t="str">
            <v>UN</v>
          </cell>
          <cell r="D2606">
            <v>17.940000000000001</v>
          </cell>
        </row>
        <row r="2607">
          <cell r="A2607">
            <v>91940</v>
          </cell>
          <cell r="B2607" t="str">
            <v>CAIXA RETANGULAR 4" X 2" MÉDIA (1,30 M DO PISO), PVC, INSTALADA EM PAREDE - FORNECIMENTO E INSTALAÇÃO. AF_12/2015</v>
          </cell>
          <cell r="C2607" t="str">
            <v>UN</v>
          </cell>
          <cell r="D2607">
            <v>9.59</v>
          </cell>
        </row>
        <row r="2608">
          <cell r="A2608">
            <v>91941</v>
          </cell>
          <cell r="B2608" t="str">
            <v>CAIXA RETANGULAR 4" X 2" BAIXA (0,30 M DO PISO), PVC, INSTALADA EM PAREDE - FORNECIMENTO E INSTALAÇÃO. AF_12/2015</v>
          </cell>
          <cell r="C2608" t="str">
            <v>UN</v>
          </cell>
          <cell r="D2608">
            <v>6.46</v>
          </cell>
        </row>
        <row r="2609">
          <cell r="A2609">
            <v>91942</v>
          </cell>
          <cell r="B2609" t="str">
            <v>CAIXA RETANGULAR 4" X 4" ALTA (2,00 M DO PISO), PVC, INSTALADA EM PAREDE - FORNECIMENTO E INSTALAÇÃO. AF_12/2015</v>
          </cell>
          <cell r="C2609" t="str">
            <v>UN</v>
          </cell>
          <cell r="D2609">
            <v>22.02</v>
          </cell>
        </row>
        <row r="2610">
          <cell r="A2610">
            <v>91943</v>
          </cell>
          <cell r="B2610" t="str">
            <v>CAIXA RETANGULAR 4" X 4" MÉDIA (1,30 M DO PISO), PVC, INSTALADA EM PAREDE - FORNECIMENTO E INSTALAÇÃO. AF_12/2015</v>
          </cell>
          <cell r="C2610" t="str">
            <v>UN</v>
          </cell>
          <cell r="D2610">
            <v>12.41</v>
          </cell>
        </row>
        <row r="2611">
          <cell r="A2611">
            <v>91944</v>
          </cell>
          <cell r="B2611" t="str">
            <v>CAIXA RETANGULAR 4" X 4" BAIXA (0,30 M DO PISO), PVC, INSTALADA EM PAREDE - FORNECIMENTO E INSTALAÇÃO. AF_12/2015</v>
          </cell>
          <cell r="C2611" t="str">
            <v>UN</v>
          </cell>
          <cell r="D2611">
            <v>8.82</v>
          </cell>
        </row>
        <row r="2612">
          <cell r="A2612">
            <v>92865</v>
          </cell>
          <cell r="B2612" t="str">
            <v>CAIXA OCTOGONAL 4" X 4", METÁLICA, INSTALADA EM LAJE - FORNECIMENTO E INSTALAÇÃO. AF_12/2015</v>
          </cell>
          <cell r="C2612" t="str">
            <v>UN</v>
          </cell>
          <cell r="D2612">
            <v>7.09</v>
          </cell>
        </row>
        <row r="2613">
          <cell r="A2613">
            <v>92866</v>
          </cell>
          <cell r="B2613" t="str">
            <v>CAIXA SEXTAVADA 3" X 3", METÁLICA, INSTALADA EM LAJE - FORNECIMENTO E INSTALAÇÃO. AF_12/2015</v>
          </cell>
          <cell r="C2613" t="str">
            <v>UN</v>
          </cell>
          <cell r="D2613">
            <v>5.62</v>
          </cell>
        </row>
        <row r="2614">
          <cell r="A2614">
            <v>92867</v>
          </cell>
          <cell r="B2614" t="str">
            <v>CAIXA RETANGULAR 4" X 2" ALTA (2,00 M DO PISO), METÁLICA, INSTALADA EM PAREDE - FORNECIMENTO E INSTALAÇÃO. AF_12/2015</v>
          </cell>
          <cell r="C2614" t="str">
            <v>UN</v>
          </cell>
          <cell r="D2614">
            <v>17.61</v>
          </cell>
        </row>
        <row r="2615">
          <cell r="A2615">
            <v>92868</v>
          </cell>
          <cell r="B2615" t="str">
            <v>CAIXA RETANGULAR 4" X 2" MÉDIA (1,30 M DO PISO), METÁLICA, INSTALADA EM PAREDE - FORNECIMENTO E INSTALAÇÃO. AF_12/2015</v>
          </cell>
          <cell r="C2615" t="str">
            <v>UN</v>
          </cell>
          <cell r="D2615">
            <v>9.26</v>
          </cell>
        </row>
        <row r="2616">
          <cell r="A2616">
            <v>92869</v>
          </cell>
          <cell r="B2616" t="str">
            <v>CAIXA RETANGULAR 4" X 2" BAIXA (0,30 M DO PISO), METÁLICA, INSTALADA EM PAREDE - FORNECIMENTO E INSTALAÇÃO. AF_12/2015</v>
          </cell>
          <cell r="C2616" t="str">
            <v>UN</v>
          </cell>
          <cell r="D2616">
            <v>6.13</v>
          </cell>
        </row>
        <row r="2617">
          <cell r="A2617">
            <v>92870</v>
          </cell>
          <cell r="B2617" t="str">
            <v>CAIXA RETANGULAR 4" X 4" ALTA (2,00 M DO PISO), METÁLICA, INSTALADA EM PAREDE - FORNECIMENTO E INSTALAÇÃO. AF_12/2015</v>
          </cell>
          <cell r="C2617" t="str">
            <v>UN</v>
          </cell>
          <cell r="D2617">
            <v>21.54</v>
          </cell>
        </row>
        <row r="2618">
          <cell r="A2618">
            <v>92871</v>
          </cell>
          <cell r="B2618" t="str">
            <v>CAIXA RETANGULAR 4" X 4" MÉDIA (1,30 M DO PISO), METÁLICA, INSTALADA EM PAREDE - FORNECIMENTO E INSTALAÇÃO. AF_12/2015</v>
          </cell>
          <cell r="C2618" t="str">
            <v>UN</v>
          </cell>
          <cell r="D2618">
            <v>11.93</v>
          </cell>
        </row>
        <row r="2619">
          <cell r="A2619">
            <v>92872</v>
          </cell>
          <cell r="B2619" t="str">
            <v>CAIXA RETANGULAR 4" X 4" BAIXA (0,30 M DO PISO), METÁLICA, INSTALADA EM PAREDE - FORNECIMENTO E INSTALAÇÃO. AF_12/2015</v>
          </cell>
          <cell r="C2619" t="str">
            <v>UN</v>
          </cell>
          <cell r="D2619">
            <v>8.34</v>
          </cell>
        </row>
        <row r="2620">
          <cell r="A2620">
            <v>95777</v>
          </cell>
          <cell r="B2620" t="str">
            <v>CONDULETE DE ALUMÍNIO, TIPO B, PARA ELETRODUTO DE AÇO GALVANIZADO DN 20 MM (3/4''), APARENTE - FORNECIMENTO E INSTALAÇÃO. AF_11/2016_P</v>
          </cell>
          <cell r="C2620" t="str">
            <v>UN</v>
          </cell>
          <cell r="D2620">
            <v>19.18</v>
          </cell>
        </row>
        <row r="2621">
          <cell r="A2621">
            <v>95778</v>
          </cell>
          <cell r="B2621" t="str">
            <v>CONDULETE DE ALUMÍNIO, TIPO C, PARA ELETRODUTO DE AÇO GALVANIZADO DN 20 MM (3/4''), APARENTE - FORNECIMENTO E INSTALAÇÃO. AF_11/2016_P</v>
          </cell>
          <cell r="C2621" t="str">
            <v>UN</v>
          </cell>
          <cell r="D2621">
            <v>19.68</v>
          </cell>
        </row>
        <row r="2622">
          <cell r="A2622">
            <v>95779</v>
          </cell>
          <cell r="B2622" t="str">
            <v>CONDULETE DE ALUMÍNIO, TIPO E, PARA ELETRODUTO DE AÇO GALVANIZADO DN 20 MM (3/4''), APARENTE - FORNECIMENTO E INSTALAÇÃO. AF_11/2016_P</v>
          </cell>
          <cell r="C2622" t="str">
            <v>UN</v>
          </cell>
          <cell r="D2622">
            <v>18.02</v>
          </cell>
        </row>
        <row r="2623">
          <cell r="A2623">
            <v>95780</v>
          </cell>
          <cell r="B2623" t="str">
            <v>CONDULETE DE ALUMÍNIO, TIPO B, PARA ELETRODUTO DE AÇO GALVANIZADO DN 25 MM (1''), APARENTE - FORNECIMENTO E INSTALAÇÃO. AF_11/2016_P</v>
          </cell>
          <cell r="C2623" t="str">
            <v>UN</v>
          </cell>
          <cell r="D2623">
            <v>21.92</v>
          </cell>
        </row>
        <row r="2624">
          <cell r="A2624">
            <v>95781</v>
          </cell>
          <cell r="B2624" t="str">
            <v>CONDULETE DE ALUMÍNIO, TIPO C, PARA ELETRODUTO DE AÇO GALVANIZADO DN 25 MM (1''), APARENTE - FORNECIMENTO E INSTALAÇÃO. AF_11/2016_P</v>
          </cell>
          <cell r="C2624" t="str">
            <v>UN</v>
          </cell>
          <cell r="D2624">
            <v>22.29</v>
          </cell>
        </row>
        <row r="2625">
          <cell r="A2625">
            <v>95782</v>
          </cell>
          <cell r="B2625" t="str">
            <v>CONDULETE DE ALUMÍNIO, TIPO E, ELETRODUTO DE AÇO GALVANIZADO DN 25 MM (1''), APARENTE - FORNECIMENTO E INSTALAÇÃO. AF_11/2016_P</v>
          </cell>
          <cell r="C2625" t="str">
            <v>UN</v>
          </cell>
          <cell r="D2625">
            <v>23.25</v>
          </cell>
        </row>
        <row r="2626">
          <cell r="A2626">
            <v>95785</v>
          </cell>
          <cell r="B2626" t="str">
            <v>CONDULETE DE ALUMÍNIO, TIPO E, PARA ELETRODUTO DE AÇO GALVANIZADO DN 32 MM (1 1/4''), APARENTE - FORNECIMENTO E INSTALAÇÃO. AF_11/2016_P</v>
          </cell>
          <cell r="C2626" t="str">
            <v>UN</v>
          </cell>
          <cell r="D2626">
            <v>26.53</v>
          </cell>
        </row>
        <row r="2627">
          <cell r="A2627">
            <v>95787</v>
          </cell>
          <cell r="B2627" t="str">
            <v>CONDULETE DE ALUMÍNIO, TIPO LR, PARA ELETRODUTO DE AÇO GALVANIZADO DN 20 MM (3/4''), APARENTE - FORNECIMENTO E INSTALAÇÃO. AF_11/2016_P</v>
          </cell>
          <cell r="C2627" t="str">
            <v>UN</v>
          </cell>
          <cell r="D2627">
            <v>19.29</v>
          </cell>
        </row>
        <row r="2628">
          <cell r="A2628">
            <v>95789</v>
          </cell>
          <cell r="B2628" t="str">
            <v>CONDULETE DE ALUMÍNIO, TIPO LR, PARA ELETRODUTO DE AÇO GALVANIZADO DN 25 MM (1''), APARENTE - FORNECIMENTO E INSTALAÇÃO. AF_11/2016_P</v>
          </cell>
          <cell r="C2628" t="str">
            <v>UN</v>
          </cell>
          <cell r="D2628">
            <v>24.12</v>
          </cell>
        </row>
        <row r="2629">
          <cell r="A2629">
            <v>95791</v>
          </cell>
          <cell r="B2629" t="str">
            <v>CONDULETE DE ALUMÍNIO, TIPO LR, PARA ELETRODUTO DE AÇO GALVANIZADO DN 32 MM (1 1/4''), APARENTE - FORNECIMENTO E INSTALAÇÃO. AF_11/2016_P</v>
          </cell>
          <cell r="C2629" t="str">
            <v>UN</v>
          </cell>
          <cell r="D2629">
            <v>31.33</v>
          </cell>
        </row>
        <row r="2630">
          <cell r="A2630">
            <v>95795</v>
          </cell>
          <cell r="B2630" t="str">
            <v>CONDULETE DE ALUMÍNIO, TIPO T, PARA ELETRODUTO DE AÇO GALVANIZADO DN 20 MM (3/4''), APARENTE - FORNECIMENTO E INSTALAÇÃO. AF_11/2016_P</v>
          </cell>
          <cell r="C2630" t="str">
            <v>UN</v>
          </cell>
          <cell r="D2630">
            <v>22.25</v>
          </cell>
        </row>
        <row r="2631">
          <cell r="A2631">
            <v>95796</v>
          </cell>
          <cell r="B2631" t="str">
            <v>CONDULETE DE ALUMÍNIO, TIPO T, PARA ELETRODUTO DE AÇO GALVANIZADO DN 25 MM (1''), APARENTE - FORNECIMENTO E INSTALAÇÃO. AF_11/2016_P</v>
          </cell>
          <cell r="C2631" t="str">
            <v>UN</v>
          </cell>
          <cell r="D2631">
            <v>28.37</v>
          </cell>
        </row>
        <row r="2632">
          <cell r="A2632">
            <v>95797</v>
          </cell>
          <cell r="B2632" t="str">
            <v>CONDULETE DE ALUMÍNIO, TIPO T, PARA ELETRODUTO DE AÇO GALVANIZADO DN 32 MM (1 1/4''), APARENTE - FORNECIMENTO E INSTALAÇÃO. AF_11/2016_P</v>
          </cell>
          <cell r="C2632" t="str">
            <v>UN</v>
          </cell>
          <cell r="D2632">
            <v>36.32</v>
          </cell>
        </row>
        <row r="2633">
          <cell r="A2633">
            <v>95801</v>
          </cell>
          <cell r="B2633" t="str">
            <v>CONDULETE DE ALUMÍNIO, TIPO X, PARA ELETRODUTO DE AÇO GALVANIZADO DN 20 MM (3/4''), APARENTE - FORNECIMENTO E INSTALAÇÃO. AF_11/2016_P</v>
          </cell>
          <cell r="C2633" t="str">
            <v>UN</v>
          </cell>
          <cell r="D2633">
            <v>26.8</v>
          </cell>
        </row>
        <row r="2634">
          <cell r="A2634">
            <v>95802</v>
          </cell>
          <cell r="B2634" t="str">
            <v>CONDULETE DE ALUMÍNIO, TIPO X, PARA ELETRODUTO DE AÇO GALVANIZADO DN 25 MM (1''), APARENTE - FORNECIMENTO E INSTALAÇÃO. AF_11/2016_P</v>
          </cell>
          <cell r="C2634" t="str">
            <v>UN</v>
          </cell>
          <cell r="D2634">
            <v>29.94</v>
          </cell>
        </row>
        <row r="2635">
          <cell r="A2635">
            <v>95803</v>
          </cell>
          <cell r="B2635" t="str">
            <v>CONDULETE DE ALUMÍNIO, TIPO X, PARA ELETRODUTO DE AÇO GALVANIZADO DN 32 MM (1 1/4''), APARENTE - FORNECIMENTO E INSTALAÇÃO. AF_11/2016_P</v>
          </cell>
          <cell r="C2635" t="str">
            <v>UN</v>
          </cell>
          <cell r="D2635">
            <v>40.090000000000003</v>
          </cell>
        </row>
        <row r="2636">
          <cell r="A2636">
            <v>95804</v>
          </cell>
          <cell r="B2636" t="str">
            <v>CONDULETE DE PVC, TIPO B, PARA ELETRODUTO DE PVC SOLDÁVEL DN 20 MM (1/2''), APARENTE - FORNECIMENTO E INSTALAÇÃO. AF_11/2016</v>
          </cell>
          <cell r="C2636" t="str">
            <v>UN</v>
          </cell>
          <cell r="D2636">
            <v>15.87</v>
          </cell>
        </row>
        <row r="2637">
          <cell r="A2637">
            <v>95805</v>
          </cell>
          <cell r="B2637" t="str">
            <v>CONDULETE DE PVC, TIPO B, PARA ELETRODUTO DE PVC SOLDÁVEL DN 25 MM (3/4''), APARENTE - FORNECIMENTO E INSTALAÇÃO. AF_11/2016</v>
          </cell>
          <cell r="C2637" t="str">
            <v>UN</v>
          </cell>
          <cell r="D2637">
            <v>16.03</v>
          </cell>
        </row>
        <row r="2638">
          <cell r="A2638">
            <v>95806</v>
          </cell>
          <cell r="B2638" t="str">
            <v>CONDULETE DE PVC, TIPO B, PARA ELETRODUTO DE PVC SOLDÁVEL DN 32 MM (1''), APARENTE - FORNECIMENTO E INSTALAÇÃO. AF_11/2016</v>
          </cell>
          <cell r="C2638" t="str">
            <v>UN</v>
          </cell>
          <cell r="D2638">
            <v>16.53</v>
          </cell>
        </row>
        <row r="2639">
          <cell r="A2639">
            <v>95807</v>
          </cell>
          <cell r="B2639" t="str">
            <v>CONDULETE DE PVC, TIPO LL, PARA ELETRODUTO DE PVC SOLDÁVEL DN 20 MM (1/2''), APARENTE - FORNECIMENTO E INSTALAÇÃO. AF_11/2016</v>
          </cell>
          <cell r="C2639" t="str">
            <v>UN</v>
          </cell>
          <cell r="D2639">
            <v>18.22</v>
          </cell>
        </row>
        <row r="2640">
          <cell r="A2640">
            <v>95808</v>
          </cell>
          <cell r="B2640" t="str">
            <v>CONDULETE DE PVC, TIPO LL, PARA ELETRODUTO DE PVC SOLDÁVEL DN 25 MM (3/4''), APARENTE - FORNECIMENTO E INSTALAÇÃO. AF_11/2016</v>
          </cell>
          <cell r="C2640" t="str">
            <v>UN</v>
          </cell>
          <cell r="D2640">
            <v>18.66</v>
          </cell>
        </row>
        <row r="2641">
          <cell r="A2641">
            <v>95809</v>
          </cell>
          <cell r="B2641" t="str">
            <v>CONDULETE DE PVC, TIPO LL, PARA ELETRODUTO DE PVC SOLDÁVEL DN 32 MM (1''), APARENTE - FORNECIMENTO E INSTALAÇÃO. AF_11/2016</v>
          </cell>
          <cell r="C2641" t="str">
            <v>UN</v>
          </cell>
          <cell r="D2641">
            <v>20.49</v>
          </cell>
        </row>
        <row r="2642">
          <cell r="A2642">
            <v>95810</v>
          </cell>
          <cell r="B2642" t="str">
            <v>CONDULETE DE PVC, TIPO LB, PARA ELETRODUTO DE PVC SOLDÁVEL DN 20 MM (1/2''), APARENTE - FORNECIMENTO E INSTALAÇÃO. AF_11/2016</v>
          </cell>
          <cell r="C2642" t="str">
            <v>UN</v>
          </cell>
          <cell r="D2642">
            <v>9.93</v>
          </cell>
        </row>
        <row r="2643">
          <cell r="A2643">
            <v>95811</v>
          </cell>
          <cell r="B2643" t="str">
            <v>CONDULETE DE PVC, TIPO LB, PARA ELETRODUTO DE PVC SOLDÁVEL DN 25 MM (3/4''), APARENTE - FORNECIMENTO E INSTALAÇÃO. AF_11/2016</v>
          </cell>
          <cell r="C2643" t="str">
            <v>UN</v>
          </cell>
          <cell r="D2643">
            <v>10.36</v>
          </cell>
        </row>
        <row r="2644">
          <cell r="A2644">
            <v>95812</v>
          </cell>
          <cell r="B2644" t="str">
            <v>CONDULETE DE PVC, TIPO LB, PARA ELETRODUTO DE PVC SOLDÁVEL DN 32 MM (1''), APARENTE - FORNECIMENTO E INSTALAÇÃO. AF_11/2016</v>
          </cell>
          <cell r="C2644" t="str">
            <v>UN</v>
          </cell>
          <cell r="D2644">
            <v>12.19</v>
          </cell>
        </row>
        <row r="2645">
          <cell r="A2645">
            <v>95813</v>
          </cell>
          <cell r="B2645" t="str">
            <v>CONDULETE DE PVC, TIPO TB, PARA ELETRODUTO DE PVC SOLDÁVEL DN 20 MM (1/2''), APARENTE - FORNECIMENTO E INSTALAÇÃO. AF_11/2016</v>
          </cell>
          <cell r="C2645" t="str">
            <v>UN</v>
          </cell>
          <cell r="D2645">
            <v>11.94</v>
          </cell>
        </row>
        <row r="2646">
          <cell r="A2646">
            <v>95814</v>
          </cell>
          <cell r="B2646" t="str">
            <v>CONDULETE DE PVC, TIPO TB, PARA ELETRODUTO DE PVC SOLDÁVEL DN 25 MM (3/4''), APARENTE - FORNECIMENTO E INSTALAÇÃO. AF_11/2016</v>
          </cell>
          <cell r="C2646" t="str">
            <v>UN</v>
          </cell>
          <cell r="D2646">
            <v>12.59</v>
          </cell>
        </row>
        <row r="2647">
          <cell r="A2647">
            <v>95815</v>
          </cell>
          <cell r="B2647" t="str">
            <v>CONDULETE DE PVC, TIPO TB, PARA ELETRODUTO DE PVC SOLDÁVEL DN 32 MM (1''), APARENTE - FORNECIMENTO E INSTALAÇÃO. AF_11/2016</v>
          </cell>
          <cell r="C2647" t="str">
            <v>UN</v>
          </cell>
          <cell r="D2647">
            <v>16.11</v>
          </cell>
        </row>
        <row r="2648">
          <cell r="A2648">
            <v>95816</v>
          </cell>
          <cell r="B2648" t="str">
            <v>CONDULETE DE PVC, TIPO X, PARA ELETRODUTO DE PVC SOLDÁVEL DN 20 MM (1/2''), APARENTE - FORNECIMENTO E INSTALAÇÃO. AF_11/2016</v>
          </cell>
          <cell r="C2648" t="str">
            <v>UN</v>
          </cell>
          <cell r="D2648">
            <v>22.41</v>
          </cell>
        </row>
        <row r="2649">
          <cell r="A2649">
            <v>95817</v>
          </cell>
          <cell r="B2649" t="str">
            <v>CONDULETE DE PVC, TIPO X, PARA ELETRODUTO DE PVC SOLDÁVEL DN 25 MM (3/4''), APARENTE - FORNECIMENTO E INSTALAÇÃO. AF_11/2016</v>
          </cell>
          <cell r="C2649" t="str">
            <v>UN</v>
          </cell>
          <cell r="D2649">
            <v>22.97</v>
          </cell>
        </row>
        <row r="2650">
          <cell r="A2650">
            <v>95818</v>
          </cell>
          <cell r="B2650" t="str">
            <v>CONDULETE DE PVC, TIPO X, PARA ELETRODUTO DE PVC SOLDÁVEL DN 32 MM (1''), APARENTE - FORNECIMENTO E INSTALAÇÃO. AF_11/2016</v>
          </cell>
          <cell r="C2650" t="str">
            <v>UN</v>
          </cell>
          <cell r="D2650">
            <v>27.73</v>
          </cell>
        </row>
        <row r="2651">
          <cell r="A2651">
            <v>97881</v>
          </cell>
          <cell r="B2651" t="str">
            <v>CAIXA ENTERRADA ELÉTRICA RETANGULAR, EM CONCRETO PRÉ-MOLDADO, FUNDO COM BRITA, DIMENSÕES INTERNAS: 0,3X0,3X0,3 M. AF_12/2020</v>
          </cell>
          <cell r="C2651" t="str">
            <v>UN</v>
          </cell>
          <cell r="D2651">
            <v>85.48</v>
          </cell>
        </row>
        <row r="2652">
          <cell r="A2652">
            <v>97882</v>
          </cell>
          <cell r="B2652" t="str">
            <v>CAIXA ENTERRADA ELÉTRICA RETANGULAR, EM CONCRETO PRÉ-MOLDADO, FUNDO COM BRITA, DIMENSÕES INTERNAS: 0,4X0,4X0,4 M. AF_12/2020</v>
          </cell>
          <cell r="C2652" t="str">
            <v>UN</v>
          </cell>
          <cell r="D2652">
            <v>134.06</v>
          </cell>
        </row>
        <row r="2653">
          <cell r="A2653">
            <v>97883</v>
          </cell>
          <cell r="B2653" t="str">
            <v>CAIXA ENTERRADA ELÉTRICA RETANGULAR, EM CONCRETO PRÉ-MOLDADO, FUNDO COM BRITA, DIMENSÕES INTERNAS: 0,6X0,6X0,5 M. AF_12/2020</v>
          </cell>
          <cell r="C2653" t="str">
            <v>UN</v>
          </cell>
          <cell r="D2653">
            <v>256.39999999999998</v>
          </cell>
        </row>
        <row r="2654">
          <cell r="A2654">
            <v>97884</v>
          </cell>
          <cell r="B2654" t="str">
            <v>CAIXA ENTERRADA ELÉTRICA RETANGULAR, EM CONCRETO PRÉ-MOLDADO, FUNDO COM BRITA, DIMENSÕES INTERNAS: 0,8X0,8X0,5 M. AF_12/2020</v>
          </cell>
          <cell r="C2654" t="str">
            <v>UN</v>
          </cell>
          <cell r="D2654">
            <v>493.8</v>
          </cell>
        </row>
        <row r="2655">
          <cell r="A2655">
            <v>97885</v>
          </cell>
          <cell r="B2655" t="str">
            <v>CAIXA ENTERRADA ELÉTRICA RETANGULAR, EM CONCRETO PRÉ-MOLDADO, FUNDO COM BRITA, DIMENSÕES INTERNAS: 1X1X0,5 M. AF_12/2020</v>
          </cell>
          <cell r="C2655" t="str">
            <v>UN</v>
          </cell>
          <cell r="D2655">
            <v>764.55</v>
          </cell>
        </row>
        <row r="2656">
          <cell r="A2656">
            <v>97886</v>
          </cell>
          <cell r="B2656" t="str">
            <v>CAIXA ENTERRADA ELÉTRICA RETANGULAR, EM ALVENARIA COM TIJOLOS CERÂMICOS MACIÇOS, FUNDO COM BRITA, DIMENSÕES INTERNAS: 0,3X0,3X0,3 M. AF_12/2020</v>
          </cell>
          <cell r="C2656" t="str">
            <v>UN</v>
          </cell>
          <cell r="D2656">
            <v>134.53</v>
          </cell>
        </row>
        <row r="2657">
          <cell r="A2657">
            <v>97887</v>
          </cell>
          <cell r="B2657" t="str">
            <v>CAIXA ENTERRADA ELÉTRICA RETANGULAR, EM ALVENARIA COM TIJOLOS CERÂMICOS MACIÇOS, FUNDO COM BRITA, DIMENSÕES INTERNAS: 0,4X0,4X0,4 M. AF_12/2020</v>
          </cell>
          <cell r="C2657" t="str">
            <v>UN</v>
          </cell>
          <cell r="D2657">
            <v>213.56</v>
          </cell>
        </row>
        <row r="2658">
          <cell r="A2658">
            <v>97888</v>
          </cell>
          <cell r="B2658" t="str">
            <v>CAIXA ENTERRADA ELÉTRICA RETANGULAR, EM ALVENARIA COM TIJOLOS CERÂMICOS MACIÇOS, FUNDO COM BRITA, DIMENSÕES INTERNAS: 0,6X0,6X0,6 M. AF_12/2020</v>
          </cell>
          <cell r="C2658" t="str">
            <v>UN</v>
          </cell>
          <cell r="D2658">
            <v>418.5</v>
          </cell>
        </row>
        <row r="2659">
          <cell r="A2659">
            <v>97889</v>
          </cell>
          <cell r="B2659" t="str">
            <v>CAIXA ENTERRADA ELÉTRICA RETANGULAR, EM ALVENARIA COM TIJOLOS CERÂMICOS MACIÇOS, FUNDO COM BRITA, DIMENSÕES INTERNAS: 0,8X0,8X0,6 M. AF_12/2020</v>
          </cell>
          <cell r="C2659" t="str">
            <v>UN</v>
          </cell>
          <cell r="D2659">
            <v>552.54</v>
          </cell>
        </row>
        <row r="2660">
          <cell r="A2660">
            <v>97890</v>
          </cell>
          <cell r="B2660" t="str">
            <v>CAIXA ENTERRADA ELÉTRICA RETANGULAR, EM ALVENARIA COM TIJOLOS CERÂMICOS MACIÇOS, FUNDO COM BRITA, DIMENSÕES INTERNAS: 1X1X0,6 M. AF_12/2020</v>
          </cell>
          <cell r="C2660" t="str">
            <v>UN</v>
          </cell>
          <cell r="D2660">
            <v>643.15</v>
          </cell>
        </row>
        <row r="2661">
          <cell r="A2661">
            <v>97891</v>
          </cell>
          <cell r="B2661" t="str">
            <v>CAIXA ENTERRADA ELÉTRICA RETANGULAR, EM ALVENARIA COM BLOCOS DE CONCRETO, FUNDO COM BRITA, DIMENSÕES INTERNAS: 0,4X0,4X0,4 M. AF_12/2020</v>
          </cell>
          <cell r="C2661" t="str">
            <v>UN</v>
          </cell>
          <cell r="D2661">
            <v>139.76</v>
          </cell>
        </row>
        <row r="2662">
          <cell r="A2662">
            <v>97892</v>
          </cell>
          <cell r="B2662" t="str">
            <v>CAIXA ENTERRADA ELÉTRICA RETANGULAR, EM ALVENARIA COM BLOCOS DE CONCRETO, FUNDO COM BRITA, DIMENSÕES INTERNAS: 0,6X0,6X0,6 M. AF_12/2020</v>
          </cell>
          <cell r="C2662" t="str">
            <v>UN</v>
          </cell>
          <cell r="D2662">
            <v>262.43</v>
          </cell>
        </row>
        <row r="2663">
          <cell r="A2663">
            <v>97893</v>
          </cell>
          <cell r="B2663" t="str">
            <v>CAIXA ENTERRADA ELÉTRICA RETANGULAR, EM ALVENARIA COM BLOCOS DE CONCRETO, FUNDO COM BRITA, DIMENSÕES INTERNAS: 0,8X0,8X0,6 M. AF_12/2020</v>
          </cell>
          <cell r="C2663" t="str">
            <v>UN</v>
          </cell>
          <cell r="D2663">
            <v>353.5</v>
          </cell>
        </row>
        <row r="2664">
          <cell r="A2664">
            <v>97894</v>
          </cell>
          <cell r="B2664" t="str">
            <v>CAIXA ENTERRADA ELÉTRICA RETANGULAR, EM ALVENARIA COM BLOCOS DE CONCRETO, FUNDO COM BRITA, DIMENSÕES INTERNAS: 1X1X0,6 M. AF_12/2020</v>
          </cell>
          <cell r="C2664" t="str">
            <v>UN</v>
          </cell>
          <cell r="D2664">
            <v>401.97</v>
          </cell>
        </row>
        <row r="2665">
          <cell r="A2665">
            <v>93653</v>
          </cell>
          <cell r="B2665" t="str">
            <v>DISJUNTOR MONOPOLAR TIPO DIN, CORRENTE NOMINAL DE 10A - FORNECIMENTO E INSTALAÇÃO. AF_10/2020</v>
          </cell>
          <cell r="C2665" t="str">
            <v>UN</v>
          </cell>
          <cell r="D2665">
            <v>8.9700000000000006</v>
          </cell>
        </row>
        <row r="2666">
          <cell r="A2666">
            <v>93654</v>
          </cell>
          <cell r="B2666" t="str">
            <v>DISJUNTOR MONOPOLAR TIPO DIN, CORRENTE NOMINAL DE 16A - FORNECIMENTO E INSTALAÇÃO. AF_10/2020</v>
          </cell>
          <cell r="C2666" t="str">
            <v>UN</v>
          </cell>
          <cell r="D2666">
            <v>9.35</v>
          </cell>
        </row>
        <row r="2667">
          <cell r="A2667">
            <v>93655</v>
          </cell>
          <cell r="B2667" t="str">
            <v>DISJUNTOR MONOPOLAR TIPO DIN, CORRENTE NOMINAL DE 20A - FORNECIMENTO E INSTALAÇÃO. AF_10/2020</v>
          </cell>
          <cell r="C2667" t="str">
            <v>UN</v>
          </cell>
          <cell r="D2667">
            <v>10.14</v>
          </cell>
        </row>
        <row r="2668">
          <cell r="A2668">
            <v>93656</v>
          </cell>
          <cell r="B2668" t="str">
            <v>DISJUNTOR MONOPOLAR TIPO DIN, CORRENTE NOMINAL DE 25A - FORNECIMENTO E INSTALAÇÃO. AF_10/2020</v>
          </cell>
          <cell r="C2668" t="str">
            <v>UN</v>
          </cell>
          <cell r="D2668">
            <v>10.14</v>
          </cell>
        </row>
        <row r="2669">
          <cell r="A2669">
            <v>93657</v>
          </cell>
          <cell r="B2669" t="str">
            <v>DISJUNTOR MONOPOLAR TIPO DIN, CORRENTE NOMINAL DE 32A - FORNECIMENTO E INSTALAÇÃO. AF_10/2020</v>
          </cell>
          <cell r="C2669" t="str">
            <v>UN</v>
          </cell>
          <cell r="D2669">
            <v>11.08</v>
          </cell>
        </row>
        <row r="2670">
          <cell r="A2670">
            <v>93658</v>
          </cell>
          <cell r="B2670" t="str">
            <v>DISJUNTOR MONOPOLAR TIPO DIN, CORRENTE NOMINAL DE 40A - FORNECIMENTO E INSTALAÇÃO. AF_10/2020</v>
          </cell>
          <cell r="C2670" t="str">
            <v>UN</v>
          </cell>
          <cell r="D2670">
            <v>15.99</v>
          </cell>
        </row>
        <row r="2671">
          <cell r="A2671">
            <v>93659</v>
          </cell>
          <cell r="B2671" t="str">
            <v>DISJUNTOR MONOPOLAR TIPO DIN, CORRENTE NOMINAL DE 50A - FORNECIMENTO E INSTALAÇÃO. AF_10/2020</v>
          </cell>
          <cell r="C2671" t="str">
            <v>UN</v>
          </cell>
          <cell r="D2671">
            <v>17.87</v>
          </cell>
        </row>
        <row r="2672">
          <cell r="A2672">
            <v>93660</v>
          </cell>
          <cell r="B2672" t="str">
            <v>DISJUNTOR BIPOLAR TIPO DIN, CORRENTE NOMINAL DE 10A - FORNECIMENTO E INSTALAÇÃO. AF_10/2020</v>
          </cell>
          <cell r="C2672" t="str">
            <v>UN</v>
          </cell>
          <cell r="D2672">
            <v>44.84</v>
          </cell>
        </row>
        <row r="2673">
          <cell r="A2673">
            <v>93661</v>
          </cell>
          <cell r="B2673" t="str">
            <v>DISJUNTOR BIPOLAR TIPO DIN, CORRENTE NOMINAL DE 16A - FORNECIMENTO E INSTALAÇÃO. AF_10/2020</v>
          </cell>
          <cell r="C2673" t="str">
            <v>UN</v>
          </cell>
          <cell r="D2673">
            <v>45.6</v>
          </cell>
        </row>
        <row r="2674">
          <cell r="A2674">
            <v>93662</v>
          </cell>
          <cell r="B2674" t="str">
            <v>DISJUNTOR BIPOLAR TIPO DIN, CORRENTE NOMINAL DE 20A - FORNECIMENTO E INSTALAÇÃO. AF_10/2020</v>
          </cell>
          <cell r="C2674" t="str">
            <v>UN</v>
          </cell>
          <cell r="D2674">
            <v>47.17</v>
          </cell>
        </row>
        <row r="2675">
          <cell r="A2675">
            <v>93663</v>
          </cell>
          <cell r="B2675" t="str">
            <v>DISJUNTOR BIPOLAR TIPO DIN, CORRENTE NOMINAL DE 25A - FORNECIMENTO E INSTALAÇÃO. AF_10/2020</v>
          </cell>
          <cell r="C2675" t="str">
            <v>UN</v>
          </cell>
          <cell r="D2675">
            <v>47.17</v>
          </cell>
        </row>
        <row r="2676">
          <cell r="A2676">
            <v>93664</v>
          </cell>
          <cell r="B2676" t="str">
            <v>DISJUNTOR BIPOLAR TIPO DIN, CORRENTE NOMINAL DE 32A - FORNECIMENTO E INSTALAÇÃO. AF_10/2020</v>
          </cell>
          <cell r="C2676" t="str">
            <v>UN</v>
          </cell>
          <cell r="D2676">
            <v>49.06</v>
          </cell>
        </row>
        <row r="2677">
          <cell r="A2677">
            <v>93665</v>
          </cell>
          <cell r="B2677" t="str">
            <v>DISJUNTOR BIPOLAR TIPO DIN, CORRENTE NOMINAL DE 40A - FORNECIMENTO E INSTALAÇÃO. AF_10/2020</v>
          </cell>
          <cell r="C2677" t="str">
            <v>UN</v>
          </cell>
          <cell r="D2677">
            <v>51.3</v>
          </cell>
        </row>
        <row r="2678">
          <cell r="A2678">
            <v>93666</v>
          </cell>
          <cell r="B2678" t="str">
            <v>DISJUNTOR BIPOLAR TIPO DIN, CORRENTE NOMINAL DE 50A - FORNECIMENTO E INSTALAÇÃO. AF_10/2020</v>
          </cell>
          <cell r="C2678" t="str">
            <v>UN</v>
          </cell>
          <cell r="D2678">
            <v>55.05</v>
          </cell>
        </row>
        <row r="2679">
          <cell r="A2679">
            <v>93667</v>
          </cell>
          <cell r="B2679" t="str">
            <v>DISJUNTOR TRIPOLAR TIPO DIN, CORRENTE NOMINAL DE 10A - FORNECIMENTO E INSTALAÇÃO. AF_10/2020</v>
          </cell>
          <cell r="C2679" t="str">
            <v>UN</v>
          </cell>
          <cell r="D2679">
            <v>55.92</v>
          </cell>
        </row>
        <row r="2680">
          <cell r="A2680">
            <v>93668</v>
          </cell>
          <cell r="B2680" t="str">
            <v>DISJUNTOR TRIPOLAR TIPO DIN, CORRENTE NOMINAL DE 16A - FORNECIMENTO E INSTALAÇÃO. AF_10/2020</v>
          </cell>
          <cell r="C2680" t="str">
            <v>UN</v>
          </cell>
          <cell r="D2680">
            <v>57.07</v>
          </cell>
        </row>
        <row r="2681">
          <cell r="A2681">
            <v>93669</v>
          </cell>
          <cell r="B2681" t="str">
            <v>DISJUNTOR TRIPOLAR TIPO DIN, CORRENTE NOMINAL DE 20A - FORNECIMENTO E INSTALAÇÃO. AF_10/2020</v>
          </cell>
          <cell r="C2681" t="str">
            <v>UN</v>
          </cell>
          <cell r="D2681">
            <v>59.42</v>
          </cell>
        </row>
        <row r="2682">
          <cell r="A2682">
            <v>93670</v>
          </cell>
          <cell r="B2682" t="str">
            <v>DISJUNTOR TRIPOLAR TIPO DIN, CORRENTE NOMINAL DE 25A - FORNECIMENTO E INSTALAÇÃO. AF_10/2020</v>
          </cell>
          <cell r="C2682" t="str">
            <v>UN</v>
          </cell>
          <cell r="D2682">
            <v>59.42</v>
          </cell>
        </row>
        <row r="2683">
          <cell r="A2683">
            <v>93671</v>
          </cell>
          <cell r="B2683" t="str">
            <v>DISJUNTOR TRIPOLAR TIPO DIN, CORRENTE NOMINAL DE 32A - FORNECIMENTO E INSTALAÇÃO. AF_10/2020</v>
          </cell>
          <cell r="C2683" t="str">
            <v>UN</v>
          </cell>
          <cell r="D2683">
            <v>62.25</v>
          </cell>
        </row>
        <row r="2684">
          <cell r="A2684">
            <v>93672</v>
          </cell>
          <cell r="B2684" t="str">
            <v>DISJUNTOR TRIPOLAR TIPO DIN, CORRENTE NOMINAL DE 40A - FORNECIMENTO E INSTALAÇÃO. AF_10/2020</v>
          </cell>
          <cell r="C2684" t="str">
            <v>UN</v>
          </cell>
          <cell r="D2684">
            <v>66.55</v>
          </cell>
        </row>
        <row r="2685">
          <cell r="A2685">
            <v>93673</v>
          </cell>
          <cell r="B2685" t="str">
            <v>DISJUNTOR TRIPOLAR TIPO DIN, CORRENTE NOMINAL DE 50A - FORNECIMENTO E INSTALAÇÃO. AF_10/2020</v>
          </cell>
          <cell r="C2685" t="str">
            <v>UN</v>
          </cell>
          <cell r="D2685">
            <v>72.180000000000007</v>
          </cell>
        </row>
        <row r="2686">
          <cell r="A2686">
            <v>97359</v>
          </cell>
          <cell r="B2686" t="str">
            <v>QUADRO DE MEDIÇÃO GERAL DE ENERGIA COM 8 MEDIDORES - FORNECIMENTO E INSTALAÇÃO. AF_10/2020</v>
          </cell>
          <cell r="C2686" t="str">
            <v>UN</v>
          </cell>
          <cell r="D2686">
            <v>2544.09</v>
          </cell>
        </row>
        <row r="2687">
          <cell r="A2687">
            <v>97360</v>
          </cell>
          <cell r="B2687" t="str">
            <v>QUADRO DE MEDIÇÃO GERAL DE ENERGIA COM 12 MEDIDORES - FORNECIMENTO E INSTALAÇÃO. AF_10/2020</v>
          </cell>
          <cell r="C2687" t="str">
            <v>UN</v>
          </cell>
          <cell r="D2687">
            <v>4910.41</v>
          </cell>
        </row>
        <row r="2688">
          <cell r="A2688">
            <v>97361</v>
          </cell>
          <cell r="B2688" t="str">
            <v>QUADRO DE MEDIÇÃO GERAL DE ENERGIA COM 16 MEDIDORES - FORNECIMENTO E INSTALAÇÃO. AF_10/2020</v>
          </cell>
          <cell r="C2688" t="str">
            <v>UN</v>
          </cell>
          <cell r="D2688">
            <v>6547.22</v>
          </cell>
        </row>
        <row r="2689">
          <cell r="A2689">
            <v>97362</v>
          </cell>
          <cell r="B2689" t="str">
            <v>QUADRO DE MEDIÇÃO GERAL DE ENERGIA PARA BARRAMENTO BLINDADO COM 4 MEDIDORES - FORNECIMENTO E INSTALAÇÃO. AF_10/2020</v>
          </cell>
          <cell r="C2689" t="str">
            <v>UN</v>
          </cell>
          <cell r="D2689">
            <v>1462.87</v>
          </cell>
        </row>
        <row r="2690">
          <cell r="A2690">
            <v>101875</v>
          </cell>
          <cell r="B2690" t="str">
            <v>QUADRO DE DISTRIBUIÇÃO DE ENERGIA EM CHAPA DE AÇO GALVANIZADO, DE EMBUTIR, COM BARRAMENTO TRIFÁSICO, PARA 12 DISJUNTORES DIN 100A - FORNECIMENTO E INSTALAÇÃO. AF_10/2020</v>
          </cell>
          <cell r="C2690" t="str">
            <v>UN</v>
          </cell>
          <cell r="D2690">
            <v>311.14</v>
          </cell>
        </row>
        <row r="2691">
          <cell r="A2691">
            <v>101876</v>
          </cell>
          <cell r="B2691" t="str">
            <v>QUADRO DE DISTRIBUIÇÃO DE ENERGIA EM PVC, DE EMBUTIR, SEM BARRAMENTO, PARA 6 DISJUNTORES - FORNECIMENTO E INSTALAÇÃO. AF_10/2020</v>
          </cell>
          <cell r="C2691" t="str">
            <v>UN</v>
          </cell>
          <cell r="D2691">
            <v>55.97</v>
          </cell>
        </row>
        <row r="2692">
          <cell r="A2692">
            <v>101877</v>
          </cell>
          <cell r="B2692" t="str">
            <v>QUADRO DE DISTRIBUIÇÃO DE ENERGIA EM PVC, DE EMBUTIR, SEM BARRAMENTO, PARA 3 DISJUNTORES - FORNECIMENTO E INSTALAÇÃO. AF_10/2020</v>
          </cell>
          <cell r="C2692" t="str">
            <v>UN</v>
          </cell>
          <cell r="D2692">
            <v>38.32</v>
          </cell>
        </row>
        <row r="2693">
          <cell r="A2693">
            <v>101878</v>
          </cell>
          <cell r="B2693" t="str">
            <v>QUADRO DE DISTRIBUIÇÃO DE ENERGIA EM CHAPA DE AÇO GALVANIZADO, DE SOBREPOR, COM BARRAMENTO TRIFÁSICO, PARA 18 DISJUNTORES DIN 100A - FORNECIMENTO E INSTALAÇÃO. AF_10/2020</v>
          </cell>
          <cell r="C2693" t="str">
            <v>UN</v>
          </cell>
          <cell r="D2693">
            <v>424.34</v>
          </cell>
        </row>
        <row r="2694">
          <cell r="A2694">
            <v>101879</v>
          </cell>
          <cell r="B2694" t="str">
            <v>QUADRO DE DISTRIBUIÇÃO DE ENERGIA EM CHAPA DE AÇO GALVANIZADO, DE EMBUTIR, COM BARRAMENTO TRIFÁSICO, PARA 24 DISJUNTORES DIN 100A - FORNECIMENTO E INSTALAÇÃO. AF_10/2020</v>
          </cell>
          <cell r="C2694" t="str">
            <v>UN</v>
          </cell>
          <cell r="D2694">
            <v>451.62</v>
          </cell>
        </row>
        <row r="2695">
          <cell r="A2695">
            <v>101880</v>
          </cell>
          <cell r="B2695" t="str">
            <v>QUADRO DE DISTRIBUIÇÃO DE ENERGIA EM CHAPA DE AÇO GALVANIZADO, DE EMBUTIR, COM BARRAMENTO TRIFÁSICO, PARA 30 DISJUNTORES DIN 150A - FORNECIMENTO E INSTALAÇÃO. AF_10/2020</v>
          </cell>
          <cell r="C2695" t="str">
            <v>UN</v>
          </cell>
          <cell r="D2695">
            <v>519.75</v>
          </cell>
        </row>
        <row r="2696">
          <cell r="A2696">
            <v>101881</v>
          </cell>
          <cell r="B2696" t="str">
            <v>QUADRO DE DISTRIBUIÇÃO DE ENERGIA EM CHAPA DE AÇO GALVANIZADO, DE EMBUTIR, COM BARRAMENTO TRIFÁSICO, PARA 40 DISJUNTORES DIN 100A - FORNECIMENTO E INSTALAÇÃO. AF_10/2020</v>
          </cell>
          <cell r="C2696" t="str">
            <v>UN</v>
          </cell>
          <cell r="D2696">
            <v>749.54</v>
          </cell>
        </row>
        <row r="2697">
          <cell r="A2697">
            <v>101882</v>
          </cell>
          <cell r="B2697" t="str">
            <v>QUADRO DE DISTRIBUIÇÃO DE ENERGIA EM CHAPA DE AÇO GALVANIZADO, DE EMBUTIR, COM BARRAMENTO TRIFÁSICO, PARA 30 DISJUNTORES DIN 225A - FORNECIMENTO E INSTALAÇÃO. AF_10/2020</v>
          </cell>
          <cell r="C2697" t="str">
            <v>UN</v>
          </cell>
          <cell r="D2697">
            <v>1066.26</v>
          </cell>
        </row>
        <row r="2698">
          <cell r="A2698">
            <v>101883</v>
          </cell>
          <cell r="B2698" t="str">
            <v>QUADRO DE DISTRIBUIÇÃO DE ENERGIA EM CHAPA DE AÇO GALVANIZADO, DE EMBUTIR, COM BARRAMENTO TRIFÁSICO, PARA 18 DISJUNTORES DIN 100A - FORNECIMENTO E INSTALAÇÃO. AF_10/2020</v>
          </cell>
          <cell r="C2698" t="str">
            <v>UN</v>
          </cell>
          <cell r="D2698">
            <v>430.37</v>
          </cell>
        </row>
        <row r="2699">
          <cell r="A2699">
            <v>101890</v>
          </cell>
          <cell r="B2699" t="str">
            <v>DISJUNTOR MONOPOLAR TIPO NEMA, CORRENTE NOMINAL DE 10 ATÉ 30A - FORNECIMENTO E INSTALAÇÃO. AF_10/2020</v>
          </cell>
          <cell r="C2699" t="str">
            <v>UN</v>
          </cell>
          <cell r="D2699">
            <v>12.27</v>
          </cell>
        </row>
        <row r="2700">
          <cell r="A2700">
            <v>101891</v>
          </cell>
          <cell r="B2700" t="str">
            <v>DISJUNTOR MONOPOLAR TIPO NEMA, CORRENTE NOMINAL DE 35 ATÉ 50A - FORNECIMENTO E INSTALAÇÃO. AF_10/2020</v>
          </cell>
          <cell r="C2700" t="str">
            <v>UN</v>
          </cell>
          <cell r="D2700">
            <v>20.96</v>
          </cell>
        </row>
        <row r="2701">
          <cell r="A2701">
            <v>101892</v>
          </cell>
          <cell r="B2701" t="str">
            <v>DISJUNTOR BIPOLAR TIPO NEMA, CORRENTE NOMINAL DE 10 ATÉ 50A - FORNECIMENTO E INSTALAÇÃO. AF_10/2020</v>
          </cell>
          <cell r="C2701" t="str">
            <v>UN</v>
          </cell>
          <cell r="D2701">
            <v>56.09</v>
          </cell>
        </row>
        <row r="2702">
          <cell r="A2702">
            <v>101893</v>
          </cell>
          <cell r="B2702" t="str">
            <v>DISJUNTOR TRIPOLAR TIPO NEMA, CORRENTE NOMINAL DE 10 ATÉ 50A - FORNECIMENTO E INSTALAÇÃO. AF_10/2020</v>
          </cell>
          <cell r="C2702" t="str">
            <v>UN</v>
          </cell>
          <cell r="D2702">
            <v>71.459999999999994</v>
          </cell>
        </row>
        <row r="2703">
          <cell r="A2703">
            <v>101894</v>
          </cell>
          <cell r="B2703" t="str">
            <v>DISJUNTOR TRIPOLAR TIPO NEMA, CORRENTE NOMINAL DE 60 ATÉ 100A - FORNECIMENTO E INSTALAÇÃO. AF_10/2020</v>
          </cell>
          <cell r="C2703" t="str">
            <v>UN</v>
          </cell>
          <cell r="D2703">
            <v>118.06</v>
          </cell>
        </row>
        <row r="2704">
          <cell r="A2704">
            <v>101895</v>
          </cell>
          <cell r="B2704" t="str">
            <v>DISJUNTOR TERMOMAGNÉTICO TRIPOLAR , CORRENTE NOMINAL DE 125A - FORNECIMENTO E INSTALAÇÃO. AF_10/2020</v>
          </cell>
          <cell r="C2704" t="str">
            <v>UN</v>
          </cell>
          <cell r="D2704">
            <v>327.92</v>
          </cell>
        </row>
        <row r="2705">
          <cell r="A2705">
            <v>101896</v>
          </cell>
          <cell r="B2705" t="str">
            <v>DISJUNTOR TERMOMAGNÉTICO TRIPOLAR , CORRENTE NOMINAL DE 200A - FORNECIMENTO E INSTALAÇÃO. AF_10/2020</v>
          </cell>
          <cell r="C2705" t="str">
            <v>UN</v>
          </cell>
          <cell r="D2705">
            <v>497.38</v>
          </cell>
        </row>
        <row r="2706">
          <cell r="A2706">
            <v>101897</v>
          </cell>
          <cell r="B2706" t="str">
            <v>DISJUNTOR TERMOMAGNÉTICO TRIPOLAR , CORRENTE NOMINAL DE 250A - FORNECIMENTO E INSTALAÇÃO. AF_10/2020</v>
          </cell>
          <cell r="C2706" t="str">
            <v>UN</v>
          </cell>
          <cell r="D2706">
            <v>800.86</v>
          </cell>
        </row>
        <row r="2707">
          <cell r="A2707">
            <v>101898</v>
          </cell>
          <cell r="B2707" t="str">
            <v>DISJUNTOR TERMOMAGNÉTICO TRIPOLAR , CORRENTE NOMINAL DE 400A - FORNECIMENTO E INSTALAÇÃO. AF_10/2020</v>
          </cell>
          <cell r="C2707" t="str">
            <v>UN</v>
          </cell>
          <cell r="D2707">
            <v>1075.77</v>
          </cell>
        </row>
        <row r="2708">
          <cell r="A2708">
            <v>101899</v>
          </cell>
          <cell r="B2708" t="str">
            <v>DISJUNTOR TERMOMAGNÉTICO TRIPOLAR , CORRENTE NOMINAL DE 600A - FORNECIMENTO E INSTALAÇÃO. AF_10/2020</v>
          </cell>
          <cell r="C2708" t="str">
            <v>UN</v>
          </cell>
          <cell r="D2708">
            <v>1729.66</v>
          </cell>
        </row>
        <row r="2709">
          <cell r="A2709">
            <v>101900</v>
          </cell>
          <cell r="B2709" t="str">
            <v>DISJUNTOR BAIXA TENSÃO TRIPOLAR A SECO  800A/600V - FORNECIMENTO E INSTALAÇÃO. AF_10/2020</v>
          </cell>
          <cell r="C2709" t="str">
            <v>UN</v>
          </cell>
          <cell r="D2709">
            <v>3623.63</v>
          </cell>
        </row>
        <row r="2710">
          <cell r="A2710">
            <v>101901</v>
          </cell>
          <cell r="B2710" t="str">
            <v>CONTATOR TRIPOLAR I NOMINAL 12A - FORNECIMENTO E INSTALAÇÃO. AF_10/2020</v>
          </cell>
          <cell r="C2710" t="str">
            <v>UN</v>
          </cell>
          <cell r="D2710">
            <v>116.84</v>
          </cell>
        </row>
        <row r="2711">
          <cell r="A2711">
            <v>101902</v>
          </cell>
          <cell r="B2711" t="str">
            <v>CONTATOR TRIPOLAR I NOMINAL 22A - FORNECIMENTO E INSTALAÇÃO. AF_10/2020</v>
          </cell>
          <cell r="C2711" t="str">
            <v>UN</v>
          </cell>
          <cell r="D2711">
            <v>144.15</v>
          </cell>
        </row>
        <row r="2712">
          <cell r="A2712">
            <v>101903</v>
          </cell>
          <cell r="B2712" t="str">
            <v>CONTATOR TRIPOLAR I NOMINAL 38A - FORNECIMENTO E INSTALAÇÃO. AF_10/2020</v>
          </cell>
          <cell r="C2712" t="str">
            <v>UN</v>
          </cell>
          <cell r="D2712">
            <v>301.02</v>
          </cell>
        </row>
        <row r="2713">
          <cell r="A2713">
            <v>101904</v>
          </cell>
          <cell r="B2713" t="str">
            <v>CONTATOR TRIPOLAR I NOMIMAL 95A - FORNECIMENTO E INSTALAÇÃO. AF_10/2020</v>
          </cell>
          <cell r="C2713" t="str">
            <v>UN</v>
          </cell>
          <cell r="D2713">
            <v>1114.1400000000001</v>
          </cell>
        </row>
        <row r="2714">
          <cell r="A2714">
            <v>101938</v>
          </cell>
          <cell r="B2714" t="str">
            <v>CAIXA DE PROTEÇÃO PARA MEDIDOR MONOFÁSICO DE EMBUTIR - FORNECIMENTO E INSTALAÇÃO. AF_10/2020</v>
          </cell>
          <cell r="C2714" t="str">
            <v>UN</v>
          </cell>
          <cell r="D2714">
            <v>75.25</v>
          </cell>
        </row>
        <row r="2715">
          <cell r="A2715">
            <v>101946</v>
          </cell>
          <cell r="B2715" t="str">
            <v>QUADRO DE MEDIÇÃO GERAL DE ENERGIA PARA 1 MEDIDOR DE SOBREPOR - FORNECIMENTO E INSTALAÇÃO. AF_10/2020</v>
          </cell>
          <cell r="C2715" t="str">
            <v>UN</v>
          </cell>
          <cell r="D2715">
            <v>106.84</v>
          </cell>
        </row>
        <row r="2716">
          <cell r="A2716">
            <v>91945</v>
          </cell>
          <cell r="B2716" t="str">
            <v>SUPORTE PARAFUSADO COM PLACA DE ENCAIXE 4" X 2" ALTO (2,00 M DO PISO) PARA PONTO ELÉTRICO - FORNECIMENTO E INSTALAÇÃO. AF_12/2015</v>
          </cell>
          <cell r="C2716" t="str">
            <v>UN</v>
          </cell>
          <cell r="D2716">
            <v>6.04</v>
          </cell>
        </row>
        <row r="2717">
          <cell r="A2717">
            <v>91946</v>
          </cell>
          <cell r="B2717" t="str">
            <v>SUPORTE PARAFUSADO COM PLACA DE ENCAIXE 4" X 2" MÉDIO (1,30 M DO PISO) PARA PONTO ELÉTRICO - FORNECIMENTO E INSTALAÇÃO. AF_12/2015</v>
          </cell>
          <cell r="C2717" t="str">
            <v>UN</v>
          </cell>
          <cell r="D2717">
            <v>5.03</v>
          </cell>
        </row>
        <row r="2718">
          <cell r="A2718">
            <v>91947</v>
          </cell>
          <cell r="B2718" t="str">
            <v>SUPORTE PARAFUSADO COM PLACA DE ENCAIXE 4" X 2" BAIXO (0,30 M DO PISO) PARA PONTO ELÉTRICO - FORNECIMENTO E INSTALAÇÃO. AF_12/2015</v>
          </cell>
          <cell r="C2718" t="str">
            <v>UN</v>
          </cell>
          <cell r="D2718">
            <v>4.4000000000000004</v>
          </cell>
        </row>
        <row r="2719">
          <cell r="A2719">
            <v>91949</v>
          </cell>
          <cell r="B2719" t="str">
            <v>SUPORTE PARAFUSADO COM PLACA DE ENCAIXE 4" X 4" ALTO (2,00 M DO PISO) PARA PONTO ELÉTRICO - FORNECIMENTO E INSTALAÇÃO. AF_12/2015</v>
          </cell>
          <cell r="C2719" t="str">
            <v>UN</v>
          </cell>
          <cell r="D2719">
            <v>9.2100000000000009</v>
          </cell>
        </row>
        <row r="2720">
          <cell r="A2720">
            <v>91950</v>
          </cell>
          <cell r="B2720" t="str">
            <v>SUPORTE PARAFUSADO COM PLACA DE ENCAIXE 4" X 4" MÉDIO (1,30 M DO PISO) PARA PONTO ELÉTRICO - FORNECIMENTO E INSTALAÇÃO. AF_12/2015</v>
          </cell>
          <cell r="C2720" t="str">
            <v>UN</v>
          </cell>
          <cell r="D2720">
            <v>7.99</v>
          </cell>
        </row>
        <row r="2721">
          <cell r="A2721">
            <v>91951</v>
          </cell>
          <cell r="B2721" t="str">
            <v>SUPORTE PARAFUSADO COM PLACA DE ENCAIXE 4" X 4" BAIXO (0,30 M DO PISO) PARA PONTO ELÉTRICO - FORNECIMENTO E INSTALAÇÃO. AF_12/2015</v>
          </cell>
          <cell r="C2721" t="str">
            <v>UN</v>
          </cell>
          <cell r="D2721">
            <v>7.26</v>
          </cell>
        </row>
        <row r="2722">
          <cell r="A2722">
            <v>91952</v>
          </cell>
          <cell r="B2722" t="str">
            <v>INTERRUPTOR SIMPLES (1 MÓDULO), 10A/250V, SEM SUPORTE E SEM PLACA - FORNECIMENTO E INSTALAÇÃO. AF_12/2015</v>
          </cell>
          <cell r="C2722" t="str">
            <v>UN</v>
          </cell>
          <cell r="D2722">
            <v>11.38</v>
          </cell>
        </row>
        <row r="2723">
          <cell r="A2723">
            <v>91953</v>
          </cell>
          <cell r="B2723" t="str">
            <v>INTERRUPTOR SIMPLES (1 MÓDULO), 10A/250V, INCLUINDO SUPORTE E PLACA - FORNECIMENTO E INSTALAÇÃO. AF_12/2015</v>
          </cell>
          <cell r="C2723" t="str">
            <v>UN</v>
          </cell>
          <cell r="D2723">
            <v>16.41</v>
          </cell>
        </row>
        <row r="2724">
          <cell r="A2724">
            <v>91954</v>
          </cell>
          <cell r="B2724" t="str">
            <v>INTERRUPTOR PARALELO (1 MÓDULO), 10A/250V, SEM SUPORTE E SEM PLACA - FORNECIMENTO E INSTALAÇÃO. AF_12/2015</v>
          </cell>
          <cell r="C2724" t="str">
            <v>UN</v>
          </cell>
          <cell r="D2724">
            <v>15.28</v>
          </cell>
        </row>
        <row r="2725">
          <cell r="A2725">
            <v>91955</v>
          </cell>
          <cell r="B2725" t="str">
            <v>INTERRUPTOR PARALELO (1 MÓDULO), 10A/250V, INCLUINDO SUPORTE E PLACA - FORNECIMENTO E INSTALAÇÃO. AF_12/2015</v>
          </cell>
          <cell r="C2725" t="str">
            <v>UN</v>
          </cell>
          <cell r="D2725">
            <v>20.309999999999999</v>
          </cell>
        </row>
        <row r="2726">
          <cell r="A2726">
            <v>91956</v>
          </cell>
          <cell r="B2726" t="str">
            <v>INTERRUPTOR SIMPLES (1 MÓDULO) COM INTERRUPTOR PARALELO (1 MÓDULO), 10A/250V, SEM SUPORTE E SEM PLACA - FORNECIMENTO E INSTALAÇÃO. AF_12/2015</v>
          </cell>
          <cell r="C2726" t="str">
            <v>UN</v>
          </cell>
          <cell r="D2726">
            <v>24.8</v>
          </cell>
        </row>
        <row r="2727">
          <cell r="A2727">
            <v>91957</v>
          </cell>
          <cell r="B2727" t="str">
            <v>INTERRUPTOR SIMPLES (1 MÓDULO) COM INTERRUPTOR PARALELO (1 MÓDULO), 10A/250V, INCLUINDO SUPORTE E PLACA - FORNECIMENTO E INSTALAÇÃO. AF_12/2015</v>
          </cell>
          <cell r="C2727" t="str">
            <v>UN</v>
          </cell>
          <cell r="D2727">
            <v>29.83</v>
          </cell>
        </row>
        <row r="2728">
          <cell r="A2728">
            <v>91958</v>
          </cell>
          <cell r="B2728" t="str">
            <v>INTERRUPTOR SIMPLES (2 MÓDULOS), 10A/250V, SEM SUPORTE E SEM PLACA - FORNECIMENTO E INSTALAÇÃO. AF_12/2015</v>
          </cell>
          <cell r="C2728" t="str">
            <v>UN</v>
          </cell>
          <cell r="D2728">
            <v>20.92</v>
          </cell>
        </row>
        <row r="2729">
          <cell r="A2729">
            <v>91959</v>
          </cell>
          <cell r="B2729" t="str">
            <v>INTERRUPTOR SIMPLES (2 MÓDULOS), 10A/250V, INCLUINDO SUPORTE E PLACA - FORNECIMENTO E INSTALAÇÃO. AF_12/2015</v>
          </cell>
          <cell r="C2729" t="str">
            <v>UN</v>
          </cell>
          <cell r="D2729">
            <v>25.95</v>
          </cell>
        </row>
        <row r="2730">
          <cell r="A2730">
            <v>91960</v>
          </cell>
          <cell r="B2730" t="str">
            <v>INTERRUPTOR PARALELO (2 MÓDULOS), 10A/250V, SEM SUPORTE E SEM PLACA - FORNECIMENTO E INSTALAÇÃO. AF_12/2015</v>
          </cell>
          <cell r="C2730" t="str">
            <v>UN</v>
          </cell>
          <cell r="D2730">
            <v>28.69</v>
          </cell>
        </row>
        <row r="2731">
          <cell r="A2731">
            <v>91961</v>
          </cell>
          <cell r="B2731" t="str">
            <v>INTERRUPTOR PARALELO (2 MÓDULOS), 10A/250V, INCLUINDO SUPORTE E PLACA - FORNECIMENTO E INSTALAÇÃO. AF_12/2015</v>
          </cell>
          <cell r="C2731" t="str">
            <v>UN</v>
          </cell>
          <cell r="D2731">
            <v>33.72</v>
          </cell>
        </row>
        <row r="2732">
          <cell r="A2732">
            <v>91962</v>
          </cell>
          <cell r="B2732" t="str">
            <v>INTERRUPTOR SIMPLES (1 MÓDULO) COM INTERRUPTOR PARALELO (2 MÓDULOS), 10A/250V, SEM SUPORTE E SEM PLACA - FORNECIMENTO E INSTALAÇÃO. AF_12/2015</v>
          </cell>
          <cell r="C2732" t="str">
            <v>UN</v>
          </cell>
          <cell r="D2732">
            <v>38.24</v>
          </cell>
        </row>
        <row r="2733">
          <cell r="A2733">
            <v>91963</v>
          </cell>
          <cell r="B2733" t="str">
            <v>INTERRUPTOR SIMPLES (1 MÓDULO) COM INTERRUPTOR PARALELO (2 MÓDULOS), 10A/250V, INCLUINDO SUPORTE E PLACA - FORNECIMENTO E INSTALAÇÃO. AF_12/2015</v>
          </cell>
          <cell r="C2733" t="str">
            <v>UN</v>
          </cell>
          <cell r="D2733">
            <v>43.27</v>
          </cell>
        </row>
        <row r="2734">
          <cell r="A2734">
            <v>91964</v>
          </cell>
          <cell r="B2734" t="str">
            <v>INTERRUPTOR SIMPLES (2 MÓDULOS) COM INTERRUPTOR PARALELO (1 MÓDULO), 10A/250V, SEM SUPORTE E SEM PLACA - FORNECIMENTO E INSTALAÇÃO. AF_12/2015</v>
          </cell>
          <cell r="C2734" t="str">
            <v>UN</v>
          </cell>
          <cell r="D2734">
            <v>34.35</v>
          </cell>
        </row>
        <row r="2735">
          <cell r="A2735">
            <v>91965</v>
          </cell>
          <cell r="B2735" t="str">
            <v>INTERRUPTOR SIMPLES (2 MÓDULOS) COM INTERRUPTOR PARALELO (1 MÓDULO), 10A/250V, INCLUINDO SUPORTE E PLACA - FORNECIMENTO E INSTALAÇÃO. AF_12/2015</v>
          </cell>
          <cell r="C2735" t="str">
            <v>UN</v>
          </cell>
          <cell r="D2735">
            <v>39.380000000000003</v>
          </cell>
        </row>
        <row r="2736">
          <cell r="A2736">
            <v>91966</v>
          </cell>
          <cell r="B2736" t="str">
            <v>INTERRUPTOR SIMPLES (3 MÓDULOS), 10A/250V, SEM SUPORTE E SEM PLACA - FORNECIMENTO E INSTALAÇÃO. AF_12/2015</v>
          </cell>
          <cell r="C2736" t="str">
            <v>UN</v>
          </cell>
          <cell r="D2736">
            <v>30.47</v>
          </cell>
        </row>
        <row r="2737">
          <cell r="A2737">
            <v>91967</v>
          </cell>
          <cell r="B2737" t="str">
            <v>INTERRUPTOR SIMPLES (3 MÓDULOS), 10A/250V, INCLUINDO SUPORTE E PLACA - FORNECIMENTO E INSTALAÇÃO. AF_12/2015</v>
          </cell>
          <cell r="C2737" t="str">
            <v>UN</v>
          </cell>
          <cell r="D2737">
            <v>35.5</v>
          </cell>
        </row>
        <row r="2738">
          <cell r="A2738">
            <v>91968</v>
          </cell>
          <cell r="B2738" t="str">
            <v>INTERRUPTOR PARALELO (3 MÓDULOS), 10A/250V, SEM SUPORTE E SEM PLACA - FORNECIMENTO E INSTALAÇÃO. AF_12/2015</v>
          </cell>
          <cell r="C2738" t="str">
            <v>UN</v>
          </cell>
          <cell r="D2738">
            <v>42.11</v>
          </cell>
        </row>
        <row r="2739">
          <cell r="A2739">
            <v>91969</v>
          </cell>
          <cell r="B2739" t="str">
            <v>INTERRUPTOR PARALELO (3 MÓDULOS), 10A/250V, INCLUINDO SUPORTE E PLACA - FORNECIMENTO E INSTALAÇÃO. AF_12/2015</v>
          </cell>
          <cell r="C2739" t="str">
            <v>UN</v>
          </cell>
          <cell r="D2739">
            <v>47.14</v>
          </cell>
        </row>
        <row r="2740">
          <cell r="A2740">
            <v>91970</v>
          </cell>
          <cell r="B2740" t="str">
            <v>INTERRUPTOR SIMPLES (3 MÓDULOS) COM INTERRUPTOR PARALELO (1 MÓDULO), 10A/250V, SEM SUPORTE E SEM PLACA - FORNECIMENTO E INSTALAÇÃO. AF_12/2015</v>
          </cell>
          <cell r="C2740" t="str">
            <v>UN</v>
          </cell>
          <cell r="D2740">
            <v>44.11</v>
          </cell>
        </row>
        <row r="2741">
          <cell r="A2741">
            <v>91971</v>
          </cell>
          <cell r="B2741" t="str">
            <v>INTERRUPTOR SIMPLES (3 MÓDULOS) COM INTERRUPTOR PARALELO (1 MÓDULO), 10A/250V, INCLUINDO SUPORTE E PLACA - FORNECIMENTO E INSTALAÇÃO. AF_12/2015</v>
          </cell>
          <cell r="C2741" t="str">
            <v>UN</v>
          </cell>
          <cell r="D2741">
            <v>52.1</v>
          </cell>
        </row>
        <row r="2742">
          <cell r="A2742">
            <v>91972</v>
          </cell>
          <cell r="B2742" t="str">
            <v>INTERRUPTOR SIMPLES (2 MÓDULOS) COM INTERRUPTOR PARALELO (2 MÓDULOS), 10A/250V, SEM SUPORTE E SEM PLACA - FORNECIMENTO E INSTALAÇÃO. AF_12/2015</v>
          </cell>
          <cell r="C2742" t="str">
            <v>UN</v>
          </cell>
          <cell r="D2742">
            <v>48.01</v>
          </cell>
        </row>
        <row r="2743">
          <cell r="A2743">
            <v>91973</v>
          </cell>
          <cell r="B2743" t="str">
            <v>INTERRUPTOR SIMPLES (2 MÓDULOS) COM INTERRUPTOR PARALELO (2 MÓDULOS), 10A/250V, INCLUINDO SUPORTE E PLACA - FORNECIMENTO E INSTALAÇÃO. AF_12/2015</v>
          </cell>
          <cell r="C2743" t="str">
            <v>UN</v>
          </cell>
          <cell r="D2743">
            <v>56</v>
          </cell>
        </row>
        <row r="2744">
          <cell r="A2744">
            <v>91974</v>
          </cell>
          <cell r="B2744" t="str">
            <v>INTERRUPTOR SIMPLES (4 MÓDULOS), 10A/250V, SEM SUPORTE E SEM PLACA - FORNECIMENTO E INSTALAÇÃO. AF_12/2015</v>
          </cell>
          <cell r="C2744" t="str">
            <v>UN</v>
          </cell>
          <cell r="D2744">
            <v>40.200000000000003</v>
          </cell>
        </row>
        <row r="2745">
          <cell r="A2745">
            <v>91975</v>
          </cell>
          <cell r="B2745" t="str">
            <v>INTERRUPTOR SIMPLES (4 MÓDULOS), 10A/250V, INCLUINDO SUPORTE E PLACA - FORNECIMENTO E INSTALAÇÃO. AF_12/2015</v>
          </cell>
          <cell r="C2745" t="str">
            <v>UN</v>
          </cell>
          <cell r="D2745">
            <v>48.19</v>
          </cell>
        </row>
        <row r="2746">
          <cell r="A2746">
            <v>91976</v>
          </cell>
          <cell r="B2746" t="str">
            <v>INTERRUPTOR SIMPLES (6 MÓDULOS), 10A/250V, SEM SUPORTE E SEM PLACA - FORNECIMENTO E INSTALAÇÃO. AF_12/2015</v>
          </cell>
          <cell r="C2746" t="str">
            <v>UN</v>
          </cell>
          <cell r="D2746">
            <v>59.36</v>
          </cell>
        </row>
        <row r="2747">
          <cell r="A2747">
            <v>91977</v>
          </cell>
          <cell r="B2747" t="str">
            <v>INTERRUPTOR SIMPLES (6 MÓDULOS), 10A/250V, INCLUINDO SUPORTE E PLACA - FORNECIMENTO E INSTALAÇÃO. AF_12/2015</v>
          </cell>
          <cell r="C2747" t="str">
            <v>UN</v>
          </cell>
          <cell r="D2747">
            <v>67.349999999999994</v>
          </cell>
        </row>
        <row r="2748">
          <cell r="A2748">
            <v>91978</v>
          </cell>
          <cell r="B2748" t="str">
            <v>INTERRUPTOR INTERMEDIÁRIO (1 MÓDULO), 10A/250V, SEM SUPORTE E SEM PLACA - FORNECIMENTO E INSTALAÇÃO. AF_09/2017</v>
          </cell>
          <cell r="C2748" t="str">
            <v>UN</v>
          </cell>
          <cell r="D2748">
            <v>24.35</v>
          </cell>
        </row>
        <row r="2749">
          <cell r="A2749">
            <v>91979</v>
          </cell>
          <cell r="B2749" t="str">
            <v>INTERRUPTOR INTERMEDIÁRIO (1 MÓDULO), 10A/250V, INCLUINDO SUPORTE E PLACA - FORNECIMENTO E INSTALAÇÃO. AF_09/2017</v>
          </cell>
          <cell r="C2749" t="str">
            <v>UN</v>
          </cell>
          <cell r="D2749">
            <v>29.38</v>
          </cell>
        </row>
        <row r="2750">
          <cell r="A2750">
            <v>91980</v>
          </cell>
          <cell r="B2750" t="str">
            <v>INTERRUPTOR BIPOLAR (1 MÓDULO), 10A/250V, SEM SUPORTE E SEM PLACA - FORNECIMENTO E INSTALAÇÃO. AF_09/2017</v>
          </cell>
          <cell r="C2750" t="str">
            <v>UN</v>
          </cell>
          <cell r="D2750">
            <v>23.56</v>
          </cell>
        </row>
        <row r="2751">
          <cell r="A2751">
            <v>91981</v>
          </cell>
          <cell r="B2751" t="str">
            <v>INTERRUPTOR BIPOLAR (1 MÓDULO), 10A/250V, INCLUINDO SUPORTE E PLACA - FORNECIMENTO E INSTALAÇÃO. AF_09/2017</v>
          </cell>
          <cell r="C2751" t="str">
            <v>UN</v>
          </cell>
          <cell r="D2751">
            <v>28.59</v>
          </cell>
        </row>
        <row r="2752">
          <cell r="A2752">
            <v>91982</v>
          </cell>
          <cell r="B2752" t="str">
            <v>DIMMER ROTATIVO (1 MÓDULO), 220V/600W, SEM SUPORTE E SEM PLACA - FORNECIMENTO E INSTALAÇÃO. AF_09/2017</v>
          </cell>
          <cell r="C2752" t="str">
            <v>UN</v>
          </cell>
          <cell r="D2752">
            <v>56.75</v>
          </cell>
        </row>
        <row r="2753">
          <cell r="A2753">
            <v>91983</v>
          </cell>
          <cell r="B2753" t="str">
            <v>DIMMER ROTATIVO (1 MÓDULO), 220V/600W, INCLUINDO SUPORTE E PLACA - FORNECIMENTO E INSTALAÇÃO. AF_09/2017</v>
          </cell>
          <cell r="C2753" t="str">
            <v>UN</v>
          </cell>
          <cell r="D2753">
            <v>61.78</v>
          </cell>
        </row>
        <row r="2754">
          <cell r="A2754">
            <v>91984</v>
          </cell>
          <cell r="B2754" t="str">
            <v>INTERRUPTOR PULSADOR CAMPAINHA (1 MÓDULO), 10A/250V, SEM SUPORTE E SEM PLACA - FORNECIMENTO E INSTALAÇÃO. AF_09/2017</v>
          </cell>
          <cell r="C2754" t="str">
            <v>UN</v>
          </cell>
          <cell r="D2754">
            <v>10.65</v>
          </cell>
        </row>
        <row r="2755">
          <cell r="A2755">
            <v>91985</v>
          </cell>
          <cell r="B2755" t="str">
            <v>INTERRUPTOR PULSADOR CAMPAINHA (1 MÓDULO), 10A/250V, INCLUINDO SUPORTE E PLACA - FORNECIMENTO E INSTALAÇÃO. AF_09/2017</v>
          </cell>
          <cell r="C2755" t="str">
            <v>UN</v>
          </cell>
          <cell r="D2755">
            <v>15.68</v>
          </cell>
        </row>
        <row r="2756">
          <cell r="A2756">
            <v>91986</v>
          </cell>
          <cell r="B2756" t="str">
            <v>CAMPAINHA CIGARRA (1 MÓDULO), 10A/250V, SEM SUPORTE E SEM PLACA - FORNECIMENTO E INSTALAÇÃO. AF_09/2017</v>
          </cell>
          <cell r="C2756" t="str">
            <v>UN</v>
          </cell>
          <cell r="D2756">
            <v>22.77</v>
          </cell>
        </row>
        <row r="2757">
          <cell r="A2757">
            <v>91987</v>
          </cell>
          <cell r="B2757" t="str">
            <v>CAMPAINHA CIGARRA (1 MÓDULO), 10A/250V, INCLUINDO SUPORTE E PLACA - FORNECIMENTO E INSTALAÇÃO. AF_09/2017</v>
          </cell>
          <cell r="C2757" t="str">
            <v>UN</v>
          </cell>
          <cell r="D2757">
            <v>27.8</v>
          </cell>
        </row>
        <row r="2758">
          <cell r="A2758">
            <v>91988</v>
          </cell>
          <cell r="B2758" t="str">
            <v>INTERRUPTOR PULSADOR MINUTERIA (1 MÓDULO), 10A/250V, SEM SUPORTE E SEM PLACA - FORNECIMENTO E INSTALAÇÃO. AF_09/2017</v>
          </cell>
          <cell r="C2758" t="str">
            <v>UN</v>
          </cell>
          <cell r="D2758">
            <v>13.29</v>
          </cell>
        </row>
        <row r="2759">
          <cell r="A2759">
            <v>91989</v>
          </cell>
          <cell r="B2759" t="str">
            <v>INTERRUPTOR PULSADOR MINUTERIA (1 MÓDULO), 10A/250V, INCLUINDO SUPORTE E PLACA - FORNECIMENTO E INSTALAÇÃO. AF_09/2017</v>
          </cell>
          <cell r="C2759" t="str">
            <v>UN</v>
          </cell>
          <cell r="D2759">
            <v>18.32</v>
          </cell>
        </row>
        <row r="2760">
          <cell r="A2760">
            <v>91990</v>
          </cell>
          <cell r="B2760" t="str">
            <v>TOMADA ALTA DE EMBUTIR (1 MÓDULO), 2P+T 10 A, SEM SUPORTE E SEM PLACA - FORNECIMENTO E INSTALAÇÃO. AF_12/2015</v>
          </cell>
          <cell r="C2760" t="str">
            <v>UN</v>
          </cell>
          <cell r="D2760">
            <v>20.32</v>
          </cell>
        </row>
        <row r="2761">
          <cell r="A2761">
            <v>91991</v>
          </cell>
          <cell r="B2761" t="str">
            <v>TOMADA ALTA DE EMBUTIR (1 MÓDULO), 2P+T 20 A, SEM SUPORTE E SEM PLACA - FORNECIMENTO E INSTALAÇÃO. AF_12/2015</v>
          </cell>
          <cell r="C2761" t="str">
            <v>UN</v>
          </cell>
          <cell r="D2761">
            <v>21.75</v>
          </cell>
        </row>
        <row r="2762">
          <cell r="A2762">
            <v>91992</v>
          </cell>
          <cell r="B2762" t="str">
            <v>TOMADA ALTA DE EMBUTIR (1 MÓDULO), 2P+T 10 A, INCLUINDO SUPORTE E PLACA - FORNECIMENTO E INSTALAÇÃO. AF_12/2015</v>
          </cell>
          <cell r="C2762" t="str">
            <v>UN</v>
          </cell>
          <cell r="D2762">
            <v>25.35</v>
          </cell>
        </row>
        <row r="2763">
          <cell r="A2763">
            <v>91993</v>
          </cell>
          <cell r="B2763" t="str">
            <v>TOMADA ALTA DE EMBUTIR (1 MÓDULO), 2P+T 20 A, INCLUINDO SUPORTE E PLACA - FORNECIMENTO E INSTALAÇÃO. AF_12/2015</v>
          </cell>
          <cell r="C2763" t="str">
            <v>UN</v>
          </cell>
          <cell r="D2763">
            <v>26.78</v>
          </cell>
        </row>
        <row r="2764">
          <cell r="A2764">
            <v>91994</v>
          </cell>
          <cell r="B2764" t="str">
            <v>TOMADA MÉDIA DE EMBUTIR (1 MÓDULO), 2P+T 10 A, SEM SUPORTE E SEM PLACA - FORNECIMENTO E INSTALAÇÃO. AF_12/2015</v>
          </cell>
          <cell r="C2764" t="str">
            <v>UN</v>
          </cell>
          <cell r="D2764">
            <v>14.54</v>
          </cell>
        </row>
        <row r="2765">
          <cell r="A2765">
            <v>91995</v>
          </cell>
          <cell r="B2765" t="str">
            <v>TOMADA MÉDIA DE EMBUTIR (1 MÓDULO), 2P+T 20 A, SEM SUPORTE E SEM PLACA - FORNECIMENTO E INSTALAÇÃO. AF_12/2015</v>
          </cell>
          <cell r="C2765" t="str">
            <v>UN</v>
          </cell>
          <cell r="D2765">
            <v>15.97</v>
          </cell>
        </row>
        <row r="2766">
          <cell r="A2766">
            <v>91996</v>
          </cell>
          <cell r="B2766" t="str">
            <v>TOMADA MÉDIA DE EMBUTIR (1 MÓDULO), 2P+T 10 A, INCLUINDO SUPORTE E PLACA - FORNECIMENTO E INSTALAÇÃO. AF_12/2015</v>
          </cell>
          <cell r="C2766" t="str">
            <v>UN</v>
          </cell>
          <cell r="D2766">
            <v>19.57</v>
          </cell>
        </row>
        <row r="2767">
          <cell r="A2767">
            <v>91997</v>
          </cell>
          <cell r="B2767" t="str">
            <v>TOMADA MÉDIA DE EMBUTIR (1 MÓDULO), 2P+T 20 A, INCLUINDO SUPORTE E PLACA - FORNECIMENTO E INSTALAÇÃO. AF_12/2015</v>
          </cell>
          <cell r="C2767" t="str">
            <v>UN</v>
          </cell>
          <cell r="D2767">
            <v>21</v>
          </cell>
        </row>
        <row r="2768">
          <cell r="A2768">
            <v>91998</v>
          </cell>
          <cell r="B2768" t="str">
            <v>TOMADA BAIXA DE EMBUTIR (1 MÓDULO), 2P+T 10 A, SEM SUPORTE E SEM PLACA - FORNECIMENTO E INSTALAÇÃO. AF_12/2015</v>
          </cell>
          <cell r="C2768" t="str">
            <v>UN</v>
          </cell>
          <cell r="D2768">
            <v>12.3</v>
          </cell>
        </row>
        <row r="2769">
          <cell r="A2769">
            <v>91999</v>
          </cell>
          <cell r="B2769" t="str">
            <v>TOMADA BAIXA DE EMBUTIR (1 MÓDULO), 2P+T 20 A, SEM SUPORTE E SEM PLACA - FORNECIMENTO E INSTALAÇÃO. AF_12/2015</v>
          </cell>
          <cell r="C2769" t="str">
            <v>UN</v>
          </cell>
          <cell r="D2769">
            <v>13.73</v>
          </cell>
        </row>
        <row r="2770">
          <cell r="A2770">
            <v>92000</v>
          </cell>
          <cell r="B2770" t="str">
            <v>TOMADA BAIXA DE EMBUTIR (1 MÓDULO), 2P+T 10 A, INCLUINDO SUPORTE E PLACA - FORNECIMENTO E INSTALAÇÃO. AF_12/2015</v>
          </cell>
          <cell r="C2770" t="str">
            <v>UN</v>
          </cell>
          <cell r="D2770">
            <v>17.329999999999998</v>
          </cell>
        </row>
        <row r="2771">
          <cell r="A2771">
            <v>92001</v>
          </cell>
          <cell r="B2771" t="str">
            <v>TOMADA BAIXA DE EMBUTIR (1 MÓDULO), 2P+T 20 A, INCLUINDO SUPORTE E PLACA - FORNECIMENTO E INSTALAÇÃO. AF_12/2015</v>
          </cell>
          <cell r="C2771" t="str">
            <v>UN</v>
          </cell>
          <cell r="D2771">
            <v>18.760000000000002</v>
          </cell>
        </row>
        <row r="2772">
          <cell r="A2772">
            <v>92002</v>
          </cell>
          <cell r="B2772" t="str">
            <v>TOMADA MÉDIA DE EMBUTIR (2 MÓDULOS), 2P+T 10 A, SEM SUPORTE E SEM PLACA - FORNECIMENTO E INSTALAÇÃO. AF_12/2015</v>
          </cell>
          <cell r="C2772" t="str">
            <v>UN</v>
          </cell>
          <cell r="D2772">
            <v>27.21</v>
          </cell>
        </row>
        <row r="2773">
          <cell r="A2773">
            <v>92003</v>
          </cell>
          <cell r="B2773" t="str">
            <v>TOMADA MÉDIA DE EMBUTIR (2 MÓDULOS), 2P+T 20 A, SEM SUPORTE E SEM PLACA - FORNECIMENTO E INSTALAÇÃO. AF_12/2015</v>
          </cell>
          <cell r="C2773" t="str">
            <v>UN</v>
          </cell>
          <cell r="D2773">
            <v>30.07</v>
          </cell>
        </row>
        <row r="2774">
          <cell r="A2774">
            <v>92004</v>
          </cell>
          <cell r="B2774" t="str">
            <v>TOMADA MÉDIA DE EMBUTIR (2 MÓDULOS), 2P+T 10 A, INCLUINDO SUPORTE E PLACA - FORNECIMENTO E INSTALAÇÃO. AF_12/2015</v>
          </cell>
          <cell r="C2774" t="str">
            <v>UN</v>
          </cell>
          <cell r="D2774">
            <v>32.24</v>
          </cell>
        </row>
        <row r="2775">
          <cell r="A2775">
            <v>92005</v>
          </cell>
          <cell r="B2775" t="str">
            <v>TOMADA MÉDIA DE EMBUTIR (2 MÓDULOS), 2P+T 20 A, INCLUINDO SUPORTE E PLACA - FORNECIMENTO E INSTALAÇÃO. AF_12/2015</v>
          </cell>
          <cell r="C2775" t="str">
            <v>UN</v>
          </cell>
          <cell r="D2775">
            <v>35.1</v>
          </cell>
        </row>
        <row r="2776">
          <cell r="A2776">
            <v>92006</v>
          </cell>
          <cell r="B2776" t="str">
            <v>TOMADA BAIXA DE EMBUTIR (2 MÓDULOS), 2P+T 10 A, SEM SUPORTE E SEM PLACA - FORNECIMENTO E INSTALAÇÃO. AF_12/2015</v>
          </cell>
          <cell r="C2776" t="str">
            <v>UN</v>
          </cell>
          <cell r="D2776">
            <v>22.73</v>
          </cell>
        </row>
        <row r="2777">
          <cell r="A2777">
            <v>92007</v>
          </cell>
          <cell r="B2777" t="str">
            <v>TOMADA BAIXA DE EMBUTIR (2 MÓDULOS), 2P+T 20 A, SEM SUPORTE E SEM PLACA - FORNECIMENTO E INSTALAÇÃO. AF_12/2015</v>
          </cell>
          <cell r="C2777" t="str">
            <v>UN</v>
          </cell>
          <cell r="D2777">
            <v>25.59</v>
          </cell>
        </row>
        <row r="2778">
          <cell r="A2778">
            <v>92008</v>
          </cell>
          <cell r="B2778" t="str">
            <v>TOMADA BAIXA DE EMBUTIR (2 MÓDULOS), 2P+T 10 A, INCLUINDO SUPORTE E PLACA - FORNECIMENTO E INSTALAÇÃO. AF_12/2015</v>
          </cell>
          <cell r="C2778" t="str">
            <v>UN</v>
          </cell>
          <cell r="D2778">
            <v>27.76</v>
          </cell>
        </row>
        <row r="2779">
          <cell r="A2779">
            <v>92009</v>
          </cell>
          <cell r="B2779" t="str">
            <v>TOMADA BAIXA DE EMBUTIR (2 MÓDULOS), 2P+T 20 A, INCLUINDO SUPORTE E PLACA - FORNECIMENTO E INSTALAÇÃO. AF_12/2015</v>
          </cell>
          <cell r="C2779" t="str">
            <v>UN</v>
          </cell>
          <cell r="D2779">
            <v>30.62</v>
          </cell>
        </row>
        <row r="2780">
          <cell r="A2780">
            <v>92010</v>
          </cell>
          <cell r="B2780" t="str">
            <v>TOMADA MÉDIA DE EMBUTIR (3 MÓDULOS), 2P+T 10 A, SEM SUPORTE E SEM PLACA - FORNECIMENTO E INSTALAÇÃO. AF_12/2015</v>
          </cell>
          <cell r="C2780" t="str">
            <v>UN</v>
          </cell>
          <cell r="D2780">
            <v>39.89</v>
          </cell>
        </row>
        <row r="2781">
          <cell r="A2781">
            <v>92011</v>
          </cell>
          <cell r="B2781" t="str">
            <v>TOMADA MÉDIA DE EMBUTIR (3 MÓDULOS), 2P+T 20 A, SEM SUPORTE E SEM PLACA - FORNECIMENTO E INSTALAÇÃO. AF_12/2015</v>
          </cell>
          <cell r="C2781" t="str">
            <v>UN</v>
          </cell>
          <cell r="D2781">
            <v>44.18</v>
          </cell>
        </row>
        <row r="2782">
          <cell r="A2782">
            <v>92012</v>
          </cell>
          <cell r="B2782" t="str">
            <v>TOMADA MÉDIA DE EMBUTIR (3 MÓDULOS), 2P+T 10 A, INCLUINDO SUPORTE E PLACA - FORNECIMENTO E INSTALAÇÃO. AF_12/2015</v>
          </cell>
          <cell r="C2782" t="str">
            <v>UN</v>
          </cell>
          <cell r="D2782">
            <v>44.92</v>
          </cell>
        </row>
        <row r="2783">
          <cell r="A2783">
            <v>92013</v>
          </cell>
          <cell r="B2783" t="str">
            <v>TOMADA MÉDIA DE EMBUTIR (3 MÓDULOS), 2P+T 20 A, INCLUINDO SUPORTE E PLACA - FORNECIMENTO E INSTALAÇÃO. AF_12/2015</v>
          </cell>
          <cell r="C2783" t="str">
            <v>UN</v>
          </cell>
          <cell r="D2783">
            <v>49.21</v>
          </cell>
        </row>
        <row r="2784">
          <cell r="A2784">
            <v>92014</v>
          </cell>
          <cell r="B2784" t="str">
            <v>TOMADA BAIXA DE EMBUTIR (3 MÓDULOS), 2P+T 10 A, SEM SUPORTE E SEM PLACA - FORNECIMENTO E INSTALAÇÃO. AF_12/2015</v>
          </cell>
          <cell r="C2784" t="str">
            <v>UN</v>
          </cell>
          <cell r="D2784">
            <v>33.17</v>
          </cell>
        </row>
        <row r="2785">
          <cell r="A2785">
            <v>92015</v>
          </cell>
          <cell r="B2785" t="str">
            <v>TOMADA BAIXA DE EMBUTIR (3 MÓDULOS), 2P+T 20 A, SEM SUPORTE E SEM PLACA - FORNECIMENTO E INSTALAÇÃO. AF_12/2015</v>
          </cell>
          <cell r="C2785" t="str">
            <v>UN</v>
          </cell>
          <cell r="D2785">
            <v>37.46</v>
          </cell>
        </row>
        <row r="2786">
          <cell r="A2786">
            <v>92016</v>
          </cell>
          <cell r="B2786" t="str">
            <v>TOMADA BAIXA DE EMBUTIR (3 MÓDULOS), 2P+T 10 A, INCLUINDO SUPORTE E PLACA - FORNECIMENTO E INSTALAÇÃO. AF_12/2015</v>
          </cell>
          <cell r="C2786" t="str">
            <v>UN</v>
          </cell>
          <cell r="D2786">
            <v>38.200000000000003</v>
          </cell>
        </row>
        <row r="2787">
          <cell r="A2787">
            <v>92017</v>
          </cell>
          <cell r="B2787" t="str">
            <v>TOMADA BAIXA DE EMBUTIR (3 MÓDULOS), 2P+T 20 A, INCLUINDO SUPORTE E PLACA - FORNECIMENTO E INSTALAÇÃO. AF_12/2015</v>
          </cell>
          <cell r="C2787" t="str">
            <v>UN</v>
          </cell>
          <cell r="D2787">
            <v>42.49</v>
          </cell>
        </row>
        <row r="2788">
          <cell r="A2788">
            <v>92018</v>
          </cell>
          <cell r="B2788" t="str">
            <v>TOMADA BAIXA DE EMBUTIR (4 MÓDULOS), 2P+T 10 A, SEM SUPORTE E SEM PLACA - FORNECIMENTO E INSTALAÇÃO. AF_12/2015</v>
          </cell>
          <cell r="C2788" t="str">
            <v>UN</v>
          </cell>
          <cell r="D2788">
            <v>43.91</v>
          </cell>
        </row>
        <row r="2789">
          <cell r="A2789">
            <v>92019</v>
          </cell>
          <cell r="B2789" t="str">
            <v>TOMADA BAIXA DE EMBUTIR (4 MÓDULOS), 2P+T 10 A, INCLUINDO SUPORTE E PLACA - FORNECIMENTO E INSTALAÇÃO. AF_12/2015</v>
          </cell>
          <cell r="C2789" t="str">
            <v>UN</v>
          </cell>
          <cell r="D2789">
            <v>51.9</v>
          </cell>
        </row>
        <row r="2790">
          <cell r="A2790">
            <v>92020</v>
          </cell>
          <cell r="B2790" t="str">
            <v>TOMADA BAIXA DE EMBUTIR (6 MÓDULOS), 2P+T 10 A, SEM SUPORTE E SEM PLACA - FORNECIMENTO E INSTALAÇÃO. AF_12/2015</v>
          </cell>
          <cell r="C2790" t="str">
            <v>UN</v>
          </cell>
          <cell r="D2790">
            <v>64.92</v>
          </cell>
        </row>
        <row r="2791">
          <cell r="A2791">
            <v>92021</v>
          </cell>
          <cell r="B2791" t="str">
            <v>TOMADA BAIXA DE EMBUTIR (6 MÓDULOS), 2P+T 10 A, INCLUINDO SUPORTE E PLACA - FORNECIMENTO E INSTALAÇÃO. AF_12/2015</v>
          </cell>
          <cell r="C2791" t="str">
            <v>UN</v>
          </cell>
          <cell r="D2791">
            <v>72.91</v>
          </cell>
        </row>
        <row r="2792">
          <cell r="A2792">
            <v>92022</v>
          </cell>
          <cell r="B2792" t="str">
            <v>INTERRUPTOR SIMPLES (1 MÓDULO) COM 1 TOMADA DE EMBUTIR 2P+T 10 A,  SEM SUPORTE E SEM PLACA - FORNECIMENTO E INSTALAÇÃO. AF_12/2015</v>
          </cell>
          <cell r="C2792" t="str">
            <v>UN</v>
          </cell>
          <cell r="D2792">
            <v>24.06</v>
          </cell>
        </row>
        <row r="2793">
          <cell r="A2793">
            <v>92023</v>
          </cell>
          <cell r="B2793" t="str">
            <v>INTERRUPTOR SIMPLES (1 MÓDULO) COM 1 TOMADA DE EMBUTIR 2P+T 10 A,  INCLUINDO SUPORTE E PLACA - FORNECIMENTO E INSTALAÇÃO. AF_12/2015</v>
          </cell>
          <cell r="C2793" t="str">
            <v>UN</v>
          </cell>
          <cell r="D2793">
            <v>29.09</v>
          </cell>
        </row>
        <row r="2794">
          <cell r="A2794">
            <v>92024</v>
          </cell>
          <cell r="B2794" t="str">
            <v>INTERRUPTOR SIMPLES (1 MÓDULO) COM 2 TOMADAS DE EMBUTIR 2P+T 10 A,  SEM SUPORTE E SEM PLACA - FORNECIMENTO E INSTALAÇÃO. AF_12/2015</v>
          </cell>
          <cell r="C2794" t="str">
            <v>UN</v>
          </cell>
          <cell r="D2794">
            <v>36.76</v>
          </cell>
        </row>
        <row r="2795">
          <cell r="A2795">
            <v>92025</v>
          </cell>
          <cell r="B2795" t="str">
            <v>INTERRUPTOR SIMPLES (1 MÓDULO) COM 2 TOMADAS DE EMBUTIR 2P+T 10 A,  INCLUINDO SUPORTE E PLACA - FORNECIMENTO E INSTALAÇÃO. AF_12/2015</v>
          </cell>
          <cell r="C2795" t="str">
            <v>UN</v>
          </cell>
          <cell r="D2795">
            <v>41.79</v>
          </cell>
        </row>
        <row r="2796">
          <cell r="A2796">
            <v>92026</v>
          </cell>
          <cell r="B2796" t="str">
            <v>INTERRUPTOR SIMPLES (2 MÓDULOS) COM 1 TOMADA DE EMBUTIR 2P+T 10 A,  SEM SUPORTE E SEM PLACA - FORNECIMENTO E INSTALAÇÃO. AF_12/2015</v>
          </cell>
          <cell r="C2796" t="str">
            <v>UN</v>
          </cell>
          <cell r="D2796">
            <v>33.61</v>
          </cell>
        </row>
        <row r="2797">
          <cell r="A2797">
            <v>92027</v>
          </cell>
          <cell r="B2797" t="str">
            <v>INTERRUPTOR SIMPLES (2 MÓDULOS) COM 1 TOMADA DE EMBUTIR 2P+T 10 A,  INCLUINDO SUPORTE E PLACA - FORNECIMENTO E INSTALAÇÃO. AF_12/2015</v>
          </cell>
          <cell r="C2797" t="str">
            <v>UN</v>
          </cell>
          <cell r="D2797">
            <v>38.64</v>
          </cell>
        </row>
        <row r="2798">
          <cell r="A2798">
            <v>92028</v>
          </cell>
          <cell r="B2798" t="str">
            <v>INTERRUPTOR PARALELO (1 MÓDULO) COM 1 TOMADA DE EMBUTIR 2P+T 10 A,  SEM SUPORTE E SEM PLACA - FORNECIMENTO E INSTALAÇÃO. AF_12/2015</v>
          </cell>
          <cell r="C2798" t="str">
            <v>UN</v>
          </cell>
          <cell r="D2798">
            <v>27.95</v>
          </cell>
        </row>
        <row r="2799">
          <cell r="A2799">
            <v>92029</v>
          </cell>
          <cell r="B2799" t="str">
            <v>INTERRUPTOR PARALELO (1 MÓDULO) COM 1 TOMADA DE EMBUTIR 2P+T 10 A,  INCLUINDO SUPORTE E PLACA - FORNECIMENTO E INSTALAÇÃO. AF_12/2015</v>
          </cell>
          <cell r="C2799" t="str">
            <v>UN</v>
          </cell>
          <cell r="D2799">
            <v>32.979999999999997</v>
          </cell>
        </row>
        <row r="2800">
          <cell r="A2800">
            <v>92030</v>
          </cell>
          <cell r="B2800" t="str">
            <v>INTERRUPTOR PARALELO (1 MÓDULO) COM 2 TOMADAS DE EMBUTIR 2P+T 10 A,  SEM SUPORTE E SEM PLACA - FORNECIMENTO E INSTALAÇÃO. AF_12/2015</v>
          </cell>
          <cell r="C2800" t="str">
            <v>UN</v>
          </cell>
          <cell r="D2800">
            <v>40.630000000000003</v>
          </cell>
        </row>
        <row r="2801">
          <cell r="A2801">
            <v>92031</v>
          </cell>
          <cell r="B2801" t="str">
            <v>INTERRUPTOR PARALELO (1 MÓDULO) COM 2 TOMADAS DE EMBUTIR 2P+T 10 A,  INCLUINDO SUPORTE E PLACA - FORNECIMENTO E INSTALAÇÃO. AF_12/2015</v>
          </cell>
          <cell r="C2801" t="str">
            <v>UN</v>
          </cell>
          <cell r="D2801">
            <v>45.66</v>
          </cell>
        </row>
        <row r="2802">
          <cell r="A2802">
            <v>92032</v>
          </cell>
          <cell r="B2802" t="str">
            <v>INTERRUPTOR PARALELO (2 MÓDULOS) COM 1 TOMADA DE EMBUTIR 2P+T 10 A,  SEM SUPORTE E SEM PLACA - FORNECIMENTO E INSTALAÇÃO. AF_12/2015</v>
          </cell>
          <cell r="C2802" t="str">
            <v>UN</v>
          </cell>
          <cell r="D2802">
            <v>41.37</v>
          </cell>
        </row>
        <row r="2803">
          <cell r="A2803">
            <v>92033</v>
          </cell>
          <cell r="B2803" t="str">
            <v>INTERRUPTOR PARALELO (2 MÓDULOS) COM 1 TOMADA DE EMBUTIR 2P+T 10 A,  INCLUINDO SUPORTE E PLACA - FORNECIMENTO E INSTALAÇÃO. AF_12/2015</v>
          </cell>
          <cell r="C2803" t="str">
            <v>UN</v>
          </cell>
          <cell r="D2803">
            <v>46.4</v>
          </cell>
        </row>
        <row r="2804">
          <cell r="A2804">
            <v>92034</v>
          </cell>
          <cell r="B2804" t="str">
            <v>INTERRUPTOR SIMPLES (1 MÓDULO), INTERRUPTOR PARALELO (1 MÓDULO) E 1 TOMADA DE EMBUTIR 2P+T 10 A,  SEM SUPORTE E SEM PLACA - FORNECIMENTO E INSTALAÇÃO. AF_12/2015</v>
          </cell>
          <cell r="C2804" t="str">
            <v>UN</v>
          </cell>
          <cell r="D2804">
            <v>37.5</v>
          </cell>
        </row>
        <row r="2805">
          <cell r="A2805">
            <v>92035</v>
          </cell>
          <cell r="B2805" t="str">
            <v>INTERRUPTOR SIMPLES (1 MÓDULO), INTERRUPTOR PARALELO (1 MÓDULO) E 1 TOMADA DE EMBUTIR 2P+T 10 A,  INCLUINDO SUPORTE E PLACA - FORNECIMENTO E INSTALAÇÃO. AF_12/2015</v>
          </cell>
          <cell r="C2805" t="str">
            <v>UN</v>
          </cell>
          <cell r="D2805">
            <v>42.53</v>
          </cell>
        </row>
        <row r="2806">
          <cell r="A2806">
            <v>97583</v>
          </cell>
          <cell r="B2806" t="str">
            <v>LUMINÁRIA TIPO CALHA, DE SOBREPOR, COM 1 LÂMPADA TUBULAR FLUORESCENTE DE 18 W, COM REATOR DE PARTIDA RÁPIDA - FORNECIMENTO E INSTALAÇÃO. AF_02/2020</v>
          </cell>
          <cell r="C2806" t="str">
            <v>UN</v>
          </cell>
          <cell r="D2806">
            <v>49.24</v>
          </cell>
        </row>
        <row r="2807">
          <cell r="A2807">
            <v>97584</v>
          </cell>
          <cell r="B2807" t="str">
            <v>LUMINÁRIA TIPO CALHA, DE SOBREPOR, COM 1 LÂMPADA TUBULAR FLUORESCENTE DE 36 W, COM REATOR DE PARTIDA RÁPIDA - FORNECIMENTO E INSTALAÇÃO. AF_02/2020</v>
          </cell>
          <cell r="C2807" t="str">
            <v>UN</v>
          </cell>
          <cell r="D2807">
            <v>68.680000000000007</v>
          </cell>
        </row>
        <row r="2808">
          <cell r="A2808">
            <v>97585</v>
          </cell>
          <cell r="B2808" t="str">
            <v>LUMINÁRIA TIPO CALHA, DE SOBREPOR, COM 2 LÂMPADAS TUBULARES FLUORESCENTES DE 18 W, COM REATOR DE PARTIDA RÁPIDA - FORNECIMENTO E INSTALAÇÃO. AF_02/2020</v>
          </cell>
          <cell r="C2808" t="str">
            <v>UN</v>
          </cell>
          <cell r="D2808">
            <v>66.16</v>
          </cell>
        </row>
        <row r="2809">
          <cell r="A2809">
            <v>97586</v>
          </cell>
          <cell r="B2809" t="str">
            <v>LUMINÁRIA TIPO CALHA, DE SOBREPOR, COM 2 LÂMPADAS TUBULARES FLUORESCENTES DE 36 W, COM REATOR DE PARTIDA RÁPIDA - FORNECIMENTO E INSTALAÇÃO. AF_02/2020</v>
          </cell>
          <cell r="C2809" t="str">
            <v>UN</v>
          </cell>
          <cell r="D2809">
            <v>89.64</v>
          </cell>
        </row>
        <row r="2810">
          <cell r="A2810">
            <v>97587</v>
          </cell>
          <cell r="B2810" t="str">
            <v>LUMINÁRIA TIPO CALHA, DE EMBUTIR, COM 2 LÂMPADAS FLUORESCENTES DE 14 W, COM REATOR DE PARTIDA RÁPIDA - FORNECIMENTO E INSTALAÇÃO. AF_02/2020</v>
          </cell>
          <cell r="C2810" t="str">
            <v>UN</v>
          </cell>
          <cell r="D2810">
            <v>163.01</v>
          </cell>
        </row>
        <row r="2811">
          <cell r="A2811">
            <v>97589</v>
          </cell>
          <cell r="B2811" t="str">
            <v>LUMINÁRIA TIPO PLAFON EM PLÁSTICO, DE SOBREPOR, COM 1 LÂMPADA FLUORESCENTE DE 15 W, SEM REATOR - FORNECIMENTO E INSTALAÇÃO. AF_02/2020</v>
          </cell>
          <cell r="C2811" t="str">
            <v>UN</v>
          </cell>
          <cell r="D2811">
            <v>24.54</v>
          </cell>
        </row>
        <row r="2812">
          <cell r="A2812">
            <v>97590</v>
          </cell>
          <cell r="B2812" t="str">
            <v>LUMINÁRIA TIPO PLAFON REDONDO COM VIDRO FOSCO, DE SOBREPOR, COM 1 LÂMPADA FLUORESCENTE DE 15 W, SEM REATOR - FORNECIMENTO E INSTALAÇÃO. AF_02/2020</v>
          </cell>
          <cell r="C2812" t="str">
            <v>UN</v>
          </cell>
          <cell r="D2812">
            <v>56.98</v>
          </cell>
        </row>
        <row r="2813">
          <cell r="A2813">
            <v>97591</v>
          </cell>
          <cell r="B2813" t="str">
            <v>LUMINÁRIA TIPO PLAFON REDONDO COM VIDRO FOSCO, DE SOBREPOR, COM 2 LÂMPADAS FLUORESCENTES DE 15 W, SEM REATOR - FORNECIMENTO E INSTALAÇÃO. AF_02/2020</v>
          </cell>
          <cell r="C2813" t="str">
            <v>UN</v>
          </cell>
          <cell r="D2813">
            <v>74.73</v>
          </cell>
        </row>
        <row r="2814">
          <cell r="A2814">
            <v>97592</v>
          </cell>
          <cell r="B2814" t="str">
            <v>LUMINÁRIA TIPO PLAFON, DE SOBREPOR, COM 1 LÂMPADA LED DE 12/13 W, SEM REATOR - FORNECIMENTO E INSTALAÇÃO. AF_02/2020</v>
          </cell>
          <cell r="C2814" t="str">
            <v>UN</v>
          </cell>
          <cell r="D2814">
            <v>29.5</v>
          </cell>
        </row>
        <row r="2815">
          <cell r="A2815">
            <v>97593</v>
          </cell>
          <cell r="B2815" t="str">
            <v>LUMINÁRIA TIPO SPOT, DE SOBREPOR, COM 1 LÂMPADA FLUORESCENTE DE 15 W, SEM REATOR - FORNECIMENTO E INSTALAÇÃO. AF_02/2020</v>
          </cell>
          <cell r="C2815" t="str">
            <v>UN</v>
          </cell>
          <cell r="D2815">
            <v>81.73</v>
          </cell>
        </row>
        <row r="2816">
          <cell r="A2816">
            <v>97594</v>
          </cell>
          <cell r="B2816" t="str">
            <v>LUMINÁRIA TIPO SPOT, DE SOBREPOR, COM 2 LÂMPADAS FLUORESCENTES DE 15 W, SEM REATOR - FORNECIMENTO E INSTALAÇÃO. AF_02/2020</v>
          </cell>
          <cell r="C2816" t="str">
            <v>UN</v>
          </cell>
          <cell r="D2816">
            <v>74.91</v>
          </cell>
        </row>
        <row r="2817">
          <cell r="A2817">
            <v>97595</v>
          </cell>
          <cell r="B2817" t="str">
            <v>SENSOR DE PRESENÇA COM FOTOCÉLULA, FIXAÇÃO EM PAREDE - FORNECIMENTO E INSTALAÇÃO. AF_02/2020</v>
          </cell>
          <cell r="C2817" t="str">
            <v>UN</v>
          </cell>
          <cell r="D2817">
            <v>58.85</v>
          </cell>
        </row>
        <row r="2818">
          <cell r="A2818">
            <v>97596</v>
          </cell>
          <cell r="B2818" t="str">
            <v>SENSOR DE PRESENÇA SEM FOTOCÉLULA, FIXAÇÃO EM PAREDE - FORNECIMENTO E INSTALAÇÃO. AF_02/2020</v>
          </cell>
          <cell r="C2818" t="str">
            <v>UN</v>
          </cell>
          <cell r="D2818">
            <v>41.33</v>
          </cell>
        </row>
        <row r="2819">
          <cell r="A2819">
            <v>97597</v>
          </cell>
          <cell r="B2819" t="str">
            <v>SENSOR DE PRESENÇA COM FOTOCÉLULA, FIXAÇÃO EM TETO - FORNECIMENTO E INSTALAÇÃO. AF_02/2020</v>
          </cell>
          <cell r="C2819" t="str">
            <v>UN</v>
          </cell>
          <cell r="D2819">
            <v>40.57</v>
          </cell>
        </row>
        <row r="2820">
          <cell r="A2820">
            <v>97598</v>
          </cell>
          <cell r="B2820" t="str">
            <v>SENSOR DE PRESENÇA SEM FOTOCÉLULA, FIXAÇÃO EM TETO - FORNECIMENTO E INSTALAÇÃO. AF_02/2020</v>
          </cell>
          <cell r="C2820" t="str">
            <v>UN</v>
          </cell>
          <cell r="D2820">
            <v>38.33</v>
          </cell>
        </row>
        <row r="2821">
          <cell r="A2821">
            <v>97599</v>
          </cell>
          <cell r="B2821" t="str">
            <v>LUMINÁRIA DE EMERGÊNCIA, COM 30 LÂMPADAS LED DE 2 W, SEM REATOR - FORNECIMENTO E INSTALAÇÃO. AF_02/2020</v>
          </cell>
          <cell r="C2821" t="str">
            <v>UN</v>
          </cell>
          <cell r="D2821">
            <v>22.94</v>
          </cell>
        </row>
        <row r="2822">
          <cell r="A2822">
            <v>97609</v>
          </cell>
          <cell r="B2822" t="str">
            <v>LÂMPADA COMPACTA DE LED 6 W, BASE E27 - FORNECIMENTO E INSTALAÇÃO. AF_02/2020</v>
          </cell>
          <cell r="C2822" t="str">
            <v>UN</v>
          </cell>
          <cell r="D2822">
            <v>13.32</v>
          </cell>
        </row>
        <row r="2823">
          <cell r="A2823">
            <v>97610</v>
          </cell>
          <cell r="B2823" t="str">
            <v>LÂMPADA COMPACTA DE LED 10 W, BASE E27 - FORNECIMENTO E INSTALAÇÃO. AF_02/2020</v>
          </cell>
          <cell r="C2823" t="str">
            <v>UN</v>
          </cell>
          <cell r="D2823">
            <v>14.3</v>
          </cell>
        </row>
        <row r="2824">
          <cell r="A2824">
            <v>97611</v>
          </cell>
          <cell r="B2824" t="str">
            <v>LÂMPADA COMPACTA FLUORESCENTE DE 15 W, BASE E27 - FORNECIMENTO E INSTALAÇÃO. AF_02/2020</v>
          </cell>
          <cell r="C2824" t="str">
            <v>UN</v>
          </cell>
          <cell r="D2824">
            <v>15.23</v>
          </cell>
        </row>
        <row r="2825">
          <cell r="A2825">
            <v>97612</v>
          </cell>
          <cell r="B2825" t="str">
            <v>LÂMPADA COMPACTA FLUORESCENTE DE 20 W, BASE E27 - FORNECIMENTO E INSTALAÇÃO. AF_02/2020</v>
          </cell>
          <cell r="C2825" t="str">
            <v>UN</v>
          </cell>
          <cell r="D2825">
            <v>16.420000000000002</v>
          </cell>
        </row>
        <row r="2826">
          <cell r="A2826">
            <v>97613</v>
          </cell>
          <cell r="B2826" t="str">
            <v>LÂMPADA COMPACTA DE VAPOR MERCURIO 125 W, BASE E27 - FORNECIMENTO E INSTALAÇÃO. AF_02/2020</v>
          </cell>
          <cell r="C2826" t="str">
            <v>UN</v>
          </cell>
          <cell r="D2826">
            <v>20.37</v>
          </cell>
        </row>
        <row r="2827">
          <cell r="A2827">
            <v>97614</v>
          </cell>
          <cell r="B2827" t="str">
            <v>LÂMPADA COMPACTA DE VAPOR METÁLICO OVOIDE 150 W, BASE E27 - FORNECIMENTO E INSTALAÇÃO. AF_02/2020</v>
          </cell>
          <cell r="C2827" t="str">
            <v>UN</v>
          </cell>
          <cell r="D2827">
            <v>34.64</v>
          </cell>
        </row>
        <row r="2828">
          <cell r="A2828">
            <v>97615</v>
          </cell>
          <cell r="B2828" t="str">
            <v>LÂMPADA TUBULAR FLUORESCENTE T8 DE 16/18 W, BASE G13 - FORNECIMENTO E INSTALAÇÃO. AF_02/2020_P</v>
          </cell>
          <cell r="C2828" t="str">
            <v>UN</v>
          </cell>
          <cell r="D2828">
            <v>33.56</v>
          </cell>
        </row>
        <row r="2829">
          <cell r="A2829">
            <v>97616</v>
          </cell>
          <cell r="B2829" t="str">
            <v>LÂMPADA TUBULAR FLUORESCENTE T8 DE 32/36 W, BASE G13 - FORNECIMENTO E INSTALAÇÃO. AF_02/2020_P</v>
          </cell>
          <cell r="C2829" t="str">
            <v>UN</v>
          </cell>
          <cell r="D2829">
            <v>38.049999999999997</v>
          </cell>
        </row>
        <row r="2830">
          <cell r="A2830">
            <v>97617</v>
          </cell>
          <cell r="B2830" t="str">
            <v>LÂMPADA TUBULAR FLUORESCENTE T10 DE 20/40 W, BASE G13 - FORNECIMENTO E INSTALAÇÃO. AF_02/2020_P</v>
          </cell>
          <cell r="C2830" t="str">
            <v>UN</v>
          </cell>
          <cell r="D2830">
            <v>37.86</v>
          </cell>
        </row>
        <row r="2831">
          <cell r="A2831">
            <v>97618</v>
          </cell>
          <cell r="B2831" t="str">
            <v>LÂMPADA TUBULAR FLUORESCENTE T5 DE 14 W, BASE G13 - FORNECIMENTO E INSTALAÇÃO. AF_02/2020_P</v>
          </cell>
          <cell r="C2831" t="str">
            <v>UN</v>
          </cell>
          <cell r="D2831">
            <v>35.229999999999997</v>
          </cell>
        </row>
        <row r="2832">
          <cell r="A2832">
            <v>100902</v>
          </cell>
          <cell r="B2832" t="str">
            <v>LÂMPADA TUBULAR LED DE 9/10 W, BASE G13 - FORNECIMENTO E INSTALAÇÃO. AF_02/2020_P</v>
          </cell>
          <cell r="C2832" t="str">
            <v>UN</v>
          </cell>
          <cell r="D2832">
            <v>21.73</v>
          </cell>
        </row>
        <row r="2833">
          <cell r="A2833">
            <v>100903</v>
          </cell>
          <cell r="B2833" t="str">
            <v>LÂMPADA TUBULAR LED DE 18/20 W, BASE G13 - FORNECIMENTO E INSTALAÇÃO. AF_02/2020_P</v>
          </cell>
          <cell r="C2833" t="str">
            <v>UN</v>
          </cell>
          <cell r="D2833">
            <v>26.09</v>
          </cell>
        </row>
        <row r="2834">
          <cell r="A2834">
            <v>100904</v>
          </cell>
          <cell r="B2834" t="str">
            <v>LUMINÁRIA TIPO CALHA, DE SOBREPOR, COM 1 LÂMPADA TUBULAR FLUORESCENTE DE 20 W, COM REATOR DE PARTIDA CONVENCIONAL - FORNECIMENTO E INSTALAÇÃO. AF_02/2020</v>
          </cell>
          <cell r="C2834" t="str">
            <v>UN</v>
          </cell>
          <cell r="D2834">
            <v>49.24</v>
          </cell>
        </row>
        <row r="2835">
          <cell r="A2835">
            <v>100905</v>
          </cell>
          <cell r="B2835" t="str">
            <v>LUMINÁRIA DUPLA TIPO CALHA, DE SOBREPOR, COM 4 LÂMPADAS TUBULARES FLUORESCENTES DE 18 W,COM REATORES DE PARTIDA RÁPIDA - FORNECIMENTO E INSTALAÇÃO. AF_02/2020</v>
          </cell>
          <cell r="C2835" t="str">
            <v>UN</v>
          </cell>
          <cell r="D2835">
            <v>132.32</v>
          </cell>
        </row>
        <row r="2836">
          <cell r="A2836">
            <v>100906</v>
          </cell>
          <cell r="B2836" t="str">
            <v>LUMINÁRIA DUPLA TIPO CALHA, DE SOBREPOR, COM 4 LÂMPADAS TUBULARES FLUORESCENTES DE 36 W, COM REATORES DE PARTIDA RÁPIDA -FORNECIMENTO E INSTALAÇÃO. AF_02/2020</v>
          </cell>
          <cell r="C2836" t="str">
            <v>UN</v>
          </cell>
          <cell r="D2836">
            <v>179.28</v>
          </cell>
        </row>
        <row r="2837">
          <cell r="A2837">
            <v>100919</v>
          </cell>
          <cell r="B2837" t="str">
            <v>LÂMPADA FLUORESCENTE ESPIRAL BRANCA 45 W, BASE E27 - FORNECIMENTO E INSTALAÇÃO. AF_02/2020</v>
          </cell>
          <cell r="C2837" t="str">
            <v>UN</v>
          </cell>
          <cell r="D2837">
            <v>39.299999999999997</v>
          </cell>
        </row>
        <row r="2838">
          <cell r="A2838">
            <v>100920</v>
          </cell>
          <cell r="B2838" t="str">
            <v>LÂMPADA FLUORESCENTE ESPIRAL BRANCA 65 W, BASE E27 - FORNECIMENTO E INSTALAÇÃO. AF_02/2020</v>
          </cell>
          <cell r="C2838" t="str">
            <v>UN</v>
          </cell>
          <cell r="D2838">
            <v>65.61</v>
          </cell>
        </row>
        <row r="2839">
          <cell r="A2839">
            <v>100921</v>
          </cell>
          <cell r="B2839" t="str">
            <v>REATOR DE PARTIDA RÁPIDA PARA LÂMPADA FLUORESCENTE 2X40W - FORNECIMENTO E INSTALAÇÃO. AF_02/2020</v>
          </cell>
          <cell r="C2839" t="str">
            <v>UN</v>
          </cell>
          <cell r="D2839">
            <v>38.619999999999997</v>
          </cell>
        </row>
        <row r="2840">
          <cell r="A2840">
            <v>100922</v>
          </cell>
          <cell r="B2840" t="str">
            <v>REATOR DE PARTIDA RÁPIDA PARA LÂMPADA FLUORESCENTE 1X20W - FORNECIMENTO E INSTALAÇÃO. AF_02/2020</v>
          </cell>
          <cell r="C2840" t="str">
            <v>UN</v>
          </cell>
          <cell r="D2840">
            <v>27.69</v>
          </cell>
        </row>
        <row r="2841">
          <cell r="A2841">
            <v>100923</v>
          </cell>
          <cell r="B2841" t="str">
            <v>REATOR DE PARTIDA RÁPIDA PARA LÂMPADA FLUORESCENTE 1X40W - FORNECIMENTO E INSTALAÇÃO. AF_02/2020</v>
          </cell>
          <cell r="C2841" t="str">
            <v>UN</v>
          </cell>
          <cell r="D2841">
            <v>31.88</v>
          </cell>
        </row>
        <row r="2842">
          <cell r="A2842">
            <v>101489</v>
          </cell>
          <cell r="B2842" t="str">
            <v>ENTRADA DE ENERGIA ELÉTRICA, AÉREA, MONOFÁSICA, COM CAIXA DE SOBREPOR, CABO DE 10 MM2 E DISJUNTOR DIN 50A (NÃO INCLUSO O POSTE DE CONCRETO). AF_07/2020_P</v>
          </cell>
          <cell r="C2842" t="str">
            <v>UN</v>
          </cell>
          <cell r="D2842">
            <v>858.93</v>
          </cell>
        </row>
        <row r="2843">
          <cell r="A2843">
            <v>101490</v>
          </cell>
          <cell r="B2843" t="str">
            <v>ENTRADA DE ENERGIA ELÉTRICA, AÉREA, MONOFÁSICA, COM CAIXA DE SOBREPOR, CABO DE 16 MM2 E DISJUNTOR DIN 50A (NÃO INCLUSO O POSTE DE CONCRETO). AF_07/2020_P</v>
          </cell>
          <cell r="C2843" t="str">
            <v>UN</v>
          </cell>
          <cell r="D2843">
            <v>923.61</v>
          </cell>
        </row>
        <row r="2844">
          <cell r="A2844">
            <v>101491</v>
          </cell>
          <cell r="B2844" t="str">
            <v>ENTRADA DE ENERGIA ELÉTRICA, AÉREA, MONOFÁSICA, COM CAIXA DE SOBREPOR, CABO DE 25 MM2 E DISJUNTOR DIN 50A (NÃO INCLUSO O POSTE DE CONCRETO). AF_07/2020_P</v>
          </cell>
          <cell r="C2844" t="str">
            <v>UN</v>
          </cell>
          <cell r="D2844">
            <v>951</v>
          </cell>
        </row>
        <row r="2845">
          <cell r="A2845">
            <v>101492</v>
          </cell>
          <cell r="B2845" t="str">
            <v>ENTRADA DE ENERGIA ELÉTRICA, AÉREA, MONOFÁSICA, COM CAIXA DE SOBREPOR, CABO DE 35 MM2 E DISJUNTOR DIN 50A (NÃO INCLUSO O POSTE DE CONCRETO). AF_07/2020_P</v>
          </cell>
          <cell r="C2845" t="str">
            <v>UN</v>
          </cell>
          <cell r="D2845">
            <v>1044.81</v>
          </cell>
        </row>
        <row r="2846">
          <cell r="A2846">
            <v>101493</v>
          </cell>
          <cell r="B2846" t="str">
            <v>ENTRADA DE ENERGIA ELÉTRICA, AÉREA, MONOFÁSICA, COM CAIXA DE EMBUTIR, CABO DE 10 MM2 E DISJUNTOR DIN 50A (NÃO INCLUSO O POSTE DE CONCRETO). AF_07/2020_P</v>
          </cell>
          <cell r="C2846" t="str">
            <v>UN</v>
          </cell>
          <cell r="D2846">
            <v>849.25</v>
          </cell>
        </row>
        <row r="2847">
          <cell r="A2847">
            <v>101494</v>
          </cell>
          <cell r="B2847" t="str">
            <v>ENTRADA DE ENERGIA ELÉTRICA, AÉREA, MONOFÁSICA, COM CAIXA DE EMBUTIR, CABO DE 16 MM2 E DISJUNTOR DIN 50A (NÃO INCLUSO O POSTE DE CONCRETO). AF_07/2020_P</v>
          </cell>
          <cell r="C2847" t="str">
            <v>UN</v>
          </cell>
          <cell r="D2847">
            <v>913.93</v>
          </cell>
        </row>
        <row r="2848">
          <cell r="A2848">
            <v>101495</v>
          </cell>
          <cell r="B2848" t="str">
            <v>ENTRADA DE ENERGIA ELÉTRICA, AÉREA, MONOFÁSICA, COM CAIXA DE EMBUTIR, CABO DE 25 MM2 E DISJUNTOR DIN 50A (NÃO INCLUSO O POSTE DE CONCRETO). AF_07/2020_P</v>
          </cell>
          <cell r="C2848" t="str">
            <v>UN</v>
          </cell>
          <cell r="D2848">
            <v>941.32</v>
          </cell>
        </row>
        <row r="2849">
          <cell r="A2849">
            <v>101496</v>
          </cell>
          <cell r="B2849" t="str">
            <v>ENTRADA DE ENERGIA ELÉTRICA, AÉREA, MONOFÁSICA, COM CAIXA DE EMBUTIR, CABO DE 35 MM2 E DISJUNTOR DIN 50A (NÃO INCLUSO O POSTE DE CONCRETO). AF_07/2020_P</v>
          </cell>
          <cell r="C2849" t="str">
            <v>UN</v>
          </cell>
          <cell r="D2849">
            <v>1035.1300000000001</v>
          </cell>
        </row>
        <row r="2850">
          <cell r="A2850">
            <v>101497</v>
          </cell>
          <cell r="B2850" t="str">
            <v>ENTRADA DE ENERGIA ELÉTRICA, AÉREA, BIFÁSICA, COM CAIXA DE SOBREPOR, CABO DE 10 MM2 E DISJUNTOR DIN 50A (NÃO INCLUSO O POSTE DE CONCRETO). AF_07/2020_P</v>
          </cell>
          <cell r="C2850" t="str">
            <v>UN</v>
          </cell>
          <cell r="D2850">
            <v>1040.81</v>
          </cell>
        </row>
        <row r="2851">
          <cell r="A2851">
            <v>101498</v>
          </cell>
          <cell r="B2851" t="str">
            <v>ENTRADA DE ENERGIA ELÉTRICA, AÉREA, BIFÁSICA, COM CAIXA DE SOBREPOR, CABO DE 16 MM2 E DISJUNTOR DIN 50A (NÃO INCLUSO O POSTE DE CONCRETO). AF_07/2020_P</v>
          </cell>
          <cell r="C2851" t="str">
            <v>UN</v>
          </cell>
          <cell r="D2851">
            <v>1138.71</v>
          </cell>
        </row>
        <row r="2852">
          <cell r="A2852">
            <v>101499</v>
          </cell>
          <cell r="B2852" t="str">
            <v>ENTRADA DE ENERGIA ELÉTRICA, AÉREA, BIFÁSICA, COM CAIXA DE SOBREPOR, CABO DE 25 MM2 E DISJUNTOR DIN 50A (NÃO INCLUSO O POSTE DE CONCRETO). AF_07/2020_P</v>
          </cell>
          <cell r="C2852" t="str">
            <v>UN</v>
          </cell>
          <cell r="D2852">
            <v>1180.17</v>
          </cell>
        </row>
        <row r="2853">
          <cell r="A2853">
            <v>101500</v>
          </cell>
          <cell r="B2853" t="str">
            <v>ENTRADA DE ENERGIA ELÉTRICA, AÉREA, BIFÁSICA, COM CAIXA DE SOBREPOR, CABO DE 35 MM2 E DISJUNTOR DIN 50A (NÃO INCLUSO O POSTE DE CONCRETO). AF_07/2020_P</v>
          </cell>
          <cell r="C2853" t="str">
            <v>UN</v>
          </cell>
          <cell r="D2853">
            <v>1313.13</v>
          </cell>
        </row>
        <row r="2854">
          <cell r="A2854">
            <v>101501</v>
          </cell>
          <cell r="B2854" t="str">
            <v>ENTRADA DE ENERGIA ELÉTRICA, AÉREA, BIFÁSICA, COM CAIXA DE EMBUTIR, CABO DE 10 MM2 E DISJUNTOR DIN 50A (NÃO INCLUSO O POSTE DE CONCRETO). AF_07/2020_P</v>
          </cell>
          <cell r="C2854" t="str">
            <v>UN</v>
          </cell>
          <cell r="D2854">
            <v>1036.21</v>
          </cell>
        </row>
        <row r="2855">
          <cell r="A2855">
            <v>101502</v>
          </cell>
          <cell r="B2855" t="str">
            <v>ENTRADA DE ENERGIA ELÉTRICA, AÉREA, BIFÁSICA, COM CAIXA DE EMBUTIR, CABO DE 16 MM2 E DISJUNTOR DIN 50A (NÃO INCLUSO O POSTE DE CONCRETO). AF_07/2020_P</v>
          </cell>
          <cell r="C2855" t="str">
            <v>UN</v>
          </cell>
          <cell r="D2855">
            <v>1134.1099999999999</v>
          </cell>
        </row>
        <row r="2856">
          <cell r="A2856">
            <v>101503</v>
          </cell>
          <cell r="B2856" t="str">
            <v>ENTRADA DE ENERGIA ELÉTRICA, AÉREA, BIFÁSICA, COM CAIXA DE EMBUTIR, CABO DE 25 MM2 E DISJUNTOR DIN 50A (NÃO INCLUSO O POSTE DE CONCRETO). AF_07/2020_P</v>
          </cell>
          <cell r="C2856" t="str">
            <v>UN</v>
          </cell>
          <cell r="D2856">
            <v>1175.57</v>
          </cell>
        </row>
        <row r="2857">
          <cell r="A2857">
            <v>101504</v>
          </cell>
          <cell r="B2857" t="str">
            <v>ENTRADA DE ENERGIA ELÉTRICA, AÉREA, BIFÁSICA, COM CAIXA DE EMBUTIR, CABO DE 35 MM2 E DISJUNTOR DIN 50A (NÃO INCLUSO O POSTE DE CONCRETO). AF_07/2020_P</v>
          </cell>
          <cell r="C2857" t="str">
            <v>UN</v>
          </cell>
          <cell r="D2857">
            <v>1308.53</v>
          </cell>
        </row>
        <row r="2858">
          <cell r="A2858">
            <v>101505</v>
          </cell>
          <cell r="B2858" t="str">
            <v>ENTRADA DE ENERGIA ELÉTRICA, AÉREA, TRIFÁSICA, COM CAIXA DE SOBREPOR, CABO DE 10 MM2 E DISJUNTOR DIN 50A (NÃO INCLUSO O POSTE DE CONCRETO). AF_07/2020_P</v>
          </cell>
          <cell r="C2858" t="str">
            <v>UN</v>
          </cell>
          <cell r="D2858">
            <v>1120.21</v>
          </cell>
        </row>
        <row r="2859">
          <cell r="A2859">
            <v>101506</v>
          </cell>
          <cell r="B2859" t="str">
            <v>ENTRADA DE ENERGIA ELÉTRICA, AÉREA, TRIFÁSICA, COM CAIXA DE SOBREPOR, CABO DE 16 MM2 E DISJUNTOR DIN 50A (NÃO INCLUSO O POSTE DE CONCRETO). AF_07/2020_P</v>
          </cell>
          <cell r="C2859" t="str">
            <v>UN</v>
          </cell>
          <cell r="D2859">
            <v>1250.75</v>
          </cell>
        </row>
        <row r="2860">
          <cell r="A2860">
            <v>101507</v>
          </cell>
          <cell r="B2860" t="str">
            <v>ENTRADA DE ENERGIA ELÉTRICA, AÉREA, TRIFÁSICA, COM CAIXA DE SOBREPOR, CABO DE 25 MM2 E DISJUNTOR DIN 50A (NÃO INCLUSO O POSTE DE CONCRETO). AF_07/2020_P</v>
          </cell>
          <cell r="C2860" t="str">
            <v>UN</v>
          </cell>
          <cell r="D2860">
            <v>1306.02</v>
          </cell>
        </row>
        <row r="2861">
          <cell r="A2861">
            <v>101508</v>
          </cell>
          <cell r="B2861" t="str">
            <v>ENTRADA DE ENERGIA ELÉTRICA, AÉREA, TRIFÁSICA, COM CAIXA DE SOBREPOR, CABO DE 35 MM2 E DISJUNTOR DIN 50A (NÃO INCLUSO O POSTE DE CONCRETO). AF_07/2020_P</v>
          </cell>
          <cell r="C2861" t="str">
            <v>UN</v>
          </cell>
          <cell r="D2861">
            <v>1477.45</v>
          </cell>
        </row>
        <row r="2862">
          <cell r="A2862">
            <v>101509</v>
          </cell>
          <cell r="B2862" t="str">
            <v>ENTRADA DE ENERGIA ELÉTRICA, AÉREA, TRIFÁSICA, COM CAIXA DE EMBUTIR, CABO DE 10 MM2 E DISJUNTOR DIN 50A (NÃO INCLUSO O POSTE DE CONCRETO). AF_07/2020</v>
          </cell>
          <cell r="C2862" t="str">
            <v>UN</v>
          </cell>
          <cell r="D2862">
            <v>1194.1199999999999</v>
          </cell>
        </row>
        <row r="2863">
          <cell r="A2863">
            <v>101510</v>
          </cell>
          <cell r="B2863" t="str">
            <v>ENTRADA DE ENERGIA ELÉTRICA, AÉREA, TRIFÁSICA, COM CAIXA DE EMBUTIR, CABO DE 16 MM2 E DISJUNTOR DIN 50A (NÃO INCLUSO O POSTE DE CONCRETO). AF_07/2020</v>
          </cell>
          <cell r="C2863" t="str">
            <v>UN</v>
          </cell>
          <cell r="D2863">
            <v>1324.66</v>
          </cell>
        </row>
        <row r="2864">
          <cell r="A2864">
            <v>101511</v>
          </cell>
          <cell r="B2864" t="str">
            <v>ENTRADA DE ENERGIA ELÉTRICA, AÉREA, TRIFÁSICA, COM CAIXA DE EMBUTIR, CABO DE 25 MM2 E DISJUNTOR DIN 50A (NÃO INCLUSO O POSTE DE CONCRETO). AF_07/2020</v>
          </cell>
          <cell r="C2864" t="str">
            <v>UN</v>
          </cell>
          <cell r="D2864">
            <v>1379.93</v>
          </cell>
        </row>
        <row r="2865">
          <cell r="A2865">
            <v>101512</v>
          </cell>
          <cell r="B2865" t="str">
            <v>ENTRADA DE ENERGIA ELÉTRICA, AÉREA, TRIFÁSICA, COM CAIXA DE EMBUTIR, CABO DE 35 MM2 E DISJUNTOR DIN 50A (NÃO INCLUSO O POSTE DE CONCRETO). AF_07/2020</v>
          </cell>
          <cell r="C2865" t="str">
            <v>UN</v>
          </cell>
          <cell r="D2865">
            <v>1551.36</v>
          </cell>
        </row>
        <row r="2866">
          <cell r="A2866">
            <v>101513</v>
          </cell>
          <cell r="B2866" t="str">
            <v>ENTRADA DE ENERGIA ELÉTRICA, SUBTERRÂNEA, MONOFÁSICA, COM CAIXA DE SOBREPOR, CABO DE 10 MM2 E DISJUNTOR DIN 50A (NÃO INCLUSA MURETA DE ALVENARIA). AF_07/2020_P</v>
          </cell>
          <cell r="C2866" t="str">
            <v>UN</v>
          </cell>
          <cell r="D2866">
            <v>501.02</v>
          </cell>
        </row>
        <row r="2867">
          <cell r="A2867">
            <v>101514</v>
          </cell>
          <cell r="B2867" t="str">
            <v>ENTRADA DE ENERGIA ELÉTRICA, SUBTERRÂNEA, MONOFÁSICA, COM CAIXA DE SOBREPOR, CABO DE 16 MM2 E DISJUNTOR DIN 50A (NÃO INCLUSA MURETA DE ALVENARIA). AF_07/2020_P</v>
          </cell>
          <cell r="C2867" t="str">
            <v>UN</v>
          </cell>
          <cell r="D2867">
            <v>578.64</v>
          </cell>
        </row>
        <row r="2868">
          <cell r="A2868">
            <v>101515</v>
          </cell>
          <cell r="B2868" t="str">
            <v>ENTRADA DE ENERGIA ELÉTRICA, SUBTERRÂNEA, MONOFÁSICA, COM CAIXA DE SOBREPOR, CABO DE 25 MM2 E DISJUNTOR DIN 50A (NÃO INCLUSA MURETA DE ALVENARIA). AF_07/2020_P</v>
          </cell>
          <cell r="C2868" t="str">
            <v>UN</v>
          </cell>
          <cell r="D2868">
            <v>611.5</v>
          </cell>
        </row>
        <row r="2869">
          <cell r="A2869">
            <v>101516</v>
          </cell>
          <cell r="B2869" t="str">
            <v>ENTRADA DE ENERGIA ELÉTRICA, SUBTERRÂNEA, MONOFÁSICA, COM CAIXA DE SOBREPOR, CABO DE 35 MM2 E DISJUNTOR DIN 50A (NÃO INCLUSA MURETA DE ALVENARIA). AF_07/2020_P</v>
          </cell>
          <cell r="C2869" t="str">
            <v>UN</v>
          </cell>
          <cell r="D2869">
            <v>702.98</v>
          </cell>
        </row>
        <row r="2870">
          <cell r="A2870">
            <v>101517</v>
          </cell>
          <cell r="B2870" t="str">
            <v>ENTRADA DE ENERGIA ELÉTRICA, SUBTERRÂNEA, MONOFÁSICA, COM CAIXA DE EMBUTIR, CABO DE 10 MM2 E DISJUNTOR DIN 50A (NÃO INCLUSA MURETA DE ALVENARIA). AF_07/2020_P</v>
          </cell>
          <cell r="C2870" t="str">
            <v>UN</v>
          </cell>
          <cell r="D2870">
            <v>491.35</v>
          </cell>
        </row>
        <row r="2871">
          <cell r="A2871">
            <v>101518</v>
          </cell>
          <cell r="B2871" t="str">
            <v>ENTRADA DE ENERGIA ELÉTRICA, SUBTERRÂNEA, MONOFÁSICA, COM CAIXA DE EMBUTIR, CABO DE 16 MM2 E DISJUNTOR DIN 50A (NÃO INCLUSA MURETA DE ALVENARIA). AF_07/2020_P</v>
          </cell>
          <cell r="C2871" t="str">
            <v>UN</v>
          </cell>
          <cell r="D2871">
            <v>568.97</v>
          </cell>
        </row>
        <row r="2872">
          <cell r="A2872">
            <v>101519</v>
          </cell>
          <cell r="B2872" t="str">
            <v>ENTRADA DE ENERGIA ELÉTRICA, SUBTERRÂNEA, MONOFÁSICA, COM CAIXA DE EMBUTIR, CABO DE 25 MM2 E DISJUNTOR DIN 50A (NÃO INCLUSA MURETA DE ALVENARIA). AF_07/2020_P</v>
          </cell>
          <cell r="C2872" t="str">
            <v>UN</v>
          </cell>
          <cell r="D2872">
            <v>601.83000000000004</v>
          </cell>
        </row>
        <row r="2873">
          <cell r="A2873">
            <v>101520</v>
          </cell>
          <cell r="B2873" t="str">
            <v>ENTRADA DE ENERGIA ELÉTRICA, SUBTERRÂNEA, MONOFÁSICA, COM CAIXA DE EMBUTIR, CABO DE 35 MM2 E DISJUNTOR DIN 50A (NÃO INCLUSA MURETA DE ALVENARIA). AF_07/2020_P</v>
          </cell>
          <cell r="C2873" t="str">
            <v>UN</v>
          </cell>
          <cell r="D2873">
            <v>693.31</v>
          </cell>
        </row>
        <row r="2874">
          <cell r="A2874">
            <v>101521</v>
          </cell>
          <cell r="B2874" t="str">
            <v>ENTRADA DE ENERGIA ELÉTRICA, SUBTERRÂNEA, BIFÁSICA, COM CAIXA DE SOBREPOR, CABO DE 10 MM2 E DISJUNTOR DIN 50A (NÃO INCLUSA MURETA DE ALVENARIA). AF_07/2020_P</v>
          </cell>
          <cell r="C2874" t="str">
            <v>UN</v>
          </cell>
          <cell r="D2874">
            <v>693.56</v>
          </cell>
        </row>
        <row r="2875">
          <cell r="A2875">
            <v>101522</v>
          </cell>
          <cell r="B2875" t="str">
            <v>ENTRADA DE ENERGIA ELÉTRICA, SUBTERRÂNEA, BIFÁSICA, COM CAIXA DE SOBREPOR, CABO DE 16 MM2 E DISJUNTOR DIN 50A (NÃO INCLUSA MURETA DE ALVENARIA). AF_07/2020_P</v>
          </cell>
          <cell r="C2875" t="str">
            <v>UN</v>
          </cell>
          <cell r="D2875">
            <v>809.99</v>
          </cell>
        </row>
        <row r="2876">
          <cell r="A2876">
            <v>101523</v>
          </cell>
          <cell r="B2876" t="str">
            <v>ENTRADA DE ENERGIA ELÉTRICA, SUBTERRÂNEA, BIFÁSICA, COM CAIXA DE SOBREPOR, CABO DE 25 MM2 E DISJUNTOR DIN 50A (NÃO INCLUSA MURETA DE ALVENARIA). AF_07/2020_P</v>
          </cell>
          <cell r="C2876" t="str">
            <v>UN</v>
          </cell>
          <cell r="D2876">
            <v>859.29</v>
          </cell>
        </row>
        <row r="2877">
          <cell r="A2877">
            <v>101524</v>
          </cell>
          <cell r="B2877" t="str">
            <v>ENTRADA DE ENERGIA ELÉTRICA, SUBTERRÂNEA, BIFÁSICA, COM CAIXA DE SOBREPOR, CABO DE 35 MM2 E DISJUNTOR DIN 50A (NÃO INCLUSA MURETA DE ALVENARIA). AF_07/2020_P</v>
          </cell>
          <cell r="C2877" t="str">
            <v>UN</v>
          </cell>
          <cell r="D2877">
            <v>996.5</v>
          </cell>
        </row>
        <row r="2878">
          <cell r="A2878">
            <v>101525</v>
          </cell>
          <cell r="B2878" t="str">
            <v>ENTRADA DE ENERGIA ELÉTRICA, SUBTERRÂNEA, BIFÁSICA, COM CAIXA DE EMBUTIR, CABO DE 10 MM2 E DISJUNTOR DIN 50A (NÃO INCLUSA MURETA DE ALVENARIA). AF_07/2020_P</v>
          </cell>
          <cell r="C2878" t="str">
            <v>UN</v>
          </cell>
          <cell r="D2878">
            <v>688.98</v>
          </cell>
        </row>
        <row r="2879">
          <cell r="A2879">
            <v>101526</v>
          </cell>
          <cell r="B2879" t="str">
            <v>ENTRADA DE ENERGIA ELÉTRICA, SUBTERRÂNEA, BIFÁSICA, COM CAIXA DE EMBUTIR, CABO DE 16 MM2 E DISJUNTOR DIN 50A (NÃO INCLUSA MURETA DE ALVENARIA). AF_07/2020_P</v>
          </cell>
          <cell r="C2879" t="str">
            <v>UN</v>
          </cell>
          <cell r="D2879">
            <v>805.41</v>
          </cell>
        </row>
        <row r="2880">
          <cell r="A2880">
            <v>101527</v>
          </cell>
          <cell r="B2880" t="str">
            <v>ENTRADA DE ENERGIA ELÉTRICA, SUBTERRÂNEA, BIFÁSICA, COM CAIXA DE EMBUTIR, CABO DE 25 MM2 E DISJUNTOR DIN 50A (NÃO INCLUSA MURETA DE ALVENARIA). AF_07/2020_P</v>
          </cell>
          <cell r="C2880" t="str">
            <v>UN</v>
          </cell>
          <cell r="D2880">
            <v>854.71</v>
          </cell>
        </row>
        <row r="2881">
          <cell r="A2881">
            <v>101528</v>
          </cell>
          <cell r="B2881" t="str">
            <v>ENTRADA DE ENERGIA ELÉTRICA, SUBTERRÂNEA, BIFÁSICA, COM CAIXA DE EMBUTIR, CABO DE 35 MM2 E DISJUNTOR DIN 50A (NÃO INCLUSA MURETA DE ALVENARIA). AF_07/2020_P</v>
          </cell>
          <cell r="C2881" t="str">
            <v>UN</v>
          </cell>
          <cell r="D2881">
            <v>991.92</v>
          </cell>
        </row>
        <row r="2882">
          <cell r="A2882">
            <v>101529</v>
          </cell>
          <cell r="B2882" t="str">
            <v>ENTRADA DE ENERGIA ELÉTRICA, SUBTERRÂNEA, TRIFÁSICA, COM CAIXA DE SOBREPOR, CABO DE 10 MM2 E DISJUNTOR DIN 50A (NÃO INCLUSA MURETA DE ALVENARIA). AF_07/2020_P</v>
          </cell>
          <cell r="C2882" t="str">
            <v>UN</v>
          </cell>
          <cell r="D2882">
            <v>784.74</v>
          </cell>
        </row>
        <row r="2883">
          <cell r="A2883">
            <v>101530</v>
          </cell>
          <cell r="B2883" t="str">
            <v>ENTRADA DE ENERGIA ELÉTRICA, SUBTERRÂNEA, TRIFÁSICA, COM CAIXA DE SOBREPOR, CABO DE 16 MM2 E DISJUNTOR DIN 50A (NÃO INCLUSA MURETA DE ALVENARIA). AF_07/2020_P</v>
          </cell>
          <cell r="C2883" t="str">
            <v>UN</v>
          </cell>
          <cell r="D2883">
            <v>939.98</v>
          </cell>
        </row>
        <row r="2884">
          <cell r="A2884">
            <v>101531</v>
          </cell>
          <cell r="B2884" t="str">
            <v>ENTRADA DE ENERGIA ELÉTRICA, SUBTERRÂNEA, TRIFÁSICA, COM CAIXA DE SOBREPOR, CABO DE 25 MM2 E DISJUNTOR DIN 50A (NÃO INCLUSA MURETA DE ALVENARIA). AF_07/2020_P</v>
          </cell>
          <cell r="C2884" t="str">
            <v>UN</v>
          </cell>
          <cell r="D2884">
            <v>1005.71</v>
          </cell>
        </row>
        <row r="2885">
          <cell r="A2885">
            <v>101532</v>
          </cell>
          <cell r="B2885" t="str">
            <v>ENTRADA DE ENERGIA ELÉTRICA, SUBTERRÂNEA, TRIFÁSICA, COM CAIXA DE SOBREPOR, CABO DE 35 MM2 E DISJUNTOR DIN 50A (NÃO INCLUSA MURETA DE ALVENARIA). AF_07/2020_P</v>
          </cell>
          <cell r="C2885" t="str">
            <v>UN</v>
          </cell>
          <cell r="D2885">
            <v>1188.6600000000001</v>
          </cell>
        </row>
        <row r="2886">
          <cell r="A2886">
            <v>101533</v>
          </cell>
          <cell r="B2886" t="str">
            <v>ENTRADA DE ENERGIA ELÉTRICA, SUBTERRÂNEA, TRIFÁSICA, COM CAIXA DE EMBUTIR, CABO DE 10 MM2 E DISJUNTOR DIN 50A (NÃO INCLUSA MURETA DE ALVENARIA). AF_07/2020</v>
          </cell>
          <cell r="C2886" t="str">
            <v>UN</v>
          </cell>
          <cell r="D2886">
            <v>858.67</v>
          </cell>
        </row>
        <row r="2887">
          <cell r="A2887">
            <v>101534</v>
          </cell>
          <cell r="B2887" t="str">
            <v>ENTRADA DE ENERGIA ELÉTRICA, SUBTERRÂNEA, TRIFÁSICA, COM CAIXA DE EMBUTIR, CABO DE 16 MM2 E DISJUNTOR DIN 50A (NÃO INCLUSA MURETA DE ALVENARIA). AF_07/2020</v>
          </cell>
          <cell r="C2887" t="str">
            <v>UN</v>
          </cell>
          <cell r="D2887">
            <v>1013.91</v>
          </cell>
        </row>
        <row r="2888">
          <cell r="A2888">
            <v>101535</v>
          </cell>
          <cell r="B2888" t="str">
            <v>ENTRADA DE ENERGIA ELÉTRICA, SUBTERRÂNEA, TRIFÁSICA, COM CAIXA DE EMBUTIR, CABO DE 25 MM2 E DISJUNTOR DIN 50A (NÃO INCLUSA MURETA DE ALVENARIA). AF_07/2020</v>
          </cell>
          <cell r="C2888" t="str">
            <v>UN</v>
          </cell>
          <cell r="D2888">
            <v>1079.6400000000001</v>
          </cell>
        </row>
        <row r="2889">
          <cell r="A2889">
            <v>101536</v>
          </cell>
          <cell r="B2889" t="str">
            <v>ENTRADA DE ENERGIA ELÉTRICA, SUBTERRÂNEA, TRIFÁSICA, COM CAIXA DE EMBUTIR, CABO DE 35 MM2 E DISJUNTOR DIN 50A (NÃO INCLUSA MURETA DE ALVENARIA). AF_07/2020</v>
          </cell>
          <cell r="C2889" t="str">
            <v>UN</v>
          </cell>
          <cell r="D2889">
            <v>1262.5899999999999</v>
          </cell>
        </row>
        <row r="2890">
          <cell r="A2890">
            <v>101537</v>
          </cell>
          <cell r="B2890" t="str">
            <v>APARELHO SINALIZADOR DE SAÍDA DE GARAGEM, COM CÉLULA FOTOELÉTRICA - FORNECIMENTO E INSTALAÇÃO. AF_07/2020</v>
          </cell>
          <cell r="C2890" t="str">
            <v>UN</v>
          </cell>
          <cell r="D2890">
            <v>108.03</v>
          </cell>
        </row>
        <row r="2891">
          <cell r="A2891">
            <v>101538</v>
          </cell>
          <cell r="B2891" t="str">
            <v>ARMAÇÃO SECUNDÁRIA, COM 1 ESTRIBO E 1 ISOLADOR - FORNECIMENTO E INSTALAÇÃO. AF_07/2020</v>
          </cell>
          <cell r="C2891" t="str">
            <v>UN</v>
          </cell>
          <cell r="D2891">
            <v>30.43</v>
          </cell>
        </row>
        <row r="2892">
          <cell r="A2892">
            <v>101539</v>
          </cell>
          <cell r="B2892" t="str">
            <v>ARMAÇÃO SECUNDÁRIA, COM 2 ESTRIBOS E 2 ISOLADORES - FORNECIMENTO E INSTALAÇÃO. AF_07/2020</v>
          </cell>
          <cell r="C2892" t="str">
            <v>UN</v>
          </cell>
          <cell r="D2892">
            <v>49.87</v>
          </cell>
        </row>
        <row r="2893">
          <cell r="A2893">
            <v>101540</v>
          </cell>
          <cell r="B2893" t="str">
            <v>ARMAÇÃO SECUNDÁRIA, COM 3 ESTRIBOS E 3 ISOLADORES - FORNECIMENTO E INSTALAÇÃO. AF_07/2020</v>
          </cell>
          <cell r="C2893" t="str">
            <v>UN</v>
          </cell>
          <cell r="D2893">
            <v>84.59</v>
          </cell>
        </row>
        <row r="2894">
          <cell r="A2894">
            <v>101541</v>
          </cell>
          <cell r="B2894" t="str">
            <v>ARMAÇÃO SECUNDÁRIA, COM 4 ESTRIBOS E 4 ISOLADORES - FORNECIMENTO E INSTALAÇÃO. AF_07/2020</v>
          </cell>
          <cell r="C2894" t="str">
            <v>UN</v>
          </cell>
          <cell r="D2894">
            <v>110.23</v>
          </cell>
        </row>
        <row r="2895">
          <cell r="A2895">
            <v>101542</v>
          </cell>
          <cell r="B2895" t="str">
            <v>ARMAÇÃO SECUNDÁRIA, COM 1 ESTRIBO, SEM ISOLADOR - FORNECIMENTO E INSTALAÇÃO. AF_07/2020</v>
          </cell>
          <cell r="C2895" t="str">
            <v>UN</v>
          </cell>
          <cell r="D2895">
            <v>22.83</v>
          </cell>
        </row>
        <row r="2896">
          <cell r="A2896">
            <v>101543</v>
          </cell>
          <cell r="B2896" t="str">
            <v>ARMAÇÃO SECUNDÁRIA, COM 2 ESTRIBOS, SEM ISOLADOR - FORNECIMENTO E INSTALAÇÃO. AF_07/2020</v>
          </cell>
          <cell r="C2896" t="str">
            <v>UN</v>
          </cell>
          <cell r="D2896">
            <v>40.340000000000003</v>
          </cell>
        </row>
        <row r="2897">
          <cell r="A2897">
            <v>101544</v>
          </cell>
          <cell r="B2897" t="str">
            <v>ARMAÇÃO SECUNDÁRIA, COM 3 ESTRIBOS, SEM ISOLADOR - FORNECIMENTO E INSTALAÇÃO. AF_07/2020</v>
          </cell>
          <cell r="C2897" t="str">
            <v>UN</v>
          </cell>
          <cell r="D2897">
            <v>64.75</v>
          </cell>
        </row>
        <row r="2898">
          <cell r="A2898">
            <v>101545</v>
          </cell>
          <cell r="B2898" t="str">
            <v>ARMAÇÃO SECUNDÁRIA, COM 4 ESTRIBOS, SEM ISOLADOR - FORNECIMENTO E INSTALAÇÃO. AF_07/2020</v>
          </cell>
          <cell r="C2898" t="str">
            <v>UN</v>
          </cell>
          <cell r="D2898">
            <v>94.35</v>
          </cell>
        </row>
        <row r="2899">
          <cell r="A2899">
            <v>101546</v>
          </cell>
          <cell r="B2899" t="str">
            <v>ISOLADOR, TIPO PINO, PARA TENSÃO 15 KV - FORNECIMENTO E INSTALAÇÃO. AF_07/2020</v>
          </cell>
          <cell r="C2899" t="str">
            <v>UN</v>
          </cell>
          <cell r="D2899">
            <v>21.34</v>
          </cell>
        </row>
        <row r="2900">
          <cell r="A2900">
            <v>101547</v>
          </cell>
          <cell r="B2900" t="str">
            <v>ISOLADOR, TIPO DISCO, PARA TENSÃO 15 KV - FORNECIMENTO E INSTALAÇÃO. AF_07/2020</v>
          </cell>
          <cell r="C2900" t="str">
            <v>UN</v>
          </cell>
          <cell r="D2900">
            <v>67.08</v>
          </cell>
        </row>
        <row r="2901">
          <cell r="A2901">
            <v>101548</v>
          </cell>
          <cell r="B2901" t="str">
            <v>ISOLADOR, TIPO ROLDANA, PARA BAIXA TENSÃO - FORNECIMENTO E INSTALAÇÃO. AF_07/2020</v>
          </cell>
          <cell r="C2901" t="str">
            <v>UN</v>
          </cell>
          <cell r="D2901">
            <v>5.2</v>
          </cell>
        </row>
        <row r="2902">
          <cell r="A2902">
            <v>101549</v>
          </cell>
          <cell r="B2902" t="str">
            <v>GRAMPO PARALELO METÁLICO, PARA REDES AÉREAS DE DISTRIBUIÇÃO DE ENERGIA ELÉTRICA DE BAIXA TENSÃO - FORNECIMENTO E INSTALAÇÃO. AF_07/2020</v>
          </cell>
          <cell r="C2902" t="str">
            <v>UN</v>
          </cell>
          <cell r="D2902">
            <v>11.29</v>
          </cell>
        </row>
        <row r="2903">
          <cell r="A2903">
            <v>101553</v>
          </cell>
          <cell r="B2903" t="str">
            <v>ALÇA PREFORMADA DE DISTRIBUIÇÃO, EM  AÇO GALVANIZADO, AWG 1 - FORNECIMENTO E INSTALAÇÃO. AF_07/2020</v>
          </cell>
          <cell r="C2903" t="str">
            <v>UN</v>
          </cell>
          <cell r="D2903">
            <v>10.82</v>
          </cell>
        </row>
        <row r="2904">
          <cell r="A2904">
            <v>101554</v>
          </cell>
          <cell r="B2904" t="str">
            <v>ALÇA PREFORMADA DE DISTRIBUIÇÃO, EM  AÇO GALVANIZADO, AWG 2 - FORNECIMENTO E INSTALAÇÃO. AF_07/2020</v>
          </cell>
          <cell r="C2904" t="str">
            <v>UN</v>
          </cell>
          <cell r="D2904">
            <v>7.7</v>
          </cell>
        </row>
        <row r="2905">
          <cell r="A2905">
            <v>101555</v>
          </cell>
          <cell r="B2905" t="str">
            <v>ALÇA PREFORMADA DE DISTRIBUIÇÃO, EM  AÇO GALVANIZADO, AWG 4 - FORNECIMENTO E INSTALAÇÃO. AF_07/2020</v>
          </cell>
          <cell r="C2905" t="str">
            <v>UN</v>
          </cell>
          <cell r="D2905">
            <v>4.8499999999999996</v>
          </cell>
        </row>
        <row r="2906">
          <cell r="A2906">
            <v>101556</v>
          </cell>
          <cell r="B2906" t="str">
            <v>ALÇA PREFORMADA DE DISTRIBUIÇÃO, EM  AÇO GALVANIZADO, AWG 6 - FORNECIMENTO E INSTALAÇÃO. AF_07/2020</v>
          </cell>
          <cell r="C2906" t="str">
            <v>UN</v>
          </cell>
          <cell r="D2906">
            <v>4.4000000000000004</v>
          </cell>
        </row>
        <row r="2907">
          <cell r="A2907">
            <v>101560</v>
          </cell>
          <cell r="B2907" t="str">
            <v>CABO DE COBRE FLEXÍVEL ISOLADO, 10 MM², 0,6/1,0 KV, PARA REDE AÉREA DE DISTRIBUIÇÃO DE ENERGIA ELÉTRICA DE BAIXA TENSÃO - FORNECIMENTO E INSTALAÇÃO. AF_07/2020</v>
          </cell>
          <cell r="C2907" t="str">
            <v>M</v>
          </cell>
          <cell r="D2907">
            <v>7.77</v>
          </cell>
        </row>
        <row r="2908">
          <cell r="A2908">
            <v>101561</v>
          </cell>
          <cell r="B2908" t="str">
            <v>CABO DE COBRE FLEXÍVEL ISOLADO, 16 MM², 0,6/1,0 KV, PARA REDE AÉREA DE DISTRIBUIÇÃO DE ENERGIA ELÉTRICA DE BAIXA TENSÃO - FORNECIMENTO E INSTALAÇÃO. AF_07/2020</v>
          </cell>
          <cell r="C2908" t="str">
            <v>M</v>
          </cell>
          <cell r="D2908">
            <v>11.89</v>
          </cell>
        </row>
        <row r="2909">
          <cell r="A2909">
            <v>101562</v>
          </cell>
          <cell r="B2909" t="str">
            <v>CABO DE COBRE FLEXÍVEL ISOLADO, 25 MM², 0,6/1,0 KV, PARA REDE AÉREA DE DISTRIBUIÇÃO DE ENERGIA ELÉTRICA DE BAIXA TENSÃO - FORNECIMENTO E INSTALAÇÃO. AF_07/2020</v>
          </cell>
          <cell r="C2909" t="str">
            <v>M</v>
          </cell>
          <cell r="D2909">
            <v>18.079999999999998</v>
          </cell>
        </row>
        <row r="2910">
          <cell r="A2910">
            <v>101563</v>
          </cell>
          <cell r="B2910" t="str">
            <v>CABO DE COBRE FLEXÍVEL ISOLADO, 35 MM², 0,6/1,0 KV, PARA REDE AÉREA DE DISTRIBUIÇÃO DE ENERGIA ELÉTRICA DE BAIXA TENSÃO - FORNECIMENTO E INSTALAÇÃO. AF_07/2020</v>
          </cell>
          <cell r="C2910" t="str">
            <v>M</v>
          </cell>
          <cell r="D2910">
            <v>24.91</v>
          </cell>
        </row>
        <row r="2911">
          <cell r="A2911">
            <v>101564</v>
          </cell>
          <cell r="B2911" t="str">
            <v>CABO DE COBRE FLEXÍVEL ISOLADO, 50 MM², 0,6/1,0 KV, PARA REDE AÉREA DE DISTRIBUIÇÃO DE ENERGIA ELÉTRICA DE BAIXA TENSÃO - FORNECIMENTO E INSTALAÇÃO. AF_07/2020</v>
          </cell>
          <cell r="C2911" t="str">
            <v>M</v>
          </cell>
          <cell r="D2911">
            <v>35.49</v>
          </cell>
        </row>
        <row r="2912">
          <cell r="A2912">
            <v>101565</v>
          </cell>
          <cell r="B2912" t="str">
            <v>CABO DE COBRE FLEXÍVEL ISOLADO, 70 MM², 0,6/1,0 KV, PARA REDE AÉREA DE DISTRIBUIÇÃO DE ENERGIA ELÉTRICA DE BAIXA TENSÃO - FORNECIMENTO E INSTALAÇÃO. AF_07/2020</v>
          </cell>
          <cell r="C2912" t="str">
            <v>M</v>
          </cell>
          <cell r="D2912">
            <v>49.15</v>
          </cell>
        </row>
        <row r="2913">
          <cell r="A2913">
            <v>101567</v>
          </cell>
          <cell r="B2913" t="str">
            <v>CABO DE COBRE FLEXÍVEL ISOLADO, 95 MM², 0,6/1,0 KV, PARA REDE AÉREA DE DISTRIBUIÇÃO DE ENERGIA ELÉTRICA DE BAIXA TENSÃO - FORNECIMENTO E INSTALAÇÃO. AF_07/2020</v>
          </cell>
          <cell r="C2913" t="str">
            <v>M</v>
          </cell>
          <cell r="D2913">
            <v>65.27</v>
          </cell>
        </row>
        <row r="2914">
          <cell r="A2914">
            <v>101568</v>
          </cell>
          <cell r="B2914" t="str">
            <v>CABO DE COBRE FLEXÍVEL ISOLADO, 120 MM², 0,6/1,0 KV, PARA REDE AÉREA DE DISTRIBUIÇÃO DE ENERGIA ELÉTRICA DE BAIXA TENSÃO - FORNECIMENTO E INSTALAÇÃO. AF_07/2020</v>
          </cell>
          <cell r="C2914" t="str">
            <v>M</v>
          </cell>
          <cell r="D2914">
            <v>84.95</v>
          </cell>
        </row>
        <row r="2915">
          <cell r="A2915">
            <v>101626</v>
          </cell>
          <cell r="B2915" t="str">
            <v>REATOR PARA LÂMPADA VAPOR DE MERCÚRIO 400 W, USO EXTERNO - FORNECIMENTO E INSTALAÇÃO. AF_08/2020</v>
          </cell>
          <cell r="C2915" t="str">
            <v>UN</v>
          </cell>
          <cell r="D2915">
            <v>96.43</v>
          </cell>
        </row>
        <row r="2916">
          <cell r="A2916">
            <v>101627</v>
          </cell>
          <cell r="B2916" t="str">
            <v>REATOR PARA LÂMPADA VAPOR DE SÓDIO 250 W, USO EXTERNO - FORNECIMENTO E INSTALAÇÃO. AF_08/2020</v>
          </cell>
          <cell r="C2916" t="str">
            <v>UN</v>
          </cell>
          <cell r="D2916">
            <v>149.58000000000001</v>
          </cell>
        </row>
        <row r="2917">
          <cell r="A2917">
            <v>101628</v>
          </cell>
          <cell r="B2917" t="str">
            <v>REATOR PARA LÂMPADA VAPOR DE MERCÚRIO 125 W, USO EXTERNO - FORNECIMENTO E INSTALAÇÃO. AF_08/2020</v>
          </cell>
          <cell r="C2917" t="str">
            <v>UN</v>
          </cell>
          <cell r="D2917">
            <v>71.84</v>
          </cell>
        </row>
        <row r="2918">
          <cell r="A2918">
            <v>101629</v>
          </cell>
          <cell r="B2918" t="str">
            <v>REATOR PARA LÂMPADA VAPOR DE MERCÚRIO 250 W, USO EXTERNO - FORNECIMENTO E INSTALAÇÃO. AF_08/2020</v>
          </cell>
          <cell r="C2918" t="str">
            <v>UN</v>
          </cell>
          <cell r="D2918">
            <v>84.5</v>
          </cell>
        </row>
        <row r="2919">
          <cell r="A2919">
            <v>101630</v>
          </cell>
          <cell r="B2919" t="str">
            <v>SUBSTITUIÇÃO DE REATOR PARA ILUMINAÇÃO PÚBLICA (NÃO INCLUI FORNECIMENTO). AF_08/2020</v>
          </cell>
          <cell r="C2919" t="str">
            <v>UN</v>
          </cell>
          <cell r="D2919">
            <v>44.71</v>
          </cell>
        </row>
        <row r="2920">
          <cell r="A2920">
            <v>101631</v>
          </cell>
          <cell r="B2920" t="str">
            <v>IGNITOR PARA PARTIDA LÂMPADA VAPOR SÓDIO / VAPOR METÁLICO ATÉ 400 W - FORNECIMENTO E INSTALAÇÃO. AF_08/2020</v>
          </cell>
          <cell r="C2920" t="str">
            <v>UN</v>
          </cell>
          <cell r="D2920">
            <v>31.53</v>
          </cell>
        </row>
        <row r="2921">
          <cell r="A2921">
            <v>101632</v>
          </cell>
          <cell r="B2921" t="str">
            <v>RELÉ FOTOELÉTRICO PARA COMANDO DE ILUMINAÇÃO EXTERNA 1000 W - FORNECIMENTO E INSTALAÇÃO. AF_08/2020</v>
          </cell>
          <cell r="C2921" t="str">
            <v>UN</v>
          </cell>
          <cell r="D2921">
            <v>21.37</v>
          </cell>
        </row>
        <row r="2922">
          <cell r="A2922">
            <v>101633</v>
          </cell>
          <cell r="B2922" t="str">
            <v>SUBSTITUIÇÃO DE RELÉ FOTOELÉTRICO PARA COMANDO DE ILUMINAÇÃO EXTERNA 1000 W - FORNECIMENTO E INSTALAÇÃO. AF_08/2020</v>
          </cell>
          <cell r="C2922" t="str">
            <v>UN</v>
          </cell>
          <cell r="D2922">
            <v>58.07</v>
          </cell>
        </row>
        <row r="2923">
          <cell r="A2923">
            <v>101636</v>
          </cell>
          <cell r="B2923" t="str">
            <v>BRAÇO PARA ILUMINAÇÃO PÚBLICA, EM TUBO DE AÇO GALVANIZADO, COMPRIMENTO DE 1,50 M, PARA FIXAÇÃO EM POSTE DE CONCRETO - FORNECIMENTO E INSTALAÇÃO. AF_08/2020</v>
          </cell>
          <cell r="C2923" t="str">
            <v>UN</v>
          </cell>
          <cell r="D2923">
            <v>91.56</v>
          </cell>
        </row>
        <row r="2924">
          <cell r="A2924">
            <v>101637</v>
          </cell>
          <cell r="B2924" t="str">
            <v>BRAÇO PARA ILUMINAÇÃO PÚBLICA, EM TUBO DE AÇO GALVANIZADO, COMPRIMENTO DE 1,50 M, PARA FIXAÇÃO EM POSTE METÁLICO - FORNECIMENTO E INSTALAÇÃO. AF_08/2020</v>
          </cell>
          <cell r="C2924" t="str">
            <v>UN</v>
          </cell>
          <cell r="D2924">
            <v>86.82</v>
          </cell>
        </row>
        <row r="2925">
          <cell r="A2925">
            <v>101640</v>
          </cell>
          <cell r="B2925" t="str">
            <v>LÂMPADA VAPOR METÁLICO 400 W - FORNECIMENTO E INSTALAÇÃO. AF_08/2020</v>
          </cell>
          <cell r="C2925" t="str">
            <v>UN</v>
          </cell>
          <cell r="D2925">
            <v>55.31</v>
          </cell>
        </row>
        <row r="2926">
          <cell r="A2926">
            <v>101641</v>
          </cell>
          <cell r="B2926" t="str">
            <v>LÂMPADA VAPOR METÁLICO 150 W - FORNECIMENTO E INSTALAÇÃO. AF_08/2020</v>
          </cell>
          <cell r="C2926" t="str">
            <v>UN</v>
          </cell>
          <cell r="D2926">
            <v>28.67</v>
          </cell>
        </row>
        <row r="2927">
          <cell r="A2927">
            <v>101642</v>
          </cell>
          <cell r="B2927" t="str">
            <v>LÂMPADA VAPOR DE MERCÚRIO 125 W - FORNECIMENTO E INSTALAÇÃO. AF_08/2020</v>
          </cell>
          <cell r="C2927" t="str">
            <v>UN</v>
          </cell>
          <cell r="D2927">
            <v>14.4</v>
          </cell>
        </row>
        <row r="2928">
          <cell r="A2928">
            <v>101643</v>
          </cell>
          <cell r="B2928" t="str">
            <v>LÂMPADA VAPOR DE MERCÚRIO 250 W - FORNECIMENTO E INSTALAÇÃO. AF_08/2020</v>
          </cell>
          <cell r="C2928" t="str">
            <v>UN</v>
          </cell>
          <cell r="D2928">
            <v>25.03</v>
          </cell>
        </row>
        <row r="2929">
          <cell r="A2929">
            <v>101644</v>
          </cell>
          <cell r="B2929" t="str">
            <v>LÂMPADA VAPOR DE MERCÚRIO 400 W - FORNECIMENTO E INSTALAÇÃO. AF_08/2020</v>
          </cell>
          <cell r="C2929" t="str">
            <v>UN</v>
          </cell>
          <cell r="D2929">
            <v>33.85</v>
          </cell>
        </row>
        <row r="2930">
          <cell r="A2930">
            <v>101645</v>
          </cell>
          <cell r="B2930" t="str">
            <v>LÂMPADA MISTA 160 W - FORNECIMENTO E INSTALAÇÃO. AF_08/2020</v>
          </cell>
          <cell r="C2930" t="str">
            <v>UN</v>
          </cell>
          <cell r="D2930">
            <v>16.05</v>
          </cell>
        </row>
        <row r="2931">
          <cell r="A2931">
            <v>101646</v>
          </cell>
          <cell r="B2931" t="str">
            <v>LÂMPADA MISTA 250 W - FORNECIMENTO E INSTALAÇÃO. AF_08/2020</v>
          </cell>
          <cell r="C2931" t="str">
            <v>UN</v>
          </cell>
          <cell r="D2931">
            <v>21.3</v>
          </cell>
        </row>
        <row r="2932">
          <cell r="A2932">
            <v>101647</v>
          </cell>
          <cell r="B2932" t="str">
            <v>LÂMPADA MISTA 500 W - FORNECIMENTO E INSTALAÇÃO. AF_08/2020</v>
          </cell>
          <cell r="C2932" t="str">
            <v>UN</v>
          </cell>
          <cell r="D2932">
            <v>39.08</v>
          </cell>
        </row>
        <row r="2933">
          <cell r="A2933">
            <v>101648</v>
          </cell>
          <cell r="B2933" t="str">
            <v>LÂMPADA VAPOR DE SÓDIO 150 W - FORNECIMENTO E INSTALAÇÃO. AF_08/2020</v>
          </cell>
          <cell r="C2933" t="str">
            <v>UN</v>
          </cell>
          <cell r="D2933">
            <v>30.24</v>
          </cell>
        </row>
        <row r="2934">
          <cell r="A2934">
            <v>101649</v>
          </cell>
          <cell r="B2934" t="str">
            <v>LÂMPADA VAPOR DE SÓDIO 250 W - FORNECIMENTO E INSTALAÇÃO. AF_08/2020</v>
          </cell>
          <cell r="C2934" t="str">
            <v>UN</v>
          </cell>
          <cell r="D2934">
            <v>34.83</v>
          </cell>
        </row>
        <row r="2935">
          <cell r="A2935">
            <v>101650</v>
          </cell>
          <cell r="B2935" t="str">
            <v>LÂMPADA VAPOR DE SÓDIO 400 W - FORNECIMENTO E INSTALAÇÃO. AF_08/2020</v>
          </cell>
          <cell r="C2935" t="str">
            <v>UN</v>
          </cell>
          <cell r="D2935">
            <v>40.479999999999997</v>
          </cell>
        </row>
        <row r="2936">
          <cell r="A2936">
            <v>101651</v>
          </cell>
          <cell r="B2936" t="str">
            <v>SUBSTITUIÇÃO DE LÂMPADA PARA ILUMINAÇÃO PÚBLICA (NÃO INCLUI FORNECIMENTO). AF_08/2020</v>
          </cell>
          <cell r="C2936" t="str">
            <v>UN</v>
          </cell>
          <cell r="D2936">
            <v>37.97</v>
          </cell>
        </row>
        <row r="2937">
          <cell r="A2937">
            <v>101652</v>
          </cell>
          <cell r="B2937" t="str">
            <v>LUMINÁRIA FECHADA, PARA ILUMINAÇÃO PÚBLICA, PARA LÂMPADA DE VAPOR - FORNECIMENTO E INSTALAÇÃO (EXCLUSIVE LÂMPADA E REATOR). AF_08/2020</v>
          </cell>
          <cell r="C2937" t="str">
            <v>UN</v>
          </cell>
          <cell r="D2937">
            <v>289.77</v>
          </cell>
        </row>
        <row r="2938">
          <cell r="A2938">
            <v>101653</v>
          </cell>
          <cell r="B2938" t="str">
            <v>LUMINÁRIA ABERTA PARA ILUMINAÇÃO PÚBLICA, PARA LÂMPADA VAPOR DE MERCÚRIO ATÉ 400 W E MISTA ATÉ 500 W, COM BRAÇO EM TUBO DE AÇO GALV 1", COMPRIMENTO DE 1,50 M, PARA POSTE DE CONCRETO - FORNECIMENTO E INSTALAÇÃO (EXCLUSIVE LÂMPADA E REATOR). AF_08/2020</v>
          </cell>
          <cell r="C2938" t="str">
            <v>UN</v>
          </cell>
          <cell r="D2938">
            <v>165.5</v>
          </cell>
        </row>
        <row r="2939">
          <cell r="A2939">
            <v>101654</v>
          </cell>
          <cell r="B2939" t="str">
            <v>LUMINÁRIA DE LED PARA ILUMINAÇÃO PÚBLICA, DE 33 W ATÉ 50 W - FORNECIMENTO E INSTALAÇÃO. AF_08/2020</v>
          </cell>
          <cell r="C2939" t="str">
            <v>UN</v>
          </cell>
          <cell r="D2939">
            <v>236.81</v>
          </cell>
        </row>
        <row r="2940">
          <cell r="A2940">
            <v>101655</v>
          </cell>
          <cell r="B2940" t="str">
            <v>LUMINÁRIA DE LED PARA ILUMINAÇÃO PÚBLICA, DE 51 W ATÉ 67 W - FORNECIMENTO E INSTALAÇÃO. AF_08/2020</v>
          </cell>
          <cell r="C2940" t="str">
            <v>UN</v>
          </cell>
          <cell r="D2940">
            <v>400.18</v>
          </cell>
        </row>
        <row r="2941">
          <cell r="A2941">
            <v>101656</v>
          </cell>
          <cell r="B2941" t="str">
            <v>LUMINÁRIA DE LED PARA ILUMINAÇÃO PÚBLICA, DE 68 W ATÉ 97 W - FORNECIMENTO E INSTALAÇÃO. AF_08/2020</v>
          </cell>
          <cell r="C2941" t="str">
            <v>UN</v>
          </cell>
          <cell r="D2941">
            <v>438.33</v>
          </cell>
        </row>
        <row r="2942">
          <cell r="A2942">
            <v>101657</v>
          </cell>
          <cell r="B2942" t="str">
            <v>LUMINÁRIA DE LED PARA ILUMINAÇÃO PÚBLICA, DE 98 W ATÉ 137 W - FORNECIMENTO E INSTALAÇÃO. AF_08/2020</v>
          </cell>
          <cell r="C2942" t="str">
            <v>UN</v>
          </cell>
          <cell r="D2942">
            <v>519.58000000000004</v>
          </cell>
        </row>
        <row r="2943">
          <cell r="A2943">
            <v>101658</v>
          </cell>
          <cell r="B2943" t="str">
            <v>LUMINÁRIA DE LED PARA ILUMINAÇÃO PÚBLICA, DE 138 W ATÉ 180 W - FORNECIMENTO E INSTALAÇÃO. AF_08/2020</v>
          </cell>
          <cell r="C2943" t="str">
            <v>UN</v>
          </cell>
          <cell r="D2943">
            <v>686.65</v>
          </cell>
        </row>
        <row r="2944">
          <cell r="A2944">
            <v>101659</v>
          </cell>
          <cell r="B2944" t="str">
            <v>LUMINÁRIA DE LED PARA ILUMINAÇÃO PÚBLICA, DE 181 W ATÉ 239 W - FORNECIMENTO E INSTALAÇÃO. AF_08/2020</v>
          </cell>
          <cell r="C2944" t="str">
            <v>UN</v>
          </cell>
          <cell r="D2944">
            <v>790.57</v>
          </cell>
        </row>
        <row r="2945">
          <cell r="A2945">
            <v>101660</v>
          </cell>
          <cell r="B2945" t="str">
            <v>LUMINÁRIA DE LED PARA ILUMINAÇÃO PÚBLICA, DE 240 W ATÉ 350 W - FORNECIMENTO E INSTALAÇÃO. AF_08/2020</v>
          </cell>
          <cell r="C2945" t="str">
            <v>UN</v>
          </cell>
          <cell r="D2945">
            <v>1281.0999999999999</v>
          </cell>
        </row>
        <row r="2946">
          <cell r="A2946">
            <v>101661</v>
          </cell>
          <cell r="B2946" t="str">
            <v>SUBSTITUIÇÃO DE LUMINÁRIA DE VAPOR DE MERCÚRIO/VAPOR DE SÓDIO POR LUMINÁRIA DE LED PARA ILUMINAÇÃO PÚBLICA (NÃO INCLUI FORNECIMENTO). AF_08/2020</v>
          </cell>
          <cell r="C2946" t="str">
            <v>UN</v>
          </cell>
          <cell r="D2946">
            <v>68.38</v>
          </cell>
        </row>
        <row r="2947">
          <cell r="A2947">
            <v>101662</v>
          </cell>
          <cell r="B2947" t="str">
            <v>LUMINÁRIA FECHADA PARA ILUMINAÇÃO PÚBLICA, COM REATOR DE PARTIDA RÁPIDA, COM LÂMPADA VAPOR DE MERCÚRIO 250 W - FORNECIMENTO E INSTALAÇÃO. AF_08/2020</v>
          </cell>
          <cell r="C2947" t="str">
            <v>UN</v>
          </cell>
          <cell r="D2947">
            <v>399.33</v>
          </cell>
        </row>
        <row r="2948">
          <cell r="A2948">
            <v>101663</v>
          </cell>
          <cell r="B2948" t="str">
            <v>ABRAÇADEIRA DE FIXAÇÃO DE BRAÇOS DE LUMINÁRIAS DE 2" - FORNECIMENTO E INSTALAÇÃO. AF_08/2020</v>
          </cell>
          <cell r="C2948" t="str">
            <v>UN</v>
          </cell>
          <cell r="D2948">
            <v>15.24</v>
          </cell>
        </row>
        <row r="2949">
          <cell r="A2949">
            <v>101664</v>
          </cell>
          <cell r="B2949" t="str">
            <v>ABRAÇADEIRA DE FIXAÇÃO DE BRAÇOS DE LUMINÁRIAS DE 3" - FORNECIMENTO E INSTALAÇÃO. AF_08/2020</v>
          </cell>
          <cell r="C2949" t="str">
            <v>UN</v>
          </cell>
          <cell r="D2949">
            <v>15.82</v>
          </cell>
        </row>
        <row r="2950">
          <cell r="A2950">
            <v>101665</v>
          </cell>
          <cell r="B2950" t="str">
            <v>ABRAÇADEIRA DE FIXAÇÃO DE BRAÇOS DE LUMINÁRIAS DE 4" - FORNECIMENTO E INSTALAÇÃO. AF_08/2020</v>
          </cell>
          <cell r="C2950" t="str">
            <v>UN</v>
          </cell>
          <cell r="D2950">
            <v>18.309999999999999</v>
          </cell>
        </row>
        <row r="2951">
          <cell r="A2951">
            <v>101666</v>
          </cell>
          <cell r="B2951" t="str">
            <v>REFLETOR RETANGULAR FECHADO, COM LÂMPADA VAPOR METÁLICO 400 W - FORNECIMENTO E INSTALAÇÃO. AF_08/2020</v>
          </cell>
          <cell r="C2951" t="str">
            <v>UN</v>
          </cell>
          <cell r="D2951">
            <v>226.38</v>
          </cell>
        </row>
        <row r="2952">
          <cell r="A2952">
            <v>102085</v>
          </cell>
          <cell r="B2952" t="str">
            <v>LUMINÁRIA ESTANQUE COM PROTEÇÃO CONTRA ÁGUA, POEIRA OU IMPACTOS - FORNECIMENTO E INSTALAÇÃO. AF_08/2020</v>
          </cell>
          <cell r="C2952" t="str">
            <v>UN</v>
          </cell>
          <cell r="D2952">
            <v>113.66</v>
          </cell>
        </row>
        <row r="2953">
          <cell r="A2953">
            <v>100578</v>
          </cell>
          <cell r="B2953" t="str">
            <v>ASSENTAMENTO DE POSTE DE CONCRETO COM COMPRIMENTO NOMINAL DE 9 M, CARGA NOMINAL MENOR OU IGUAL A 1000 DAN, ENGASTAMENTO SIMPLES COM 1,5 M DE SOLO (NÃO INCLUI FORNECIMENTO). AF_11/2019</v>
          </cell>
          <cell r="C2953" t="str">
            <v>UN</v>
          </cell>
          <cell r="D2953">
            <v>289.54000000000002</v>
          </cell>
        </row>
        <row r="2954">
          <cell r="A2954">
            <v>100579</v>
          </cell>
          <cell r="B2954" t="str">
            <v>ASSENTAMENTO DE POSTE DE CONCRETO COM COMPRIMENTO NOMINAL DE 10 M, CARGA NOMINAL MENOR OU IGUAL A 1000 DAN, ENGASTAMENTO SIMPLES COM 1,6 M DE SOLO (NÃO INCLUI FORNECIMENTO). AF_11/2019</v>
          </cell>
          <cell r="C2954" t="str">
            <v>UN</v>
          </cell>
          <cell r="D2954">
            <v>317.54000000000002</v>
          </cell>
        </row>
        <row r="2955">
          <cell r="A2955">
            <v>100580</v>
          </cell>
          <cell r="B2955" t="str">
            <v>ASSENTAMENTO DE POSTE DE CONCRETO COM COMPRIMENTO NOMINAL DE 10 M, CARGA NOMINAL MAIOR QUE 1000 DAN, ENGASTAMENTO SIMPLES COM 1,6 M DE SOLO (NÃO INCLUI FORNECIMENTO). AF_11/2019</v>
          </cell>
          <cell r="C2955" t="str">
            <v>UN</v>
          </cell>
          <cell r="D2955">
            <v>347.39</v>
          </cell>
        </row>
        <row r="2956">
          <cell r="A2956">
            <v>100581</v>
          </cell>
          <cell r="B2956" t="str">
            <v>ASSENTAMENTO DE POSTE DE CONCRETO COM COMPRIMENTO NOMINAL DE 10,5 M, CARGA NOMINAL MENOR OU IGUAL A 1000 DAN, ENGASTAMENTO SIMPLES COM 1,65 M DE SOLO (NÃO INCLUI FORNECIMENTO). AF_11/2019</v>
          </cell>
          <cell r="C2956" t="str">
            <v>UN</v>
          </cell>
          <cell r="D2956">
            <v>331.41</v>
          </cell>
        </row>
        <row r="2957">
          <cell r="A2957">
            <v>100582</v>
          </cell>
          <cell r="B2957" t="str">
            <v>ASSENTAMENTO DE POSTE DE CONCRETO COM COMPRIMENTO NOMINAL DE 10,5 M, CARGA NOMINAL MAIOR QUE 1000 DAN, ENGASTAMENTO SIMPLES COM 1,65 M DE SOLO (NÃO INCLUI FORNECIMENTO). AF_11/2019</v>
          </cell>
          <cell r="C2957" t="str">
            <v>UN</v>
          </cell>
          <cell r="D2957">
            <v>385.22</v>
          </cell>
        </row>
        <row r="2958">
          <cell r="A2958">
            <v>100583</v>
          </cell>
          <cell r="B2958" t="str">
            <v>ASSENTAMENTO DE POSTE DE CONCRETO COM COMPRIMENTO NOMINAL DE 11 M, CARGA NOMINAL MENOR OU IGUAL A 1000 DAN, ENGASTAMENTO SIMPLES COM 1,7 M DE SOLO (NÃO INCLUI FORNECIMENTO). AF_11/2019</v>
          </cell>
          <cell r="C2958" t="str">
            <v>UN</v>
          </cell>
          <cell r="D2958">
            <v>346.26</v>
          </cell>
        </row>
        <row r="2959">
          <cell r="A2959">
            <v>100584</v>
          </cell>
          <cell r="B2959" t="str">
            <v>ASSENTAMENTO DE POSTE DE CONCRETO COM COMPRIMENTO NOMINAL DE 11 M, CARGA NOMINAL MAIOR QUE 1000 DAN, ENGASTAMENTO SIMPLES COM 1,7 M DE SOLO (NÃO INCLUI FORNECIMENTO). AF_11/2019</v>
          </cell>
          <cell r="C2959" t="str">
            <v>UN</v>
          </cell>
          <cell r="D2959">
            <v>378.62</v>
          </cell>
        </row>
        <row r="2960">
          <cell r="A2960">
            <v>100585</v>
          </cell>
          <cell r="B2960" t="str">
            <v>ASSENTAMENTO DE POSTE DE CONCRETO COM COMPRIMENTO NOMINAL DE 12 M, CARGA NOMINAL MENOR OU IGUAL A 1000 DAN, ENGASTAMENTO SIMPLES COM 1,8 M DE SOLO (NÃO INCLUI FORNECIMENTO). AF_11/2019</v>
          </cell>
          <cell r="C2960" t="str">
            <v>UN</v>
          </cell>
          <cell r="D2960">
            <v>375.13</v>
          </cell>
        </row>
        <row r="2961">
          <cell r="A2961">
            <v>100586</v>
          </cell>
          <cell r="B2961" t="str">
            <v>ASSENTAMENTO DE POSTE DE CONCRETO COM COMPRIMENTO NOMINAL DE 12 M, CARGA NOMINAL MAIOR QUE 1000 DAN, ENGASTAMENTO SIMPLES COM 1,8 M DE SOLO (NÃO INCLUI FORNECIMENTO). AF_11/2019</v>
          </cell>
          <cell r="C2961" t="str">
            <v>UN</v>
          </cell>
          <cell r="D2961">
            <v>426.68</v>
          </cell>
        </row>
        <row r="2962">
          <cell r="A2962">
            <v>100587</v>
          </cell>
          <cell r="B2962" t="str">
            <v>ASSENTAMENTO DE POSTE DE CONCRETO COM COMPRIMENTO NOMINAL DE 13 M, CARGA NOMINAL MENOR OU IGUAL A 1000 DAN, ENGASTAMENTO SIMPLES COM 1,9 M DE SOLO (NÃO INCLUI FORNECIMENTO). AF_11/2019</v>
          </cell>
          <cell r="C2962" t="str">
            <v>UN</v>
          </cell>
          <cell r="D2962">
            <v>405.02</v>
          </cell>
        </row>
        <row r="2963">
          <cell r="A2963">
            <v>100588</v>
          </cell>
          <cell r="B2963" t="str">
            <v>ASSENTAMENTO DE POSTE DE CONCRETO COM COMPRIMENTO NOMINAL DE 13 M, CARGA NOMINAL MAIOR QUE 1000 DAN, ENGASTAMENTO SIMPLES COM 1,9 M DE SOLO (NÃO INCLUI FORNECIMENTO). AF_11/2019</v>
          </cell>
          <cell r="C2963" t="str">
            <v>UN</v>
          </cell>
          <cell r="D2963">
            <v>445.1</v>
          </cell>
        </row>
        <row r="2964">
          <cell r="A2964">
            <v>100589</v>
          </cell>
          <cell r="B2964" t="str">
            <v>ASSENTAMENTO DE POSTE DE CONCRETO COM COMPRIMENTO NOMINAL DE 13,5 M, CARGA NOMINAL MENOR OU IGUAL A 1000 DAN, ENGASTAMENTO SIMPLES COM 1,95 M DE SOLO (NÃO INCLUI FORNECIMENTO). AF_11/2019</v>
          </cell>
          <cell r="C2964" t="str">
            <v>UN</v>
          </cell>
          <cell r="D2964">
            <v>447.76</v>
          </cell>
        </row>
        <row r="2965">
          <cell r="A2965">
            <v>100590</v>
          </cell>
          <cell r="B2965" t="str">
            <v>ASSENTAMENTO DE POSTE DE CONCRETO COM COMPRIMENTO NOMINAL DE 13,5 M, CARGA NOMINAL MAIOR QUE 1000 DAN, ENGASTAMENTO SIMPLES COM 1,95 M DE SOLO (NÃO INCLUI FORNECIMENTO). AF_11/2019</v>
          </cell>
          <cell r="C2965" t="str">
            <v>UN</v>
          </cell>
          <cell r="D2965">
            <v>487.37</v>
          </cell>
        </row>
        <row r="2966">
          <cell r="A2966">
            <v>100591</v>
          </cell>
          <cell r="B2966" t="str">
            <v>ASSENTAMENTO DE POSTE DE CONCRETO COM COMPRIMENTO NOMINAL DE 14 M, CARGA NOMINAL MENOR OU IGUAL A 1000 DAN, ENGASTAMENTO SIMPLES COM 2 M DE SOLO (NÃO INCLUI FORNECIMENTO). AF_11/2019</v>
          </cell>
          <cell r="C2966" t="str">
            <v>UN</v>
          </cell>
          <cell r="D2966">
            <v>445.41</v>
          </cell>
        </row>
        <row r="2967">
          <cell r="A2967">
            <v>100592</v>
          </cell>
          <cell r="B2967" t="str">
            <v>ASSENTAMENTO DE POSTE DE CONCRETO COM COMPRIMENTO NOMINAL DE 14 M, CARGA NOMINAL MAIOR QUE 1000 DAN, ENGASTAMENTO SIMPLES COM 2 M DE SOLO (NÃO INCLUI FORNECIMENTO). AF_11/2019</v>
          </cell>
          <cell r="C2967" t="str">
            <v>UN</v>
          </cell>
          <cell r="D2967">
            <v>478.24</v>
          </cell>
        </row>
        <row r="2968">
          <cell r="A2968">
            <v>100593</v>
          </cell>
          <cell r="B2968" t="str">
            <v>ASSENTAMENTO DE POSTE DE CONCRETO COM COMPRIMENTO NOMINAL DE 15 M, CARGA NOMINAL MENOR OU IGUAL A 1000 DAN, ENGASTAMENTO SIMPLES COM 2,1 M DE SOLO (NÃO INCLUI FORNECIMENTO). AF_11/2019</v>
          </cell>
          <cell r="C2968" t="str">
            <v>UN</v>
          </cell>
          <cell r="D2968">
            <v>477.09</v>
          </cell>
        </row>
        <row r="2969">
          <cell r="A2969">
            <v>100594</v>
          </cell>
          <cell r="B2969" t="str">
            <v>ASSENTAMENTO DE POSTE DE CONCRETO COM COMPRIMENTO NOMINAL DE 15 M, CARGA NOMINAL MAIOR QUE 1000 DAN, ENGASTAMENTO SIMPLES COM 2,1 M DE SOLO (NÃO INCLUI FORNECIMENTO). AF_11/2019</v>
          </cell>
          <cell r="C2969" t="str">
            <v>UN</v>
          </cell>
          <cell r="D2969">
            <v>532.75</v>
          </cell>
        </row>
        <row r="2970">
          <cell r="A2970">
            <v>100595</v>
          </cell>
          <cell r="B2970" t="str">
            <v>ASSENTAMENTO DE POSTE DE CONCRETO COM COMPRIMENTO NOMINAL DE 18 M, CARGA NOMINAL MENOR OU IGUAL A 1000 DAN, ENGASTAMENTO SIMPLES COM 2,4 M DE SOLO (NÃO INCLUI FORNECIMENTO). AF_11/2019</v>
          </cell>
          <cell r="C2970" t="str">
            <v>UN</v>
          </cell>
          <cell r="D2970">
            <v>572.15</v>
          </cell>
        </row>
        <row r="2971">
          <cell r="A2971">
            <v>100596</v>
          </cell>
          <cell r="B2971" t="str">
            <v>ASSENTAMENTO DE POSTE DE CONCRETO COM COMPRIMENTO NOMINAL DE 18 M, CARGA NOMINAL MAIOR QUE 1000 DAN, ENGASTAMENTO SIMPLES COM 2,4 M DE SOLO (NÃO INCLUI FORNECIMENTO). AF_11/2019</v>
          </cell>
          <cell r="C2971" t="str">
            <v>UN</v>
          </cell>
          <cell r="D2971">
            <v>647.22</v>
          </cell>
        </row>
        <row r="2972">
          <cell r="A2972">
            <v>100597</v>
          </cell>
          <cell r="B2972" t="str">
            <v>ASSENTAMENTO DE POSTE DE CONCRETO COM COMPRIMENTO NOMINAL DE 20 M, CARGA NOMINAL MENOR OU IGUAL A 1000 DAN, ENGASTAMENTO SIMPLES COM 2,6 M DE SOLO (NÃO INCLUI FORNECIMENTO). AF_11/2019</v>
          </cell>
          <cell r="C2972" t="str">
            <v>UN</v>
          </cell>
          <cell r="D2972">
            <v>661.06</v>
          </cell>
        </row>
        <row r="2973">
          <cell r="A2973">
            <v>100598</v>
          </cell>
          <cell r="B2973" t="str">
            <v>ASSENTAMENTO DE POSTE DE CONCRETO COM COMPRIMENTO NOMINAL DE 20 M, CARGA NOMINAL MAIOR QUE 1000, ENGASTAMENTO SIMPLES COM 2,6 M DE SOLO (NÃO INCLUI FORNECIMENTO). AF_11/2019</v>
          </cell>
          <cell r="C2973" t="str">
            <v>UN</v>
          </cell>
          <cell r="D2973">
            <v>722.95</v>
          </cell>
        </row>
        <row r="2974">
          <cell r="A2974">
            <v>100599</v>
          </cell>
          <cell r="B2974" t="str">
            <v>ASSENTAMENTO DE POSTE DE CONCRETO COM COMPRIMENTO NOMINAL DE 9 M, CARGA NOMINAL DE 150 DAN, ENGASTAMENTO BASE CONCRETADA COM 1 M DE CONCRETO E 0,5 M DE SOLO (NÃO INCLUI FORNECIMENTO). AF_11/2019</v>
          </cell>
          <cell r="C2974" t="str">
            <v>UN</v>
          </cell>
          <cell r="D2974">
            <v>306.3</v>
          </cell>
        </row>
        <row r="2975">
          <cell r="A2975">
            <v>100600</v>
          </cell>
          <cell r="B2975" t="str">
            <v>ASSENTAMENTO DE POSTE DE CONCRETO COM COMPRIMENTO NOMINAL DE 9 M, CARGA NOMINAL DE 300 DAN, ENGASTAMENTO BASE CONCRETADA COM 1 M DE CONCRETO E 0,5 M DE SOLO (NÃO INCLUI FORNECIMENTO). AF_11/2019</v>
          </cell>
          <cell r="C2975" t="str">
            <v>UN</v>
          </cell>
          <cell r="D2975">
            <v>367.34</v>
          </cell>
        </row>
        <row r="2976">
          <cell r="A2976">
            <v>100601</v>
          </cell>
          <cell r="B2976" t="str">
            <v>ASSENTAMENTO DE POSTE DE CONCRETO COM COMPRIMENTO NOMINAL DE 9 M, CARGA NOMINAL DE 400 DAN, ENGASTAMENTO BASE CONCRETADA COM 1 M DE CONCRETO E 0,5 M DE SOLO (NÃO INCLUI FORNECIMENTO). AF_11/2019</v>
          </cell>
          <cell r="C2976" t="str">
            <v>UN</v>
          </cell>
          <cell r="D2976">
            <v>472.49</v>
          </cell>
        </row>
        <row r="2977">
          <cell r="A2977">
            <v>100602</v>
          </cell>
          <cell r="B2977" t="str">
            <v>ASSENTAMENTO DE POSTE DE CONCRETO COM COMPRIMENTO NOMINAL DE 9 M, CARGA NOMINAL DE 600 DAN, ENGASTAMENTO BASE CONCRETADA COM 1 M DE CONCRETO E 0,5 M DE SOLO (NÃO INCLUI FORNECIMENTO). AF_11/2019</v>
          </cell>
          <cell r="C2977" t="str">
            <v>UN</v>
          </cell>
          <cell r="D2977">
            <v>603.63</v>
          </cell>
        </row>
        <row r="2978">
          <cell r="A2978">
            <v>100603</v>
          </cell>
          <cell r="B2978" t="str">
            <v>ASSENTAMENTO DE POSTE DE CONCRETO COM COMPRIMENTO NOMINAL DE 9 M, CARGA NOMINAL DE 1000 DAN, ENGASTAMENTO BASE CONCRETADA COM 1 M DE CONCRETO E 0,5 M DE SOLO (NÃO INCLUI FORNECIMENTO). AF_11/2019</v>
          </cell>
          <cell r="C2978" t="str">
            <v>UN</v>
          </cell>
          <cell r="D2978">
            <v>940.26</v>
          </cell>
        </row>
        <row r="2979">
          <cell r="A2979">
            <v>100604</v>
          </cell>
          <cell r="B2979" t="str">
            <v>ASSENTAMENTO DE POSTE DE CONCRETO COM COMPRIMENTO NOMINAL DE 10 M, CARGA NOMINAL DE 300 DAN, ENGASTAMENTO BASE CONCRETADA COM 1 M DE CONCRETO E 0,6 M DE SOLO (NÃO INCLUI FORNECIMENTO). AF_11/2019</v>
          </cell>
          <cell r="C2979" t="str">
            <v>UN</v>
          </cell>
          <cell r="D2979">
            <v>389.03</v>
          </cell>
        </row>
        <row r="2980">
          <cell r="A2980">
            <v>100605</v>
          </cell>
          <cell r="B2980" t="str">
            <v>ASSENTAMENTO DE POSTE DE CONCRETO COM COMPRIMENTO NOMINAL DE 10 M, CARGA NOMINAL DE 600 DAN, ENGASTAMENTO BASE CONCRETADA COM 1 M DE CONCRETO E 0,6 M DE SOLO (NÃO INCLUI FORNECIMENTO). AF_11/2019</v>
          </cell>
          <cell r="C2980" t="str">
            <v>UN</v>
          </cell>
          <cell r="D2980">
            <v>630.71</v>
          </cell>
        </row>
        <row r="2981">
          <cell r="A2981">
            <v>100606</v>
          </cell>
          <cell r="B2981" t="str">
            <v>ASSENTAMENTO DE POSTE DE CONCRETO COM COMPRIMENTO NOMINAL DE 10 M, CARGA NOMINAL DE 1000 DAN, ENGASTAMENTO BASE CONCRETADA COM 1 M DE CONCRETO E 0,6 M DE SOLO (NÃO INCLUI FORNECIMENTO). AF_11/2019</v>
          </cell>
          <cell r="C2981" t="str">
            <v>UN</v>
          </cell>
          <cell r="D2981">
            <v>974.28</v>
          </cell>
        </row>
        <row r="2982">
          <cell r="A2982">
            <v>100607</v>
          </cell>
          <cell r="B2982" t="str">
            <v>ASSENTAMENTO DE POSTE DE CONCRETO COM COMPRIMENTO NOMINAL DE 10,5 M, CARGA NOMINAL DE 300 DAN, ENGASTAMENTO BASE CONCRETADA COM 1 M DE CONCRETO E 0,65 M DE SOLO (NÃO INCLUI FORNECIMENTO). AF_11/2019</v>
          </cell>
          <cell r="C2982" t="str">
            <v>UN</v>
          </cell>
          <cell r="D2982">
            <v>399.25</v>
          </cell>
        </row>
        <row r="2983">
          <cell r="A2983">
            <v>100608</v>
          </cell>
          <cell r="B2983" t="str">
            <v>ASSENTAMENTO DE POSTE DE CONCRETO COM COMPRIMENTO NOMINAL DE 10,5 M, CARGA NOMINAL DE 600 DAN, ENGASTAMENTO BASE CONCRETADA COM 1 M DE CONCRETO E 0,65 M DE SOLO (NÃO INCLUI FORNECIMENTO). AF_11/2019</v>
          </cell>
          <cell r="C2983" t="str">
            <v>UN</v>
          </cell>
          <cell r="D2983">
            <v>644.05999999999995</v>
          </cell>
        </row>
        <row r="2984">
          <cell r="A2984">
            <v>100609</v>
          </cell>
          <cell r="B2984" t="str">
            <v>ASSENTAMENTO DE POSTE DE CONCRETO COM COMPRIMENTO NOMINAL DE 10,5 M, CARGA NOMINAL DE 1000 DAN, ENGASTAMENTO BASE CONCRETADA COM 1 M DE CONCRETO E 0,65 M DE SOLO (NÃO INCLUI FORNECIMENTO). AF_11/2019</v>
          </cell>
          <cell r="C2984" t="str">
            <v>UN</v>
          </cell>
          <cell r="D2984">
            <v>992.48</v>
          </cell>
        </row>
        <row r="2985">
          <cell r="A2985">
            <v>100610</v>
          </cell>
          <cell r="B2985" t="str">
            <v>ASSENTAMENTO DE POSTE DE CONCRETO COM COMPRIMENTO NOMINAL DE 11 M, CARGA NOMINAL DE 300 DAN, ENGASTAMENTO BASE CONCRETADA COM 1 M DE CONCRETO E 0,7 M DE SOLO (NÃO INCLUI FORNECIMENTO). AF_11/2019</v>
          </cell>
          <cell r="C2985" t="str">
            <v>UN</v>
          </cell>
          <cell r="D2985">
            <v>409.45</v>
          </cell>
        </row>
        <row r="2986">
          <cell r="A2986">
            <v>100611</v>
          </cell>
          <cell r="B2986" t="str">
            <v>ASSENTAMENTO DE POSTE DE CONCRETO COM COMPRIMENTO NOMINAL DE 11 M, CARGA NOMINAL DE 400 DAN, ENGASTAMENTO BASE CONCRETADA COM 1 M DE CONCRETO E 0,7 M DE SOLO (NÃO INCLUI FORNECIMENTO). AF_11/2019</v>
          </cell>
          <cell r="C2986" t="str">
            <v>UN</v>
          </cell>
          <cell r="D2986">
            <v>519.38</v>
          </cell>
        </row>
        <row r="2987">
          <cell r="A2987">
            <v>100612</v>
          </cell>
          <cell r="B2987" t="str">
            <v>ASSENTAMENTO DE POSTE DE CONCRETO COM COMPRIMENTO NOMINAL DE 11 M, CARGA NOMINAL DE 600 DAN, ENGASTAMENTO BASE CONCRETADA COM 1 M DE CONCRETO E 0,7 M DE SOLO (NÃO INCLUI FORNECIMENTO). AF_11/2019</v>
          </cell>
          <cell r="C2987" t="str">
            <v>UN</v>
          </cell>
          <cell r="D2987">
            <v>657.12</v>
          </cell>
        </row>
        <row r="2988">
          <cell r="A2988">
            <v>100613</v>
          </cell>
          <cell r="B2988" t="str">
            <v>ASSENTAMENTO DE POSTE DE CONCRETO COM COMPRIMENTO NOMINAL DE 11 M, CARGA NOMINAL DE 1000 DAN, ENGASTAMENTO BASE CONCRETADA COM 1 M DE CONCRETO E 0,7 M DE SOLO (NÃO INCLUI FORNECIMENTO). AF_11/2019</v>
          </cell>
          <cell r="C2988" t="str">
            <v>UN</v>
          </cell>
          <cell r="D2988">
            <v>1010.21</v>
          </cell>
        </row>
        <row r="2989">
          <cell r="A2989">
            <v>100614</v>
          </cell>
          <cell r="B2989" t="str">
            <v>ASSENTAMENTO DE POSTE DE CONCRETO COM COMPRIMENTO NOMINAL DE 12 M, CARGA NOMINAL DE 400 DAN, ENGASTAMENTO BASE CONCRETADA COM 1 M DE CONCRETO E 0,8 M DE SOLO (NÃO INCLUI FORNECIMENTO). AF_11/2019</v>
          </cell>
          <cell r="C2989" t="str">
            <v>UN</v>
          </cell>
          <cell r="D2989">
            <v>542.35</v>
          </cell>
        </row>
        <row r="2990">
          <cell r="A2990">
            <v>100615</v>
          </cell>
          <cell r="B2990" t="str">
            <v>ASSENTAMENTO DE POSTE DE CONCRETO COM COMPRIMENTO NOMINAL DE 12 M, CARGA NOMINAL DE 600 DAN, ENGASTAMENTO BASE CONCRETADA COM 1 M DE CONCRETO E 0,8 M DE SOLO (NÃO INCLUI FORNECIMENTO). AF_11/2019</v>
          </cell>
          <cell r="C2990" t="str">
            <v>UN</v>
          </cell>
          <cell r="D2990">
            <v>682.97</v>
          </cell>
        </row>
        <row r="2991">
          <cell r="A2991">
            <v>100616</v>
          </cell>
          <cell r="B2991" t="str">
            <v>ASSENTAMENTO DE POSTE DE CONCRETO COM COMPRIMENTO NOMINAL DE 12 M, CARGA NOMINAL DE 1000 DAN, ENGASTAMENTO BASE CONCRETADA COM 1 M DE CONCRETO E 0,8 M DE SOLO (NÃO INCLUI FORNECIMENTO). AF_11/2019</v>
          </cell>
          <cell r="C2991" t="str">
            <v>UN</v>
          </cell>
          <cell r="D2991">
            <v>1047.45</v>
          </cell>
        </row>
        <row r="2992">
          <cell r="A2992">
            <v>100617</v>
          </cell>
          <cell r="B2992" t="str">
            <v>ASSENTAMENTO DE POSTE DE CONCRETO COM COMPRIMENTO NOMINAL DE 13 M, CARGA NOMINAL DE 600 DAN, ENGASTAMENTO BASE CONCRETADA COM 1 M DE CONCRETO E 0,9 M DE SOLO (NÃO INCLUI FORNECIMENTO). AF_11/2019</v>
          </cell>
          <cell r="C2992" t="str">
            <v>UN</v>
          </cell>
          <cell r="D2992">
            <v>708.68</v>
          </cell>
        </row>
        <row r="2993">
          <cell r="A2993">
            <v>100618</v>
          </cell>
          <cell r="B2993" t="str">
            <v>ASSENTAMENTO DE POSTE DE CONCRETO COM COMPRIMENTO NOMINAL DE 13 M, CARGA NOMINAL DE 1000 DAN, ENGASTAMENTO BASE CONCRETADA COM 1 M DE CONCRETO E 0,9 M DE SOLO - SOMENTE INSTALAÇÃO, SEM FORNECIMENTO. AF_11/2019</v>
          </cell>
          <cell r="C2993" t="str">
            <v>UN</v>
          </cell>
          <cell r="D2993">
            <v>1089.01</v>
          </cell>
        </row>
        <row r="2994">
          <cell r="A2994">
            <v>100619</v>
          </cell>
          <cell r="B2994" t="str">
            <v>POSTE DECORATIVO PARA JARDIM EM AÇO TUBULAR, H = *2,5* M, SEM LUMINÁRIA - FORNECIMENTO E INSTALAÇÃO. AF_11/2019</v>
          </cell>
          <cell r="C2994" t="str">
            <v>UN</v>
          </cell>
          <cell r="D2994">
            <v>379.26</v>
          </cell>
        </row>
        <row r="2995">
          <cell r="A2995">
            <v>100620</v>
          </cell>
          <cell r="B2995" t="str">
            <v>POSTE DE AÇO CONICO CONTÍNUO CURVO SIMPLES, FLANGEADO, H=9M, INCLUSIVE LUMINÁRIA, SEM LÂMPADA - FORNECIMENTO E INSTALACAO. AF_11/2019</v>
          </cell>
          <cell r="C2995" t="str">
            <v>UN</v>
          </cell>
          <cell r="D2995">
            <v>2256.62</v>
          </cell>
        </row>
        <row r="2996">
          <cell r="A2996">
            <v>100621</v>
          </cell>
          <cell r="B2996" t="str">
            <v>POSTE DE AÇO CONICO CONTÍNUO CURVO DUPLO, FLANGEADO, H=9M, INCLUSIVE LUMINÁRIAS, SEM LÂMPADAS - FORNECIMENTO E INSTALACAO. AF_11/2019</v>
          </cell>
          <cell r="C2996" t="str">
            <v>UN</v>
          </cell>
          <cell r="D2996">
            <v>2575.64</v>
          </cell>
        </row>
        <row r="2997">
          <cell r="A2997">
            <v>100622</v>
          </cell>
          <cell r="B2997" t="str">
            <v>POSTE DE AÇO CONICO CONTÍNUO CURVO SIMPLES, ENGASTADO, H=9M, INCLUSIVE LUMINÁRIA, SEM LÂMPADA - FORNECIMENTO E INSTALACAO. AF_11/2019</v>
          </cell>
          <cell r="C2997" t="str">
            <v>UN</v>
          </cell>
          <cell r="D2997">
            <v>1745.36</v>
          </cell>
        </row>
        <row r="2998">
          <cell r="A2998">
            <v>100623</v>
          </cell>
          <cell r="B2998" t="str">
            <v>POSTE DE AÇO CONICO CONTÍNUO CURVO DUPLO, ENGASTADO, H=9M, INCLUSIVE LUMINÁRIAS, SEM LÂMPADAS - FORNECIMENTO E INSTALACAO. AF_11/2019</v>
          </cell>
          <cell r="C2998" t="str">
            <v>UN</v>
          </cell>
          <cell r="D2998">
            <v>1863.19</v>
          </cell>
        </row>
        <row r="2999">
          <cell r="A2999">
            <v>97600</v>
          </cell>
          <cell r="B2999" t="str">
            <v>REFLETOR EM ALUMÍNIO, DE SUPORTE E ALÇA, COM 1 LÂMPADA VAPOR DE MERCÚRIO DE 125 W, COM REATOR ALTO FATOR DE POTÊNCIA - FORNECIMENTO E INSTALAÇÃO. AF_02/2020</v>
          </cell>
          <cell r="C2999" t="str">
            <v>UN</v>
          </cell>
          <cell r="D2999">
            <v>209.95</v>
          </cell>
        </row>
        <row r="3000">
          <cell r="A3000">
            <v>97601</v>
          </cell>
          <cell r="B3000" t="str">
            <v>REFLETOR EM ALUMÍNIO, DE SUPORTE E ALÇA, COM LÂMPADA VAPOR DE MERCÚRIO DE 250 W, COM REATOR ALTO FATOR DE POTÊNCIA - FORNECIMENTO E INSTALAÇÃO. AF_02/2020</v>
          </cell>
          <cell r="C3000" t="str">
            <v>UN</v>
          </cell>
          <cell r="D3000">
            <v>220.58</v>
          </cell>
        </row>
        <row r="3001">
          <cell r="A3001">
            <v>97605</v>
          </cell>
          <cell r="B3001" t="str">
            <v>LUMINÁRIA ARANDELA TIPO MEIA LUA, DE SOBREPOR, COM 1 LÂMPADA LED DE 6 W, SEM REATOR - FORNECIMENTO E INSTALAÇÃO. AF_02/2020</v>
          </cell>
          <cell r="C3001" t="str">
            <v>UN</v>
          </cell>
          <cell r="D3001">
            <v>55.62</v>
          </cell>
        </row>
        <row r="3002">
          <cell r="A3002">
            <v>97606</v>
          </cell>
          <cell r="B3002" t="str">
            <v>LUMINÁRIA ARANDELA TIPO MEIA LUA, DE SOBREPOR, COM 1 LÂMPADA FLUORESCENTE DE 15 W, SEM REATOR - FORNECIMENTO E INSTALAÇÃO. AF_02/2020</v>
          </cell>
          <cell r="C3002" t="str">
            <v>UN</v>
          </cell>
          <cell r="D3002">
            <v>57.53</v>
          </cell>
        </row>
        <row r="3003">
          <cell r="A3003">
            <v>97607</v>
          </cell>
          <cell r="B3003" t="str">
            <v>LUMINÁRIA ARANDELA TIPO TARTARUGA, DE SOBREPOR, COM 1 LÂMPADA LED DE 6 W, SEM REATOR - FORNECIMENTO E INSTALAÇÃO. AF_02/2020</v>
          </cell>
          <cell r="C3003" t="str">
            <v>UN</v>
          </cell>
          <cell r="D3003">
            <v>66.53</v>
          </cell>
        </row>
        <row r="3004">
          <cell r="A3004">
            <v>97608</v>
          </cell>
          <cell r="B3004" t="str">
            <v>LUMINÁRIA ARANDELA TIPO TARTARUGA, COM GRADE, DE SOBREPOR, COM 1 LÂMPADA FLUORESCENTE DE 15 W, SEM REATOR - FORNECIMENTO E INSTALAÇÃO. AF_02/2020</v>
          </cell>
          <cell r="C3004" t="str">
            <v>UN</v>
          </cell>
          <cell r="D3004">
            <v>68.44</v>
          </cell>
        </row>
        <row r="3005">
          <cell r="A3005">
            <v>102102</v>
          </cell>
          <cell r="B3005" t="str">
            <v>TRANSFORMADOR DE DISTRIBUIÇÃO, 30 KVA, TRIFÁSICO, 60 HZ, CLASSE 15 KV, IMERSO EM ÓLEO MINERAL, INSTALAÇÃO EM POSTE (NÃO INCLUSO SUPORTE) - FORNECIMENTO E INSTALAÇÃO. AF_12/2020</v>
          </cell>
          <cell r="C3005" t="str">
            <v>UN</v>
          </cell>
          <cell r="D3005">
            <v>5647.82</v>
          </cell>
        </row>
        <row r="3006">
          <cell r="A3006">
            <v>102103</v>
          </cell>
          <cell r="B3006" t="str">
            <v>TRANSFORMADOR DE DISTRIBUIÇÃO, 45 KVA, TRIFÁSICO, 60 HZ, CLASSE 15 KV, IMERSO EM ÓLEO MINERAL, INSTALAÇÃO EM POSTE (NÃO INCLUSO SUPORTE) - FORNECIMENTO E INSTALAÇÃO. AF_12/2020</v>
          </cell>
          <cell r="C3006" t="str">
            <v>UN</v>
          </cell>
          <cell r="D3006">
            <v>6282</v>
          </cell>
        </row>
        <row r="3007">
          <cell r="A3007">
            <v>102104</v>
          </cell>
          <cell r="B3007" t="str">
            <v>TRANSFORMADOR DE DISTRIBUIÇÃO, 75 KVA, TRIFÁSICO, 60 HZ, CLASSE 15 KV, IMERSO EM ÓLEO MINERAL, INSTALAÇÃO EM POSTE (NÃO INCLUSO SUPORTE) - FORNECIMENTO E INSTALAÇÃO. AF_12/2020</v>
          </cell>
          <cell r="C3007" t="str">
            <v>UN</v>
          </cell>
          <cell r="D3007">
            <v>8049.37</v>
          </cell>
        </row>
        <row r="3008">
          <cell r="A3008">
            <v>102105</v>
          </cell>
          <cell r="B3008" t="str">
            <v>TRANSFORMADOR DE DISTRIBUIÇÃO, 112,5 KVA, TRIFÁSICO, 60 HZ, CLASSE 15 KV, IMERSO EM ÓLEO MINERAL, INSTALAÇÃO EM POSTE (NÃO INCLUSO SUPORTE) - FORNECIMENTO E INSTALAÇÃO. AF_12/2020</v>
          </cell>
          <cell r="C3008" t="str">
            <v>UN</v>
          </cell>
          <cell r="D3008">
            <v>9885.67</v>
          </cell>
        </row>
        <row r="3009">
          <cell r="A3009">
            <v>102106</v>
          </cell>
          <cell r="B3009" t="str">
            <v>TRANSFORMADOR DE DISTRIBUIÇÃO, 150 KVA, TRIFÁSICO, 60 HZ, CLASSE 15 KV, IMERSO EM ÓLEO MINERAL, INSTALAÇÃO EM POSTE (NÃO INCLUSO SUPORTE) - FORNECIMENTO E INSTALAÇÃO. AF_12/2020</v>
          </cell>
          <cell r="C3009" t="str">
            <v>UN</v>
          </cell>
          <cell r="D3009">
            <v>12390.95</v>
          </cell>
        </row>
        <row r="3010">
          <cell r="A3010">
            <v>102107</v>
          </cell>
          <cell r="B3010" t="str">
            <v>TRANSFORMADOR DE DISTRIBUIÇÃO, 225 KVA, TRIFÁSICO, 60 HZ, CLASSE 15 KV, IMERSO EM ÓLEO MINERAL, INSTALAÇÃO EM POSTE (NÃO INCLUSO SUPORTE) - FORNECIMENTO E INSTALAÇÃO. AF_12/2020</v>
          </cell>
          <cell r="C3010" t="str">
            <v>UN</v>
          </cell>
          <cell r="D3010">
            <v>17277.12</v>
          </cell>
        </row>
        <row r="3011">
          <cell r="A3011">
            <v>102108</v>
          </cell>
          <cell r="B3011" t="str">
            <v>TRANSFORMADOR DE DISTRIBUIÇÃO, 300 KVA, TRIFÁSICO, 60 HZ, CLASSE 15 KV, IMERSO EM ÓLEO MINERAL, INSTALAÇÃO EM POSTE (NÃO INCLUSO SUPORTE) - FORNECIMENTO E INSTALAÇÃO. AF_12/2020</v>
          </cell>
          <cell r="C3011" t="str">
            <v>UN</v>
          </cell>
          <cell r="D3011">
            <v>20113.95</v>
          </cell>
        </row>
        <row r="3012">
          <cell r="A3012">
            <v>102109</v>
          </cell>
          <cell r="B3012" t="str">
            <v>SUPORTE PARA TRANSFORMADOR EM POSTE DE CONCRETO CIRCULAR - FORNECIMENTO E INSTALAÇÃO. AF_12/2020</v>
          </cell>
          <cell r="C3012" t="str">
            <v>UN</v>
          </cell>
          <cell r="D3012">
            <v>40.24</v>
          </cell>
        </row>
        <row r="3013">
          <cell r="A3013">
            <v>102110</v>
          </cell>
          <cell r="B3013" t="str">
            <v>SUPORTE PARA TRANSFORMADOR EM POSTE DE CONCRETO DUPLO T - FORNECIMENTO E INSTALAÇÃO. AF_12/2020</v>
          </cell>
          <cell r="C3013" t="str">
            <v>UN</v>
          </cell>
          <cell r="D3013">
            <v>129.71</v>
          </cell>
        </row>
        <row r="3014">
          <cell r="A3014">
            <v>93128</v>
          </cell>
          <cell r="B3014" t="str">
            <v>PONTO DE ILUMINAÇÃO RESIDENCIAL INCLUINDO INTERRUPTOR SIMPLES, CAIXA ELÉTRICA, ELETRODUTO, CABO, RASGO, QUEBRA E CHUMBAMENTO (EXCLUINDO LUMINÁRIA E LÂMPADA). AF_01/2016</v>
          </cell>
          <cell r="C3014" t="str">
            <v>UN</v>
          </cell>
          <cell r="D3014">
            <v>94.33</v>
          </cell>
        </row>
        <row r="3015">
          <cell r="A3015">
            <v>93137</v>
          </cell>
          <cell r="B3015" t="str">
            <v>PONTO DE ILUMINAÇÃO RESIDENCIAL INCLUINDO INTERRUPTOR SIMPLES (2 MÓDULOS), CAIXA ELÉTRICA, ELETRODUTO, CABO, RASGO, QUEBRA E CHUMBAMENTO (EXCLUINDO LUMINÁRIA E LÂMPADA). AF_01/2016</v>
          </cell>
          <cell r="C3015" t="str">
            <v>UN</v>
          </cell>
          <cell r="D3015">
            <v>112.02</v>
          </cell>
        </row>
        <row r="3016">
          <cell r="A3016">
            <v>93138</v>
          </cell>
          <cell r="B3016" t="str">
            <v>PONTO DE ILUMINAÇÃO RESIDENCIAL INCLUINDO INTERRUPTOR PARALELO, CAIXA ELÉTRICA, ELETRODUTO, CABO, RASGO, QUEBRA E CHUMBAMENTO (EXCLUINDO LUMINÁRIA E LÂMPADA). AF_01/2016</v>
          </cell>
          <cell r="C3016" t="str">
            <v>UN</v>
          </cell>
          <cell r="D3016">
            <v>106.38</v>
          </cell>
        </row>
        <row r="3017">
          <cell r="A3017">
            <v>93139</v>
          </cell>
          <cell r="B3017" t="str">
            <v>PONTO DE ILUMINAÇÃO RESIDENCIAL INCLUINDO INTERRUPTOR PARALELO (2 MÓDULOS), CAIXA ELÉTRICA, ELETRODUTO, CABO, RASGO, QUEBRA E CHUMBAMENTO (EXCLUINDO LUMINÁRIA E LÂMPADA). AF_01/2016</v>
          </cell>
          <cell r="C3017" t="str">
            <v>UN</v>
          </cell>
          <cell r="D3017">
            <v>136.09</v>
          </cell>
        </row>
        <row r="3018">
          <cell r="A3018">
            <v>93140</v>
          </cell>
          <cell r="B3018" t="str">
            <v>PONTO DE ILUMINAÇÃO RESIDENCIAL INCLUINDO INTERRUPTOR SIMPLES CONJUGADO COM PARALELO, CAIXA ELÉTRICA, ELETRODUTO, CABO, RASGO, QUEBRA E CHUMBAMENTO (EXCLUINDO LUMINÁRIA E LÂMPADA). AF_01/2016</v>
          </cell>
          <cell r="C3018" t="str">
            <v>UN</v>
          </cell>
          <cell r="D3018">
            <v>128.12</v>
          </cell>
        </row>
        <row r="3019">
          <cell r="A3019">
            <v>93141</v>
          </cell>
          <cell r="B3019" t="str">
            <v>PONTO DE TOMADA RESIDENCIAL INCLUINDO TOMADA 10A/250V, CAIXA ELÉTRICA, ELETRODUTO, CABO, RASGO, QUEBRA E CHUMBAMENTO. AF_01/2016</v>
          </cell>
          <cell r="C3019" t="str">
            <v>UN</v>
          </cell>
          <cell r="D3019">
            <v>116.85</v>
          </cell>
        </row>
        <row r="3020">
          <cell r="A3020">
            <v>93142</v>
          </cell>
          <cell r="B3020" t="str">
            <v>PONTO DE TOMADA RESIDENCIAL INCLUINDO TOMADA (2 MÓDULOS) 10A/250V, CAIXA ELÉTRICA, ELETRODUTO, CABO, RASGO, QUEBRA E CHUMBAMENTO. AF_01/2016</v>
          </cell>
          <cell r="C3020" t="str">
            <v>UN</v>
          </cell>
          <cell r="D3020">
            <v>129.52000000000001</v>
          </cell>
        </row>
        <row r="3021">
          <cell r="A3021">
            <v>93143</v>
          </cell>
          <cell r="B3021" t="str">
            <v>PONTO DE TOMADA RESIDENCIAL INCLUINDO TOMADA 20A/250V, CAIXA ELÉTRICA, ELETRODUTO, CABO, RASGO, QUEBRA E CHUMBAMENTO. AF_01/2016</v>
          </cell>
          <cell r="C3021" t="str">
            <v>UN</v>
          </cell>
          <cell r="D3021">
            <v>118.28</v>
          </cell>
        </row>
        <row r="3022">
          <cell r="A3022">
            <v>93144</v>
          </cell>
          <cell r="B3022" t="str">
            <v>PONTO DE UTILIZAÇÃO DE EQUIPAMENTOS ELÉTRICOS, RESIDENCIAL, INCLUINDO SUPORTE E PLACA, CAIXA ELÉTRICA, ELETRODUTO, CABO, RASGO, QUEBRA E CHUMBAMENTO. AF_01/2016</v>
          </cell>
          <cell r="C3022" t="str">
            <v>UN</v>
          </cell>
          <cell r="D3022">
            <v>157.93</v>
          </cell>
        </row>
        <row r="3023">
          <cell r="A3023">
            <v>93145</v>
          </cell>
          <cell r="B3023" t="str">
            <v>PONTO DE ILUMINAÇÃO E TOMADA, RESIDENCIAL, INCLUINDO INTERRUPTOR SIMPLES E TOMADA 10A/250V, CAIXA ELÉTRICA, ELETRODUTO, CABO, RASGO, QUEBRA E CHUMBAMENTO (EXCLUINDO LUMINÁRIA E LÂMPADA). AF_01/2016</v>
          </cell>
          <cell r="C3023" t="str">
            <v>UN</v>
          </cell>
          <cell r="D3023">
            <v>142.66</v>
          </cell>
        </row>
        <row r="3024">
          <cell r="A3024">
            <v>93146</v>
          </cell>
          <cell r="B3024" t="str">
            <v>PONTO DE ILUMINAÇÃO E TOMADA, RESIDENCIAL, INCLUINDO INTERRUPTOR PARALELO E TOMADA 10A/250V, CAIXA ELÉTRICA, ELETRODUTO, CABO, RASGO, QUEBRA E CHUMBAMENTO (EXCLUINDO LUMINÁRIA E LÂMPADA). AF_01/2016</v>
          </cell>
          <cell r="C3024" t="str">
            <v>UN</v>
          </cell>
          <cell r="D3024">
            <v>154.69999999999999</v>
          </cell>
        </row>
        <row r="3025">
          <cell r="A3025">
            <v>93147</v>
          </cell>
          <cell r="B3025" t="str">
            <v>PONTO DE ILUMINAÇÃO E TOMADA, RESIDENCIAL, INCLUINDO INTERRUPTOR SIMPLES, INTERRUPTOR PARALELO E TOMADA 10A/250V, CAIXA ELÉTRICA, ELETRODUTO, CABO, RASGO, QUEBRA E CHUMBAMENTO (EXCLUINDO LUMINÁRIA E LÂMPADA). AF_01/2016</v>
          </cell>
          <cell r="C3025" t="str">
            <v>UN</v>
          </cell>
          <cell r="D3025">
            <v>176.47</v>
          </cell>
        </row>
        <row r="3026">
          <cell r="A3026">
            <v>96971</v>
          </cell>
          <cell r="B3026" t="str">
            <v>CORDOALHA DE COBRE NU 16 MM², NÃO ENTERRADA, COM ISOLADOR - FORNECIMENTO E INSTALAÇÃO. AF_12/2017</v>
          </cell>
          <cell r="C3026" t="str">
            <v>M</v>
          </cell>
          <cell r="D3026">
            <v>23.57</v>
          </cell>
        </row>
        <row r="3027">
          <cell r="A3027">
            <v>96972</v>
          </cell>
          <cell r="B3027" t="str">
            <v>CORDOALHA DE COBRE NU 25 MM², NÃO ENTERRADA, COM ISOLADOR - FORNECIMENTO E INSTALAÇÃO. AF_12/2017</v>
          </cell>
          <cell r="C3027" t="str">
            <v>M</v>
          </cell>
          <cell r="D3027">
            <v>32.04</v>
          </cell>
        </row>
        <row r="3028">
          <cell r="A3028">
            <v>96973</v>
          </cell>
          <cell r="B3028" t="str">
            <v>CORDOALHA DE COBRE NU 35 MM², NÃO ENTERRADA, COM ISOLADOR - FORNECIMENTO E INSTALAÇÃO. AF_12/2017</v>
          </cell>
          <cell r="C3028" t="str">
            <v>M</v>
          </cell>
          <cell r="D3028">
            <v>40.299999999999997</v>
          </cell>
        </row>
        <row r="3029">
          <cell r="A3029">
            <v>96974</v>
          </cell>
          <cell r="B3029" t="str">
            <v>CORDOALHA DE COBRE NU 50 MM², NÃO ENTERRADA, COM ISOLADOR - FORNECIMENTO E INSTALAÇÃO. AF_12/2017</v>
          </cell>
          <cell r="C3029" t="str">
            <v>M</v>
          </cell>
          <cell r="D3029">
            <v>51.3</v>
          </cell>
        </row>
        <row r="3030">
          <cell r="A3030">
            <v>96975</v>
          </cell>
          <cell r="B3030" t="str">
            <v>CORDOALHA DE COBRE NU 70 MM², NÃO ENTERRADA, COM ISOLADOR - FORNECIMENTO E INSTALAÇÃO. AF_12/2017</v>
          </cell>
          <cell r="C3030" t="str">
            <v>M</v>
          </cell>
          <cell r="D3030">
            <v>66.12</v>
          </cell>
        </row>
        <row r="3031">
          <cell r="A3031">
            <v>96976</v>
          </cell>
          <cell r="B3031" t="str">
            <v>CORDOALHA DE COBRE NU 95 MM², NÃO ENTERRADA, COM ISOLADOR - FORNECIMENTO E INSTALAÇÃO. AF_12/2017</v>
          </cell>
          <cell r="C3031" t="str">
            <v>M</v>
          </cell>
          <cell r="D3031">
            <v>85.95</v>
          </cell>
        </row>
        <row r="3032">
          <cell r="A3032">
            <v>96977</v>
          </cell>
          <cell r="B3032" t="str">
            <v>CORDOALHA DE COBRE NU 50 MM², ENTERRADA, SEM ISOLADOR - FORNECIMENTO E INSTALAÇÃO. AF_12/2017</v>
          </cell>
          <cell r="C3032" t="str">
            <v>M</v>
          </cell>
          <cell r="D3032">
            <v>33.659999999999997</v>
          </cell>
        </row>
        <row r="3033">
          <cell r="A3033">
            <v>96978</v>
          </cell>
          <cell r="B3033" t="str">
            <v>CORDOALHA DE COBRE NU 70 MM², ENTERRADA, SEM ISOLADOR - FORNECIMENTO E INSTALAÇÃO. AF_12/2017</v>
          </cell>
          <cell r="C3033" t="str">
            <v>M</v>
          </cell>
          <cell r="D3033">
            <v>47.24</v>
          </cell>
        </row>
        <row r="3034">
          <cell r="A3034">
            <v>96979</v>
          </cell>
          <cell r="B3034" t="str">
            <v>CORDOALHA DE COBRE NU 95 MM², ENTERRADA, SEM ISOLADOR - FORNECIMENTO E INSTALAÇÃO. AF_12/2017</v>
          </cell>
          <cell r="C3034" t="str">
            <v>M</v>
          </cell>
          <cell r="D3034">
            <v>66.23</v>
          </cell>
        </row>
        <row r="3035">
          <cell r="A3035">
            <v>96984</v>
          </cell>
          <cell r="B3035" t="str">
            <v>ELETRODUTO PVC 40MM (1 ¼ ) PARA SPDA - FORNECIMENTO E INSTALAÇÃO. AF_12/2017</v>
          </cell>
          <cell r="C3035" t="str">
            <v>UN</v>
          </cell>
          <cell r="D3035">
            <v>36.03</v>
          </cell>
        </row>
        <row r="3036">
          <cell r="A3036">
            <v>96985</v>
          </cell>
          <cell r="B3036" t="str">
            <v>HASTE DE ATERRAMENTO 5/8  PARA SPDA - FORNECIMENTO E INSTALAÇÃO. AF_12/2017</v>
          </cell>
          <cell r="C3036" t="str">
            <v>UN</v>
          </cell>
          <cell r="D3036">
            <v>46.38</v>
          </cell>
        </row>
        <row r="3037">
          <cell r="A3037">
            <v>96986</v>
          </cell>
          <cell r="B3037" t="str">
            <v>HASTE DE ATERRAMENTO 3/4  PARA SPDA - FORNECIMENTO E INSTALAÇÃO. AF_12/2017</v>
          </cell>
          <cell r="C3037" t="str">
            <v>UN</v>
          </cell>
          <cell r="D3037">
            <v>69.28</v>
          </cell>
        </row>
        <row r="3038">
          <cell r="A3038">
            <v>96987</v>
          </cell>
          <cell r="B3038" t="str">
            <v>BASE METÁLICA PARA MASTRO 1 ½  PARA SPDA - FORNECIMENTO E INSTALAÇÃO. AF_12/2017</v>
          </cell>
          <cell r="C3038" t="str">
            <v>UN</v>
          </cell>
          <cell r="D3038">
            <v>114.99</v>
          </cell>
        </row>
        <row r="3039">
          <cell r="A3039">
            <v>96988</v>
          </cell>
          <cell r="B3039" t="str">
            <v>MASTRO 1 ½  PARA SPDA - FORNECIMENTO E INSTALAÇÃO. AF_12/2017</v>
          </cell>
          <cell r="C3039" t="str">
            <v>UN</v>
          </cell>
          <cell r="D3039">
            <v>188.66</v>
          </cell>
        </row>
        <row r="3040">
          <cell r="A3040">
            <v>96989</v>
          </cell>
          <cell r="B3040" t="str">
            <v>CAPTOR TIPO FRANKLIN PARA SPDA - FORNECIMENTO E INSTALAÇÃO. AF_12/2017</v>
          </cell>
          <cell r="C3040" t="str">
            <v>UN</v>
          </cell>
          <cell r="D3040">
            <v>123.86</v>
          </cell>
        </row>
        <row r="3041">
          <cell r="A3041">
            <v>98463</v>
          </cell>
          <cell r="B3041" t="str">
            <v>SUPORTE ISOLADOR PARA CORDOALHA DE COBRE - FORNECIMENTO E INSTALAÇÃO. AF_12/2017</v>
          </cell>
          <cell r="C3041" t="str">
            <v>UN</v>
          </cell>
          <cell r="D3041">
            <v>20.32</v>
          </cell>
        </row>
        <row r="3042">
          <cell r="A3042">
            <v>96765</v>
          </cell>
          <cell r="B3042" t="str">
            <v>ABRIGO PARA HIDRANTE, 90X60X17CM, COM REGISTRO GLOBO ANGULAR 45 GRAUS 2 1/2", ADAPTADOR STORZ 2 1/2", MANGUEIRA DE INCÊNDIO 20M, REDUÇÃO 2 1/2" X 1 1/2" E ESGUICHO EM LATÃO 1 1/2" - FORNECIMENTO E INSTALAÇÃO. AF_10/2020</v>
          </cell>
          <cell r="C3042" t="str">
            <v>UN</v>
          </cell>
          <cell r="D3042">
            <v>1191.54</v>
          </cell>
        </row>
        <row r="3043">
          <cell r="A3043">
            <v>101905</v>
          </cell>
          <cell r="B3043" t="str">
            <v>EXTINTOR DE INCÊNDIO PORTÁTIL COM CARGA DE ÁGUA PRESSURIZADA DE 10 L, CLASSE A - FORNECIMENTO E INSTALAÇÃO. AF_10/2020_P</v>
          </cell>
          <cell r="C3043" t="str">
            <v>UN</v>
          </cell>
          <cell r="D3043">
            <v>155.9</v>
          </cell>
        </row>
        <row r="3044">
          <cell r="A3044">
            <v>101906</v>
          </cell>
          <cell r="B3044" t="str">
            <v>EXTINTOR DE INCÊNDIO PORTÁTIL COM CARGA DE CO2 DE 4 KG, CLASSE BC - FORNECIMENTO E INSTALAÇÃO. AF_10/2020_P</v>
          </cell>
          <cell r="C3044" t="str">
            <v>UN</v>
          </cell>
          <cell r="D3044">
            <v>462.76</v>
          </cell>
        </row>
        <row r="3045">
          <cell r="A3045">
            <v>101907</v>
          </cell>
          <cell r="B3045" t="str">
            <v>EXTINTOR DE INCÊNDIO PORTÁTIL COM CARGA DE CO2 DE 6 KG, CLASSE BC - FORNECIMENTO E INSTALAÇÃO. AF_10/2020_P</v>
          </cell>
          <cell r="C3045" t="str">
            <v>UN</v>
          </cell>
          <cell r="D3045">
            <v>500.15</v>
          </cell>
        </row>
        <row r="3046">
          <cell r="A3046">
            <v>101908</v>
          </cell>
          <cell r="B3046" t="str">
            <v>EXTINTOR DE INCÊNDIO PORTÁTIL COM CARGA DE PQS DE 4 KG, CLASSE BC - FORNECIMENTO E INSTALAÇÃO. AF_10/2020_P</v>
          </cell>
          <cell r="C3046" t="str">
            <v>UN</v>
          </cell>
          <cell r="D3046">
            <v>151.22</v>
          </cell>
        </row>
        <row r="3047">
          <cell r="A3047">
            <v>101909</v>
          </cell>
          <cell r="B3047" t="str">
            <v>EXTINTOR DE INCÊNDIO PORTÁTIL COM CARGA DE PQS DE 6 KG, CLASSE BC - FORNECIMENTO E INSTALAÇÃO. AF_10/2020_P</v>
          </cell>
          <cell r="C3047" t="str">
            <v>UN</v>
          </cell>
          <cell r="D3047">
            <v>176.15</v>
          </cell>
        </row>
        <row r="3048">
          <cell r="A3048">
            <v>101910</v>
          </cell>
          <cell r="B3048" t="str">
            <v>EXTINTOR DE INCÊNDIO PORTÁTIL COM CARGA DE PQS DE 8 KG, CLASSE BC - FORNECIMENTO E INSTALAÇÃO. AF_10/2020_P</v>
          </cell>
          <cell r="C3048" t="str">
            <v>UN</v>
          </cell>
          <cell r="D3048">
            <v>207.3</v>
          </cell>
        </row>
        <row r="3049">
          <cell r="A3049">
            <v>101911</v>
          </cell>
          <cell r="B3049" t="str">
            <v>EXTINTOR DE INCÊNDIO PORTÁTIL COM CARGA DE PQS DE 12 KG, CLASSE BC - FORNECIMENTO E INSTALAÇÃO. AF_10/2020_P</v>
          </cell>
          <cell r="C3049" t="str">
            <v>UN</v>
          </cell>
          <cell r="D3049">
            <v>238.45</v>
          </cell>
        </row>
        <row r="3050">
          <cell r="A3050">
            <v>101912</v>
          </cell>
          <cell r="B3050" t="str">
            <v>ABRIGO PARA HIDRANTE, 75X45X17CM, COM REGISTRO GLOBO ANGULAR 45 GRAUS 2 1/2", ADAPTADOR STORZ 2 1/2", MANGUEIRA DE INCÊNDIO 15M 2 1/2" E ESGUICHO EM LATÃO 2 1/2" - FORNECIMENTO E INSTALAÇÃO. AF_10/2020</v>
          </cell>
          <cell r="C3050" t="str">
            <v>UN</v>
          </cell>
          <cell r="D3050">
            <v>1162.6400000000001</v>
          </cell>
        </row>
        <row r="3051">
          <cell r="A3051">
            <v>101913</v>
          </cell>
          <cell r="B3051" t="str">
            <v>CAIXA DE INCÊNDIO 45X75X17CM - FORNECIMENTO E INSTALAÇÃO. AF_10/2020</v>
          </cell>
          <cell r="C3051" t="str">
            <v>UN</v>
          </cell>
          <cell r="D3051">
            <v>353.27</v>
          </cell>
        </row>
        <row r="3052">
          <cell r="A3052">
            <v>101914</v>
          </cell>
          <cell r="B3052" t="str">
            <v>CAIXA DE INCÊNDIO 60X90X17CM - FORNECIMENTO E INSTALAÇÃO. AF_10/2020</v>
          </cell>
          <cell r="C3052" t="str">
            <v>UN</v>
          </cell>
          <cell r="D3052">
            <v>297.91000000000003</v>
          </cell>
        </row>
        <row r="3053">
          <cell r="A3053">
            <v>101915</v>
          </cell>
          <cell r="B3053" t="str">
            <v>CONJUNTO DE MANGUEIRA PARA COMBATE A INCÊNDIO EM FIBRA DE POLIESTER PURA, COM 1.1/2", REVESTIDA INTERNAMENTE, COMPRIMENTO DE 15M - FORNECIMENTO E INSTALAÇÃO. AF_10/2020</v>
          </cell>
          <cell r="C3053" t="str">
            <v>UN</v>
          </cell>
          <cell r="D3053">
            <v>317.33999999999997</v>
          </cell>
        </row>
        <row r="3054">
          <cell r="A3054">
            <v>101916</v>
          </cell>
          <cell r="B3054" t="str">
            <v>HIDRANTE SUBTERRÂNEO PREDIAL (COM CURVA LONGA E CAIXA), DN 75 MM - FORNECIMENTO E INSTALAÇÃO. AF_10/2020</v>
          </cell>
          <cell r="C3054" t="str">
            <v>UN</v>
          </cell>
          <cell r="D3054">
            <v>2139.7399999999998</v>
          </cell>
        </row>
        <row r="3055">
          <cell r="A3055">
            <v>101917</v>
          </cell>
          <cell r="B3055" t="str">
            <v>MANÔMETRO 0 A 200 PSI (0 A 14 KGF/CM2), D = 50MM - FORNECIMENTO E INSTALAÇÃO. AF_10/2020</v>
          </cell>
          <cell r="C3055" t="str">
            <v>UN</v>
          </cell>
          <cell r="D3055">
            <v>99.75</v>
          </cell>
        </row>
        <row r="3056">
          <cell r="A3056" t="str">
            <v>73749/1</v>
          </cell>
          <cell r="B3056" t="str">
            <v>CAIXA ENTERRADA PARA INSTALACOES TELEFONICAS TIPO R1 0,60X0,35X0,50M EM BLOCOS DE CONCRETO ESTRUTURAL</v>
          </cell>
          <cell r="C3056" t="str">
            <v>UN</v>
          </cell>
          <cell r="D3056">
            <v>179.22</v>
          </cell>
        </row>
        <row r="3057">
          <cell r="A3057" t="str">
            <v>73749/2</v>
          </cell>
          <cell r="B3057" t="str">
            <v>CAIXA ENTERRADA PARA INSTALACOES TELEFONICAS TIPO R2 1,07X0,52X0,50M EM BLOCOS DE CONCRETO ESTRUTURAL</v>
          </cell>
          <cell r="C3057" t="str">
            <v>UN</v>
          </cell>
          <cell r="D3057">
            <v>336.62</v>
          </cell>
        </row>
        <row r="3058">
          <cell r="A3058" t="str">
            <v>73749/3</v>
          </cell>
          <cell r="B3058" t="str">
            <v>CAIXA ENTERRADA PARA INSTALACOES TELEFONICAS TIPO R3 1,30X1,20X1,20M EM BLOCOS DE CONCRETO ESTRUTURAL</v>
          </cell>
          <cell r="C3058" t="str">
            <v>UN</v>
          </cell>
          <cell r="D3058">
            <v>1077.78</v>
          </cell>
        </row>
        <row r="3059">
          <cell r="A3059">
            <v>84796</v>
          </cell>
          <cell r="B3059" t="str">
            <v>TAMPAO FOFO P/ CAIXA R2 PADRAO TELEBRAS COMPLETO - FORNECIMENTO E INSTALACAO</v>
          </cell>
          <cell r="C3059" t="str">
            <v>UN</v>
          </cell>
          <cell r="D3059">
            <v>738.81</v>
          </cell>
        </row>
        <row r="3060">
          <cell r="A3060">
            <v>84798</v>
          </cell>
          <cell r="B3060" t="str">
            <v>TAMPAO FOFO P/ CAIXA R1 PADRAO TELEBRAS COMPLETO - FORNECIMENTO E INSTALACAO</v>
          </cell>
          <cell r="C3060" t="str">
            <v>UN</v>
          </cell>
          <cell r="D3060">
            <v>316.74</v>
          </cell>
        </row>
        <row r="3061">
          <cell r="A3061">
            <v>98261</v>
          </cell>
          <cell r="B3061" t="str">
            <v>CABO TELEFÔNICO CCI-50 1 PAR, INSTALADO EM ENTRADA DE EDIFICAÇÃO - FORNECIMENTO E INSTALAÇÃO. AF_11/2019</v>
          </cell>
          <cell r="C3061" t="str">
            <v>M</v>
          </cell>
          <cell r="D3061">
            <v>2.62</v>
          </cell>
        </row>
        <row r="3062">
          <cell r="A3062">
            <v>98262</v>
          </cell>
          <cell r="B3062" t="str">
            <v>CABO TELEFÔNICO CCI-50 2 PARES, SEM BLINDAGEM, INSTALADO EM ENTRADA DE EDIFICAÇÃO - FORNECIMENTO E INSTALAÇÃO. AF_11/2019</v>
          </cell>
          <cell r="C3062" t="str">
            <v>M</v>
          </cell>
          <cell r="D3062">
            <v>3.27</v>
          </cell>
        </row>
        <row r="3063">
          <cell r="A3063">
            <v>98263</v>
          </cell>
          <cell r="B3063" t="str">
            <v>CABO TELEFÔNICO CCI-50 3 PARES, SEM BLINDAGEM, INSTALADO EM ENTRADA DE EDIFICAÇÃO - FORNECIMENTO E INSTALAÇÃO. AF_11/2019</v>
          </cell>
          <cell r="C3063" t="str">
            <v>M</v>
          </cell>
          <cell r="D3063">
            <v>4.0599999999999996</v>
          </cell>
        </row>
        <row r="3064">
          <cell r="A3064">
            <v>98264</v>
          </cell>
          <cell r="B3064" t="str">
            <v>CABO TELEFÔNICO CCI-50 4 PARES, SEM BLINDAGEM, INSTALADO EM ENTRADA DE EDIFICAÇÃO - FORNECIMENTO E INSTALAÇÃO. AF_11/2019</v>
          </cell>
          <cell r="C3064" t="str">
            <v>M</v>
          </cell>
          <cell r="D3064">
            <v>4.6900000000000004</v>
          </cell>
        </row>
        <row r="3065">
          <cell r="A3065">
            <v>98265</v>
          </cell>
          <cell r="B3065" t="str">
            <v>CABO TELEFÔNICO CCI-50 5 PARES, SEM BLINDAGEM, INSTALADO EM ENTRADA DE EDIFICAÇÃO - FORNECIMENTO E INSTALAÇÃO. AF_11/2019</v>
          </cell>
          <cell r="C3065" t="str">
            <v>M</v>
          </cell>
          <cell r="D3065">
            <v>5.63</v>
          </cell>
        </row>
        <row r="3066">
          <cell r="A3066">
            <v>98266</v>
          </cell>
          <cell r="B3066" t="str">
            <v>CABO TELEFÔNICO CCI-50 6 PARES, SEM BLINDAGEM, INSTALADO EM ENTRADA DE EDIFICAÇÃO - FORNECIMENTO E INSTALAÇÃO. AF_11/2019</v>
          </cell>
          <cell r="C3066" t="str">
            <v>M</v>
          </cell>
          <cell r="D3066">
            <v>6.18</v>
          </cell>
        </row>
        <row r="3067">
          <cell r="A3067">
            <v>98267</v>
          </cell>
          <cell r="B3067" t="str">
            <v>CABO TELEFÔNICO CI-50 10 PARES INSTALADO EM ENTRADA DE EDIFICAÇÃO - FORNECIMENTO E INSTALAÇÃO. AF_11/2019</v>
          </cell>
          <cell r="C3067" t="str">
            <v>M</v>
          </cell>
          <cell r="D3067">
            <v>10.68</v>
          </cell>
        </row>
        <row r="3068">
          <cell r="A3068">
            <v>98268</v>
          </cell>
          <cell r="B3068" t="str">
            <v>CABO TELEFÔNICO CI-50 20 PARES INSTALADO EM ENTRADA DE EDIFICAÇÃO - FORNECIMENTO E INSTALAÇÃO. AF_11/2019</v>
          </cell>
          <cell r="C3068" t="str">
            <v>M</v>
          </cell>
          <cell r="D3068">
            <v>18.43</v>
          </cell>
        </row>
        <row r="3069">
          <cell r="A3069">
            <v>98269</v>
          </cell>
          <cell r="B3069" t="str">
            <v>CABO TELEFÔNICO CI-50 30 PARES INSTALADO EM ENTRADA DE EDIFICAÇÃO - FORNECIMENTO E INSTALAÇÃO. AF_11/2019</v>
          </cell>
          <cell r="C3069" t="str">
            <v>M</v>
          </cell>
          <cell r="D3069">
            <v>24.26</v>
          </cell>
        </row>
        <row r="3070">
          <cell r="A3070">
            <v>98270</v>
          </cell>
          <cell r="B3070" t="str">
            <v>CABO TELEFÔNICO CI-50 50 PARES INSTALADO EM ENTRADA DE EDIFICAÇÃO - FORNECIMENTO E INSTALAÇÃO. AF_11/2019</v>
          </cell>
          <cell r="C3070" t="str">
            <v>M</v>
          </cell>
          <cell r="D3070">
            <v>40.75</v>
          </cell>
        </row>
        <row r="3071">
          <cell r="A3071">
            <v>98271</v>
          </cell>
          <cell r="B3071" t="str">
            <v>CABO TELEFÔNICO CI-50 75 PARES INSTALADO EM ENTRADA DE EDIFICAÇÃO - FORNECIMENTO E INSTALAÇÃO. AF_11/2019</v>
          </cell>
          <cell r="C3071" t="str">
            <v>M</v>
          </cell>
          <cell r="D3071">
            <v>64.48</v>
          </cell>
        </row>
        <row r="3072">
          <cell r="A3072">
            <v>98272</v>
          </cell>
          <cell r="B3072" t="str">
            <v>CABO TELEFÔNICO CI-50 200 PARES INSTALADO EM ENTRADA DE EDIFICAÇÃO - FORNECIMENTO E INSTALAÇÃO. AF_11/2019</v>
          </cell>
          <cell r="C3072" t="str">
            <v>M</v>
          </cell>
          <cell r="D3072">
            <v>154.16999999999999</v>
          </cell>
        </row>
        <row r="3073">
          <cell r="A3073">
            <v>98273</v>
          </cell>
          <cell r="B3073" t="str">
            <v>CABO TELEFÔNICO CCI-50 4 PARES, SEM BLINDAGEM, INSTALADO EM PRUMADA - FORNECIMENTO E INSTALAÇÃO. AF_11/2019</v>
          </cell>
          <cell r="C3073" t="str">
            <v>M</v>
          </cell>
          <cell r="D3073">
            <v>2.84</v>
          </cell>
        </row>
        <row r="3074">
          <cell r="A3074">
            <v>98274</v>
          </cell>
          <cell r="B3074" t="str">
            <v>CABO TELEFÔNICO CCI-50 5 PARES, SEM BLINDAGEM, INSTALADO EM PRUMADA - FORNECIMENTO E INSTALAÇÃO. AF_11/2019</v>
          </cell>
          <cell r="C3074" t="str">
            <v>M</v>
          </cell>
          <cell r="D3074">
            <v>3.78</v>
          </cell>
        </row>
        <row r="3075">
          <cell r="A3075">
            <v>98275</v>
          </cell>
          <cell r="B3075" t="str">
            <v>CABO TELEFÔNICO CCI-50 6 PARES, SEM BLINDAGEM, INSTALADO EM PRUMADA - FORNECIMENTO E INSTALAÇÃO. AF_11/2019</v>
          </cell>
          <cell r="C3075" t="str">
            <v>M</v>
          </cell>
          <cell r="D3075">
            <v>4.33</v>
          </cell>
        </row>
        <row r="3076">
          <cell r="A3076">
            <v>98276</v>
          </cell>
          <cell r="B3076" t="str">
            <v>CABO TELEFÔNICO CI-50 10 PARES INSTALADO EM PRUMADA - FORNECIMENTO E INSTALAÇÃO. AF_11/2019</v>
          </cell>
          <cell r="C3076" t="str">
            <v>M</v>
          </cell>
          <cell r="D3076">
            <v>8.83</v>
          </cell>
        </row>
        <row r="3077">
          <cell r="A3077">
            <v>98277</v>
          </cell>
          <cell r="B3077" t="str">
            <v>CABO TELEFÔNICO CI-50 20 PARES INSTALADO EM PRUMADA - FORNECIMENTO E INSTALAÇÃO. AF_11/2019</v>
          </cell>
          <cell r="C3077" t="str">
            <v>M</v>
          </cell>
          <cell r="D3077">
            <v>16.59</v>
          </cell>
        </row>
        <row r="3078">
          <cell r="A3078">
            <v>98278</v>
          </cell>
          <cell r="B3078" t="str">
            <v>CABO TELEFÔNICO CI-50 30 PARES INSTALADO EM PRUMADA - FORNECIMENTO E INSTALAÇÃO. AF_11/2019</v>
          </cell>
          <cell r="C3078" t="str">
            <v>M</v>
          </cell>
          <cell r="D3078">
            <v>22.42</v>
          </cell>
        </row>
        <row r="3079">
          <cell r="A3079">
            <v>98279</v>
          </cell>
          <cell r="B3079" t="str">
            <v>CABO TELEFÔNICO CI-50 50 PARES INSTALADO EM PRUMADA - FORNECIMENTO E INSTALAÇÃO. AF_11/2019</v>
          </cell>
          <cell r="C3079" t="str">
            <v>M</v>
          </cell>
          <cell r="D3079">
            <v>38.9</v>
          </cell>
        </row>
        <row r="3080">
          <cell r="A3080">
            <v>98280</v>
          </cell>
          <cell r="B3080" t="str">
            <v>CABO TELEFÔNICO CCI-50 1 PAR, SEM BLINDAGEM, INSTALADO EM DISTRIBUIÇÃO DE EDIFICAÇÃO RESIDENCIAL - FORNECIMENTO E INSTALAÇÃO. AF_11/2019</v>
          </cell>
          <cell r="C3080" t="str">
            <v>M</v>
          </cell>
          <cell r="D3080">
            <v>5.01</v>
          </cell>
        </row>
        <row r="3081">
          <cell r="A3081">
            <v>98281</v>
          </cell>
          <cell r="B3081" t="str">
            <v>CABO TELEFÔNICO CCI-50 2 PARES, SEM BLINDAGEM, INSTALADO EM DISTRIBUIÇÃO DE EDIFICAÇÃO RESIDENCIAL - FORNECIMENTO E INSTALAÇÃO. AF_11/2019</v>
          </cell>
          <cell r="C3081" t="str">
            <v>M</v>
          </cell>
          <cell r="D3081">
            <v>5.65</v>
          </cell>
        </row>
        <row r="3082">
          <cell r="A3082">
            <v>98282</v>
          </cell>
          <cell r="B3082" t="str">
            <v>CABO TELEFÔNICO CCI-50 3 PARES, SEM BLINDAGEM, INSTALADO EM DISTRIBUIÇÃO DE EDIFICAÇÃO RESIDENCIAL - FORNECIMENTO E INSTALAÇÃO. AF_11/2019</v>
          </cell>
          <cell r="C3082" t="str">
            <v>M</v>
          </cell>
          <cell r="D3082">
            <v>6.45</v>
          </cell>
        </row>
        <row r="3083">
          <cell r="A3083">
            <v>98283</v>
          </cell>
          <cell r="B3083" t="str">
            <v>CABO TELEFÔNICO CCI-50 4 PARES, SEM BLINDAGEM, INSTALADO EM DISTRIBUIÇÃO DE EDIFICAÇÃO RESIDENCIAL - FORNECIMENTO E INSTALAÇÃO. AF_11/2019</v>
          </cell>
          <cell r="C3083" t="str">
            <v>M</v>
          </cell>
          <cell r="D3083">
            <v>7.06</v>
          </cell>
        </row>
        <row r="3084">
          <cell r="A3084">
            <v>98284</v>
          </cell>
          <cell r="B3084" t="str">
            <v>CABO TELEFÔNICO CCI-50 5 PARES, SEM BLINDAGEM, INSTALADO EM DISTRIBUIÇÃO DE EDIFICAÇÃO RESIDENCIAL - FORNECIMENTO E INSTALAÇÃO. AF_11/2019</v>
          </cell>
          <cell r="C3084" t="str">
            <v>M</v>
          </cell>
          <cell r="D3084">
            <v>8</v>
          </cell>
        </row>
        <row r="3085">
          <cell r="A3085">
            <v>98285</v>
          </cell>
          <cell r="B3085" t="str">
            <v>CABO TELEFÔNICO CCI-50 6 PARES, SEM BLINDAGEM, INSTALADO EM DISTRIBUIÇÃO DE EDIFICAÇÃO RESIDENCIAL - FORNECIMENTO E INSTALAÇÃO. AF_11/2019</v>
          </cell>
          <cell r="C3085" t="str">
            <v>M</v>
          </cell>
          <cell r="D3085">
            <v>8.57</v>
          </cell>
        </row>
        <row r="3086">
          <cell r="A3086">
            <v>98286</v>
          </cell>
          <cell r="B3086" t="str">
            <v>CABO TELEFÔNICO CI-50 10 PARES INSTALADO EM DISTRIBUIÇÃO DE EDIFICAÇÃO RESIDENCIAL - FORNECIMENTO E INSTALAÇÃO. AF_11/2019</v>
          </cell>
          <cell r="C3086" t="str">
            <v>M</v>
          </cell>
          <cell r="D3086">
            <v>13.06</v>
          </cell>
        </row>
        <row r="3087">
          <cell r="A3087">
            <v>98287</v>
          </cell>
          <cell r="B3087" t="str">
            <v>CABO TELEFÔNICO CCI-50 1 PAR, SEM BLINDAGEM, INSTALADO EM DISTRIBUIÇÃO DE EDIFICAÇÃO INSTITUCIONAL - FORNECIMENTO E INSTALAÇÃO. AF_11/2019</v>
          </cell>
          <cell r="C3087" t="str">
            <v>M</v>
          </cell>
          <cell r="D3087">
            <v>1.19</v>
          </cell>
        </row>
        <row r="3088">
          <cell r="A3088">
            <v>98288</v>
          </cell>
          <cell r="B3088" t="str">
            <v>CABO TELEFÔNICO CCI-50 2 PARES, SEM BLINDAGEM, INSTALADO EM DISTRIBUIÇÃO DE EDIFICAÇÃO INSTITUCIONAL - FORNECIMENTO E INSTALAÇÃO. AF_11/2019</v>
          </cell>
          <cell r="C3088" t="str">
            <v>M</v>
          </cell>
          <cell r="D3088">
            <v>1.84</v>
          </cell>
        </row>
        <row r="3089">
          <cell r="A3089">
            <v>98289</v>
          </cell>
          <cell r="B3089" t="str">
            <v>CABO TELEFÔNICO CCI-50 3 PARES, SEM BLINDAGEM, INSTALADO EM DISTRIBUIÇÃO DE EDIFICAÇÃO INSTITUCIONAL - FORNECIMENTO E INSTALAÇÃO. AF_11/2019</v>
          </cell>
          <cell r="C3089" t="str">
            <v>M</v>
          </cell>
          <cell r="D3089">
            <v>2.63</v>
          </cell>
        </row>
        <row r="3090">
          <cell r="A3090">
            <v>98290</v>
          </cell>
          <cell r="B3090" t="str">
            <v>CABO TELEFÔNICO CCI-50 4 PARES, SEM BLINDAGEM, INSTALADO EM DISTRIBUIÇÃO DE EDIFICAÇÃO INSTITUCIONAL - FORNECIMENTO E INSTALAÇÃO. AF_11/2019</v>
          </cell>
          <cell r="C3090" t="str">
            <v>M</v>
          </cell>
          <cell r="D3090">
            <v>3.26</v>
          </cell>
        </row>
        <row r="3091">
          <cell r="A3091">
            <v>98291</v>
          </cell>
          <cell r="B3091" t="str">
            <v>CABO TELEFÔNICO CCI-50 5 PARES, SEM BLINDAGEM, INSTALADO EM DISTRIBUIÇÃO DE EDIFICAÇÃO INSTITUCIONAL - FORNECIMENTO E INSTALAÇÃO. AF_11/2019</v>
          </cell>
          <cell r="C3091" t="str">
            <v>M</v>
          </cell>
          <cell r="D3091">
            <v>4.2</v>
          </cell>
        </row>
        <row r="3092">
          <cell r="A3092">
            <v>98292</v>
          </cell>
          <cell r="B3092" t="str">
            <v>CABO TELEFÔNICO CCI-50 6 PARES, SEM BLINDAGEM, INSTALADO EM DISTRIBUIÇÃO DE EDIFICAÇÃO INSTITUCIONAL - FORNECIMENTO E INSTALAÇÃO. AF_11/2019</v>
          </cell>
          <cell r="C3092" t="str">
            <v>M</v>
          </cell>
          <cell r="D3092">
            <v>4.75</v>
          </cell>
        </row>
        <row r="3093">
          <cell r="A3093">
            <v>98293</v>
          </cell>
          <cell r="B3093" t="str">
            <v>CABO TELEFÔNICO CI-50 10 PARES INSTALADO EM DISTRIBUIÇÃO DE EDIFICAÇÃO INSTITUCIONAL - FORNECIMENTO E INSTALAÇÃO. AF_11/2019</v>
          </cell>
          <cell r="C3093" t="str">
            <v>M</v>
          </cell>
          <cell r="D3093">
            <v>9.25</v>
          </cell>
        </row>
        <row r="3094">
          <cell r="A3094">
            <v>98400</v>
          </cell>
          <cell r="B3094" t="str">
            <v>CABO TELEFÔNICO CTP-APL-50 10 PARES INSTALADO EM ENTRADA DE EDIFICAÇÃO - FORNECIMENTO E INSTALAÇÃO. AF_11/2019</v>
          </cell>
          <cell r="C3094" t="str">
            <v>M</v>
          </cell>
          <cell r="D3094">
            <v>13.02</v>
          </cell>
        </row>
        <row r="3095">
          <cell r="A3095">
            <v>98401</v>
          </cell>
          <cell r="B3095" t="str">
            <v>CABO TELEFÔNICO CTP-APL-50 20 PARES INSTALADO EM ENTRADA DE EDIFICAÇÃO - FORNECIMENTO E INSTALAÇÃO. AF_11/2019</v>
          </cell>
          <cell r="C3095" t="str">
            <v>M</v>
          </cell>
          <cell r="D3095">
            <v>20.96</v>
          </cell>
        </row>
        <row r="3096">
          <cell r="A3096">
            <v>98402</v>
          </cell>
          <cell r="B3096" t="str">
            <v>CABO TELEFÔNICO CTP-APL-50 30 PARES INSTALADO EM ENTRADA DE EDIFICAÇÃO - FORNECIMENTO E INSTALAÇÃO. AF_11/2019</v>
          </cell>
          <cell r="C3096" t="str">
            <v>M</v>
          </cell>
          <cell r="D3096">
            <v>27.62</v>
          </cell>
        </row>
        <row r="3097">
          <cell r="A3097">
            <v>100556</v>
          </cell>
          <cell r="B3097" t="str">
            <v>CAIXA DE PASSAGEM PARA TELEFONE 15X15X10CM (SOBREPOR), FORNECIMENTO E INSTALACAO. AF_11/2019</v>
          </cell>
          <cell r="C3097" t="str">
            <v>UN</v>
          </cell>
          <cell r="D3097">
            <v>28.92</v>
          </cell>
        </row>
        <row r="3098">
          <cell r="A3098">
            <v>100557</v>
          </cell>
          <cell r="B3098" t="str">
            <v>CAIXA DE PASSAGEM PARA TELEFONE 80X80X15CM (SOBREPOR) FORNECIMENTO E INSTALACAO. AF_11/2019</v>
          </cell>
          <cell r="C3098" t="str">
            <v>UN</v>
          </cell>
          <cell r="D3098">
            <v>373.78</v>
          </cell>
        </row>
        <row r="3099">
          <cell r="A3099">
            <v>100560</v>
          </cell>
          <cell r="B3099" t="str">
            <v>QUADRO DE DISTRIBUIÇÃO PARA TELEFONE N.2, 20X20X12CM EM CHAPA METALICA, DE EMBUTIR, SEM ACESSORIOS, PADRÃO TELEBRAS, FORNECIMENTO E INSTALAÇÃO. AF_11/2019</v>
          </cell>
          <cell r="C3099" t="str">
            <v>UN</v>
          </cell>
          <cell r="D3099">
            <v>78.709999999999994</v>
          </cell>
        </row>
        <row r="3100">
          <cell r="A3100">
            <v>100561</v>
          </cell>
          <cell r="B3100" t="str">
            <v>QUADRO DE DISTRIBUICAO PARA TELEFONE N.3, 40X40X12CM EM CHAPA METALICA, DE EMBUTIR, SEM ACESSORIOS, PADRAO TELEBRAS, FORNECIMENTO E INSTALAÇÃO. AF_11/2019</v>
          </cell>
          <cell r="C3100" t="str">
            <v>UN</v>
          </cell>
          <cell r="D3100">
            <v>146.16</v>
          </cell>
        </row>
        <row r="3101">
          <cell r="A3101">
            <v>100562</v>
          </cell>
          <cell r="B3101" t="str">
            <v>QUADRO DE DISTRIBUICAO PARA TELEFONE N.4, 60X60X12CM EM CHAPA METALICA, DE EMBUTIR, SEM ACESSORIOS, PADRAO TELEBRAS, FORNECIMENTO E INSTALAÇÃO. AF_11/2019</v>
          </cell>
          <cell r="C3101" t="str">
            <v>UN</v>
          </cell>
          <cell r="D3101">
            <v>227.79</v>
          </cell>
        </row>
        <row r="3102">
          <cell r="A3102">
            <v>100563</v>
          </cell>
          <cell r="B3102" t="str">
            <v>QUADRO DE DISTRIBUIÇÃO PARA TELEFONE N.5, 80X80X12CM EM CHAPA METALICA, SEM ACESSORIOS, PADRAO TELEBRAS, FORNECIMENTO E INSTALAÇÃO. AF_11/2019</v>
          </cell>
          <cell r="C3102" t="str">
            <v>UN</v>
          </cell>
          <cell r="D3102">
            <v>329.63</v>
          </cell>
        </row>
        <row r="3103">
          <cell r="A3103">
            <v>101795</v>
          </cell>
          <cell r="B3103" t="str">
            <v>CAIXA ENTERRADA PARA INSTALAÇÕES TELEFÔNICAS TIPO R1, EM ALVENARIA COM BLOCOS DE CONCRETO, DIMENSÕES INTERNAS: 0,35X0,60X0,60 M, EXCLUINDO TAMPÃO. AF_12/2020</v>
          </cell>
          <cell r="C3103" t="str">
            <v>UN</v>
          </cell>
          <cell r="D3103">
            <v>368.78</v>
          </cell>
        </row>
        <row r="3104">
          <cell r="A3104">
            <v>101798</v>
          </cell>
          <cell r="B3104" t="str">
            <v>TAMPA PARA CAIXA TIPO R1, EM FERRO FUNDIDO, DIMENSÕES INTERNAS: 0,40 X 0,60 M - FORNECIMENTO E INSTALAÇÃO. AF_12/2020</v>
          </cell>
          <cell r="C3104" t="str">
            <v>UN</v>
          </cell>
          <cell r="D3104">
            <v>299.29000000000002</v>
          </cell>
        </row>
        <row r="3105">
          <cell r="A3105">
            <v>101799</v>
          </cell>
          <cell r="B3105" t="str">
            <v>TAMPA PARA CAIXA TIPO R2 E R3, EM FERRO FUNDIDO, DIMENSÕES INTERNAS: 0,55 X 1,10 M - FORNECIMENTO E INSTALAÇÃO. AF_12/2020</v>
          </cell>
          <cell r="C3105" t="str">
            <v>UN</v>
          </cell>
          <cell r="D3105">
            <v>733.49</v>
          </cell>
        </row>
        <row r="3106">
          <cell r="A3106">
            <v>98397</v>
          </cell>
          <cell r="B3106" t="str">
            <v>PINTURA ANTICORROSIVA DE DUTO METÁLICO. AF_04/2018</v>
          </cell>
          <cell r="C3106" t="str">
            <v>M2</v>
          </cell>
          <cell r="D3106">
            <v>7.89</v>
          </cell>
        </row>
        <row r="3107">
          <cell r="A3107">
            <v>101936</v>
          </cell>
          <cell r="B3107" t="str">
            <v>INSTALAÇÃO DE TUBOS E CONEXÕES, EM AÇO/FERRO GALVANIZADO, PARA O CENTRO DE MEDIÇÃO DE GÁS DE EDIFÍCIO RESIDENCIAL, COM 4 PAVIMENTOS, 16 UNIDADES HABITACIONAIS, DN 32 (1 1/4) - FORNECIMENTO E INSTALAÇÃO. AF_10/2020</v>
          </cell>
          <cell r="C3107" t="str">
            <v>UN</v>
          </cell>
          <cell r="D3107">
            <v>4683.0600000000004</v>
          </cell>
        </row>
        <row r="3108">
          <cell r="A3108">
            <v>101937</v>
          </cell>
          <cell r="B3108" t="str">
            <v>INSTALAÇÃO DE TUBOS E CONEXÕES, EM AÇO/FERRO GALVANIZADO, PARA O CENTRO DE MEDIÇÃO DE GÁS DE EDIFÍCIO RESIDENCIAL, COM 4 PAVIMENTOS, 16 UNIDADES HABITACIONAIS, DN 50 (2) - FORNECIMENTO E INSTALAÇÃO. AF_10/2020</v>
          </cell>
          <cell r="C3108" t="str">
            <v>UN</v>
          </cell>
          <cell r="D3108">
            <v>8528.51</v>
          </cell>
        </row>
        <row r="3109">
          <cell r="A3109">
            <v>98294</v>
          </cell>
          <cell r="B3109" t="str">
            <v>CABO ELETRÔNICO CATEGORIA 5E, INSTALADO EM EDIFICAÇÃO RESIDENCIAL - FORNECIMENTO E INSTALAÇÃO. AF_11/2019</v>
          </cell>
          <cell r="C3109" t="str">
            <v>M</v>
          </cell>
          <cell r="D3109">
            <v>1.59</v>
          </cell>
        </row>
        <row r="3110">
          <cell r="A3110">
            <v>98295</v>
          </cell>
          <cell r="B3110" t="str">
            <v>CABO ELETRÔNICO CATEGORIA 5E, INSTALADO EM EDIFICAÇÃO INSTITUCIONAL - FORNECIMENTO E INSTALAÇÃO. AF_11/2019</v>
          </cell>
          <cell r="C3110" t="str">
            <v>M</v>
          </cell>
          <cell r="D3110">
            <v>1.1499999999999999</v>
          </cell>
        </row>
        <row r="3111">
          <cell r="A3111">
            <v>98296</v>
          </cell>
          <cell r="B3111" t="str">
            <v>CABO ELETRÔNICO CATEGORIA 6, INSTALADO EM EDIFICAÇÃO RESIDENCIAL - FORNECIMENTO E INSTALAÇÃO. AF_11/2019</v>
          </cell>
          <cell r="C3111" t="str">
            <v>M</v>
          </cell>
          <cell r="D3111">
            <v>2.44</v>
          </cell>
        </row>
        <row r="3112">
          <cell r="A3112">
            <v>98297</v>
          </cell>
          <cell r="B3112" t="str">
            <v>CABO ELETRÔNICO CATEGORIA 6, INSTALADO EM EDIFICAÇÃO INSTITUCIONAL - FORNECIMENTO E INSTALAÇÃO. AF_11/2019</v>
          </cell>
          <cell r="C3112" t="str">
            <v>M</v>
          </cell>
          <cell r="D3112">
            <v>1.75</v>
          </cell>
        </row>
        <row r="3113">
          <cell r="A3113">
            <v>98301</v>
          </cell>
          <cell r="B3113" t="str">
            <v>PATCH PANEL 24 PORTAS, CATEGORIA 5E - FORNECIMENTO E INSTALAÇÃO. AF_11/2019</v>
          </cell>
          <cell r="C3113" t="str">
            <v>UN</v>
          </cell>
          <cell r="D3113">
            <v>357.02</v>
          </cell>
        </row>
        <row r="3114">
          <cell r="A3114">
            <v>98302</v>
          </cell>
          <cell r="B3114" t="str">
            <v>PATCH PANEL 24 PORTAS, CATEGORIA 6 - FORNECIMENTO E INSTALAÇÃO. AF_11/2019</v>
          </cell>
          <cell r="C3114" t="str">
            <v>UN</v>
          </cell>
          <cell r="D3114">
            <v>480.8</v>
          </cell>
        </row>
        <row r="3115">
          <cell r="A3115">
            <v>98304</v>
          </cell>
          <cell r="B3115" t="str">
            <v>PATCH PANEL 48 PORTAS, CATEGORIA 6 - FORNECIMENTO E INSTALAÇÃO. AF_11/2019</v>
          </cell>
          <cell r="C3115" t="str">
            <v>UN</v>
          </cell>
          <cell r="D3115">
            <v>770.06</v>
          </cell>
        </row>
        <row r="3116">
          <cell r="A3116">
            <v>98307</v>
          </cell>
          <cell r="B3116" t="str">
            <v>TOMADA DE REDE RJ45 - FORNECIMENTO E INSTALAÇÃO. AF_11/2019</v>
          </cell>
          <cell r="C3116" t="str">
            <v>UN</v>
          </cell>
          <cell r="D3116">
            <v>29.62</v>
          </cell>
        </row>
        <row r="3117">
          <cell r="A3117">
            <v>98308</v>
          </cell>
          <cell r="B3117" t="str">
            <v>TOMADA PARA TELEFONE RJ11 - FORNECIMENTO E INSTALAÇÃO. AF_11/2019</v>
          </cell>
          <cell r="C3117" t="str">
            <v>UN</v>
          </cell>
          <cell r="D3117">
            <v>19.52</v>
          </cell>
        </row>
        <row r="3118">
          <cell r="A3118">
            <v>98593</v>
          </cell>
          <cell r="B3118" t="str">
            <v>PATCH PANEL 48 PORTAS, CATEGORIA 5E - FORNECIMENTO E INSTALAÇÃO. AF_11/2019</v>
          </cell>
          <cell r="C3118" t="str">
            <v>UN</v>
          </cell>
          <cell r="D3118">
            <v>622.21</v>
          </cell>
        </row>
        <row r="3119">
          <cell r="A3119">
            <v>89355</v>
          </cell>
          <cell r="B3119" t="str">
            <v>TUBO, PVC, SOLDÁVEL, DN 20MM, INSTALADO EM RAMAL OU SUB-RAMAL DE ÁGUA - FORNECIMENTO E INSTALAÇÃO. AF_12/2014</v>
          </cell>
          <cell r="C3119" t="str">
            <v>M</v>
          </cell>
          <cell r="D3119">
            <v>12.13</v>
          </cell>
        </row>
        <row r="3120">
          <cell r="A3120">
            <v>89356</v>
          </cell>
          <cell r="B3120" t="str">
            <v>TUBO, PVC, SOLDÁVEL, DN 25MM, INSTALADO EM RAMAL OU SUB-RAMAL DE ÁGUA - FORNECIMENTO E INSTALAÇÃO. AF_12/2014</v>
          </cell>
          <cell r="C3120" t="str">
            <v>M</v>
          </cell>
          <cell r="D3120">
            <v>14.33</v>
          </cell>
        </row>
        <row r="3121">
          <cell r="A3121">
            <v>89357</v>
          </cell>
          <cell r="B3121" t="str">
            <v>TUBO, PVC, SOLDÁVEL, DN 32MM, INSTALADO EM RAMAL OU SUB-RAMAL DE ÁGUA - FORNECIMENTO E INSTALAÇÃO. AF_12/2014</v>
          </cell>
          <cell r="C3121" t="str">
            <v>M</v>
          </cell>
          <cell r="D3121">
            <v>20.45</v>
          </cell>
        </row>
        <row r="3122">
          <cell r="A3122">
            <v>89401</v>
          </cell>
          <cell r="B3122" t="str">
            <v>TUBO, PVC, SOLDÁVEL, DN 20MM, INSTALADO EM RAMAL DE DISTRIBUIÇÃO DE ÁGUA - FORNECIMENTO E INSTALAÇÃO. AF_12/2014</v>
          </cell>
          <cell r="C3122" t="str">
            <v>M</v>
          </cell>
          <cell r="D3122">
            <v>5.4</v>
          </cell>
        </row>
        <row r="3123">
          <cell r="A3123">
            <v>89402</v>
          </cell>
          <cell r="B3123" t="str">
            <v>TUBO, PVC, SOLDÁVEL, DN 25MM, INSTALADO EM RAMAL DE DISTRIBUIÇÃO DE ÁGUA - FORNECIMENTO E INSTALAÇÃO. AF_12/2014</v>
          </cell>
          <cell r="C3123" t="str">
            <v>M</v>
          </cell>
          <cell r="D3123">
            <v>6.59</v>
          </cell>
        </row>
        <row r="3124">
          <cell r="A3124">
            <v>89403</v>
          </cell>
          <cell r="B3124" t="str">
            <v>TUBO, PVC, SOLDÁVEL, DN 32MM, INSTALADO EM RAMAL DE DISTRIBUIÇÃO DE ÁGUA - FORNECIMENTO E INSTALAÇÃO. AF_12/2014</v>
          </cell>
          <cell r="C3124" t="str">
            <v>M</v>
          </cell>
          <cell r="D3124">
            <v>11.18</v>
          </cell>
        </row>
        <row r="3125">
          <cell r="A3125">
            <v>89446</v>
          </cell>
          <cell r="B3125" t="str">
            <v>TUBO, PVC, SOLDÁVEL, DN 25MM, INSTALADO EM PRUMADA DE ÁGUA - FORNECIMENTO E INSTALAÇÃO. AF_12/2014</v>
          </cell>
          <cell r="C3125" t="str">
            <v>M</v>
          </cell>
          <cell r="D3125">
            <v>3.64</v>
          </cell>
        </row>
        <row r="3126">
          <cell r="A3126">
            <v>89447</v>
          </cell>
          <cell r="B3126" t="str">
            <v>TUBO, PVC, SOLDÁVEL, DN 32MM, INSTALADO EM PRUMADA DE ÁGUA - FORNECIMENTO E INSTALAÇÃO. AF_12/2014</v>
          </cell>
          <cell r="C3126" t="str">
            <v>M</v>
          </cell>
          <cell r="D3126">
            <v>7.72</v>
          </cell>
        </row>
        <row r="3127">
          <cell r="A3127">
            <v>89448</v>
          </cell>
          <cell r="B3127" t="str">
            <v>TUBO, PVC, SOLDÁVEL, DN 40MM, INSTALADO EM PRUMADA DE ÁGUA - FORNECIMENTO E INSTALAÇÃO. AF_12/2014</v>
          </cell>
          <cell r="C3127" t="str">
            <v>M</v>
          </cell>
          <cell r="D3127">
            <v>11.1</v>
          </cell>
        </row>
        <row r="3128">
          <cell r="A3128">
            <v>89449</v>
          </cell>
          <cell r="B3128" t="str">
            <v>TUBO, PVC, SOLDÁVEL, DN 50MM, INSTALADO EM PRUMADA DE ÁGUA - FORNECIMENTO E INSTALAÇÃO. AF_12/2014</v>
          </cell>
          <cell r="C3128" t="str">
            <v>M</v>
          </cell>
          <cell r="D3128">
            <v>12.78</v>
          </cell>
        </row>
        <row r="3129">
          <cell r="A3129">
            <v>89450</v>
          </cell>
          <cell r="B3129" t="str">
            <v>TUBO, PVC, SOLDÁVEL, DN 60MM, INSTALADO EM PRUMADA DE ÁGUA - FORNECIMENTO E INSTALAÇÃO. AF_12/2014</v>
          </cell>
          <cell r="C3129" t="str">
            <v>M</v>
          </cell>
          <cell r="D3129">
            <v>21.11</v>
          </cell>
        </row>
        <row r="3130">
          <cell r="A3130">
            <v>89451</v>
          </cell>
          <cell r="B3130" t="str">
            <v>TUBO, PVC, SOLDÁVEL, DN 75MM, INSTALADO EM PRUMADA DE ÁGUA - FORNECIMENTO E INSTALAÇÃO. AF_12/2014</v>
          </cell>
          <cell r="C3130" t="str">
            <v>M</v>
          </cell>
          <cell r="D3130">
            <v>34.93</v>
          </cell>
        </row>
        <row r="3131">
          <cell r="A3131">
            <v>89452</v>
          </cell>
          <cell r="B3131" t="str">
            <v>TUBO, PVC, SOLDÁVEL, DN 85MM, INSTALADO EM PRUMADA DE ÁGUA - FORNECIMENTO E INSTALAÇÃO. AF_12/2014</v>
          </cell>
          <cell r="C3131" t="str">
            <v>M</v>
          </cell>
          <cell r="D3131">
            <v>43.49</v>
          </cell>
        </row>
        <row r="3132">
          <cell r="A3132">
            <v>89508</v>
          </cell>
          <cell r="B3132" t="str">
            <v>TUBO PVC, SÉRIE R, ÁGUA PLUVIAL, DN 40 MM, FORNECIDO E INSTALADO EM RAMAL DE ENCAMINHAMENTO. AF_12/2014</v>
          </cell>
          <cell r="C3132" t="str">
            <v>M</v>
          </cell>
          <cell r="D3132">
            <v>14.49</v>
          </cell>
        </row>
        <row r="3133">
          <cell r="A3133">
            <v>89509</v>
          </cell>
          <cell r="B3133" t="str">
            <v>TUBO PVC, SÉRIE R, ÁGUA PLUVIAL, DN 50 MM, FORNECIDO E INSTALADO EM RAMAL DE ENCAMINHAMENTO. AF_12/2014</v>
          </cell>
          <cell r="C3133" t="str">
            <v>M</v>
          </cell>
          <cell r="D3133">
            <v>20.67</v>
          </cell>
        </row>
        <row r="3134">
          <cell r="A3134">
            <v>89511</v>
          </cell>
          <cell r="B3134" t="str">
            <v>TUBO PVC, SÉRIE R, ÁGUA PLUVIAL, DN 75 MM, FORNECIDO E INSTALADO EM RAMAL DE ENCAMINHAMENTO. AF_12/2014</v>
          </cell>
          <cell r="C3134" t="str">
            <v>M</v>
          </cell>
          <cell r="D3134">
            <v>31.25</v>
          </cell>
        </row>
        <row r="3135">
          <cell r="A3135">
            <v>89512</v>
          </cell>
          <cell r="B3135" t="str">
            <v>TUBO PVC, SÉRIE R, ÁGUA PLUVIAL, DN 100 MM, FORNECIDO E INSTALADO EM RAMAL DE ENCAMINHAMENTO. AF_12/2014</v>
          </cell>
          <cell r="C3135" t="str">
            <v>M</v>
          </cell>
          <cell r="D3135">
            <v>49.59</v>
          </cell>
        </row>
        <row r="3136">
          <cell r="A3136">
            <v>89576</v>
          </cell>
          <cell r="B3136" t="str">
            <v>TUBO PVC, SÉRIE R, ÁGUA PLUVIAL, DN 75 MM, FORNECIDO E INSTALADO EM CONDUTORES VERTICAIS DE ÁGUAS PLUVIAIS. AF_12/2014</v>
          </cell>
          <cell r="C3136" t="str">
            <v>M</v>
          </cell>
          <cell r="D3136">
            <v>18.36</v>
          </cell>
        </row>
        <row r="3137">
          <cell r="A3137">
            <v>89578</v>
          </cell>
          <cell r="B3137" t="str">
            <v>TUBO PVC, SÉRIE R, ÁGUA PLUVIAL, DN 100 MM, FORNECIDO E INSTALADO EM CONDUTORES VERTICAIS DE ÁGUAS PLUVIAIS. AF_12/2014</v>
          </cell>
          <cell r="C3137" t="str">
            <v>M</v>
          </cell>
          <cell r="D3137">
            <v>31.67</v>
          </cell>
        </row>
        <row r="3138">
          <cell r="A3138">
            <v>89580</v>
          </cell>
          <cell r="B3138" t="str">
            <v>TUBO PVC, SÉRIE R, ÁGUA PLUVIAL, DN 150 MM, FORNECIDO E INSTALADO EM CONDUTORES VERTICAIS DE ÁGUAS PLUVIAIS. AF_12/2014</v>
          </cell>
          <cell r="C3138" t="str">
            <v>M</v>
          </cell>
          <cell r="D3138">
            <v>62.24</v>
          </cell>
        </row>
        <row r="3139">
          <cell r="A3139">
            <v>89633</v>
          </cell>
          <cell r="B3139" t="str">
            <v>TUBO, CPVC, SOLDÁVEL, DN 15MM, INSTALADO EM RAMAL OU SUB-RAMAL DE ÁGUA - FORNECIMENTO E INSTALAÇÃO. AF_12/2014</v>
          </cell>
          <cell r="C3139" t="str">
            <v>M</v>
          </cell>
          <cell r="D3139">
            <v>18.149999999999999</v>
          </cell>
        </row>
        <row r="3140">
          <cell r="A3140">
            <v>89634</v>
          </cell>
          <cell r="B3140" t="str">
            <v>TUBO, CPVC, SOLDÁVEL, DN 22MM, INSTALADO EM RAMAL OU SUB-RAMAL DE ÁGUA - FORNECIMENTO E INSTALAÇÃO. AF_12/2014</v>
          </cell>
          <cell r="C3140" t="str">
            <v>M</v>
          </cell>
          <cell r="D3140">
            <v>28.18</v>
          </cell>
        </row>
        <row r="3141">
          <cell r="A3141">
            <v>89635</v>
          </cell>
          <cell r="B3141" t="str">
            <v>TUBO, CPVC, SOLDÁVEL, DN 28MM, INSTALADO EM RAMAL OU SUB-RAMAL DE ÁGUA - FORNECIMENTO E INSTALAÇÃO. AF_12/2014</v>
          </cell>
          <cell r="C3141" t="str">
            <v>M</v>
          </cell>
          <cell r="D3141">
            <v>40.98</v>
          </cell>
        </row>
        <row r="3142">
          <cell r="A3142">
            <v>89636</v>
          </cell>
          <cell r="B3142" t="str">
            <v>TUBO, CPVC, SOLDÁVEL, DN 35MM, INSTALADO EM RAMAL OU SUB-RAMAL DE ÁGUA  FORNECIMENTO E INSTALAÇÃO. AF_12/2014</v>
          </cell>
          <cell r="C3142" t="str">
            <v>M</v>
          </cell>
          <cell r="D3142">
            <v>50.03</v>
          </cell>
        </row>
        <row r="3143">
          <cell r="A3143">
            <v>89711</v>
          </cell>
          <cell r="B3143" t="str">
            <v>TUBO PVC, SERIE NORMAL, ESGOTO PREDIAL, DN 40 MM, FORNECIDO E INSTALADO EM RAMAL DE DESCARGA OU RAMAL DE ESGOTO SANITÁRIO. AF_12/2014</v>
          </cell>
          <cell r="C3143" t="str">
            <v>M</v>
          </cell>
          <cell r="D3143">
            <v>13.1</v>
          </cell>
        </row>
        <row r="3144">
          <cell r="A3144">
            <v>89712</v>
          </cell>
          <cell r="B3144" t="str">
            <v>TUBO PVC, SERIE NORMAL, ESGOTO PREDIAL, DN 50 MM, FORNECIDO E INSTALADO EM RAMAL DE DESCARGA OU RAMAL DE ESGOTO SANITÁRIO. AF_12/2014</v>
          </cell>
          <cell r="C3144" t="str">
            <v>M</v>
          </cell>
          <cell r="D3144">
            <v>20.45</v>
          </cell>
        </row>
        <row r="3145">
          <cell r="A3145">
            <v>89713</v>
          </cell>
          <cell r="B3145" t="str">
            <v>TUBO PVC, SERIE NORMAL, ESGOTO PREDIAL, DN 75 MM, FORNECIDO E INSTALADO EM RAMAL DE DESCARGA OU RAMAL DE ESGOTO SANITÁRIO. AF_12/2014</v>
          </cell>
          <cell r="C3145" t="str">
            <v>M</v>
          </cell>
          <cell r="D3145">
            <v>31.77</v>
          </cell>
        </row>
        <row r="3146">
          <cell r="A3146">
            <v>89714</v>
          </cell>
          <cell r="B3146" t="str">
            <v>TUBO PVC, SERIE NORMAL, ESGOTO PREDIAL, DN 100 MM, FORNECIDO E INSTALADO EM RAMAL DE DESCARGA OU RAMAL DE ESGOTO SANITÁRIO. AF_12/2014</v>
          </cell>
          <cell r="C3146" t="str">
            <v>M</v>
          </cell>
          <cell r="D3146">
            <v>41</v>
          </cell>
        </row>
        <row r="3147">
          <cell r="A3147">
            <v>89716</v>
          </cell>
          <cell r="B3147" t="str">
            <v>TUBO, CPVC, SOLDÁVEL, DN 22MM, INSTALADO EM RAMAL DE DISTRIBUIÇÃO DE ÁGUA - FORNECIMENTO E INSTALAÇÃO. AF_12/2014</v>
          </cell>
          <cell r="C3147" t="str">
            <v>M</v>
          </cell>
          <cell r="D3147">
            <v>21.21</v>
          </cell>
        </row>
        <row r="3148">
          <cell r="A3148">
            <v>89717</v>
          </cell>
          <cell r="B3148" t="str">
            <v>TUBO, CPVC, SOLDÁVEL, DN 28MM, INSTALADO EM RAMAL DE DISTRIBUIÇÃO DE ÁGUA - FORNECIMENTO E INSTALAÇÃO. AF_12/2014</v>
          </cell>
          <cell r="C3148" t="str">
            <v>M</v>
          </cell>
          <cell r="D3148">
            <v>32.76</v>
          </cell>
        </row>
        <row r="3149">
          <cell r="A3149">
            <v>89770</v>
          </cell>
          <cell r="B3149" t="str">
            <v>TUBO, CPVC, SOLDÁVEL, DN 35MM, INSTALADO EM PRUMADA DE ÁGUA  FORNECIMENTO E INSTALAÇÃO. AF_12/2014</v>
          </cell>
          <cell r="C3149" t="str">
            <v>M</v>
          </cell>
          <cell r="D3149">
            <v>36.72</v>
          </cell>
        </row>
        <row r="3150">
          <cell r="A3150">
            <v>89771</v>
          </cell>
          <cell r="B3150" t="str">
            <v>TUBO, CPVC, SOLDÁVEL, DN 42MM, INSTALADO EM PRUMADA DE ÁGUA  FORNECIMENTO E INSTALAÇÃO. AF_12/2014</v>
          </cell>
          <cell r="C3150" t="str">
            <v>M</v>
          </cell>
          <cell r="D3150">
            <v>50.22</v>
          </cell>
        </row>
        <row r="3151">
          <cell r="A3151">
            <v>89773</v>
          </cell>
          <cell r="B3151" t="str">
            <v>TUBO, CPVC, SOLDÁVEL, DN 73MM, INSTALADO EM PRUMADA DE ÁGUA  FORNECIMENTO E INSTALAÇÃO. AF_12/2014</v>
          </cell>
          <cell r="C3151" t="str">
            <v>M</v>
          </cell>
          <cell r="D3151">
            <v>117.09</v>
          </cell>
        </row>
        <row r="3152">
          <cell r="A3152">
            <v>89775</v>
          </cell>
          <cell r="B3152" t="str">
            <v>TUBO, CPVC, SOLDÁVEL, DN 89MM, INSTALADO EM PRUMADA DE ÁGUA  FORNECIMENTO E INSTALAÇÃO. AF_12/2014</v>
          </cell>
          <cell r="C3152" t="str">
            <v>M</v>
          </cell>
          <cell r="D3152">
            <v>185.07</v>
          </cell>
        </row>
        <row r="3153">
          <cell r="A3153">
            <v>89798</v>
          </cell>
          <cell r="B3153" t="str">
            <v>TUBO PVC, SERIE NORMAL, ESGOTO PREDIAL, DN 50 MM, FORNECIDO E INSTALADO EM PRUMADA DE ESGOTO SANITÁRIO OU VENTILAÇÃO. AF_12/2014</v>
          </cell>
          <cell r="C3153" t="str">
            <v>M</v>
          </cell>
          <cell r="D3153">
            <v>9</v>
          </cell>
        </row>
        <row r="3154">
          <cell r="A3154">
            <v>89799</v>
          </cell>
          <cell r="B3154" t="str">
            <v>TUBO PVC, SERIE NORMAL, ESGOTO PREDIAL, DN 75 MM, FORNECIDO E INSTALADO EM PRUMADA DE ESGOTO SANITÁRIO OU VENTILAÇÃO. AF_12/2014</v>
          </cell>
          <cell r="C3154" t="str">
            <v>M</v>
          </cell>
          <cell r="D3154">
            <v>14.82</v>
          </cell>
        </row>
        <row r="3155">
          <cell r="A3155">
            <v>89800</v>
          </cell>
          <cell r="B3155" t="str">
            <v>TUBO PVC, SERIE NORMAL, ESGOTO PREDIAL, DN 100 MM, FORNECIDO E INSTALADO EM PRUMADA DE ESGOTO SANITÁRIO OU VENTILAÇÃO. AF_12/2014</v>
          </cell>
          <cell r="C3155" t="str">
            <v>M</v>
          </cell>
          <cell r="D3155">
            <v>18.41</v>
          </cell>
        </row>
        <row r="3156">
          <cell r="A3156">
            <v>89848</v>
          </cell>
          <cell r="B3156" t="str">
            <v>TUBO PVC, SERIE NORMAL, ESGOTO PREDIAL, DN 100 MM, FORNECIDO E INSTALADO EM SUBCOLETOR AÉREO DE ESGOTO SANITÁRIO. AF_12/2014</v>
          </cell>
          <cell r="C3156" t="str">
            <v>M</v>
          </cell>
          <cell r="D3156">
            <v>22.15</v>
          </cell>
        </row>
        <row r="3157">
          <cell r="A3157">
            <v>89849</v>
          </cell>
          <cell r="B3157" t="str">
            <v>TUBO PVC, SERIE NORMAL, ESGOTO PREDIAL, DN 150 MM, FORNECIDO E INSTALADO EM SUBCOLETOR AÉREO DE ESGOTO SANITÁRIO. AF_12/2014</v>
          </cell>
          <cell r="C3157" t="str">
            <v>M</v>
          </cell>
          <cell r="D3157">
            <v>43.33</v>
          </cell>
        </row>
        <row r="3158">
          <cell r="A3158">
            <v>89865</v>
          </cell>
          <cell r="B3158" t="str">
            <v>TUBO, PVC, SOLDÁVEL, DN 25MM, INSTALADO EM DRENO DE AR-CONDICIONADO - FORNECIMENTO E INSTALAÇÃO. AF_12/2014</v>
          </cell>
          <cell r="C3158" t="str">
            <v>M</v>
          </cell>
          <cell r="D3158">
            <v>8.89</v>
          </cell>
        </row>
        <row r="3159">
          <cell r="A3159">
            <v>91784</v>
          </cell>
          <cell r="B3159" t="str">
            <v>(COMPOSIÇÃO REPRESENTATIVA) DO SERVIÇO DE INSTALAÇÃO DE TUBOS DE PVC, SOLDÁVEL, ÁGUA FRIA, DN 20 MM (INSTALADO EM RAMAL, SUB-RAMAL OU RAMAL DE DISTRIBUIÇÃO), INCLUSIVE CONEXÕES, CORTES E FIXAÇÕES, PARA PRÉDIOS. AF_10/2015</v>
          </cell>
          <cell r="C3159" t="str">
            <v>M</v>
          </cell>
          <cell r="D3159">
            <v>29.92</v>
          </cell>
        </row>
        <row r="3160">
          <cell r="A3160">
            <v>91785</v>
          </cell>
          <cell r="B3160" t="str">
            <v>(COMPOSIÇÃO REPRESENTATIVA) DO SERVIÇO DE INSTALAÇÃO DE TUBOS DE PVC, SOLDÁVEL, ÁGUA FRIA, DN 25 MM (INSTALADO EM RAMAL, SUB-RAMAL, RAMAL DE DISTRIBUIÇÃO OU PRUMADA), INCLUSIVE CONEXÕES, CORTES E FIXAÇÕES, PARA PRÉDIOS. AF_10/2015</v>
          </cell>
          <cell r="C3160" t="str">
            <v>M</v>
          </cell>
          <cell r="D3160">
            <v>29.68</v>
          </cell>
        </row>
        <row r="3161">
          <cell r="A3161">
            <v>91786</v>
          </cell>
          <cell r="B3161" t="str">
            <v>(COMPOSIÇÃO REPRESENTATIVA) DO SERVIÇO DE INSTALAÇÃO TUBOS DE PVC, SOLDÁVEL, ÁGUA FRIA, DN 32 MM (INSTALADO EM RAMAL, SUB-RAMAL, RAMAL DE DISTRIBUIÇÃO OU PRUMADA), INCLUSIVE CONEXÕES, CORTES E FIXAÇÕES, PARA PRÉDIOS. AF_10/2015</v>
          </cell>
          <cell r="C3161" t="str">
            <v>M</v>
          </cell>
          <cell r="D3161">
            <v>21.32</v>
          </cell>
        </row>
        <row r="3162">
          <cell r="A3162">
            <v>91787</v>
          </cell>
          <cell r="B3162" t="str">
            <v>(COMPOSIÇÃO REPRESENTATIVA) DO SERVIÇO DE INSTALAÇÃO DE TUBOS DE PVC, SOLDÁVEL, ÁGUA FRIA, DN 40 MM (INSTALADO EM PRUMADA), INCLUSIVE CONEXÕES, CORTES E FIXAÇÕES, PARA PRÉDIOS. AF_10/2015</v>
          </cell>
          <cell r="C3162" t="str">
            <v>M</v>
          </cell>
          <cell r="D3162">
            <v>24.28</v>
          </cell>
        </row>
        <row r="3163">
          <cell r="A3163">
            <v>91788</v>
          </cell>
          <cell r="B3163" t="str">
            <v>(COMPOSIÇÃO REPRESENTATIVA) DO SERVIÇO DE INSTALAÇÃO DE TUBOS DE PVC, SOLDÁVEL, ÁGUA FRIA, DN 50 MM (INSTALADO EM PRUMADA), INCLUSIVE CONEXÕES, CORTES E FIXAÇÕES, PARA PRÉDIOS. AF_10/2015</v>
          </cell>
          <cell r="C3163" t="str">
            <v>M</v>
          </cell>
          <cell r="D3163">
            <v>30.86</v>
          </cell>
        </row>
        <row r="3164">
          <cell r="A3164">
            <v>91789</v>
          </cell>
          <cell r="B3164" t="str">
            <v>(COMPOSIÇÃO REPRESENTATIVA) DO SERVIÇO DE INSTALAÇÃO DE TUBOS DE PVC, SÉRIE R, ÁGUA PLUVIAL, DN 75 MM (INSTALADO EM RAMAL DE ENCAMINHAMENTO, OU CONDUTORES VERTICAIS), INCLUSIVE CONEXÕES, CORTE E FIXAÇÕES, PARA PRÉDIOS. AF_10/2015</v>
          </cell>
          <cell r="C3164" t="str">
            <v>M</v>
          </cell>
          <cell r="D3164">
            <v>33.93</v>
          </cell>
        </row>
        <row r="3165">
          <cell r="A3165">
            <v>91790</v>
          </cell>
          <cell r="B3165" t="str">
            <v>(COMPOSIÇÃO REPRESENTATIVA) DO SERVIÇO DE INSTALAÇÃO DE TUBOS DE PVC, SÉRIE R, ÁGUA PLUVIAL, DN 100 MM (INSTALADO EM RAMAL DE ENCAMINHAMENTO, OU CONDUTORES VERTICAIS), INCLUSIVE CONEXÕES, CORTES E FIXAÇÕES, PARA PRÉDIOS. AF_10/2015</v>
          </cell>
          <cell r="C3165" t="str">
            <v>M</v>
          </cell>
          <cell r="D3165">
            <v>50.91</v>
          </cell>
        </row>
        <row r="3166">
          <cell r="A3166">
            <v>91791</v>
          </cell>
          <cell r="B3166" t="str">
            <v>(COMPOSIÇÃO REPRESENTATIVA) DO SERVIÇO DE INSTALAÇÃO DE TUBOS DE PVC, SÉRIE R, ÁGUA PLUVIAL, DN 150 MM (INSTALADO EM CONDUTORES VERTICAIS), INCLUSIVE CONEXÕES, CORTES E FIXAÇÕES, PARA PRÉDIOS. AF_10/2015</v>
          </cell>
          <cell r="C3166" t="str">
            <v>M</v>
          </cell>
          <cell r="D3166">
            <v>66.66</v>
          </cell>
        </row>
        <row r="3167">
          <cell r="A3167">
            <v>91792</v>
          </cell>
          <cell r="B3167" t="str">
            <v>(COMPOSIÇÃO REPRESENTATIVA) DO SERVIÇO DE INSTALAÇÃO DE TUBO DE PVC, SÉRIE NORMAL, ESGOTO PREDIAL, DN 40 MM (INSTALADO EM RAMAL DE DESCARGA OU RAMAL DE ESGOTO SANITÁRIO), INCLUSIVE CONEXÕES, CORTES E FIXAÇÕES, PARA PRÉDIOS. AF_10/2015</v>
          </cell>
          <cell r="C3167" t="str">
            <v>M</v>
          </cell>
          <cell r="D3167">
            <v>40.04</v>
          </cell>
        </row>
        <row r="3168">
          <cell r="A3168">
            <v>91793</v>
          </cell>
          <cell r="B3168" t="str">
            <v>(COMPOSIÇÃO REPRESENTATIVA) DO SERVIÇO DE INSTALAÇÃO DE TUBO DE PVC, SÉRIE NORMAL, ESGOTO PREDIAL, DN 50 MM (INSTALADO EM RAMAL DE DESCARGA OU RAMAL DE ESGOTO SANITÁRIO), INCLUSIVE CONEXÕES, CORTES E FIXAÇÕES PARA, PRÉDIOS. AF_10/2015</v>
          </cell>
          <cell r="C3168" t="str">
            <v>M</v>
          </cell>
          <cell r="D3168">
            <v>63.87</v>
          </cell>
        </row>
        <row r="3169">
          <cell r="A3169">
            <v>91794</v>
          </cell>
          <cell r="B3169" t="str">
            <v>(COMPOSIÇÃO REPRESENTATIVA) DO SERVIÇO DE INST. TUBO PVC, SÉRIE N, ESGOTO PREDIAL, DN 75 MM, (INST. EM RAMAL DE DESCARGA, RAMAL DE ESG. SANITÁRIO, PRUMADA DE ESG. SANITÁRIO OU VENTILAÇÃO), INCL. CONEXÕES, CORTES E FIXAÇÕES, P/ PRÉDIOS. AF_10/2015</v>
          </cell>
          <cell r="C3169" t="str">
            <v>M</v>
          </cell>
          <cell r="D3169">
            <v>30.23</v>
          </cell>
        </row>
        <row r="3170">
          <cell r="A3170">
            <v>91795</v>
          </cell>
          <cell r="B3170" t="str">
            <v>(COMPOSIÇÃO REPRESENTATIVA) DO SERVIÇO DE INST. TUBO PVC, SÉRIE N, ESGOTO PREDIAL, 100 MM (INST. RAMAL DESCARGA, RAMAL DE ESG. SANIT., PRUMADA ESG. SANIT., VENTILAÇÃO OU SUB-COLETOR AÉREO), INCL. CONEXÕES E CORTES, FIXAÇÕES, P/ PRÉDIOS. AF_10/2015</v>
          </cell>
          <cell r="C3170" t="str">
            <v>M</v>
          </cell>
          <cell r="D3170">
            <v>50.81</v>
          </cell>
        </row>
        <row r="3171">
          <cell r="A3171">
            <v>91796</v>
          </cell>
          <cell r="B3171" t="str">
            <v>(COMPOSIÇÃO REPRESENTATIVA) DO SERVIÇO DE INSTALAÇÃO DE TUBO DE PVC, SÉRIE NORMAL, ESGOTO PREDIAL, DN 150 MM (INSTALADO EM SUB-COLETOR AÉREO), INCLUSIVE CONEXÕES, CORTES E FIXAÇÕES, PARA PRÉDIOS. AF_10/2015</v>
          </cell>
          <cell r="C3171" t="str">
            <v>M</v>
          </cell>
          <cell r="D3171">
            <v>52.95</v>
          </cell>
        </row>
        <row r="3172">
          <cell r="A3172">
            <v>92275</v>
          </cell>
          <cell r="B3172" t="str">
            <v>TUBO EM COBRE RÍGIDO, DN 22 MM, CLASSE E, SEM ISOLAMENTO, INSTALADO EM PRUMADA  FORNECIMENTO E INSTALAÇÃO. AF_12/2015</v>
          </cell>
          <cell r="C3172" t="str">
            <v>M</v>
          </cell>
          <cell r="D3172">
            <v>39.25</v>
          </cell>
        </row>
        <row r="3173">
          <cell r="A3173">
            <v>92276</v>
          </cell>
          <cell r="B3173" t="str">
            <v>TUBO EM COBRE RÍGIDO, DN 28 MM, CLASSE E, SEM ISOLAMENTO, INSTALADO EM PRUMADA  FORNECIMENTO E INSTALAÇÃO. AF_12/2015</v>
          </cell>
          <cell r="C3173" t="str">
            <v>M</v>
          </cell>
          <cell r="D3173">
            <v>49.7</v>
          </cell>
        </row>
        <row r="3174">
          <cell r="A3174">
            <v>92277</v>
          </cell>
          <cell r="B3174" t="str">
            <v>TUBO EM COBRE RÍGIDO, DN 35 MM, CLASSE E, SEM ISOLAMENTO, INSTALADO EM PRUMADA  FORNECIMENTO E INSTALAÇÃO. AF_12/2015</v>
          </cell>
          <cell r="C3174" t="str">
            <v>M</v>
          </cell>
          <cell r="D3174">
            <v>71.73</v>
          </cell>
        </row>
        <row r="3175">
          <cell r="A3175">
            <v>92278</v>
          </cell>
          <cell r="B3175" t="str">
            <v>TUBO EM COBRE RÍGIDO, DN 42 MM, CLASSE E, SEM ISOLAMENTO, INSTALADO EM PRUMADA  FORNECIMENTO E INSTALAÇÃO. AF_12/2015</v>
          </cell>
          <cell r="C3175" t="str">
            <v>M</v>
          </cell>
          <cell r="D3175">
            <v>96.48</v>
          </cell>
        </row>
        <row r="3176">
          <cell r="A3176">
            <v>92279</v>
          </cell>
          <cell r="B3176" t="str">
            <v>TUBO EM COBRE RÍGIDO, DN 54 MM, CLASSE E, SEM ISOLAMENTO, INSTALADO EM PRUMADA  FORNECIMENTO E INSTALAÇÃO. AF_12/2015</v>
          </cell>
          <cell r="C3176" t="str">
            <v>M</v>
          </cell>
          <cell r="D3176">
            <v>139.44999999999999</v>
          </cell>
        </row>
        <row r="3177">
          <cell r="A3177">
            <v>92280</v>
          </cell>
          <cell r="B3177" t="str">
            <v>TUBO EM COBRE RÍGIDO, DN 66 MM, CLASSE E, SEM ISOLAMENTO, INSTALADO EM PRUMADA  FORNECIMENTO E INSTALAÇÃO. AF_12/2015</v>
          </cell>
          <cell r="C3177" t="str">
            <v>M</v>
          </cell>
          <cell r="D3177">
            <v>195.83</v>
          </cell>
        </row>
        <row r="3178">
          <cell r="A3178">
            <v>92281</v>
          </cell>
          <cell r="B3178" t="str">
            <v>TUBO EM COBRE RÍGIDO, DN 22 MM, CLASSE E, COM ISOLAMENTO, INSTALADO EM PRUMADA  FORNECIMENTO E INSTALAÇÃO. AF_12/2015</v>
          </cell>
          <cell r="C3178" t="str">
            <v>M</v>
          </cell>
          <cell r="D3178">
            <v>110.83</v>
          </cell>
        </row>
        <row r="3179">
          <cell r="A3179">
            <v>92282</v>
          </cell>
          <cell r="B3179" t="str">
            <v>TUBO EM COBRE RÍGIDO, DN 28 MM, CLASSE E, COM ISOLAMENTO, INSTALADO EM PRUMADA  FORNECIMENTO E INSTALAÇÃO. AF_12/2015</v>
          </cell>
          <cell r="C3179" t="str">
            <v>M</v>
          </cell>
          <cell r="D3179">
            <v>124.19</v>
          </cell>
        </row>
        <row r="3180">
          <cell r="A3180">
            <v>92283</v>
          </cell>
          <cell r="B3180" t="str">
            <v>TUBO EM COBRE RÍGIDO, DN 35 MM, CLASSE E, COM ISOLAMENTO, INSTALADO EM PRUMADA  FORNECIMENTO E INSTALAÇÃO. AF_12/2015</v>
          </cell>
          <cell r="C3180" t="str">
            <v>M</v>
          </cell>
          <cell r="D3180">
            <v>165.95</v>
          </cell>
        </row>
        <row r="3181">
          <cell r="A3181">
            <v>92284</v>
          </cell>
          <cell r="B3181" t="str">
            <v>TUBO EM COBRE RÍGIDO, DN 42 MM, CLASSE E, COM ISOLAMENTO, INSTALADO EM PRUMADA  FORNECIMENTO E INSTALAÇÃO. AF_12/2015</v>
          </cell>
          <cell r="C3181" t="str">
            <v>M</v>
          </cell>
          <cell r="D3181">
            <v>203.95</v>
          </cell>
        </row>
        <row r="3182">
          <cell r="A3182">
            <v>92285</v>
          </cell>
          <cell r="B3182" t="str">
            <v>TUBO EM COBRE RÍGIDO, DN 54 MM, CLASSE E, COM ISOLAMENTO, INSTALADO EM PRUMADA  FORNECIMENTO E INSTALAÇÃO. AF_12/2015</v>
          </cell>
          <cell r="C3182" t="str">
            <v>M</v>
          </cell>
          <cell r="D3182">
            <v>267.91000000000003</v>
          </cell>
        </row>
        <row r="3183">
          <cell r="A3183">
            <v>92286</v>
          </cell>
          <cell r="B3183" t="str">
            <v>TUBO EM COBRE RÍGIDO, DN 66 MM, CLASSE E, COM ISOLAMENTO, INSTALADO EM PRUMADA  FORNECIMENTO E INSTALAÇÃO. AF_12/2015</v>
          </cell>
          <cell r="C3183" t="str">
            <v>M</v>
          </cell>
          <cell r="D3183">
            <v>326.08999999999997</v>
          </cell>
        </row>
        <row r="3184">
          <cell r="A3184">
            <v>92305</v>
          </cell>
          <cell r="B3184" t="str">
            <v>TUBO EM COBRE RÍGIDO, DN 15 MM, CLASSE E, SEM ISOLAMENTO, INSTALADO EM RAMAL DE DISTRIBUIÇÃO  FORNECIMENTO E INSTALAÇÃO. AF_12/2015</v>
          </cell>
          <cell r="C3184" t="str">
            <v>M</v>
          </cell>
          <cell r="D3184">
            <v>25.7</v>
          </cell>
        </row>
        <row r="3185">
          <cell r="A3185">
            <v>92306</v>
          </cell>
          <cell r="B3185" t="str">
            <v>TUBO EM COBRE RÍGIDO, DN 22 MM, CLASSE E, SEM ISOLAMENTO, INSTALADO EM RAMAL DE DISTRIBUIÇÃO  FORNECIMENTO E INSTALAÇÃO. AF_12/2015</v>
          </cell>
          <cell r="C3185" t="str">
            <v>M</v>
          </cell>
          <cell r="D3185">
            <v>42.12</v>
          </cell>
        </row>
        <row r="3186">
          <cell r="A3186">
            <v>92307</v>
          </cell>
          <cell r="B3186" t="str">
            <v>TUBO EM COBRE RÍGIDO, DN 28 MM, CLASSE E, SEM ISOLAMENTO, INSTALADO EM RAMAL DE DISTRIBUIÇÃO  FORNECIMENTO E INSTALAÇÃO. AF_12/2015</v>
          </cell>
          <cell r="C3186" t="str">
            <v>M</v>
          </cell>
          <cell r="D3186">
            <v>52.78</v>
          </cell>
        </row>
        <row r="3187">
          <cell r="A3187">
            <v>92308</v>
          </cell>
          <cell r="B3187" t="str">
            <v>TUBO EM COBRE RÍGIDO, DN 15 MM, CLASSE E, COM ISOLAMENTO, INSTALADO EM RAMAL DE DISTRIBUIÇÃO  FORNECIMENTO E INSTALAÇÃO. AF_12/2015</v>
          </cell>
          <cell r="C3187" t="str">
            <v>M</v>
          </cell>
          <cell r="D3187">
            <v>42.13</v>
          </cell>
        </row>
        <row r="3188">
          <cell r="A3188">
            <v>92309</v>
          </cell>
          <cell r="B3188" t="str">
            <v>TUBO EM COBRE RÍGIDO, DN 22 MM, CLASSE E, COM ISOLAMENTO, INSTALADO EM RAMAL DE DISTRIBUIÇÃO  FORNECIMENTO E INSTALAÇÃO. AF_12/2015</v>
          </cell>
          <cell r="C3188" t="str">
            <v>M</v>
          </cell>
          <cell r="D3188">
            <v>115.14</v>
          </cell>
        </row>
        <row r="3189">
          <cell r="A3189">
            <v>92310</v>
          </cell>
          <cell r="B3189" t="str">
            <v>TUBO EM COBRE RÍGIDO, DN 28 MM, CLASSE E, COM ISOLAMENTO, INSTALADO EM RAMAL DE DISTRIBUIÇÃO  FORNECIMENTO E INSTALAÇÃO. AF_12/2015</v>
          </cell>
          <cell r="C3189" t="str">
            <v>M</v>
          </cell>
          <cell r="D3189">
            <v>128.75</v>
          </cell>
        </row>
        <row r="3190">
          <cell r="A3190">
            <v>92320</v>
          </cell>
          <cell r="B3190" t="str">
            <v>TUBO EM COBRE RÍGIDO, DN 15 MM, CLASSE E, SEM ISOLAMENTO, INSTALADO EM RAMAL E SUB-RAMAL  FORNECIMENTO E INSTALAÇÃO. AF_12/2015</v>
          </cell>
          <cell r="C3190" t="str">
            <v>M</v>
          </cell>
          <cell r="D3190">
            <v>31.99</v>
          </cell>
        </row>
        <row r="3191">
          <cell r="A3191">
            <v>92321</v>
          </cell>
          <cell r="B3191" t="str">
            <v>TUBO EM COBRE RÍGIDO, DN 22 MM, CLASSE E, SEM ISOLAMENTO, INSTALADO EM RAMAL E SUB-RAMAL  FORNECIMENTO E INSTALAÇÃO. AF_12/2015</v>
          </cell>
          <cell r="C3191" t="str">
            <v>M</v>
          </cell>
          <cell r="D3191">
            <v>52.94</v>
          </cell>
        </row>
        <row r="3192">
          <cell r="A3192">
            <v>92322</v>
          </cell>
          <cell r="B3192" t="str">
            <v>TUBO EM COBRE RÍGIDO, DN 28 MM, CLASSE E, SEM ISOLAMENTO, INSTALADO EM RAMAL E SUB-RAMAL  FORNECIMENTO E INSTALAÇÃO. AF_12/2015</v>
          </cell>
          <cell r="C3192" t="str">
            <v>M</v>
          </cell>
          <cell r="D3192">
            <v>67.540000000000006</v>
          </cell>
        </row>
        <row r="3193">
          <cell r="A3193">
            <v>92323</v>
          </cell>
          <cell r="B3193" t="str">
            <v>TUBO EM COBRE RÍGIDO, DN 15 MM, CLASSE E, COM ISOLAMENTO, INSTALADO EM RAMAL E SUB-RAMAL  FORNECIMENTO E INSTALAÇÃO. AF_12/2015</v>
          </cell>
          <cell r="C3193" t="str">
            <v>M</v>
          </cell>
          <cell r="D3193">
            <v>46.92</v>
          </cell>
        </row>
        <row r="3194">
          <cell r="A3194">
            <v>92324</v>
          </cell>
          <cell r="B3194" t="str">
            <v>TUBO EM COBRE RÍGIDO, DN 22 MM, CLASSE E, COM ISOLAMENTO, INSTALADO EM RAMAL E SUB-RAMAL  FORNECIMENTO E INSTALAÇÃO. AF_12/2015</v>
          </cell>
          <cell r="C3194" t="str">
            <v>M</v>
          </cell>
          <cell r="D3194">
            <v>124.46</v>
          </cell>
        </row>
        <row r="3195">
          <cell r="A3195">
            <v>92325</v>
          </cell>
          <cell r="B3195" t="str">
            <v>TUBO EM COBRE RÍGIDO, DN 28 MM, CLASSE E, COM ISOLAMENTO, INSTALADO EM RAMAL E SUB-RAMAL  FORNECIMENTO E INSTALAÇÃO. AF_12/2015</v>
          </cell>
          <cell r="C3195" t="str">
            <v>M</v>
          </cell>
          <cell r="D3195">
            <v>141.96</v>
          </cell>
        </row>
        <row r="3196">
          <cell r="A3196">
            <v>92335</v>
          </cell>
          <cell r="B3196" t="str">
            <v>TUBO DE AÇO GALVANIZADO COM COSTURA, CLASSE MÉDIA, CONEXÃO RANHURADA, DN 50 (2"), INSTALADO EM PRUMADAS - FORNECIMENTO E INSTALAÇÃO. AF_10/2020</v>
          </cell>
          <cell r="C3196" t="str">
            <v>M</v>
          </cell>
          <cell r="D3196">
            <v>73.11</v>
          </cell>
        </row>
        <row r="3197">
          <cell r="A3197">
            <v>92336</v>
          </cell>
          <cell r="B3197" t="str">
            <v>TUBO DE AÇO GALVANIZADO COM COSTURA, CLASSE MÉDIA, CONEXÃO RANHURADA, DN 65 (2 1/2"), INSTALADO EM PRUMADAS - FORNECIMENTO E INSTALAÇÃO. AF_10/2020</v>
          </cell>
          <cell r="C3197" t="str">
            <v>M</v>
          </cell>
          <cell r="D3197">
            <v>90.04</v>
          </cell>
        </row>
        <row r="3198">
          <cell r="A3198">
            <v>92337</v>
          </cell>
          <cell r="B3198" t="str">
            <v>TUBO DE AÇO GALVANIZADO COM COSTURA, CLASSE MÉDIA, CONEXÃO RANHURADA, DN 80 (3"), INSTALADO EM PRUMADAS - FORNECIMENTO E INSTALAÇÃO. AF_10/2020</v>
          </cell>
          <cell r="C3198" t="str">
            <v>M</v>
          </cell>
          <cell r="D3198">
            <v>119.21</v>
          </cell>
        </row>
        <row r="3199">
          <cell r="A3199">
            <v>92338</v>
          </cell>
          <cell r="B3199" t="str">
            <v>TUBO DE AÇO PRETO SEM COSTURA, CONEXÃO SOLDADA, DN 50 (2"), INSTALADO EM PRUMADAS - FORNECIMENTO E INSTALAÇÃO. AF_10/2020</v>
          </cell>
          <cell r="C3199" t="str">
            <v>M</v>
          </cell>
          <cell r="D3199">
            <v>92.3</v>
          </cell>
        </row>
        <row r="3200">
          <cell r="A3200">
            <v>92339</v>
          </cell>
          <cell r="B3200" t="str">
            <v>TUBO DE AÇO PRETO SEM COSTURA, CONEXÃO SOLDADA, DN 65 (2 1/2"), INSTALADO EM PRUMADAS - FORNECIMENTO E INSTALAÇÃO. AF_10/2020</v>
          </cell>
          <cell r="C3200" t="str">
            <v>M</v>
          </cell>
          <cell r="D3200">
            <v>140.57</v>
          </cell>
        </row>
        <row r="3201">
          <cell r="A3201">
            <v>92341</v>
          </cell>
          <cell r="B3201" t="str">
            <v>TUBO DE AÇO GALVANIZADO COM COSTURA, CLASSE MÉDIA, DN 50 (2"), CONEXÃO ROSQUEADA, INSTALADO EM PRUMADAS - FORNECIMENTO E INSTALAÇÃO. AF_10/2020</v>
          </cell>
          <cell r="C3201" t="str">
            <v>M</v>
          </cell>
          <cell r="D3201">
            <v>79.39</v>
          </cell>
        </row>
        <row r="3202">
          <cell r="A3202">
            <v>92342</v>
          </cell>
          <cell r="B3202" t="str">
            <v>TUBO DE AÇO GALVANIZADO COM COSTURA, CLASSE MÉDIA, DN 65 (2 1/2"), CONEXÃO ROSQUEADA, INSTALADO EM PRUMADAS - FORNECIMENTO E INSTALAÇÃO. AF_10/2020</v>
          </cell>
          <cell r="C3202" t="str">
            <v>M</v>
          </cell>
          <cell r="D3202">
            <v>96.37</v>
          </cell>
        </row>
        <row r="3203">
          <cell r="A3203">
            <v>92343</v>
          </cell>
          <cell r="B3203" t="str">
            <v>TUBO DE AÇO GALVANIZADO COM COSTURA, CLASSE MÉDIA, DN 80 (3"), CONEXÃO ROSQUEADA, INSTALADO EM PRUMADAS - FORNECIMENTO E INSTALAÇÃO. AF_10/2020</v>
          </cell>
          <cell r="C3203" t="str">
            <v>M</v>
          </cell>
          <cell r="D3203">
            <v>125.6</v>
          </cell>
        </row>
        <row r="3204">
          <cell r="A3204">
            <v>92359</v>
          </cell>
          <cell r="B3204" t="str">
            <v>TUBO DE AÇO PRETO SEM COSTURA, CONEXÃO SOLDADA, DN 25 (1"), INSTALADO EM REDE DE ALIMENTAÇÃO PARA HIDRANTE - FORNECIMENTO E INSTALAÇÃO. AF_10/2020</v>
          </cell>
          <cell r="C3204" t="str">
            <v>M</v>
          </cell>
          <cell r="D3204">
            <v>44.02</v>
          </cell>
        </row>
        <row r="3205">
          <cell r="A3205">
            <v>92360</v>
          </cell>
          <cell r="B3205" t="str">
            <v>TUBO DE AÇO PRETO SEM COSTURA, CONEXÃO SOLDADA, DN 32 (1 1/4"), INSTALADO EM REDE DE ALIMENTAÇÃO PARA HIDRANTE - FORNECIMENTO E INSTALAÇÃO. AF_10/2020</v>
          </cell>
          <cell r="C3205" t="str">
            <v>M</v>
          </cell>
          <cell r="D3205">
            <v>58.86</v>
          </cell>
        </row>
        <row r="3206">
          <cell r="A3206">
            <v>92361</v>
          </cell>
          <cell r="B3206" t="str">
            <v>TUBO DE AÇO PRETO SEM COSTURA, CONEXÃO SOLDADA, DN 50 (2"), INSTALADO EM REDE DE ALIMENTAÇÃO PARA HIDRANTE - FORNECIMENTO E INSTALAÇÃO. AF_10/2020</v>
          </cell>
          <cell r="C3206" t="str">
            <v>M</v>
          </cell>
          <cell r="D3206">
            <v>79.39</v>
          </cell>
        </row>
        <row r="3207">
          <cell r="A3207">
            <v>92362</v>
          </cell>
          <cell r="B3207" t="str">
            <v>TUBO DE AÇO PRETO SEM COSTURA, CONEXÃO SOLDADA, DN 65 (2 1/2"), INSTALADO EM REDE DE ALIMENTAÇÃO PARA HIDRANTE - FORNECIMENTO E INSTALAÇÃO. AF_10/2020</v>
          </cell>
          <cell r="C3207" t="str">
            <v>M</v>
          </cell>
          <cell r="D3207">
            <v>127.13</v>
          </cell>
        </row>
        <row r="3208">
          <cell r="A3208">
            <v>92364</v>
          </cell>
          <cell r="B3208" t="str">
            <v>TUBO DE AÇO GALVANIZADO COM COSTURA, CLASSE MÉDIA, DN 32 (1 1/4"), CONEXÃO ROSQUEADA, INSTALADO EM REDE DE ALIMENTAÇÃO PARA HIDRANTE - FORNECIMENTO E INSTALAÇÃO. AF_10/2020</v>
          </cell>
          <cell r="C3208" t="str">
            <v>M</v>
          </cell>
          <cell r="D3208">
            <v>44.21</v>
          </cell>
        </row>
        <row r="3209">
          <cell r="A3209">
            <v>92365</v>
          </cell>
          <cell r="B3209" t="str">
            <v>TUBO DE AÇO GALVANIZADO COM COSTURA, CLASSE MÉDIA, DN 40 (1 1/2"), CONEXÃO ROSQUEADA, INSTALADO EM REDE DE ALIMENTAÇÃO PARA HIDRANTE - FORNECIMENTO E INSTALAÇÃO. AF_10/2020</v>
          </cell>
          <cell r="C3209" t="str">
            <v>M</v>
          </cell>
          <cell r="D3209">
            <v>50.97</v>
          </cell>
        </row>
        <row r="3210">
          <cell r="A3210">
            <v>92366</v>
          </cell>
          <cell r="B3210" t="str">
            <v>TUBO DE AÇO GALVANIZADO COM COSTURA, CLASSE MÉDIA, DN 50 (2"), CONEXÃO ROSQUEADA, INSTALADO EM REDE DE ALIMENTAÇÃO PARA HIDRANTE - FORNECIMENTO E INSTALAÇÃO. AF_10/2020</v>
          </cell>
          <cell r="C3210" t="str">
            <v>M</v>
          </cell>
          <cell r="D3210">
            <v>71.599999999999994</v>
          </cell>
        </row>
        <row r="3211">
          <cell r="A3211">
            <v>92367</v>
          </cell>
          <cell r="B3211" t="str">
            <v>TUBO DE AÇO GALVANIZADO COM COSTURA, CLASSE MÉDIA, DN 65 (2 1/2"), CONEXÃO ROSQUEADA, INSTALADO EM REDE DE ALIMENTAÇÃO PARA HIDRANTE - FORNECIMENTO E INSTALAÇÃO. AF_10/2020</v>
          </cell>
          <cell r="C3211" t="str">
            <v>M</v>
          </cell>
          <cell r="D3211">
            <v>88.24</v>
          </cell>
        </row>
        <row r="3212">
          <cell r="A3212">
            <v>92368</v>
          </cell>
          <cell r="B3212" t="str">
            <v>TUBO DE AÇO GALVANIZADO COM COSTURA, CLASSE MÉDIA, DN 80 (3"), CONEXÃO ROSQUEADA, INSTALADO EM REDE DE ALIMENTAÇÃO PARA HIDRANTE - FORNECIMENTO E INSTALAÇÃO. AF_10/2020</v>
          </cell>
          <cell r="C3212" t="str">
            <v>M</v>
          </cell>
          <cell r="D3212">
            <v>117.15</v>
          </cell>
        </row>
        <row r="3213">
          <cell r="A3213">
            <v>92645</v>
          </cell>
          <cell r="B3213" t="str">
            <v>TUBO DE AÇO PRETO SEM COSTURA, CONEXÃO SOLDADA, DN 25 (1"), INSTALADO EM REDE DE ALIMENTAÇÃO PARA SPRINKLER - FORNECIMENTO E INSTALAÇÃO. AF_10/2020</v>
          </cell>
          <cell r="C3213" t="str">
            <v>M</v>
          </cell>
          <cell r="D3213">
            <v>46.35</v>
          </cell>
        </row>
        <row r="3214">
          <cell r="A3214">
            <v>92646</v>
          </cell>
          <cell r="B3214" t="str">
            <v>TUBO DE AÇO PRETO SEM COSTURA, CONEXÃO SOLDADA, DN 32 (1 1/4"), INSTALADO EM REDE DE ALIMENTAÇÃO PARA SPRINKLER - FORNECIMENTO E INSTALAÇÃO. AF_10/2020</v>
          </cell>
          <cell r="C3214" t="str">
            <v>M</v>
          </cell>
          <cell r="D3214">
            <v>61.17</v>
          </cell>
        </row>
        <row r="3215">
          <cell r="A3215">
            <v>92648</v>
          </cell>
          <cell r="B3215" t="str">
            <v>TUBO DE AÇO PRETO SEM COSTURA, CONEXÃO SOLDADA, DN 40 (1 1/2"), INSTALADO EM REDE DE ALIMENTAÇÃO PARA SPRINKLER - FORNECIMENTO E INSTALAÇÃO. AF_10/2020</v>
          </cell>
          <cell r="C3215" t="str">
            <v>M</v>
          </cell>
          <cell r="D3215">
            <v>66.930000000000007</v>
          </cell>
        </row>
        <row r="3216">
          <cell r="A3216">
            <v>92649</v>
          </cell>
          <cell r="B3216" t="str">
            <v>TUBO DE AÇO PRETO SEM COSTURA, CONEXÃO SOLDADA, DN 50 (2"), INSTALADO EM REDE DE ALIMENTAÇÃO PARA SPRINKLER - FORNECIMENTO E INSTALAÇÃO. AF_10/2020</v>
          </cell>
          <cell r="C3216" t="str">
            <v>M</v>
          </cell>
          <cell r="D3216">
            <v>81.709999999999994</v>
          </cell>
        </row>
        <row r="3217">
          <cell r="A3217">
            <v>92650</v>
          </cell>
          <cell r="B3217" t="str">
            <v>TUBO DE AÇO PRETO SEM COSTURA, CONEXÃO SOLDADA, DN 65 (2 1/2"), INSTALADO EM REDE DE ALIMENTAÇÃO PARA SPRINKLER - FORNECIMENTO E INSTALAÇÃO. AF_10/2020</v>
          </cell>
          <cell r="C3217" t="str">
            <v>M</v>
          </cell>
          <cell r="D3217">
            <v>129.46</v>
          </cell>
        </row>
        <row r="3218">
          <cell r="A3218">
            <v>92652</v>
          </cell>
          <cell r="B3218" t="str">
            <v>TUBO DE AÇO GALVANIZADO COM COSTURA, CLASSE MÉDIA, CONEXÃO ROSQUEADA, DN 32 (1 1/4"), INSTALADO EM REDE DE ALIMENTAÇÃO PARA SPRINKLER - FORNECIMENTO E INSTALAÇÃO. AF_10/2020</v>
          </cell>
          <cell r="C3218" t="str">
            <v>M</v>
          </cell>
          <cell r="D3218">
            <v>47.08</v>
          </cell>
        </row>
        <row r="3219">
          <cell r="A3219">
            <v>92653</v>
          </cell>
          <cell r="B3219" t="str">
            <v>TUBO DE AÇO GALVANIZADO COM COSTURA, CLASSE MÉDIA, CONEXÃO ROSQUEADA, DN 40 (1 1/2"), INSTALADO EM REDE DE ALIMENTAÇÃO PARA SPRINKLER - FORNECIMENTO E INSTALAÇÃO. AF_10/2020</v>
          </cell>
          <cell r="C3219" t="str">
            <v>M</v>
          </cell>
          <cell r="D3219">
            <v>53.87</v>
          </cell>
        </row>
        <row r="3220">
          <cell r="A3220">
            <v>92654</v>
          </cell>
          <cell r="B3220" t="str">
            <v>TUBO DE AÇO GALVANIZADO COM COSTURA, CLASSE MÉDIA, CONEXÃO ROSQUEADA, DN 50 (2"), INSTALADO EM REDE DE ALIMENTAÇÃO PARA SPRINKLER - FORNECIMENTO E INSTALAÇÃO. AF_10/2020</v>
          </cell>
          <cell r="C3220" t="str">
            <v>M</v>
          </cell>
          <cell r="D3220">
            <v>74.5</v>
          </cell>
        </row>
        <row r="3221">
          <cell r="A3221">
            <v>92655</v>
          </cell>
          <cell r="B3221" t="str">
            <v>TUBO DE AÇO GALVANIZADO COM COSTURA, CLASSE MÉDIA, CONEXÃO ROSQUEADA, DN 65 (2 1/2"), INSTALADO EM REDE DE ALIMENTAÇÃO PARA SPRINKLER - FORNECIMENTO E INSTALAÇÃO. AF_10/2020</v>
          </cell>
          <cell r="C3221" t="str">
            <v>M</v>
          </cell>
          <cell r="D3221">
            <v>91.19</v>
          </cell>
        </row>
        <row r="3222">
          <cell r="A3222">
            <v>92656</v>
          </cell>
          <cell r="B3222" t="str">
            <v>TUBO DE AÇO GALVANIZADO COM COSTURA, CLASSE MÉDIA, CONEXÃO ROSQUEADA, DN 80 (3"), INSTALADO EM REDE DE ALIMENTAÇÃO PARA SPRINKLER - FORNECIMENTO E INSTALAÇÃO. AF_10/2020</v>
          </cell>
          <cell r="C3222" t="str">
            <v>M</v>
          </cell>
          <cell r="D3222">
            <v>120.1</v>
          </cell>
        </row>
        <row r="3223">
          <cell r="A3223">
            <v>92687</v>
          </cell>
          <cell r="B3223" t="str">
            <v>TUBO DE AÇO GALVANIZADO COM COSTURA, CLASSE MÉDIA, CONEXÃO ROSQUEADA, DN 15 (1/2"), INSTALADO EM RAMAIS E SUB-RAMAIS DE GÁS - FORNECIMENTO E INSTALAÇÃO. AF_10/2020</v>
          </cell>
          <cell r="C3223" t="str">
            <v>M</v>
          </cell>
          <cell r="D3223">
            <v>21.55</v>
          </cell>
        </row>
        <row r="3224">
          <cell r="A3224">
            <v>92688</v>
          </cell>
          <cell r="B3224" t="str">
            <v>TUBO DE AÇO GALVANIZADO COM COSTURA, CLASSE MÉDIA, CONEXÃO ROSQUEADA, DN 20 (3/4"), INSTALADO EM RAMAIS E SUB-RAMAIS DE GÁS - FORNECIMENTO E INSTALAÇÃO. AF_10/2020</v>
          </cell>
          <cell r="C3224" t="str">
            <v>M</v>
          </cell>
          <cell r="D3224">
            <v>29.6</v>
          </cell>
        </row>
        <row r="3225">
          <cell r="A3225">
            <v>92689</v>
          </cell>
          <cell r="B3225" t="str">
            <v>TUBO DE AÇO PRETO SEM COSTURA, CLASSE MÉDIA, CONEXÃO SOLDADA, DN 15 (1/2"), INSTALADO EM RAMAIS E SUB-RAMAIS DE GÁS - FORNECIMENTO E INSTALAÇÃO. AF_10/2020</v>
          </cell>
          <cell r="C3225" t="str">
            <v>M</v>
          </cell>
          <cell r="D3225">
            <v>32.44</v>
          </cell>
        </row>
        <row r="3226">
          <cell r="A3226">
            <v>92690</v>
          </cell>
          <cell r="B3226" t="str">
            <v>TUBO DE AÇO PRETO SEM COSTURA, CLASSE MÉDIA, CONEXÃO SOLDADA, DN 20 (3/4"), INSTALADO EM RAMAIS E SUB-RAMAIS DE GÁS - FORNECIMENTO E INSTALAÇÃO. AF_10/2020</v>
          </cell>
          <cell r="C3226" t="str">
            <v>M</v>
          </cell>
          <cell r="D3226">
            <v>46.16</v>
          </cell>
        </row>
        <row r="3227">
          <cell r="A3227">
            <v>92691</v>
          </cell>
          <cell r="B3227" t="str">
            <v>TUBO DE AÇO PRETO SEM COSTURA, CLASSE MÉDIA, CONEXÃO SOLDADA, DN 25 (1"), INSTALADO EM RAMAIS  E SUB-RAMAIS DE GÁS - FORNECIMENTO E INSTALAÇÃO. AF_10/2020</v>
          </cell>
          <cell r="C3227" t="str">
            <v>M</v>
          </cell>
          <cell r="D3227">
            <v>59.46</v>
          </cell>
        </row>
        <row r="3228">
          <cell r="A3228">
            <v>94462</v>
          </cell>
          <cell r="B3228" t="str">
            <v>TUBO DE AÇO GALVANIZADO COM COSTURA, CLASSE MÉDIA, DN 50 (2), CONEXÃO ROSQUEADA, INSTALADO EM RESERVAÇÃO DE ÁGUA DE EDIFICAÇÃO QUE POSSUA RESERVATÓRIO DE FIBRA/FIBROCIMENTO  FORNECIMENTO E INSTALAÇÃO. AF_06/2016</v>
          </cell>
          <cell r="C3228" t="str">
            <v>M</v>
          </cell>
          <cell r="D3228">
            <v>77.319999999999993</v>
          </cell>
        </row>
        <row r="3229">
          <cell r="A3229">
            <v>94463</v>
          </cell>
          <cell r="B3229" t="str">
            <v>TUBO DE AÇO GALVANIZADO COM COSTURA, CLASSE MÉDIA, DN 65 (2 1/2), CONEXÃO ROSQUEADA, INSTALADO EM RESERVAÇÃO DE ÁGUA DE EDIFICAÇÃO QUE POSSUA RESERVATÓRIO DE FIBRA/FIBROCIMENTO  FORNECIMENTO E INSTALAÇÃO. AF_06/2016</v>
          </cell>
          <cell r="C3229" t="str">
            <v>M</v>
          </cell>
          <cell r="D3229">
            <v>91.82</v>
          </cell>
        </row>
        <row r="3230">
          <cell r="A3230">
            <v>94464</v>
          </cell>
          <cell r="B3230" t="str">
            <v>TUBO DE AÇO GALVANIZADO COM COSTURA, CLASSE MÉDIA, DN 80 (3), CONEXÃO ROSQUEADA, INSTALADO EM RESERVAÇÃO DE ÁGUA DE EDIFICAÇÃO QUE POSSUA RESERVATÓRIO DE FIBRA/FIBROCIMENTO  FORNECIMENTO E INSTALAÇÃO. AF_06/2016</v>
          </cell>
          <cell r="C3230" t="str">
            <v>M</v>
          </cell>
          <cell r="D3230">
            <v>130.41999999999999</v>
          </cell>
        </row>
        <row r="3231">
          <cell r="A3231">
            <v>94602</v>
          </cell>
          <cell r="B3231" t="str">
            <v>TUBO EM COBRE RÍGIDO, DN 54 MM, CLASSE E, SEM ISOLAMENTO, INSTALADO EM RESERVAÇÃO DE ÁGUA DE EDIFICAÇÃO QUE POSSUA RESERVATÓRIO DE FIBRA/FIBROCIMENTO  FORNECIMENTO E INSTALAÇÃO. AF_06/2016</v>
          </cell>
          <cell r="C3231" t="str">
            <v>M</v>
          </cell>
          <cell r="D3231">
            <v>147.59</v>
          </cell>
        </row>
        <row r="3232">
          <cell r="A3232">
            <v>94603</v>
          </cell>
          <cell r="B3232" t="str">
            <v>TUBO EM COBRE RÍGIDO, DN 66 MM, CLASSE E, SEM ISOLAMENTO, INSTALADO EM RESERVAÇÃO DE ÁGUA DE EDIFICAÇÃO QUE POSSUA RESERVATÓRIO DE FIBRA/FIBROCIMENTO  FORNECIMENTO E INSTALAÇÃO. AF_06/2016</v>
          </cell>
          <cell r="C3232" t="str">
            <v>M</v>
          </cell>
          <cell r="D3232">
            <v>199.69</v>
          </cell>
        </row>
        <row r="3233">
          <cell r="A3233">
            <v>94604</v>
          </cell>
          <cell r="B3233" t="str">
            <v>TUBO EM COBRE RÍGIDO, DN 79 MM, CLASSE E, SEM ISOLAMENTO, INSTALADO EM RESERVAÇÃO DE ÁGUA DE EDIFICAÇÃO QUE POSSUA RESERVATÓRIO DE FIBRA/FIBROCIMENTO  FORNECIMENTO E INSTALAÇÃO. AF_06/2016</v>
          </cell>
          <cell r="C3233" t="str">
            <v>M</v>
          </cell>
          <cell r="D3233">
            <v>273.93</v>
          </cell>
        </row>
        <row r="3234">
          <cell r="A3234">
            <v>94605</v>
          </cell>
          <cell r="B3234" t="str">
            <v>TUBO EM COBRE RÍGIDO, DN 104 MM, CLASSE E, SEM ISOLAMENTO, INSTALADO EM RESERVAÇÃO DE ÁGUA DE EDIFICAÇÃO QUE POSSUA RESERVATÓRIO DE FIBRA/FIBROCIMENTO  FORNECIMENTO E INSTALAÇÃO. AF_06/2016</v>
          </cell>
          <cell r="C3234" t="str">
            <v>M</v>
          </cell>
          <cell r="D3234">
            <v>393.51</v>
          </cell>
        </row>
        <row r="3235">
          <cell r="A3235">
            <v>94648</v>
          </cell>
          <cell r="B3235" t="str">
            <v>TUBO, PVC, SOLDÁVEL, DN  25 MM, INSTALADO EM RESERVAÇÃO DE ÁGUA DE EDIFICAÇÃO QUE POSSUA RESERVATÓRIO DE FIBRA/FIBROCIMENTO   FORNECIMENTO E INSTALAÇÃO. AF_06/2016</v>
          </cell>
          <cell r="C3235" t="str">
            <v>M</v>
          </cell>
          <cell r="D3235">
            <v>7.04</v>
          </cell>
        </row>
        <row r="3236">
          <cell r="A3236">
            <v>94649</v>
          </cell>
          <cell r="B3236" t="str">
            <v>TUBO, PVC, SOLDÁVEL, DN 32 MM, INSTALADO EM RESERVAÇÃO DE ÁGUA DE EDIFICAÇÃO QUE POSSUA RESERVATÓRIO DE FIBRA/FIBROCIMENTO   FORNECIMENTO E INSTALAÇÃO. AF_06/2016</v>
          </cell>
          <cell r="C3236" t="str">
            <v>M</v>
          </cell>
          <cell r="D3236">
            <v>10.93</v>
          </cell>
        </row>
        <row r="3237">
          <cell r="A3237">
            <v>94650</v>
          </cell>
          <cell r="B3237" t="str">
            <v>TUBO, PVC, SOLDÁVEL, DN 40 MM, INSTALADO EM RESERVAÇÃO DE ÁGUA DE EDIFICAÇÃO QUE POSSUA RESERVATÓRIO DE FIBRA/FIBROCIMENTO   FORNECIMENTO E INSTALAÇÃO. AF_06/2016</v>
          </cell>
          <cell r="C3237" t="str">
            <v>M</v>
          </cell>
          <cell r="D3237">
            <v>15.66</v>
          </cell>
        </row>
        <row r="3238">
          <cell r="A3238">
            <v>94651</v>
          </cell>
          <cell r="B3238" t="str">
            <v>TUBO, PVC, SOLDÁVEL, DN 50 MM, INSTALADO EM RESERVAÇÃO DE ÁGUA DE EDIFICAÇÃO QUE POSSUA RESERVATÓRIO DE FIBRA/FIBROCIMENTO   FORNECIMENTO E INSTALAÇÃO. AF_06/2016</v>
          </cell>
          <cell r="C3238" t="str">
            <v>M</v>
          </cell>
          <cell r="D3238">
            <v>17.13</v>
          </cell>
        </row>
        <row r="3239">
          <cell r="A3239">
            <v>94652</v>
          </cell>
          <cell r="B3239" t="str">
            <v>TUBO, PVC, SOLDÁVEL, DN 60 MM, INSTALADO EM RESERVAÇÃO DE ÁGUA DE EDIFICAÇÃO QUE POSSUA RESERVATÓRIO DE FIBRA/FIBROCIMENTO   FORNECIMENTO E INSTALAÇÃO. AF_06/2016</v>
          </cell>
          <cell r="C3239" t="str">
            <v>M</v>
          </cell>
          <cell r="D3239">
            <v>27.86</v>
          </cell>
        </row>
        <row r="3240">
          <cell r="A3240">
            <v>94653</v>
          </cell>
          <cell r="B3240" t="str">
            <v>TUBO, PVC, SOLDÁVEL, DN 75 MM, INSTALADO EM RESERVAÇÃO DE ÁGUA DE EDIFICAÇÃO QUE POSSUA RESERVATÓRIO DE FIBRA/FIBROCIMENTO   FORNECIMENTO E INSTALAÇÃO. AF_06/2016</v>
          </cell>
          <cell r="C3240" t="str">
            <v>M</v>
          </cell>
          <cell r="D3240">
            <v>40.549999999999997</v>
          </cell>
        </row>
        <row r="3241">
          <cell r="A3241">
            <v>94654</v>
          </cell>
          <cell r="B3241" t="str">
            <v>TUBO, PVC, SOLDÁVEL, DN 85 MM, INSTALADO EM RESERVAÇÃO DE ÁGUA DE EDIFICAÇÃO QUE POSSUA RESERVATÓRIO DE FIBRA/FIBROCIMENTO   FORNECIMENTO E INSTALAÇÃO. AF_06/2016</v>
          </cell>
          <cell r="C3241" t="str">
            <v>M</v>
          </cell>
          <cell r="D3241">
            <v>53.32</v>
          </cell>
        </row>
        <row r="3242">
          <cell r="A3242">
            <v>94655</v>
          </cell>
          <cell r="B3242" t="str">
            <v>TUBO, PVC, SOLDÁVEL, DN 110 MM, INSTALADO EM RESERVAÇÃO DE ÁGUA DE EDIFICAÇÃO QUE POSSUA RESERVATÓRIO DE FIBRA/FIBROCIMENTO   FORNECIMENTO E INSTALAÇÃO. AF_06/2016</v>
          </cell>
          <cell r="C3242" t="str">
            <v>M</v>
          </cell>
          <cell r="D3242">
            <v>75.900000000000006</v>
          </cell>
        </row>
        <row r="3243">
          <cell r="A3243">
            <v>94716</v>
          </cell>
          <cell r="B3243" t="str">
            <v>TUBO, CPVC, SOLDÁVEL, DN 22 MM, INSTALADO EM RESERVAÇÃO DE ÁGUA DE EDIFICAÇÃO QUE POSSUA RESERVATÓRIO DE FIBRA/FIBROCIMENTO  FORNECIMENTO E INSTALAÇÃO. AF_06/2016</v>
          </cell>
          <cell r="C3243" t="str">
            <v>M</v>
          </cell>
          <cell r="D3243">
            <v>21.25</v>
          </cell>
        </row>
        <row r="3244">
          <cell r="A3244">
            <v>94717</v>
          </cell>
          <cell r="B3244" t="str">
            <v>TUBO, CPVC, SOLDÁVEL, DN 28 MM, INSTALADO EM RESERVAÇÃO DE ÁGUA DE EDIFICAÇÃO QUE POSSUA RESERVATÓRIO DE FIBRA/FIBROCIMENTO  FORNECIMENTO E INSTALAÇÃO. AF_06/2016</v>
          </cell>
          <cell r="C3244" t="str">
            <v>M</v>
          </cell>
          <cell r="D3244">
            <v>31.89</v>
          </cell>
        </row>
        <row r="3245">
          <cell r="A3245">
            <v>94718</v>
          </cell>
          <cell r="B3245" t="str">
            <v>TUBO, CPVC, SOLDÁVEL, DN 35 MM, INSTALADO EM RESERVAÇÃO DE ÁGUA DE EDIFICAÇÃO QUE POSSUA RESERVATÓRIO DE FIBRA/FIBROCIMENTO  FORNECIMENTO E INSTALAÇÃO. AF_06/2016</v>
          </cell>
          <cell r="C3245" t="str">
            <v>M</v>
          </cell>
          <cell r="D3245">
            <v>39.32</v>
          </cell>
        </row>
        <row r="3246">
          <cell r="A3246">
            <v>94719</v>
          </cell>
          <cell r="B3246" t="str">
            <v>TUBO, CPVC, SOLDÁVEL, DN 42 MM, INSTALADO EM RESERVAÇÃO DE ÁGUA DE EDIFICAÇÃO QUE POSSUA RESERVATÓRIO DE FIBRA/FIBROCIMENTO  FORNECIMENTO E INSTALAÇÃO. AF_06/2016</v>
          </cell>
          <cell r="C3246" t="str">
            <v>M</v>
          </cell>
          <cell r="D3246">
            <v>52.09</v>
          </cell>
        </row>
        <row r="3247">
          <cell r="A3247">
            <v>94720</v>
          </cell>
          <cell r="B3247" t="str">
            <v>TUBO, CPVC, SOLDÁVEL, DN 54 MM, INSTALADO EM RESERVAÇÃO DE ÁGUA DE EDIFICAÇÃO QUE POSSUA RESERVATÓRIO DE FIBRA/FIBROCIMENTO  FORNECIMENTO E INSTALAÇÃO. AF_06/2016</v>
          </cell>
          <cell r="C3247" t="str">
            <v>M</v>
          </cell>
          <cell r="D3247">
            <v>78.22</v>
          </cell>
        </row>
        <row r="3248">
          <cell r="A3248">
            <v>94721</v>
          </cell>
          <cell r="B3248" t="str">
            <v>TUBO, CPVC, SOLDÁVEL, DN 73 MM, INSTALADO EM RESERVAÇÃO DE ÁGUA DE EDIFICAÇÃO QUE POSSUA RESERVATÓRIO DE FIBRA/FIBROCIMENTO  FORNECIMENTO E INSTALAÇÃO. AF_06/2016</v>
          </cell>
          <cell r="C3248" t="str">
            <v>M</v>
          </cell>
          <cell r="D3248">
            <v>115.65</v>
          </cell>
        </row>
        <row r="3249">
          <cell r="A3249">
            <v>94722</v>
          </cell>
          <cell r="B3249" t="str">
            <v>TUBO, CPVC, SOLDÁVEL, DN 89 MM, INSTALADO EM RESERVAÇÃO DE ÁGUA DE EDIFICAÇÃO QUE POSSUA RESERVATÓRIO DE FIBRA/FIBROCIMENTO  FORNECIMENTO E INSTALAÇÃO. AF_06/2016</v>
          </cell>
          <cell r="C3249" t="str">
            <v>M</v>
          </cell>
          <cell r="D3249">
            <v>200.62</v>
          </cell>
        </row>
        <row r="3250">
          <cell r="A3250">
            <v>95697</v>
          </cell>
          <cell r="B3250" t="str">
            <v>TUBO DE AÇO PRETO SEM COSTURA, CONEXÃO SOLDADA, DN 40 (1 1/2"), INSTALADO EM REDE DE ALIMENTAÇÃO PARA HIDRANTE - FORNECIMENTO E INSTALAÇÃO. AF_10/2020</v>
          </cell>
          <cell r="C3250" t="str">
            <v>M</v>
          </cell>
          <cell r="D3250">
            <v>64.61</v>
          </cell>
        </row>
        <row r="3251">
          <cell r="A3251">
            <v>96635</v>
          </cell>
          <cell r="B3251" t="str">
            <v>TUBO, PPR, DN 25, CLASSE PN 20,  INSTALADO EM RAMAL OU SUB-RAMAL DE ÁGUA  FORNECIMENTO E INSTALAÇÃO. AF_06/2015</v>
          </cell>
          <cell r="C3251" t="str">
            <v>M</v>
          </cell>
          <cell r="D3251">
            <v>20.93</v>
          </cell>
        </row>
        <row r="3252">
          <cell r="A3252">
            <v>96636</v>
          </cell>
          <cell r="B3252" t="str">
            <v>TUBO, PPR, DN 25, CLASSE PN 25 INSTALADO EM RAMAL OU SUB-RAMAL DE ÁGUA  FORNECIMENTO E INSTALAÇÃO. AF_06/2015</v>
          </cell>
          <cell r="C3252" t="str">
            <v>M</v>
          </cell>
          <cell r="D3252">
            <v>22</v>
          </cell>
        </row>
        <row r="3253">
          <cell r="A3253">
            <v>96644</v>
          </cell>
          <cell r="B3253" t="str">
            <v>TUBO, PPR, DN 25, CLASSE PN 20,  INSTALADO EM RAMAL DE DISTRIBUIÇÃO DE ÁGUA  FORNECIMENTO E INSTALAÇÃO. AF_06/2015</v>
          </cell>
          <cell r="C3253" t="str">
            <v>M</v>
          </cell>
          <cell r="D3253">
            <v>14.4</v>
          </cell>
        </row>
        <row r="3254">
          <cell r="A3254">
            <v>96645</v>
          </cell>
          <cell r="B3254" t="str">
            <v>TUBO, PPR, DN 32, CLASSE PN 12,  INSTALADO EM RAMAL DE DISTRIBUIÇÃO DE ÁGUA  FORNECIMENTO E INSTALAÇÃO. AF_06/2015</v>
          </cell>
          <cell r="C3254" t="str">
            <v>M</v>
          </cell>
          <cell r="D3254">
            <v>18.55</v>
          </cell>
        </row>
        <row r="3255">
          <cell r="A3255">
            <v>96646</v>
          </cell>
          <cell r="B3255" t="str">
            <v>TUBO, PPR, DN 40, CLASSE PN 12,  INSTALADO EM RAMAL DE DISTRIBUIÇÃO DE ÁGUA  FORNECIMENTO E INSTALAÇÃO. AF_06/2015</v>
          </cell>
          <cell r="C3255" t="str">
            <v>M</v>
          </cell>
          <cell r="D3255">
            <v>28.71</v>
          </cell>
        </row>
        <row r="3256">
          <cell r="A3256">
            <v>96647</v>
          </cell>
          <cell r="B3256" t="str">
            <v>TUBO, PPR, DN 25, CLASSE PN 25,  INSTALADO EM RAMAL DE DISTRIBUIÇÃO DE ÁGUA  FORNECIMENTO E INSTALAÇÃO. AF_06/2015</v>
          </cell>
          <cell r="C3256" t="str">
            <v>M</v>
          </cell>
          <cell r="D3256">
            <v>13.22</v>
          </cell>
        </row>
        <row r="3257">
          <cell r="A3257">
            <v>96648</v>
          </cell>
          <cell r="B3257" t="str">
            <v>TUBO, PPR, DN 32, CLASSE PN 25,  INSTALADO EM RAMAL DE DISTRIBUIÇÃO DE ÁGUA  FORNECIMENTO E INSTALAÇÃO. AF_06/2015</v>
          </cell>
          <cell r="C3257" t="str">
            <v>M</v>
          </cell>
          <cell r="D3257">
            <v>23.75</v>
          </cell>
        </row>
        <row r="3258">
          <cell r="A3258">
            <v>96649</v>
          </cell>
          <cell r="B3258" t="str">
            <v>TUBO, PPR, DN 40, CLASSE PN 25,  INSTALADO EM RAMAL DE DISTRIBUIÇÃO DE ÁGUA  FORNECIMENTO E INSTALAÇÃO. AF_06/2015</v>
          </cell>
          <cell r="C3258" t="str">
            <v>M</v>
          </cell>
          <cell r="D3258">
            <v>34.659999999999997</v>
          </cell>
        </row>
        <row r="3259">
          <cell r="A3259">
            <v>96668</v>
          </cell>
          <cell r="B3259" t="str">
            <v>TUBO, PPR, DN 25, CLASSE PN 20,  INSTALADO EM PRUMADA DE ÁGUA  FORNECIMENTO E INSTALAÇÃO. AF_06/2015</v>
          </cell>
          <cell r="C3259" t="str">
            <v>M</v>
          </cell>
          <cell r="D3259">
            <v>9.84</v>
          </cell>
        </row>
        <row r="3260">
          <cell r="A3260">
            <v>96669</v>
          </cell>
          <cell r="B3260" t="str">
            <v>TUBO, PPR, DN 32, CLASSE PN 12,  INSTALADO EM PRUMADA DE ÁGUA  FORNECIMENTO E INSTALAÇÃO. AF_06/2015</v>
          </cell>
          <cell r="C3260" t="str">
            <v>M</v>
          </cell>
          <cell r="D3260">
            <v>12.26</v>
          </cell>
        </row>
        <row r="3261">
          <cell r="A3261">
            <v>96670</v>
          </cell>
          <cell r="B3261" t="str">
            <v>TUBO, PPR, DN 40, CLASSE PN 12,  INSTALADO EM PRUMADA DE ÁGUA  FORNECIMENTO E INSTALAÇÃO. AF_06/2015</v>
          </cell>
          <cell r="C3261" t="str">
            <v>M</v>
          </cell>
          <cell r="D3261">
            <v>18.62</v>
          </cell>
        </row>
        <row r="3262">
          <cell r="A3262">
            <v>96671</v>
          </cell>
          <cell r="B3262" t="str">
            <v>TUBO, PPR, DN 50, CLASSE PN 12,  INSTALADO EM PRUMADA DE ÁGUA  FORNECIMENTO E INSTALAÇÃO. AF_06/2015</v>
          </cell>
          <cell r="C3262" t="str">
            <v>M</v>
          </cell>
          <cell r="D3262">
            <v>24.88</v>
          </cell>
        </row>
        <row r="3263">
          <cell r="A3263">
            <v>96672</v>
          </cell>
          <cell r="B3263" t="str">
            <v>TUBO, PPR, DN 63, CLASSE PN 12,  INSTALADO EM PRUMADA DE ÁGUA  FORNECIMENTO E INSTALAÇÃO. AF_06/2015</v>
          </cell>
          <cell r="C3263" t="str">
            <v>M</v>
          </cell>
          <cell r="D3263">
            <v>36.47</v>
          </cell>
        </row>
        <row r="3264">
          <cell r="A3264">
            <v>96673</v>
          </cell>
          <cell r="B3264" t="str">
            <v>TUBO, PPR, DN 75, CLASSE PN 12,  INSTALADO EM PRUMADA DE ÁGUA  FORNECIMENTO E INSTALAÇÃO. AF_06/2015</v>
          </cell>
          <cell r="C3264" t="str">
            <v>M</v>
          </cell>
          <cell r="D3264">
            <v>59.82</v>
          </cell>
        </row>
        <row r="3265">
          <cell r="A3265">
            <v>96674</v>
          </cell>
          <cell r="B3265" t="str">
            <v>TUBO, PPR, DN 90, CLASSE PN 12,  INSTALADO EM PRUMADA DE ÁGUA  FORNECIMENTO E INSTALAÇÃO. AF_06/2015</v>
          </cell>
          <cell r="C3265" t="str">
            <v>M</v>
          </cell>
          <cell r="D3265">
            <v>84.01</v>
          </cell>
        </row>
        <row r="3266">
          <cell r="A3266">
            <v>96675</v>
          </cell>
          <cell r="B3266" t="str">
            <v>TUBO, PPR, DN 110, CLASSE PN 12,  INSTALADO EM PRUMADA DE ÁGUA  FORNECIMENTO E INSTALAÇÃO. AF_06/2015</v>
          </cell>
          <cell r="C3266" t="str">
            <v>M</v>
          </cell>
          <cell r="D3266">
            <v>146.47999999999999</v>
          </cell>
        </row>
        <row r="3267">
          <cell r="A3267">
            <v>96676</v>
          </cell>
          <cell r="B3267" t="str">
            <v>TUBO, PPR, DN 25, CLASSE PN 25,  INSTALADO EM PRUMADA DE ÁGUA  FORNECIMENTO E INSTALAÇÃO. AF_06/2015</v>
          </cell>
          <cell r="C3267" t="str">
            <v>M</v>
          </cell>
          <cell r="D3267">
            <v>9.82</v>
          </cell>
        </row>
        <row r="3268">
          <cell r="A3268">
            <v>96677</v>
          </cell>
          <cell r="B3268" t="str">
            <v>TUBO, PPR, DN 32, CLASSE PN 25,  INSTALADO EM PRUMADA DE ÁGUA  FORNECIMENTO E INSTALAÇÃO. AF_06/2015</v>
          </cell>
          <cell r="C3268" t="str">
            <v>M</v>
          </cell>
          <cell r="D3268">
            <v>16.239999999999998</v>
          </cell>
        </row>
        <row r="3269">
          <cell r="A3269">
            <v>96678</v>
          </cell>
          <cell r="B3269" t="str">
            <v>TUBO, PPR, DN 40, CLASSE PN 25,  INSTALADO EM PRUMADA DE ÁGUA  FORNECIMENTO E INSTALAÇÃO. AF_06/2015</v>
          </cell>
          <cell r="C3269" t="str">
            <v>M</v>
          </cell>
          <cell r="D3269">
            <v>22.54</v>
          </cell>
        </row>
        <row r="3270">
          <cell r="A3270">
            <v>96679</v>
          </cell>
          <cell r="B3270" t="str">
            <v>TUBO, PPR, DN 50, CLASSE PN 25,  INSTALADO EM PRUMADA DE ÁGUA  FORNECIMENTO E INSTALAÇÃO. AF_06/2015</v>
          </cell>
          <cell r="C3270" t="str">
            <v>M</v>
          </cell>
          <cell r="D3270">
            <v>32.880000000000003</v>
          </cell>
        </row>
        <row r="3271">
          <cell r="A3271">
            <v>96680</v>
          </cell>
          <cell r="B3271" t="str">
            <v>TUBO, PPR, DN 63, CLASSE PN 25,  INSTALADO EM PRUMADA DE ÁGUA  FORNECIMENTO E INSTALAÇÃO. AF_06/2015</v>
          </cell>
          <cell r="C3271" t="str">
            <v>M</v>
          </cell>
          <cell r="D3271">
            <v>44.18</v>
          </cell>
        </row>
        <row r="3272">
          <cell r="A3272">
            <v>96681</v>
          </cell>
          <cell r="B3272" t="str">
            <v>TUBO, PPR, DN 75, CLASSE PN 25,  INSTALADO EM PRUMADA DE ÁGUA  FORNECIMENTO E INSTALAÇÃO. AF_06/2015</v>
          </cell>
          <cell r="C3272" t="str">
            <v>M</v>
          </cell>
          <cell r="D3272">
            <v>82.96</v>
          </cell>
        </row>
        <row r="3273">
          <cell r="A3273">
            <v>96682</v>
          </cell>
          <cell r="B3273" t="str">
            <v>TUBO, PPR, DN 90, CLASSE PN 25,  INSTALADO EM PRUMADA DE ÁGUA  FORNECIMENTO E INSTALAÇÃO. AF_06/2015</v>
          </cell>
          <cell r="C3273" t="str">
            <v>M</v>
          </cell>
          <cell r="D3273">
            <v>122.46</v>
          </cell>
        </row>
        <row r="3274">
          <cell r="A3274">
            <v>96683</v>
          </cell>
          <cell r="B3274" t="str">
            <v>TUBO, PPR, DN 110, CLASSE PN 25,  INSTALADO EM PRUMADA DE ÁGUA  FORNECIMENTO E INSTALAÇÃO. AF_06/2015</v>
          </cell>
          <cell r="C3274" t="str">
            <v>M</v>
          </cell>
          <cell r="D3274">
            <v>167.39</v>
          </cell>
        </row>
        <row r="3275">
          <cell r="A3275">
            <v>96718</v>
          </cell>
          <cell r="B3275" t="str">
            <v>TUBO, PPR, DN 20, CLASSE PN 20,  INSTALADO EM RESERVAÇÃO DE ÁGUA DE EDIFICAÇÃO QUE POSSUA RESERVATÓRIO DE FIBRA/FIBROCIMENTO  FORNECIMENTO E INSTALAÇÃO. AF_06/2016</v>
          </cell>
          <cell r="C3275" t="str">
            <v>M</v>
          </cell>
          <cell r="D3275">
            <v>6.55</v>
          </cell>
        </row>
        <row r="3276">
          <cell r="A3276">
            <v>96719</v>
          </cell>
          <cell r="B3276" t="str">
            <v>TUBO, PPR, DN 25, CLASSE PN 20,  INSTALADO EM RESERVAÇÃO DE ÁGUA DE EDIFICAÇÃO QUE POSSUA RESERVATÓRIO DE FIBRA/FIBROCIMENTO  FORNECIMENTO E INSTALAÇÃO. AF_06/2016</v>
          </cell>
          <cell r="C3276" t="str">
            <v>M</v>
          </cell>
          <cell r="D3276">
            <v>12.5</v>
          </cell>
        </row>
        <row r="3277">
          <cell r="A3277">
            <v>96720</v>
          </cell>
          <cell r="B3277" t="str">
            <v>TUBO, PPR, DN 32, CLASSE PN 12,  INSTALADO EM RESERVAÇÃO DE ÁGUA DE EDIFICAÇÃO QUE POSSUA RESERVATÓRIO DE FIBRA/FIBROCIMENTO  FORNECIMENTO E INSTALAÇÃO. AF_06/2016</v>
          </cell>
          <cell r="C3277" t="str">
            <v>M</v>
          </cell>
          <cell r="D3277">
            <v>15.22</v>
          </cell>
        </row>
        <row r="3278">
          <cell r="A3278">
            <v>96721</v>
          </cell>
          <cell r="B3278" t="str">
            <v>TUBO, PPR, DN 40, CLASSE PN 12,  INSTALADO EM RESERVAÇÃO DE ÁGUA DE EDIFICAÇÃO QUE POSSUA RESERVATÓRIO DE FIBRA/FIBROCIMENTO  FORNECIMENTO E INSTALAÇÃO. AF_06/2016</v>
          </cell>
          <cell r="C3278" t="str">
            <v>M</v>
          </cell>
          <cell r="D3278">
            <v>20.83</v>
          </cell>
        </row>
        <row r="3279">
          <cell r="A3279">
            <v>96722</v>
          </cell>
          <cell r="B3279" t="str">
            <v>TUBO, PPR, DN 50, CLASSE PN 12,  INSTALADO EM RESERVAÇÃO DE ÁGUA DE EDIFICAÇÃO QUE POSSUA RESERVATÓRIO DE FIBRA/FIBROCIMENTO  FORNECIMENTO E INSTALAÇÃO. AF_06/2016</v>
          </cell>
          <cell r="C3279" t="str">
            <v>M</v>
          </cell>
          <cell r="D3279">
            <v>28.28</v>
          </cell>
        </row>
        <row r="3280">
          <cell r="A3280">
            <v>96723</v>
          </cell>
          <cell r="B3280" t="str">
            <v>TUBO, PPR, DN 63, CLASSE PN 12,  INSTALADO EM RESERVAÇÃO DE ÁGUA DE EDIFICAÇÃO QUE POSSUA RESERVATÓRIO DE FIBRA/FIBROCIMENTO  FORNECIMENTO E INSTALAÇÃO. AF_06/2016</v>
          </cell>
          <cell r="C3280" t="str">
            <v>M</v>
          </cell>
          <cell r="D3280">
            <v>38.08</v>
          </cell>
        </row>
        <row r="3281">
          <cell r="A3281">
            <v>96724</v>
          </cell>
          <cell r="B3281" t="str">
            <v>TUBO, PPR, DN 75, CLASSE PN 12,  INSTALADO EM RESERVAÇÃO DE ÁGUA DE EDIFICAÇÃO QUE POSSUA RESERVATÓRIO DE FIBRA/FIBROCIMENTO  FORNECIMENTO E INSTALAÇÃO. AF_06/2016</v>
          </cell>
          <cell r="C3281" t="str">
            <v>M</v>
          </cell>
          <cell r="D3281">
            <v>62.15</v>
          </cell>
        </row>
        <row r="3282">
          <cell r="A3282">
            <v>96725</v>
          </cell>
          <cell r="B3282" t="str">
            <v>TUBO, PPR, DN 90, CLASSE PN 12,  INSTALADO EM RESERVAÇÃO DE ÁGUA DE EDIFICAÇÃO QUE POSSUA RESERVATÓRIO DE FIBRA/FIBROCIMENTO  FORNECIMENTO E INSTALAÇÃO. AF_06/2016</v>
          </cell>
          <cell r="C3282" t="str">
            <v>M</v>
          </cell>
          <cell r="D3282">
            <v>82.61</v>
          </cell>
        </row>
        <row r="3283">
          <cell r="A3283">
            <v>96726</v>
          </cell>
          <cell r="B3283" t="str">
            <v>TUBO, PPR, DN 110, CLASSE PN 12,  INSTALADO EM RESERVAÇÃO DE ÁGUA DE EDIFICAÇÃO QUE POSSUA RESERVATÓRIO DE FIBRA/FIBROCIMENTO  FORNECIMENTO E INSTALAÇÃO. AF_06/2016</v>
          </cell>
          <cell r="C3283" t="str">
            <v>M</v>
          </cell>
          <cell r="D3283">
            <v>134.86000000000001</v>
          </cell>
        </row>
        <row r="3284">
          <cell r="A3284">
            <v>96727</v>
          </cell>
          <cell r="B3284" t="str">
            <v>TUBO, PPR, DN 20, CLASSE PN 25,  INSTALADO EM RESERVAÇÃO DE ÁGUA DE EDIFICAÇÃO QUE POSSUA RESERVATÓRIO DE FIBRA/FIBROCIMENTO  FORNECIMENTO E INSTALAÇÃO. AF_06/2016</v>
          </cell>
          <cell r="C3284" t="str">
            <v>M</v>
          </cell>
          <cell r="D3284">
            <v>10.58</v>
          </cell>
        </row>
        <row r="3285">
          <cell r="A3285">
            <v>96728</v>
          </cell>
          <cell r="B3285" t="str">
            <v>TUBO, PPR, DN 25, CLASSE PN 25,  INSTALADO EM RESERVAÇÃO DE ÁGUA DE EDIFICAÇÃO QUE POSSUA RESERVATÓRIO DE FIBRA/FIBROCIMENTO  FORNECIMENTO E INSTALAÇÃO. AF_06/2016</v>
          </cell>
          <cell r="C3285" t="str">
            <v>M</v>
          </cell>
          <cell r="D3285">
            <v>12.85</v>
          </cell>
        </row>
        <row r="3286">
          <cell r="A3286">
            <v>96729</v>
          </cell>
          <cell r="B3286" t="str">
            <v>TUBO, PPR, DN 32, CLASSE PN 25,  INSTALADO EM RESERVAÇÃO DE ÁGUA DE EDIFICAÇÃO QUE POSSUA RESERVATÓRIO DE FIBRA/FIBROCIMENTO  FORNECIMENTO E INSTALAÇÃO. AF_06/2016</v>
          </cell>
          <cell r="C3286" t="str">
            <v>M</v>
          </cell>
          <cell r="D3286">
            <v>19.690000000000001</v>
          </cell>
        </row>
        <row r="3287">
          <cell r="A3287">
            <v>96730</v>
          </cell>
          <cell r="B3287" t="str">
            <v>TUBO, PPR, DN 40, CLASSE PN 25,  INSTALADO EM RESERVAÇÃO DE ÁGUA DE EDIFICAÇÃO QUE POSSUA RESERVATÓRIO DE FIBRA/FIBROCIMENTO  FORNECIMENTO E INSTALAÇÃO. AF_06/2016</v>
          </cell>
          <cell r="C3287" t="str">
            <v>M</v>
          </cell>
          <cell r="D3287">
            <v>25.17</v>
          </cell>
        </row>
        <row r="3288">
          <cell r="A3288">
            <v>96731</v>
          </cell>
          <cell r="B3288" t="str">
            <v>TUBO, PPR, DN 50, CLASSE PN 25,  INSTALADO EM RESERVAÇÃO DE ÁGUA DE EDIFICAÇÃO QUE POSSUA RESERVATÓRIO DE FIBRA/FIBROCIMENTO  FORNECIMENTO E INSTALAÇÃO. AF_06/2016</v>
          </cell>
          <cell r="C3288" t="str">
            <v>M</v>
          </cell>
          <cell r="D3288">
            <v>36.770000000000003</v>
          </cell>
        </row>
        <row r="3289">
          <cell r="A3289">
            <v>96732</v>
          </cell>
          <cell r="B3289" t="str">
            <v>TUBO, PPR, DN 63, CLASSE PN 25,  INSTALADO EM RESERVAÇÃO DE ÁGUA DE EDIFICAÇÃO QUE POSSUA RESERVATÓRIO DE FIBRA/FIBROCIMENTO  FORNECIMENTO E INSTALAÇÃO. AF_06/2016</v>
          </cell>
          <cell r="C3289" t="str">
            <v>M</v>
          </cell>
          <cell r="D3289">
            <v>46.07</v>
          </cell>
        </row>
        <row r="3290">
          <cell r="A3290">
            <v>96733</v>
          </cell>
          <cell r="B3290" t="str">
            <v>TUBO, PPR, DN 75, CLASSE PN 25,  INSTALADO EM RESERVAÇÃO DE ÁGUA DE EDIFICAÇÃO QUE POSSUA RESERVATÓRIO DE FIBRA/FIBROCIMENTO  FORNECIMENTO E INSTALAÇÃO. AF_06/2016</v>
          </cell>
          <cell r="C3290" t="str">
            <v>M</v>
          </cell>
          <cell r="D3290">
            <v>84.93</v>
          </cell>
        </row>
        <row r="3291">
          <cell r="A3291">
            <v>96734</v>
          </cell>
          <cell r="B3291" t="str">
            <v>TUBO, PPR, DN 90, CLASSE PN 25,  INSTALADO EM RESERVAÇÃO DE ÁGUA DE EDIFICAÇÃO QUE POSSUA RESERVATÓRIO DE FIBRA/FIBROCIMENTO  FORNECIMENTO E INSTALAÇÃO. AF_06/2016</v>
          </cell>
          <cell r="C3291" t="str">
            <v>M</v>
          </cell>
          <cell r="D3291">
            <v>119.2</v>
          </cell>
        </row>
        <row r="3292">
          <cell r="A3292">
            <v>96735</v>
          </cell>
          <cell r="B3292" t="str">
            <v>TUBO, PPR, DN 110, CLASSE PN 25,  INSTALADO EM RESERVAÇÃO DE ÁGUA DE EDIFICAÇÃO QUE POSSUA RESERVATÓRIO DE FIBRA/FIBROCIMENTO  FORNECIMENTO E INSTALAÇÃO. AF_06/2016</v>
          </cell>
          <cell r="C3292" t="str">
            <v>M</v>
          </cell>
          <cell r="D3292">
            <v>154.62</v>
          </cell>
        </row>
        <row r="3293">
          <cell r="A3293">
            <v>96794</v>
          </cell>
          <cell r="B3293" t="str">
            <v>TUBO, PEX, MONOCAMADA, DN 16, INSTALADO EM RAMAL OU SUB-RAMAL DE ÁGUA  FORNECIMENTO E INSTALAÇÃO. AF_06/2015</v>
          </cell>
          <cell r="C3293" t="str">
            <v>M</v>
          </cell>
          <cell r="D3293">
            <v>7.77</v>
          </cell>
        </row>
        <row r="3294">
          <cell r="A3294">
            <v>96795</v>
          </cell>
          <cell r="B3294" t="str">
            <v>TUBO, PEX, MONOCAMADA, DN 20, INSTALADO EM RAMAL OU SUB-RAMAL DE ÁGUA  FORNECIMENTO E INSTALAÇÃO. AF_06/2015</v>
          </cell>
          <cell r="C3294" t="str">
            <v>M</v>
          </cell>
          <cell r="D3294">
            <v>9.9499999999999993</v>
          </cell>
        </row>
        <row r="3295">
          <cell r="A3295">
            <v>96796</v>
          </cell>
          <cell r="B3295" t="str">
            <v>TUBO, PEX, MONOCAMADA, DN 25, INSTALADO EM RAMAL OU SUB-RAMAL DE ÁGUA  FORNECIMENTO E INSTALAÇÃO. AF_06/2015</v>
          </cell>
          <cell r="C3295" t="str">
            <v>M</v>
          </cell>
          <cell r="D3295">
            <v>14.13</v>
          </cell>
        </row>
        <row r="3296">
          <cell r="A3296">
            <v>96797</v>
          </cell>
          <cell r="B3296" t="str">
            <v>TUBO, PEX, MONOCAMADA, DN 32, INSTALADO EM RAMAL OU SUB-RAMAL DE ÁGUA  FORNECIMENTO E INSTALAÇÃO. AF_06/2015</v>
          </cell>
          <cell r="C3296" t="str">
            <v>M</v>
          </cell>
          <cell r="D3296">
            <v>21.71</v>
          </cell>
        </row>
        <row r="3297">
          <cell r="A3297">
            <v>96798</v>
          </cell>
          <cell r="B3297" t="str">
            <v>TUBO, PEX, MONOCAMADA, DN 16, INSTALADO EM RAMAL DE DISTRIBUIÇÃO DE ÁGUA  FORNECIMENTO E INSTALAÇÃO. AF_06/2015</v>
          </cell>
          <cell r="C3297" t="str">
            <v>M</v>
          </cell>
          <cell r="D3297">
            <v>7.86</v>
          </cell>
        </row>
        <row r="3298">
          <cell r="A3298">
            <v>96799</v>
          </cell>
          <cell r="B3298" t="str">
            <v>TUBO, PEX, MONOCAMADA, DN 20, INSTALADO EM RAMAL DE DISTRIBUIÇÃO DE ÁGUA  FORNECIMENTO E INSTALAÇÃO. AF_06/2015</v>
          </cell>
          <cell r="C3298" t="str">
            <v>M</v>
          </cell>
          <cell r="D3298">
            <v>10.47</v>
          </cell>
        </row>
        <row r="3299">
          <cell r="A3299">
            <v>96800</v>
          </cell>
          <cell r="B3299" t="str">
            <v>TUBO, PEX, MONOCAMADA, DN 25, INSTALADO EM RAMAL DE DISTRIBUIÇÃO DE ÁGUA  FORNECIMENTO E INSTALAÇÃO. AF_06/2015</v>
          </cell>
          <cell r="C3299" t="str">
            <v>M</v>
          </cell>
          <cell r="D3299">
            <v>15.2</v>
          </cell>
        </row>
        <row r="3300">
          <cell r="A3300">
            <v>96801</v>
          </cell>
          <cell r="B3300" t="str">
            <v>TUBO, PEX, MONOCAMADA, DN 32, INSTALADO EM RAMAL DE DISTRIBUIÇÃO DE ÁGUA  FORNECIMENTO E INSTALAÇÃO. AF_06/2015</v>
          </cell>
          <cell r="C3300" t="str">
            <v>M</v>
          </cell>
          <cell r="D3300">
            <v>23.55</v>
          </cell>
        </row>
        <row r="3301">
          <cell r="A3301">
            <v>97327</v>
          </cell>
          <cell r="B3301" t="str">
            <v>TUBO EM COBRE FLEXÍVEL, DN 1/4, COM ISOLAMENTO, INSTALADO EM RAMAL DE ALIMENTAÇÃO DE AR CONDICIONADO COM CONDENSADORA INDIVIDUAL   FORNECIMENTO E INSTALAÇÃO. AF_12/2015</v>
          </cell>
          <cell r="C3301" t="str">
            <v>M</v>
          </cell>
          <cell r="D3301">
            <v>20.61</v>
          </cell>
        </row>
        <row r="3302">
          <cell r="A3302">
            <v>97328</v>
          </cell>
          <cell r="B3302" t="str">
            <v>TUBO EM COBRE FLEXÍVEL, DN 3/8", COM ISOLAMENTO, INSTALADO EM RAMAL DE ALIMENTAÇÃO DE AR CONDICIONADO COM CONDENSADORA INDIVIDUAL  FORNECIMENTO E INSTALAÇÃO. AF_12/2015</v>
          </cell>
          <cell r="C3302" t="str">
            <v>M</v>
          </cell>
          <cell r="D3302">
            <v>36.130000000000003</v>
          </cell>
        </row>
        <row r="3303">
          <cell r="A3303">
            <v>97329</v>
          </cell>
          <cell r="B3303" t="str">
            <v>TUBO EM COBRE FLEXÍVEL, DN 1/2", COM ISOLAMENTO, INSTALADO EM RAMAL DE ALIMENTAÇÃO DE AR CONDICIONADO COM CONDENSADORA INDIVIDUAL  FORNECIMENTO E INSTALAÇÃO. AF_12/2015</v>
          </cell>
          <cell r="C3303" t="str">
            <v>M</v>
          </cell>
          <cell r="D3303">
            <v>45.15</v>
          </cell>
        </row>
        <row r="3304">
          <cell r="A3304">
            <v>97330</v>
          </cell>
          <cell r="B3304" t="str">
            <v>TUBO EM COBRE FLEXÍVEL, DN 5/8", COM ISOLAMENTO, INSTALADO EM RAMAL DE ALIMENTAÇÃO DE AR CONDICIONADO COM CONDENSADORA INDIVIDUAL  FORNECIMENTO E INSTALAÇÃO. AF_12/2015</v>
          </cell>
          <cell r="C3304" t="str">
            <v>M</v>
          </cell>
          <cell r="D3304">
            <v>55.12</v>
          </cell>
        </row>
        <row r="3305">
          <cell r="A3305">
            <v>97331</v>
          </cell>
          <cell r="B3305" t="str">
            <v>TUBO EM COBRE FLEXÍVEL, DN 1/4", COM ISOLAMENTO, INSTALADO EM RAMAL DE ALIMENTAÇÃO DE AR CONDICIONADO COM CONDENSADORA CENTRAL  FORNECIMENTO E INSTALAÇÃO. AF_12/2015</v>
          </cell>
          <cell r="C3305" t="str">
            <v>M</v>
          </cell>
          <cell r="D3305">
            <v>20.81</v>
          </cell>
        </row>
        <row r="3306">
          <cell r="A3306">
            <v>97332</v>
          </cell>
          <cell r="B3306" t="str">
            <v>TUBO EM COBRE FLEXÍVEL, DN 3/8", COM ISOLAMENTO, INSTALADO EM RAMAL DE ALIMENTAÇÃO DE AR CONDICIONADO COM CONDENSADORA CENTRAL  FORNECIMENTO E INSTALAÇÃO. AF_12/2015</v>
          </cell>
          <cell r="C3306" t="str">
            <v>M</v>
          </cell>
          <cell r="D3306">
            <v>36.36</v>
          </cell>
        </row>
        <row r="3307">
          <cell r="A3307">
            <v>97333</v>
          </cell>
          <cell r="B3307" t="str">
            <v>TUBO EM COBRE FLEXÍVEL, DN 1/2", COM ISOLAMENTO, INSTALADO EM RAMAL DE ALIMENTAÇÃO DE AR CONDICIONADO COM CONDENSADORA CENTRAL  FORNECIMENTO E INSTALAÇÃO. AF_12/2015</v>
          </cell>
          <cell r="C3307" t="str">
            <v>M</v>
          </cell>
          <cell r="D3307">
            <v>45.44</v>
          </cell>
        </row>
        <row r="3308">
          <cell r="A3308">
            <v>97334</v>
          </cell>
          <cell r="B3308" t="str">
            <v>TUBO EM COBRE FLEXÍVEL, DN 5/8, COM ISOLAMENTO, INSTALADO EM RAMAL DE ALIMENTAÇÃO DE AR CONDICIONADO COM CONDENSADORA CENTRAL   FORNECIMENTO E INSTALAÇÃO. AF_12/2015</v>
          </cell>
          <cell r="C3308" t="str">
            <v>M</v>
          </cell>
          <cell r="D3308">
            <v>55.44</v>
          </cell>
        </row>
        <row r="3309">
          <cell r="A3309">
            <v>97335</v>
          </cell>
          <cell r="B3309" t="str">
            <v>TUBO EM COBRE RÍGIDO, DN 22 MM, CLASSE A, SEM ISOLAMENTO, INSTALADO EM PRUMADA  FORNECIMENTO E INSTALAÇÃO. AF_12/2015</v>
          </cell>
          <cell r="C3309" t="str">
            <v>M</v>
          </cell>
          <cell r="D3309">
            <v>56.52</v>
          </cell>
        </row>
        <row r="3310">
          <cell r="A3310">
            <v>97336</v>
          </cell>
          <cell r="B3310" t="str">
            <v>TUBO EM COBRE RÍGIDO, DN 28 MM, CLASSE A, SEM ISOLAMENTO, INSTALADO EM PRUMADA  FORNECIMENTO E INSTALAÇÃO. AF_12/2015</v>
          </cell>
          <cell r="C3310" t="str">
            <v>M</v>
          </cell>
          <cell r="D3310">
            <v>71.790000000000006</v>
          </cell>
        </row>
        <row r="3311">
          <cell r="A3311">
            <v>97337</v>
          </cell>
          <cell r="B3311" t="str">
            <v>TUBO EM COBRE RÍGIDO, DN 35 MM, CLASSE A, SEM ISOLAMENTO, INSTALADO EM PRUMADA  FORNECIMENTO E INSTALAÇÃO. AF_12/2015</v>
          </cell>
          <cell r="C3311" t="str">
            <v>M</v>
          </cell>
          <cell r="D3311">
            <v>107.89</v>
          </cell>
        </row>
        <row r="3312">
          <cell r="A3312">
            <v>97338</v>
          </cell>
          <cell r="B3312" t="str">
            <v>TUBO EM COBRE RÍGIDO, DN 42 MM, CLASSE A, SEM ISOLAMENTO, INSTALADO EM PRUMADA  FORNECIMENTO E INSTALAÇÃO. AF_12/2015</v>
          </cell>
          <cell r="C3312" t="str">
            <v>M</v>
          </cell>
          <cell r="D3312">
            <v>129.72</v>
          </cell>
        </row>
        <row r="3313">
          <cell r="A3313">
            <v>97339</v>
          </cell>
          <cell r="B3313" t="str">
            <v>TUBO EM COBRE RÍGIDO, DN 54 MM, CLASSE A, SEM ISOLAMENTO, INSTALADO EM PRUMADA  FORNECIMENTO E INSTALAÇÃO. AF_12/2015</v>
          </cell>
          <cell r="C3313" t="str">
            <v>M</v>
          </cell>
          <cell r="D3313">
            <v>139.44999999999999</v>
          </cell>
        </row>
        <row r="3314">
          <cell r="A3314">
            <v>97340</v>
          </cell>
          <cell r="B3314" t="str">
            <v>TUBO EM COBRE RÍGIDO, DN 66 MM, CLASSE A, SEM ISOLAMENTO, INSTALADO EM PRUMADA  FORNECIMENTO E INSTALAÇÃO. AF_12/2015</v>
          </cell>
          <cell r="C3314" t="str">
            <v>M</v>
          </cell>
          <cell r="D3314">
            <v>139.94999999999999</v>
          </cell>
        </row>
        <row r="3315">
          <cell r="A3315">
            <v>97341</v>
          </cell>
          <cell r="B3315" t="str">
            <v>TUBO EM COBRE RÍGIDO, DN 15 MM, CLASSE A, SEM ISOLAMENTO, INSTALADO EM RAMAL DE DISTRIBUIÇÃO  FORNECIMENTO E INSTALAÇÃO. AF_12/2015</v>
          </cell>
          <cell r="C3315" t="str">
            <v>M</v>
          </cell>
          <cell r="D3315">
            <v>37.770000000000003</v>
          </cell>
        </row>
        <row r="3316">
          <cell r="A3316">
            <v>97342</v>
          </cell>
          <cell r="B3316" t="str">
            <v>TUBO EM COBRE RÍGIDO, DN 22 MM, CLASSE A, SEM ISOLAMENTO, INSTALADO EM RAMAL DE DISTRIBUIÇÃO FORNECIMENTO E INSTALAÇÃO. AF_12/2015</v>
          </cell>
          <cell r="C3316" t="str">
            <v>M</v>
          </cell>
          <cell r="D3316">
            <v>59.39</v>
          </cell>
        </row>
        <row r="3317">
          <cell r="A3317">
            <v>97343</v>
          </cell>
          <cell r="B3317" t="str">
            <v>TUBO EM COBRE RÍGIDO, DN 28 MM, CLASSE A, SEM ISOLAMENTO, INSTALADO EM RAMAL DE DISTRIBUIÇÃO FORNECIMENTO E INSTALAÇÃO. AF_12/2015</v>
          </cell>
          <cell r="C3317" t="str">
            <v>M</v>
          </cell>
          <cell r="D3317">
            <v>74.87</v>
          </cell>
        </row>
        <row r="3318">
          <cell r="A3318">
            <v>97344</v>
          </cell>
          <cell r="B3318" t="str">
            <v>TUBO EM COBRE RÍGIDO, DN 15 MM, CLASSE A, SEM ISOLAMENTO, INSTALADO EM RAMAL E SUB-RAMAL  FORNECIMENTO E INSTALAÇÃO. AF_12/2015</v>
          </cell>
          <cell r="C3318" t="str">
            <v>M</v>
          </cell>
          <cell r="D3318">
            <v>44.06</v>
          </cell>
        </row>
        <row r="3319">
          <cell r="A3319">
            <v>97345</v>
          </cell>
          <cell r="B3319" t="str">
            <v>TUBO EM COBRE RÍGIDO, DN 22 MM, CLASSE A, SEM ISOLAMENTO, INSTALADO EM RAMAL E SUB-RAMAL  FORNECIMENTO E INSTALAÇÃO. AF_12/2015</v>
          </cell>
          <cell r="C3319" t="str">
            <v>M</v>
          </cell>
          <cell r="D3319">
            <v>70.209999999999994</v>
          </cell>
        </row>
        <row r="3320">
          <cell r="A3320">
            <v>97346</v>
          </cell>
          <cell r="B3320" t="str">
            <v>TUBO EM COBRE RÍGIDO, DN 28 MM, CLASSE A, SEM ISOLAMENTO, INSTALADO EM RAMAL E SUB-RAMAL  FORNECIMENTO E INSTALAÇÃO. AF_12/2015</v>
          </cell>
          <cell r="C3320" t="str">
            <v>M</v>
          </cell>
          <cell r="D3320">
            <v>89.63</v>
          </cell>
        </row>
        <row r="3321">
          <cell r="A3321">
            <v>97347</v>
          </cell>
          <cell r="B3321" t="str">
            <v>TUBO EM COBRE RÍGIDO, DN 22 MM, CLASSE I, SEM ISOLAMENTO, INSTALADO EM PRUMADA  FORNECIMENTO E INSTALAÇÃO. AF_12/2015</v>
          </cell>
          <cell r="C3321" t="str">
            <v>M</v>
          </cell>
          <cell r="D3321">
            <v>68.099999999999994</v>
          </cell>
        </row>
        <row r="3322">
          <cell r="A3322">
            <v>97348</v>
          </cell>
          <cell r="B3322" t="str">
            <v>TUBO EM COBRE RÍGIDO, DN 28 MM, CLASSE I, SEM ISOLAMENTO, INSTALADO EM PRUMADA  FORNECIMENTO E INSTALAÇÃO. AF_12/2015</v>
          </cell>
          <cell r="C3322" t="str">
            <v>M</v>
          </cell>
          <cell r="D3322">
            <v>94.1</v>
          </cell>
        </row>
        <row r="3323">
          <cell r="A3323">
            <v>97349</v>
          </cell>
          <cell r="B3323" t="str">
            <v>TUBO EM COBRE RÍGIDO, DN 35 MM, CLASSE I, SEM ISOLAMENTO, INSTALADO EM PRUMADA  FORNECIMENTO E INSTALAÇÃO. AF_12/2015</v>
          </cell>
          <cell r="C3323" t="str">
            <v>M</v>
          </cell>
          <cell r="D3323">
            <v>135.66999999999999</v>
          </cell>
        </row>
        <row r="3324">
          <cell r="A3324">
            <v>97350</v>
          </cell>
          <cell r="B3324" t="str">
            <v>TUBO EM COBRE RÍGIDO, DN 42 MM, CLASSE I, SEM ISOLAMENTO, INSTALADO EM PRUMADA  FORNECIMENTO E INSTALAÇÃO. AF_12/2015</v>
          </cell>
          <cell r="C3324" t="str">
            <v>M</v>
          </cell>
          <cell r="D3324">
            <v>164.73</v>
          </cell>
        </row>
        <row r="3325">
          <cell r="A3325">
            <v>97351</v>
          </cell>
          <cell r="B3325" t="str">
            <v>TUBO EM COBRE RÍGIDO, DN 54 MM, CLASSE I, SEM ISOLAMENTO, INSTALADO EM PRUMADA  FORNECIMENTO E INSTALAÇÃO. AF_12/2015</v>
          </cell>
          <cell r="C3325" t="str">
            <v>M</v>
          </cell>
          <cell r="D3325">
            <v>227.81</v>
          </cell>
        </row>
        <row r="3326">
          <cell r="A3326">
            <v>97352</v>
          </cell>
          <cell r="B3326" t="str">
            <v>TUBO EM COBRE RÍGIDO, DN 66 MM, CLASSE I, SEM ISOLAMENTO, INSTALADO EM PRUMADA  FORNECIMENTO E INSTALAÇÃO. AF_12/2015</v>
          </cell>
          <cell r="C3326" t="str">
            <v>M</v>
          </cell>
          <cell r="D3326">
            <v>295.24</v>
          </cell>
        </row>
        <row r="3327">
          <cell r="A3327">
            <v>97353</v>
          </cell>
          <cell r="B3327" t="str">
            <v>TUBO EM COBRE RÍGIDO, DN 15 MM, CLASSE I, SEM ISOLAMENTO, INSTALADO EM RAMAL DE DISTRIBUIÇÃO  FORNECIMENTO E INSTALAÇÃO. AF_12/2015</v>
          </cell>
          <cell r="C3327" t="str">
            <v>M</v>
          </cell>
          <cell r="D3327">
            <v>44.63</v>
          </cell>
        </row>
        <row r="3328">
          <cell r="A3328">
            <v>97354</v>
          </cell>
          <cell r="B3328" t="str">
            <v>TUBO EM COBRE RÍGIDO, DN 22 MM, CLASSE I, SEM ISOLAMENTO, INSTALADO EM RAMAL DE DISTRIBUIÇÃO FORNECIMENTO E INSTALAÇÃO. AF_12/2015</v>
          </cell>
          <cell r="C3328" t="str">
            <v>M</v>
          </cell>
          <cell r="D3328">
            <v>70.97</v>
          </cell>
        </row>
        <row r="3329">
          <cell r="A3329">
            <v>97355</v>
          </cell>
          <cell r="B3329" t="str">
            <v>TUBO EM COBRE RÍGIDO, DN 28 MM, CLASSE I, SEM ISOLAMENTO, INSTALADO EM RAMAL DE DISTRIBUIÇÃO FORNECIMENTO E INSTALAÇÃO. AF_12/2015</v>
          </cell>
          <cell r="C3329" t="str">
            <v>M</v>
          </cell>
          <cell r="D3329">
            <v>97.18</v>
          </cell>
        </row>
        <row r="3330">
          <cell r="A3330">
            <v>97356</v>
          </cell>
          <cell r="B3330" t="str">
            <v>TUBO EM COBRE RÍGIDO, DN 15 MM, CLASSE I, SEM ISOLAMENTO, INSTALADO EM RAMAL E SUB-RAMAL  FORNECIMENTO E INSTALAÇÃO. AF_12/2015</v>
          </cell>
          <cell r="C3330" t="str">
            <v>M</v>
          </cell>
          <cell r="D3330">
            <v>50.92</v>
          </cell>
        </row>
        <row r="3331">
          <cell r="A3331">
            <v>97357</v>
          </cell>
          <cell r="B3331" t="str">
            <v>TUBO EM COBRE RÍGIDO, DN 22 MM, CLASSE I, SEM ISOLAMENTO, INSTALADO EM RAMAL E SUB-RAMAL  FORNECIMENTO E INSTALAÇÃO. AF_12/2015</v>
          </cell>
          <cell r="C3331" t="str">
            <v>M</v>
          </cell>
          <cell r="D3331">
            <v>81.790000000000006</v>
          </cell>
        </row>
        <row r="3332">
          <cell r="A3332">
            <v>97358</v>
          </cell>
          <cell r="B3332" t="str">
            <v>TUBO EM COBRE RÍGIDO, DN 28 MM, CLASSE I, SEM ISOLAMENTO, INSTALADO EM RAMAL E SUB-RAMAL  FORNECIMENTO E INSTALAÇÃO. AF_12/2015</v>
          </cell>
          <cell r="C3332" t="str">
            <v>M</v>
          </cell>
          <cell r="D3332">
            <v>111.94</v>
          </cell>
        </row>
        <row r="3333">
          <cell r="A3333">
            <v>97498</v>
          </cell>
          <cell r="B3333" t="str">
            <v>TUBO DE AÇO GALVANIZADO COM COSTURA, CLASSE MÉDIA, DN 25 (1"), CONEXÃO ROSQUEADA, INSTALADO EM REDE DE ALIMENTAÇÃO PARA HIDRANTE - FORNECIMENTO E INSTALAÇÃO. AF_10/2020</v>
          </cell>
          <cell r="C3333" t="str">
            <v>M</v>
          </cell>
          <cell r="D3333">
            <v>35.69</v>
          </cell>
        </row>
        <row r="3334">
          <cell r="A3334">
            <v>97535</v>
          </cell>
          <cell r="B3334" t="str">
            <v>TUBO DE AÇO GALVANIZADO COM COSTURA, CLASSE MÉDIA, CONEXÃO ROSQUEADA, DN 25 (1"), INSTALADO EM REDE DE ALIMENTAÇÃO PARA SPRINKLER - FORNECIMENTO E INSTALAÇÃO. AF_10/2020</v>
          </cell>
          <cell r="C3334" t="str">
            <v>M</v>
          </cell>
          <cell r="D3334">
            <v>38.56</v>
          </cell>
        </row>
        <row r="3335">
          <cell r="A3335">
            <v>97536</v>
          </cell>
          <cell r="B3335" t="str">
            <v>TUBO DE AÇO GALVANIZADO COM COSTURA, CLASSE MÉDIA, CONEXÃO ROSQUEADA, DN 25 (1"), INSTALADO EM RAMAIS  E SUB-RAMAIS DE GÁS - FORNECIMENTO E INSTALAÇÃO. AF_10/2020</v>
          </cell>
          <cell r="C3335" t="str">
            <v>M</v>
          </cell>
          <cell r="D3335">
            <v>45.15</v>
          </cell>
        </row>
        <row r="3336">
          <cell r="A3336">
            <v>100788</v>
          </cell>
          <cell r="B3336" t="str">
            <v>KIT CAVALETE PARA GÁS - SEM MEDIDOR OU REGULADOR - ENTRADA INDIVIDUAL PRINCIPAL, EM AÇO GALVANIZADO DN 15 E 25 MM (1/2" E 1") - FORNECIMENTO E INSTALAÇÃO. AF_01/2020</v>
          </cell>
          <cell r="C3336" t="str">
            <v>UN</v>
          </cell>
          <cell r="D3336">
            <v>387.46</v>
          </cell>
        </row>
        <row r="3337">
          <cell r="A3337">
            <v>100791</v>
          </cell>
          <cell r="B3337" t="str">
            <v>TUBO, PEX, MULTICAMADA, DN 16, INSTALADO EM IMPLANTAÇÃO DE INSTALAÇÕES DE GÁS - FORNECIMENTO E INSTALAÇÃO. AF_01/2020</v>
          </cell>
          <cell r="C3337" t="str">
            <v>M</v>
          </cell>
          <cell r="D3337">
            <v>15.8</v>
          </cell>
        </row>
        <row r="3338">
          <cell r="A3338">
            <v>100792</v>
          </cell>
          <cell r="B3338" t="str">
            <v>TUBO, PEX, MULTICAMADA, DN 20, INSTALADO EM IMPLANTAÇÃO DE INSTALAÇÕES DE GÁS - FORNECIMENTO E INSTALAÇÃO. AF_01/2020</v>
          </cell>
          <cell r="C3338" t="str">
            <v>M</v>
          </cell>
          <cell r="D3338">
            <v>23.75</v>
          </cell>
        </row>
        <row r="3339">
          <cell r="A3339">
            <v>100793</v>
          </cell>
          <cell r="B3339" t="str">
            <v>TUBO, PEX, MULTICAMADA, DN 26, INSTALADO EM IMPLANTAÇÃO DE INSTALAÇÕES DE GÁS - FORNECIMENTO E INSTALAÇÃO. AF_01/2020</v>
          </cell>
          <cell r="C3339" t="str">
            <v>M</v>
          </cell>
          <cell r="D3339">
            <v>31.86</v>
          </cell>
        </row>
        <row r="3340">
          <cell r="A3340">
            <v>100794</v>
          </cell>
          <cell r="B3340" t="str">
            <v>TUBO, PEX, MULTICAMADA, DN 32, INSTALADO EM IMPLANTAÇÃO DE INSTALAÇÕES DE GÁS - FORNECIMENTO E INSTALAÇÃO. AF_01/2020</v>
          </cell>
          <cell r="C3340" t="str">
            <v>M</v>
          </cell>
          <cell r="D3340">
            <v>43.34</v>
          </cell>
        </row>
        <row r="3341">
          <cell r="A3341">
            <v>100803</v>
          </cell>
          <cell r="B3341" t="str">
            <v>TUBO, PEX, MULTICAMADA, DN 16, INSTALADO EM RAMAL INTERNO DE INSTALAÇÕES DE GÁS - FORNECIMENTO E INSTALAÇÃO. AF_01/2020</v>
          </cell>
          <cell r="C3341" t="str">
            <v>M</v>
          </cell>
          <cell r="D3341">
            <v>15.18</v>
          </cell>
        </row>
        <row r="3342">
          <cell r="A3342">
            <v>100804</v>
          </cell>
          <cell r="B3342" t="str">
            <v>TUBO, PEX, MULTICAMADA, DN 20, INSTALADO EM RAMAL INTERNO DE INSTALAÇÕES DE GÁS - FORNECIMENTO E INSTALAÇÃO. AF_01/2020</v>
          </cell>
          <cell r="C3342" t="str">
            <v>M</v>
          </cell>
          <cell r="D3342">
            <v>23.04</v>
          </cell>
        </row>
        <row r="3343">
          <cell r="A3343">
            <v>100805</v>
          </cell>
          <cell r="B3343" t="str">
            <v>TUBO, PEX, MULTICAMADA, DN 26, INSTALADO EM RAMAL INTERNO DE INSTALAÇÕES DE GÁS - FORNECIMENTO E INSTALAÇÃO. AF_01/2020</v>
          </cell>
          <cell r="C3343" t="str">
            <v>M</v>
          </cell>
          <cell r="D3343">
            <v>31</v>
          </cell>
        </row>
        <row r="3344">
          <cell r="A3344">
            <v>100806</v>
          </cell>
          <cell r="B3344" t="str">
            <v>TUBO, PEX, MULTICAMADA, DN 32, INSTALADO EM RAMAL INTERNO DE INSTALAÇÕES DE GÁS - FORNECIMENTO E INSTALAÇÃO. AF_01/2020</v>
          </cell>
          <cell r="C3344" t="str">
            <v>M</v>
          </cell>
          <cell r="D3344">
            <v>42.28</v>
          </cell>
        </row>
        <row r="3345">
          <cell r="A3345">
            <v>101918</v>
          </cell>
          <cell r="B3345" t="str">
            <v>TUBO DE AÇO GALVANIZADO COM COSTURA, CLASSE MÉDIA, DN 100 (4"), CONEXÃO ROSQUEADA, INSTALADO EM PRUMADAS - FORNECIMENTO E INSTALAÇÃO. AF_10/2020</v>
          </cell>
          <cell r="C3345" t="str">
            <v>M</v>
          </cell>
          <cell r="D3345">
            <v>168.49</v>
          </cell>
        </row>
        <row r="3346">
          <cell r="A3346">
            <v>101919</v>
          </cell>
          <cell r="B3346" t="str">
            <v>UNIÃO, EM FERRO GALVANIZADO, 4", CONEXÃO ROSQUEADA, INSTALADO EM PRUMADAS - FORNECIMENTO E INSTALAÇÃO. AF_10/2020</v>
          </cell>
          <cell r="C3346" t="str">
            <v>UN</v>
          </cell>
          <cell r="D3346">
            <v>230.93</v>
          </cell>
        </row>
        <row r="3347">
          <cell r="A3347">
            <v>101920</v>
          </cell>
          <cell r="B3347" t="str">
            <v>LUVA, EM FERRO GALVANIZADO, 4", CONEXÃO ROSQUEADA, INSTALADO EM PRUMADAS - FORNECIMENTO E INSTALAÇÃO. AF_10/2020</v>
          </cell>
          <cell r="C3347" t="str">
            <v>UN</v>
          </cell>
          <cell r="D3347">
            <v>111.12</v>
          </cell>
        </row>
        <row r="3348">
          <cell r="A3348">
            <v>101921</v>
          </cell>
          <cell r="B3348" t="str">
            <v>LUVA DE REDUÇÃO, EM FERRO GALVANIZADO, 4" X 2 1/2", CONEXÃO ROSQUEADA, INSTALADO EM PRUMADAS - FORNECIMENTO E INSTALAÇÃO. AF_10/2020</v>
          </cell>
          <cell r="C3348" t="str">
            <v>UN</v>
          </cell>
          <cell r="D3348">
            <v>126.55</v>
          </cell>
        </row>
        <row r="3349">
          <cell r="A3349">
            <v>101922</v>
          </cell>
          <cell r="B3349" t="str">
            <v>LUVA DE REDUÇÃO, EM FERRO GALVANIZADO, 4" X 2", CONEXÃO ROSQUEADA, INSTALADO EM PRUMADAS - FORNECIMENTO E INSTALAÇÃO. AF_10/2020</v>
          </cell>
          <cell r="C3349" t="str">
            <v>UN</v>
          </cell>
          <cell r="D3349">
            <v>126.55</v>
          </cell>
        </row>
        <row r="3350">
          <cell r="A3350">
            <v>101923</v>
          </cell>
          <cell r="B3350" t="str">
            <v>LUVA DE REDUÇÃO, EM FERRO GALVANIZADO, 4" X 3", CONEXÃO ROSQUEADA, INSTALADO EM PRUMADAS - FORNECIMENTO E INSTALAÇÃO. AF_10/2020</v>
          </cell>
          <cell r="C3350" t="str">
            <v>UN</v>
          </cell>
          <cell r="D3350">
            <v>126.55</v>
          </cell>
        </row>
        <row r="3351">
          <cell r="A3351">
            <v>101924</v>
          </cell>
          <cell r="B3351" t="str">
            <v>NIPLE, EM FERRO GALVANIZADO, 4", CONEXÃO ROSQUEADA, INSTALADO EM PRUMADAS - FORNECIMENTO E INSTALAÇÃO. AF_10/2020</v>
          </cell>
          <cell r="C3351" t="str">
            <v>UN</v>
          </cell>
          <cell r="D3351">
            <v>104.67</v>
          </cell>
        </row>
        <row r="3352">
          <cell r="A3352">
            <v>101925</v>
          </cell>
          <cell r="B3352" t="str">
            <v>JOELHO 90°, EM FERRO GALVANIZADO, 4", CONEXÃO ROSQUEADA, INSTALADO EM PRUMADAS - FORNECIMENTO E INSTALAÇÃO. AF_10/2020</v>
          </cell>
          <cell r="C3352" t="str">
            <v>UN</v>
          </cell>
          <cell r="D3352">
            <v>174.53</v>
          </cell>
        </row>
        <row r="3353">
          <cell r="A3353">
            <v>101926</v>
          </cell>
          <cell r="B3353" t="str">
            <v>TÊ, EM FERRO GALVANIZADO, 4", CONEXÃO ROSQUEADA, INSTALADO EM PRUMADAS - FORNECIMENTO E INSTALAÇÃO. AF_10/2020</v>
          </cell>
          <cell r="C3353" t="str">
            <v>UN</v>
          </cell>
          <cell r="D3353">
            <v>225.2</v>
          </cell>
        </row>
        <row r="3354">
          <cell r="A3354">
            <v>101927</v>
          </cell>
          <cell r="B3354" t="str">
            <v>TUBO DE AÇO GALVANIZADO COM COSTURA, CLASSE MÉDIA, DN 100 (4"), CONEXÃO ROSQUEADA, INSTALADO EM REDE DE ALIMENTAÇÃO PARA HIDRANTE - FORNECIMENTO E INSTALAÇÃO. AF_10/2020</v>
          </cell>
          <cell r="C3354" t="str">
            <v>M</v>
          </cell>
          <cell r="D3354">
            <v>159.54</v>
          </cell>
        </row>
        <row r="3355">
          <cell r="A3355">
            <v>101928</v>
          </cell>
          <cell r="B3355" t="str">
            <v>UNIÃO, EM FERRO GALVANIZADO, 4", CONEXÃO ROSQUEADA, INSTALADO EM REDE DE ALIMENTAÇÃO PARA HIDRANTE - FORNECIMENTO E INSTALAÇÃO. AF_10/2020</v>
          </cell>
          <cell r="C3355" t="str">
            <v>UN</v>
          </cell>
          <cell r="D3355">
            <v>234.35</v>
          </cell>
        </row>
        <row r="3356">
          <cell r="A3356">
            <v>101929</v>
          </cell>
          <cell r="B3356" t="str">
            <v>LUVA, EM FERRO GALVANIZADO, 4", CONEXÃO ROSQUEADA, INSTALADO EM REDE DE ALIMENTAÇÃO PARA HIDRANTE - FORNECIMENTO E INSTALAÇÃO. AF_10/2020</v>
          </cell>
          <cell r="C3356" t="str">
            <v>UN</v>
          </cell>
          <cell r="D3356">
            <v>114.54</v>
          </cell>
        </row>
        <row r="3357">
          <cell r="A3357">
            <v>101930</v>
          </cell>
          <cell r="B3357" t="str">
            <v>LUVA DE REDUÇÃO, EM FERRO GALVANIZADO, 4" X 2 1/2", CONEXÃO ROSQUEADA, INSTALADO EM REDE DE ALIMENTAÇÃO PARA HIDRANTE - FORNECIMENTO E INSTALAÇÃO. AF_10/2020</v>
          </cell>
          <cell r="C3357" t="str">
            <v>UN</v>
          </cell>
          <cell r="D3357">
            <v>129.97</v>
          </cell>
        </row>
        <row r="3358">
          <cell r="A3358">
            <v>101931</v>
          </cell>
          <cell r="B3358" t="str">
            <v>LUVA DE REDUÇÃO, EM FERRO GALVANIZADO, 4" X 2", CONEXÃO ROSQUEADA, INSTALADO EM REDE DE ALIMENTAÇÃO PARA HIDRANTE - FORNECIMENTO E INSTALAÇÃO. AF_10/2020</v>
          </cell>
          <cell r="C3358" t="str">
            <v>UN</v>
          </cell>
          <cell r="D3358">
            <v>129.97</v>
          </cell>
        </row>
        <row r="3359">
          <cell r="A3359">
            <v>101932</v>
          </cell>
          <cell r="B3359" t="str">
            <v>LUVA DE REDUÇÃO, EM FERRO GALVANIZADO, 4" X 3", CONEXÃO ROSQUEADA, INSTALADO EM REDE DE ALIMENTAÇÃO PARA HIDRANTE - FORNECIMENTO E INSTALAÇÃO. AF_10/2020</v>
          </cell>
          <cell r="C3359" t="str">
            <v>UN</v>
          </cell>
          <cell r="D3359">
            <v>129.97</v>
          </cell>
        </row>
        <row r="3360">
          <cell r="A3360">
            <v>101933</v>
          </cell>
          <cell r="B3360" t="str">
            <v>NIPLE, EM FERRO GALVANIZADO, 4", CONEXÃO ROSQUEADA, INSTALADO EM REDE DE ALIMENTAÇÃO PARA HIDRANTE - FORNECIMENTO E INSTALAÇÃO. AF_10/2020</v>
          </cell>
          <cell r="C3360" t="str">
            <v>UN</v>
          </cell>
          <cell r="D3360">
            <v>108.09</v>
          </cell>
        </row>
        <row r="3361">
          <cell r="A3361">
            <v>101934</v>
          </cell>
          <cell r="B3361" t="str">
            <v>JOELHO 90°, EM FERRO GALVANIZADO, 4", CONEXÃO ROSQUEADA, INSTALADO EM REDE DE ALIMENTAÇÃO PARA HIDRANTE - FORNECIMENTO E INSTALAÇÃO. AF_10/2020</v>
          </cell>
          <cell r="C3361" t="str">
            <v>UN</v>
          </cell>
          <cell r="D3361">
            <v>179.66</v>
          </cell>
        </row>
        <row r="3362">
          <cell r="A3362">
            <v>101935</v>
          </cell>
          <cell r="B3362" t="str">
            <v>TÊ, EM FERRO GALVANIZADO, 4", CONEXÃO ROSQUEADA, INSTALADO EM REDE DE ALIMENTAÇÃO PARA HIDRANTE - FORNECIMENTO E INSTALAÇÃO. AF_10/2020</v>
          </cell>
          <cell r="C3362" t="str">
            <v>UN</v>
          </cell>
          <cell r="D3362">
            <v>232.06</v>
          </cell>
        </row>
        <row r="3363">
          <cell r="A3363">
            <v>89358</v>
          </cell>
          <cell r="B3363" t="str">
            <v>JOELHO 90 GRAUS, PVC, SOLDÁVEL, DN 20MM, INSTALADO EM RAMAL OU SUB-RAMAL DE ÁGUA - FORNECIMENTO E INSTALAÇÃO. AF_12/2014</v>
          </cell>
          <cell r="C3363" t="str">
            <v>UN</v>
          </cell>
          <cell r="D3363">
            <v>5.26</v>
          </cell>
        </row>
        <row r="3364">
          <cell r="A3364">
            <v>89359</v>
          </cell>
          <cell r="B3364" t="str">
            <v>JOELHO 45 GRAUS, PVC, SOLDÁVEL, DN 20MM, INSTALADO EM RAMAL OU SUB-RAMAL DE ÁGUA - FORNECIMENTO E INSTALAÇÃO. AF_12/2014</v>
          </cell>
          <cell r="C3364" t="str">
            <v>UN</v>
          </cell>
          <cell r="D3364">
            <v>5.54</v>
          </cell>
        </row>
        <row r="3365">
          <cell r="A3365">
            <v>89360</v>
          </cell>
          <cell r="B3365" t="str">
            <v>CURVA 90 GRAUS, PVC, SOLDÁVEL, DN 20MM, INSTALADO EM RAMAL OU SUB-RAMAL DE ÁGUA - FORNECIMENTO E INSTALAÇÃO. AF_12/2014</v>
          </cell>
          <cell r="C3365" t="str">
            <v>UN</v>
          </cell>
          <cell r="D3365">
            <v>6.75</v>
          </cell>
        </row>
        <row r="3366">
          <cell r="A3366">
            <v>89361</v>
          </cell>
          <cell r="B3366" t="str">
            <v>CURVA 45 GRAUS, PVC, SOLDÁVEL, DN 20MM, INSTALADO EM RAMAL OU SUB-RAMAL DE ÁGUA - FORNECIMENTO E INSTALAÇÃO. AF_12/2014</v>
          </cell>
          <cell r="C3366" t="str">
            <v>UN</v>
          </cell>
          <cell r="D3366">
            <v>6.28</v>
          </cell>
        </row>
        <row r="3367">
          <cell r="A3367">
            <v>89362</v>
          </cell>
          <cell r="B3367" t="str">
            <v>JOELHO 90 GRAUS, PVC, SOLDÁVEL, DN 25MM, INSTALADO EM RAMAL OU SUB-RAMAL DE ÁGUA - FORNECIMENTO E INSTALAÇÃO. AF_12/2014</v>
          </cell>
          <cell r="C3367" t="str">
            <v>UN</v>
          </cell>
          <cell r="D3367">
            <v>6.29</v>
          </cell>
        </row>
        <row r="3368">
          <cell r="A3368">
            <v>89363</v>
          </cell>
          <cell r="B3368" t="str">
            <v>JOELHO 45 GRAUS, PVC, SOLDÁVEL, DN 25MM, INSTALADO EM RAMAL OU SUB-RAMAL DE ÁGUA - FORNECIMENTO E INSTALAÇÃO. AF_12/2014</v>
          </cell>
          <cell r="C3368" t="str">
            <v>UN</v>
          </cell>
          <cell r="D3368">
            <v>6.91</v>
          </cell>
        </row>
        <row r="3369">
          <cell r="A3369">
            <v>89364</v>
          </cell>
          <cell r="B3369" t="str">
            <v>CURVA 90 GRAUS, PVC, SOLDÁVEL, DN 25MM, INSTALADO EM RAMAL OU SUB-RAMAL DE ÁGUA - FORNECIMENTO E INSTALAÇÃO. AF_12/2014</v>
          </cell>
          <cell r="C3369" t="str">
            <v>UN</v>
          </cell>
          <cell r="D3369">
            <v>8.18</v>
          </cell>
        </row>
        <row r="3370">
          <cell r="A3370">
            <v>89365</v>
          </cell>
          <cell r="B3370" t="str">
            <v>CURVA 45 GRAUS, PVC, SOLDÁVEL, DN 25MM, INSTALADO EM RAMAL OU SUB-RAMAL DE ÁGUA - FORNECIMENTO E INSTALAÇÃO. AF_12/2014</v>
          </cell>
          <cell r="C3370" t="str">
            <v>UN</v>
          </cell>
          <cell r="D3370">
            <v>7.61</v>
          </cell>
        </row>
        <row r="3371">
          <cell r="A3371">
            <v>89366</v>
          </cell>
          <cell r="B3371" t="str">
            <v>JOELHO 90 GRAUS COM BUCHA DE LATÃO, PVC, SOLDÁVEL, DN 25MM, X 3/4 INSTALADO EM RAMAL OU SUB-RAMAL DE ÁGUA - FORNECIMENTO E INSTALAÇÃO. AF_12/2014</v>
          </cell>
          <cell r="C3371" t="str">
            <v>UN</v>
          </cell>
          <cell r="D3371">
            <v>11.55</v>
          </cell>
        </row>
        <row r="3372">
          <cell r="A3372">
            <v>89367</v>
          </cell>
          <cell r="B3372" t="str">
            <v>JOELHO 90 GRAUS, PVC, SOLDÁVEL, DN 32MM, INSTALADO EM RAMAL OU SUB-RAMAL DE ÁGUA - FORNECIMENTO E INSTALAÇÃO. AF_12/2014</v>
          </cell>
          <cell r="C3372" t="str">
            <v>UN</v>
          </cell>
          <cell r="D3372">
            <v>8.7200000000000006</v>
          </cell>
        </row>
        <row r="3373">
          <cell r="A3373">
            <v>89368</v>
          </cell>
          <cell r="B3373" t="str">
            <v>JOELHO 45 GRAUS, PVC, SOLDÁVEL, DN 32MM, INSTALADO EM RAMAL OU SUB-RAMAL DE ÁGUA - FORNECIMENTO E INSTALAÇÃO. AF_12/2014</v>
          </cell>
          <cell r="C3373" t="str">
            <v>UN</v>
          </cell>
          <cell r="D3373">
            <v>10.46</v>
          </cell>
        </row>
        <row r="3374">
          <cell r="A3374">
            <v>89369</v>
          </cell>
          <cell r="B3374" t="str">
            <v>CURVA 90 GRAUS, PVC, SOLDÁVEL, DN 32MM, INSTALADO EM RAMAL OU SUB-RAMAL DE ÁGUA - FORNECIMENTO E INSTALAÇÃO. AF_12/2014</v>
          </cell>
          <cell r="C3374" t="str">
            <v>UN</v>
          </cell>
          <cell r="D3374">
            <v>12.6</v>
          </cell>
        </row>
        <row r="3375">
          <cell r="A3375">
            <v>89370</v>
          </cell>
          <cell r="B3375" t="str">
            <v>CURVA 45 GRAUS, PVC, SOLDÁVEL, DN 32MM, INSTALADO EM RAMAL OU SUB-RAMAL DE ÁGUA - FORNECIMENTO E INSTALAÇÃO. AF_12/2014</v>
          </cell>
          <cell r="C3375" t="str">
            <v>UN</v>
          </cell>
          <cell r="D3375">
            <v>10.09</v>
          </cell>
        </row>
        <row r="3376">
          <cell r="A3376">
            <v>89371</v>
          </cell>
          <cell r="B3376" t="str">
            <v>LUVA, PVC, SOLDÁVEL, DN 20MM, INSTALADO EM RAMAL OU SUB-RAMAL DE ÁGUA - FORNECIMENTO E INSTALAÇÃO. AF_12/2014</v>
          </cell>
          <cell r="C3376" t="str">
            <v>UN</v>
          </cell>
          <cell r="D3376">
            <v>4.08</v>
          </cell>
        </row>
        <row r="3377">
          <cell r="A3377">
            <v>89372</v>
          </cell>
          <cell r="B3377" t="str">
            <v>LUVA DE CORRER, PVC, SOLDÁVEL, DN 20MM, INSTALADO EM RAMAL OU SUB-RAMAL DE ÁGUA - FORNECIMENTO E INSTALAÇÃO. AF_12/2014</v>
          </cell>
          <cell r="C3377" t="str">
            <v>UN</v>
          </cell>
          <cell r="D3377">
            <v>9.7899999999999991</v>
          </cell>
        </row>
        <row r="3378">
          <cell r="A3378">
            <v>89373</v>
          </cell>
          <cell r="B3378" t="str">
            <v>LUVA DE REDUÇÃO, PVC, SOLDÁVEL, DN 25MM X 20MM, INSTALADO EM RAMAL OU SUB-RAMAL DE ÁGUA - FORNECIMENTO E INSTALAÇÃO. AF_12/2014</v>
          </cell>
          <cell r="C3378" t="str">
            <v>UN</v>
          </cell>
          <cell r="D3378">
            <v>4.5999999999999996</v>
          </cell>
        </row>
        <row r="3379">
          <cell r="A3379">
            <v>89374</v>
          </cell>
          <cell r="B3379" t="str">
            <v>LUVA COM BUCHA DE LATÃO, PVC, SOLDÁVEL, DN 20MM X 1/2, INSTALADO EM RAMAL OU SUB-RAMAL DE ÁGUA - FORNECIMENTO E INSTALAÇÃO. AF_12/2014</v>
          </cell>
          <cell r="C3379" t="str">
            <v>UN</v>
          </cell>
          <cell r="D3379">
            <v>7.69</v>
          </cell>
        </row>
        <row r="3380">
          <cell r="A3380">
            <v>89375</v>
          </cell>
          <cell r="B3380" t="str">
            <v>UNIÃO, PVC, SOLDÁVEL, DN 20MM, INSTALADO EM RAMAL OU SUB-RAMAL DE ÁGUA - FORNECIMENTO E INSTALAÇÃO. AF_12/2014</v>
          </cell>
          <cell r="C3380" t="str">
            <v>UN</v>
          </cell>
          <cell r="D3380">
            <v>9.56</v>
          </cell>
        </row>
        <row r="3381">
          <cell r="A3381">
            <v>89376</v>
          </cell>
          <cell r="B3381" t="str">
            <v>ADAPTADOR CURTO COM BOLSA E ROSCA PARA REGISTRO, PVC, SOLDÁVEL, DN 20MM X 1/2, INSTALADO EM RAMAL OU SUB-RAMAL DE ÁGUA - FORNECIMENTO E INSTALAÇÃO. AF_12/2014</v>
          </cell>
          <cell r="C3381" t="str">
            <v>UN</v>
          </cell>
          <cell r="D3381">
            <v>4.13</v>
          </cell>
        </row>
        <row r="3382">
          <cell r="A3382">
            <v>89377</v>
          </cell>
          <cell r="B3382" t="str">
            <v>CURVA DE TRANSPOSIÇÃO, PVC, SOLDÁVEL, DN 20MM, INSTALADO EM RAMAL OU SUB-RAMAL DE ÁGUA - FORNECIMENTO E INSTALAÇÃO. AF_12/2014</v>
          </cell>
          <cell r="C3382" t="str">
            <v>UN</v>
          </cell>
          <cell r="D3382">
            <v>6.9</v>
          </cell>
        </row>
        <row r="3383">
          <cell r="A3383">
            <v>89378</v>
          </cell>
          <cell r="B3383" t="str">
            <v>LUVA, PVC, SOLDÁVEL, DN 25MM, INSTALADO EM RAMAL OU SUB-RAMAL DE ÁGUA - FORNECIMENTO E INSTALAÇÃO. AF_12/2014</v>
          </cell>
          <cell r="C3383" t="str">
            <v>UN</v>
          </cell>
          <cell r="D3383">
            <v>4.8499999999999996</v>
          </cell>
        </row>
        <row r="3384">
          <cell r="A3384">
            <v>89379</v>
          </cell>
          <cell r="B3384" t="str">
            <v>LUVA DE CORRER, PVC, SOLDÁVEL, DN 25MM, INSTALADO EM RAMAL OU SUB-RAMAL DE ÁGUA - FORNECIMENTO E INSTALAÇÃO. AF_12/2014</v>
          </cell>
          <cell r="C3384" t="str">
            <v>UN</v>
          </cell>
          <cell r="D3384">
            <v>12.47</v>
          </cell>
        </row>
        <row r="3385">
          <cell r="A3385">
            <v>89380</v>
          </cell>
          <cell r="B3385" t="str">
            <v>LUVA DE REDUÇÃO, PVC, SOLDÁVEL, DN 32MM X 25MM, INSTALADO EM RAMAL OU SUB-RAMAL DE ÁGUA - FORNECIMENTO E INSTALAÇÃO. AF_12/2014</v>
          </cell>
          <cell r="C3385" t="str">
            <v>UN</v>
          </cell>
          <cell r="D3385">
            <v>7.19</v>
          </cell>
        </row>
        <row r="3386">
          <cell r="A3386">
            <v>89381</v>
          </cell>
          <cell r="B3386" t="str">
            <v>LUVA COM BUCHA DE LATÃO, PVC, SOLDÁVEL, DN 25MM X 3/4, INSTALADO EM RAMAL OU SUB-RAMAL DE ÁGUA - FORNECIMENTO E INSTALAÇÃO. AF_12/2014</v>
          </cell>
          <cell r="C3386" t="str">
            <v>UN</v>
          </cell>
          <cell r="D3386">
            <v>9.67</v>
          </cell>
        </row>
        <row r="3387">
          <cell r="A3387">
            <v>89382</v>
          </cell>
          <cell r="B3387" t="str">
            <v>UNIÃO, PVC, SOLDÁVEL, DN 25MM, INSTALADO EM RAMAL OU SUB-RAMAL DE ÁGUA - FORNECIMENTO E INSTALAÇÃO. AF_12/2014</v>
          </cell>
          <cell r="C3387" t="str">
            <v>UN</v>
          </cell>
          <cell r="D3387">
            <v>11.41</v>
          </cell>
        </row>
        <row r="3388">
          <cell r="A3388">
            <v>89383</v>
          </cell>
          <cell r="B3388" t="str">
            <v>ADAPTADOR CURTO COM BOLSA E ROSCA PARA REGISTRO, PVC, SOLDÁVEL, DN 25MM X 3/4, INSTALADO EM RAMAL OU SUB-RAMAL DE ÁGUA - FORNECIMENTO E INSTALAÇÃO. AF_12/2014</v>
          </cell>
          <cell r="C3388" t="str">
            <v>UN</v>
          </cell>
          <cell r="D3388">
            <v>4.93</v>
          </cell>
        </row>
        <row r="3389">
          <cell r="A3389">
            <v>89384</v>
          </cell>
          <cell r="B3389" t="str">
            <v>CURVA DE TRANSPOSIÇÃO, PVC, SOLDÁVEL, DN 25MM, INSTALADO EM RAMAL OU SUB-RAMAL DE ÁGUA   FORNECIMENTO E INSTALAÇÃO. AF_12/2014</v>
          </cell>
          <cell r="C3389" t="str">
            <v>UN</v>
          </cell>
          <cell r="D3389">
            <v>9.7899999999999991</v>
          </cell>
        </row>
        <row r="3390">
          <cell r="A3390">
            <v>89385</v>
          </cell>
          <cell r="B3390" t="str">
            <v>LUVA SOLDÁVEL E COM ROSCA, PVC, SOLDÁVEL, DN 25MM X 3/4, INSTALADO EM RAMAL OU SUB-RAMAL DE ÁGUA - FORNECIMENTO E INSTALAÇÃO. AF_12/2014</v>
          </cell>
          <cell r="C3390" t="str">
            <v>UN</v>
          </cell>
          <cell r="D3390">
            <v>5.53</v>
          </cell>
        </row>
        <row r="3391">
          <cell r="A3391">
            <v>89386</v>
          </cell>
          <cell r="B3391" t="str">
            <v>LUVA, PVC, SOLDÁVEL, DN 32MM, INSTALADO EM RAMAL OU SUB-RAMAL DE ÁGUA - FORNECIMENTO E INSTALAÇÃO. AF_12/2014</v>
          </cell>
          <cell r="C3391" t="str">
            <v>UN</v>
          </cell>
          <cell r="D3391">
            <v>6.74</v>
          </cell>
        </row>
        <row r="3392">
          <cell r="A3392">
            <v>89387</v>
          </cell>
          <cell r="B3392" t="str">
            <v>LUVA DE CORRER, PVC, SOLDÁVEL, DN 32MM, INSTALADO EM RAMAL OU SUB-RAMAL DE ÁGUA   FORNECIMENTO E INSTALAÇÃO. AF_12/2014</v>
          </cell>
          <cell r="C3392" t="str">
            <v>UN</v>
          </cell>
          <cell r="D3392">
            <v>24.92</v>
          </cell>
        </row>
        <row r="3393">
          <cell r="A3393">
            <v>89388</v>
          </cell>
          <cell r="B3393" t="str">
            <v>LUVA DE REDUÇÃO, PVC, SOLDÁVEL, DN 40MM X 32MM, INSTALADO EM RAMAL OU SUB-RAMAL DE ÁGUA - FORNECIMENTO E INSTALAÇÃO. AF_12/2014</v>
          </cell>
          <cell r="C3393" t="str">
            <v>UN</v>
          </cell>
          <cell r="D3393">
            <v>8.8000000000000007</v>
          </cell>
        </row>
        <row r="3394">
          <cell r="A3394">
            <v>89389</v>
          </cell>
          <cell r="B3394" t="str">
            <v>LUVA SOLDÁVEL E COM ROSCA, PVC, SOLDÁVEL, DN 32MM X 1, INSTALADO EM RAMAL OU SUB-RAMAL DE ÁGUA - FORNECIMENTO E INSTALAÇÃO. AF_12/2014</v>
          </cell>
          <cell r="C3394" t="str">
            <v>UN</v>
          </cell>
          <cell r="D3394">
            <v>9.5</v>
          </cell>
        </row>
        <row r="3395">
          <cell r="A3395">
            <v>89390</v>
          </cell>
          <cell r="B3395" t="str">
            <v>UNIÃO, PVC, SOLDÁVEL, DN 32MM, INSTALADO EM RAMAL OU SUB-RAMAL DE ÁGUA - FORNECIMENTO E INSTALAÇÃO. AF_12/2014</v>
          </cell>
          <cell r="C3395" t="str">
            <v>UN</v>
          </cell>
          <cell r="D3395">
            <v>16.989999999999998</v>
          </cell>
        </row>
        <row r="3396">
          <cell r="A3396">
            <v>89391</v>
          </cell>
          <cell r="B3396" t="str">
            <v>ADAPTADOR CURTO COM BOLSA E ROSCA PARA REGISTRO, PVC, SOLDÁVEL, DN 32MM X 1, INSTALADO EM RAMAL OU SUB-RAMAL DE ÁGUA - FORNECIMENTO E INSTALAÇÃO. AF_12/2014</v>
          </cell>
          <cell r="C3396" t="str">
            <v>UN</v>
          </cell>
          <cell r="D3396">
            <v>6.66</v>
          </cell>
        </row>
        <row r="3397">
          <cell r="A3397">
            <v>89392</v>
          </cell>
          <cell r="B3397" t="str">
            <v>CURVA DE TRANSPOSIÇÃO, PVC, SOLDÁVEL, DN 32MM, INSTALADO EM RAMAL OU SUB-RAMAL DE ÁGUA   FORNECIMENTO E INSTALAÇÃO. AF_12/2014</v>
          </cell>
          <cell r="C3397" t="str">
            <v>UN</v>
          </cell>
          <cell r="D3397">
            <v>20.12</v>
          </cell>
        </row>
        <row r="3398">
          <cell r="A3398">
            <v>89393</v>
          </cell>
          <cell r="B3398" t="str">
            <v>TE, PVC, SOLDÁVEL, DN 20MM, INSTALADO EM RAMAL OU SUB-RAMAL DE ÁGUA - FORNECIMENTO E INSTALAÇÃO. AF_12/2014</v>
          </cell>
          <cell r="C3398" t="str">
            <v>UN</v>
          </cell>
          <cell r="D3398">
            <v>7.38</v>
          </cell>
        </row>
        <row r="3399">
          <cell r="A3399">
            <v>89394</v>
          </cell>
          <cell r="B3399" t="str">
            <v>TÊ COM BUCHA DE LATÃO NA BOLSA CENTRAL, PVC, SOLDÁVEL, DN 20MM X 1/2, INSTALADO EM RAMAL OU SUB-RAMAL DE ÁGUA - FORNECIMENTO E INSTALAÇÃO. AF_12/2014</v>
          </cell>
          <cell r="C3399" t="str">
            <v>UN</v>
          </cell>
          <cell r="D3399">
            <v>14.51</v>
          </cell>
        </row>
        <row r="3400">
          <cell r="A3400">
            <v>89395</v>
          </cell>
          <cell r="B3400" t="str">
            <v>TE, PVC, SOLDÁVEL, DN 25MM, INSTALADO EM RAMAL OU SUB-RAMAL DE ÁGUA - FORNECIMENTO E INSTALAÇÃO. AF_12/2014</v>
          </cell>
          <cell r="C3400" t="str">
            <v>UN</v>
          </cell>
          <cell r="D3400">
            <v>8.86</v>
          </cell>
        </row>
        <row r="3401">
          <cell r="A3401">
            <v>89396</v>
          </cell>
          <cell r="B3401" t="str">
            <v>TÊ COM BUCHA DE LATÃO NA BOLSA CENTRAL, PVC, SOLDÁVEL, DN 25MM X 1/2, INSTALADO EM RAMAL OU SUB-RAMAL DE ÁGUA - FORNECIMENTO E INSTALAÇÃO. AF_12/2014</v>
          </cell>
          <cell r="C3401" t="str">
            <v>UN</v>
          </cell>
          <cell r="D3401">
            <v>14.97</v>
          </cell>
        </row>
        <row r="3402">
          <cell r="A3402">
            <v>89397</v>
          </cell>
          <cell r="B3402" t="str">
            <v>TÊ DE REDUÇÃO, PVC, SOLDÁVEL, DN 25MM X 20MM, INSTALADO EM RAMAL OU SUB-RAMAL DE ÁGUA - FORNECIMENTO E INSTALAÇÃO. AF_12/2014</v>
          </cell>
          <cell r="C3402" t="str">
            <v>UN</v>
          </cell>
          <cell r="D3402">
            <v>10.49</v>
          </cell>
        </row>
        <row r="3403">
          <cell r="A3403">
            <v>89398</v>
          </cell>
          <cell r="B3403" t="str">
            <v>TE, PVC, SOLDÁVEL, DN 32MM, INSTALADO EM RAMAL OU SUB-RAMAL DE ÁGUA - FORNECIMENTO E INSTALAÇÃO. AF_12/2014</v>
          </cell>
          <cell r="C3403" t="str">
            <v>UN</v>
          </cell>
          <cell r="D3403">
            <v>12.97</v>
          </cell>
        </row>
        <row r="3404">
          <cell r="A3404">
            <v>89399</v>
          </cell>
          <cell r="B3404" t="str">
            <v>TÊ COM BUCHA DE LATÃO NA BOLSA CENTRAL, PVC, SOLDÁVEL, DN 32MM X 3/4, INSTALADO EM RAMAL OU SUB-RAMAL DE ÁGUA - FORNECIMENTO E INSTALAÇÃO. AF_12/2014</v>
          </cell>
          <cell r="C3404" t="str">
            <v>UN</v>
          </cell>
          <cell r="D3404">
            <v>23.32</v>
          </cell>
        </row>
        <row r="3405">
          <cell r="A3405">
            <v>89400</v>
          </cell>
          <cell r="B3405" t="str">
            <v>TÊ DE REDUÇÃO, PVC, SOLDÁVEL, DN 32MM X 25MM, INSTALADO EM RAMAL OU SUB-RAMAL DE ÁGUA - FORNECIMENTO E INSTALAÇÃO. AF_12/2014</v>
          </cell>
          <cell r="C3405" t="str">
            <v>UN</v>
          </cell>
          <cell r="D3405">
            <v>14.58</v>
          </cell>
        </row>
        <row r="3406">
          <cell r="A3406">
            <v>89404</v>
          </cell>
          <cell r="B3406" t="str">
            <v>JOELHO 90 GRAUS, PVC, SOLDÁVEL, DN 20MM, INSTALADO EM RAMAL DE DISTRIBUIÇÃO DE ÁGUA - FORNECIMENTO E INSTALAÇÃO. AF_12/2014</v>
          </cell>
          <cell r="C3406" t="str">
            <v>UN</v>
          </cell>
          <cell r="D3406">
            <v>3.68</v>
          </cell>
        </row>
        <row r="3407">
          <cell r="A3407">
            <v>89405</v>
          </cell>
          <cell r="B3407" t="str">
            <v>JOELHO 45 GRAUS, PVC, SOLDÁVEL, DN 20MM, INSTALADO EM RAMAL DE DISTRIBUIÇÃO DE ÁGUA - FORNECIMENTO E INSTALAÇÃO. AF_12/2014</v>
          </cell>
          <cell r="C3407" t="str">
            <v>UN</v>
          </cell>
          <cell r="D3407">
            <v>3.96</v>
          </cell>
        </row>
        <row r="3408">
          <cell r="A3408">
            <v>89406</v>
          </cell>
          <cell r="B3408" t="str">
            <v>CURVA 90 GRAUS, PVC, SOLDÁVEL, DN 20MM, INSTALADO EM RAMAL DE DISTRIBUIÇÃO DE ÁGUA - FORNECIMENTO E INSTALAÇÃO. AF_12/2014</v>
          </cell>
          <cell r="C3408" t="str">
            <v>UN</v>
          </cell>
          <cell r="D3408">
            <v>5.17</v>
          </cell>
        </row>
        <row r="3409">
          <cell r="A3409">
            <v>89407</v>
          </cell>
          <cell r="B3409" t="str">
            <v>CURVA 45 GRAUS, PVC, SOLDÁVEL, DN 20MM, INSTALADO EM RAMAL DE DISTRIBUIÇÃO DE ÁGUA - FORNECIMENTO E INSTALAÇÃO. AF_12/2014</v>
          </cell>
          <cell r="C3409" t="str">
            <v>UN</v>
          </cell>
          <cell r="D3409">
            <v>4.7</v>
          </cell>
        </row>
        <row r="3410">
          <cell r="A3410">
            <v>89408</v>
          </cell>
          <cell r="B3410" t="str">
            <v>JOELHO 90 GRAUS, PVC, SOLDÁVEL, DN 25MM, INSTALADO EM RAMAL DE DISTRIBUIÇÃO DE ÁGUA - FORNECIMENTO E INSTALAÇÃO. AF_12/2014</v>
          </cell>
          <cell r="C3410" t="str">
            <v>UN</v>
          </cell>
          <cell r="D3410">
            <v>4.47</v>
          </cell>
        </row>
        <row r="3411">
          <cell r="A3411">
            <v>89409</v>
          </cell>
          <cell r="B3411" t="str">
            <v>JOELHO 45 GRAUS, PVC, SOLDÁVEL, DN 25MM, INSTALADO EM RAMAL DE DISTRIBUIÇÃO DE ÁGUA - FORNECIMENTO E INSTALAÇÃO. AF_12/2014</v>
          </cell>
          <cell r="C3411" t="str">
            <v>UN</v>
          </cell>
          <cell r="D3411">
            <v>5.09</v>
          </cell>
        </row>
        <row r="3412">
          <cell r="A3412">
            <v>89410</v>
          </cell>
          <cell r="B3412" t="str">
            <v>CURVA 90 GRAUS, PVC, SOLDÁVEL, DN 25MM, INSTALADO EM RAMAL DE DISTRIBUIÇÃO DE ÁGUA - FORNECIMENTO E INSTALAÇÃO. AF_12/2014</v>
          </cell>
          <cell r="C3412" t="str">
            <v>UN</v>
          </cell>
          <cell r="D3412">
            <v>6.36</v>
          </cell>
        </row>
        <row r="3413">
          <cell r="A3413">
            <v>89411</v>
          </cell>
          <cell r="B3413" t="str">
            <v>CURVA 45 GRAUS, PVC, SOLDÁVEL, DN 25MM, INSTALADO EM RAMAL DE DISTRIBUIÇÃO DE ÁGUA - FORNECIMENTO E INSTALAÇÃO. AF_12/2014</v>
          </cell>
          <cell r="C3413" t="str">
            <v>UN</v>
          </cell>
          <cell r="D3413">
            <v>5.79</v>
          </cell>
        </row>
        <row r="3414">
          <cell r="A3414">
            <v>89412</v>
          </cell>
          <cell r="B3414" t="str">
            <v>JOELHO 90 GRAUS, PVC, SOLDÁVEL, DN 25MM, X 3/4 INSTALADO EM RAMAL DE DISTRIBUIÇÃO DE ÁGUA - FORNECIMENTO E INSTALAÇÃO. AF_12/2014</v>
          </cell>
          <cell r="C3414" t="str">
            <v>UN</v>
          </cell>
          <cell r="D3414">
            <v>6.57</v>
          </cell>
        </row>
        <row r="3415">
          <cell r="A3415">
            <v>89413</v>
          </cell>
          <cell r="B3415" t="str">
            <v>JOELHO 90 GRAUS, PVC, SOLDÁVEL, DN 32MM, INSTALADO EM RAMAL DE DISTRIBUIÇÃO DE ÁGUA - FORNECIMENTO E INSTALAÇÃO. AF_12/2014</v>
          </cell>
          <cell r="C3415" t="str">
            <v>UN</v>
          </cell>
          <cell r="D3415">
            <v>6.55</v>
          </cell>
        </row>
        <row r="3416">
          <cell r="A3416">
            <v>89414</v>
          </cell>
          <cell r="B3416" t="str">
            <v>JOELHO 45 GRAUS, PVC, SOLDÁVEL, DN 32MM, INSTALADO EM RAMAL DE DISTRIBUIÇÃO DE ÁGUA - FORNECIMENTO E INSTALAÇÃO. AF_12/2014</v>
          </cell>
          <cell r="C3416" t="str">
            <v>UN</v>
          </cell>
          <cell r="D3416">
            <v>8.2899999999999991</v>
          </cell>
        </row>
        <row r="3417">
          <cell r="A3417">
            <v>89415</v>
          </cell>
          <cell r="B3417" t="str">
            <v>CURVA 90 GRAUS, PVC, SOLDÁVEL, DN 32MM, INSTALADO EM RAMAL DE DISTRIBUIÇÃO DE ÁGUA - FORNECIMENTO E INSTALAÇÃO. AF_12/2014</v>
          </cell>
          <cell r="C3417" t="str">
            <v>UN</v>
          </cell>
          <cell r="D3417">
            <v>10.43</v>
          </cell>
        </row>
        <row r="3418">
          <cell r="A3418">
            <v>89416</v>
          </cell>
          <cell r="B3418" t="str">
            <v>CURVA 45 GRAUS, PVC, SOLDÁVEL, DN 32MM, INSTALADO EM RAMAL DE DISTRIBUIÇÃO DE ÁGUA - FORNECIMENTO E INSTALAÇÃO. AF_12/2014</v>
          </cell>
          <cell r="C3418" t="str">
            <v>UN</v>
          </cell>
          <cell r="D3418">
            <v>7.92</v>
          </cell>
        </row>
        <row r="3419">
          <cell r="A3419">
            <v>89417</v>
          </cell>
          <cell r="B3419" t="str">
            <v>LUVA, PVC, SOLDÁVEL, DN 20MM, INSTALADO EM RAMAL DE DISTRIBUIÇÃO DE ÁGUA - FORNECIMENTO E INSTALAÇÃO. AF_12/2014</v>
          </cell>
          <cell r="C3419" t="str">
            <v>UN</v>
          </cell>
          <cell r="D3419">
            <v>3.04</v>
          </cell>
        </row>
        <row r="3420">
          <cell r="A3420">
            <v>89418</v>
          </cell>
          <cell r="B3420" t="str">
            <v>LUVA DE CORRER, PVC, SOLDÁVEL, DN 20MM, INSTALADO EM RAMAL DE DISTRIBUIÇÃO DE ÁGUA - FORNECIMENTO E INSTALAÇÃO. AF_12/2014</v>
          </cell>
          <cell r="C3420" t="str">
            <v>UN</v>
          </cell>
          <cell r="D3420">
            <v>8.75</v>
          </cell>
        </row>
        <row r="3421">
          <cell r="A3421">
            <v>89419</v>
          </cell>
          <cell r="B3421" t="str">
            <v>LUVA DE REDUÇÃO, PVC, SOLDÁVEL, DN 25MM X 20MM, INSTALADO EM RAMAL DE DISTRIBUIÇÃO DE ÁGUA - FORNECIMENTO E INSTALAÇÃO. AF_12/2014</v>
          </cell>
          <cell r="C3421" t="str">
            <v>UN</v>
          </cell>
          <cell r="D3421">
            <v>3.56</v>
          </cell>
        </row>
        <row r="3422">
          <cell r="A3422">
            <v>89420</v>
          </cell>
          <cell r="B3422" t="str">
            <v>LUVA COM BUCHA DE LATÃO, PVC, SOLDÁVEL, DN 20MM X 1/2, INSTALADO EM RAMAL DE DISTRIBUIÇÃO DE ÁGUA - FORNECIMENTO E INSTALAÇÃO. AF_12/2014</v>
          </cell>
          <cell r="C3422" t="str">
            <v>UN</v>
          </cell>
          <cell r="D3422">
            <v>6.65</v>
          </cell>
        </row>
        <row r="3423">
          <cell r="A3423">
            <v>89421</v>
          </cell>
          <cell r="B3423" t="str">
            <v>UNIÃO, PVC, SOLDÁVEL, DN 20MM, INSTALADO EM RAMAL DE DISTRIBUIÇÃO DE ÁGUA - FORNECIMENTO E INSTALAÇÃO. AF_12/2014</v>
          </cell>
          <cell r="C3423" t="str">
            <v>UN</v>
          </cell>
          <cell r="D3423">
            <v>8.52</v>
          </cell>
        </row>
        <row r="3424">
          <cell r="A3424">
            <v>89422</v>
          </cell>
          <cell r="B3424" t="str">
            <v>ADAPTADOR CURTO COM BOLSA E ROSCA PARA REGISTRO, PVC, SOLDÁVEL, DN 20MM X 1/2, INSTALADO EM RAMAL DE DISTRIBUIÇÃO DE ÁGUA - FORNECIMENTO E INSTALAÇÃO. AF_12/2014</v>
          </cell>
          <cell r="C3424" t="str">
            <v>UN</v>
          </cell>
          <cell r="D3424">
            <v>3.09</v>
          </cell>
        </row>
        <row r="3425">
          <cell r="A3425">
            <v>89423</v>
          </cell>
          <cell r="B3425" t="str">
            <v>CURVA DE TRANSPOSIÇÃO, PVC, SOLDÁVEL, DN 20MM, INSTALADO EM RAMAL DE DISTRIBUIÇÃO DE ÁGUA   FORNECIMENTO E INSTALAÇÃO. AF_12/2014</v>
          </cell>
          <cell r="C3425" t="str">
            <v>UN</v>
          </cell>
          <cell r="D3425">
            <v>6.35</v>
          </cell>
        </row>
        <row r="3426">
          <cell r="A3426">
            <v>89424</v>
          </cell>
          <cell r="B3426" t="str">
            <v>LUVA, PVC, SOLDÁVEL, DN 25MM, INSTALADO EM RAMAL DE DISTRIBUIÇÃO DE ÁGUA - FORNECIMENTO E INSTALAÇÃO. AF_12/2014</v>
          </cell>
          <cell r="C3426" t="str">
            <v>UN</v>
          </cell>
          <cell r="D3426">
            <v>3.62</v>
          </cell>
        </row>
        <row r="3427">
          <cell r="A3427">
            <v>89425</v>
          </cell>
          <cell r="B3427" t="str">
            <v>LUVA DE CORRER, PVC, SOLDÁVEL, DN 25MM, INSTALADO EM RAMAL DE DISTRIBUIÇÃO DE ÁGUA - FORNECIMENTO E INSTALAÇÃO. AF_12/2014</v>
          </cell>
          <cell r="C3427" t="str">
            <v>UN</v>
          </cell>
          <cell r="D3427">
            <v>11.24</v>
          </cell>
        </row>
        <row r="3428">
          <cell r="A3428">
            <v>89426</v>
          </cell>
          <cell r="B3428" t="str">
            <v>LUVA DE REDUÇÃO, PVC, SOLDÁVEL, DN 32MM X 25MM, INSTALADO EM RAMAL DE DISTRIBUIÇÃO DE ÁGUA - FORNECIMENTO E INSTALAÇÃO. AF_12/2014</v>
          </cell>
          <cell r="C3428" t="str">
            <v>UN</v>
          </cell>
          <cell r="D3428">
            <v>5.96</v>
          </cell>
        </row>
        <row r="3429">
          <cell r="A3429">
            <v>89427</v>
          </cell>
          <cell r="B3429" t="str">
            <v>LUVA COM BUCHA DE LATÃO, PVC, SOLDÁVEL, DN 25MM X 3/4, INSTALADO EM RAMAL DE DISTRIBUIÇÃO DE ÁGUA - FORNECIMENTO E INSTALAÇÃO. AF_12/2014</v>
          </cell>
          <cell r="C3429" t="str">
            <v>UN</v>
          </cell>
          <cell r="D3429">
            <v>8.44</v>
          </cell>
        </row>
        <row r="3430">
          <cell r="A3430">
            <v>89428</v>
          </cell>
          <cell r="B3430" t="str">
            <v>UNIÃO, PVC, SOLDÁVEL, DN 25MM, INSTALADO EM RAMAL DE DISTRIBUIÇÃO DE ÁGUA - FORNECIMENTO E INSTALAÇÃO. AF_12/2014</v>
          </cell>
          <cell r="C3430" t="str">
            <v>UN</v>
          </cell>
          <cell r="D3430">
            <v>10.18</v>
          </cell>
        </row>
        <row r="3431">
          <cell r="A3431">
            <v>89429</v>
          </cell>
          <cell r="B3431" t="str">
            <v>ADAPTADOR CURTO COM BOLSA E ROSCA PARA REGISTRO, PVC, SOLDÁVEL, DN 25MM X 3/4, INSTALADO EM RAMAL DE DISTRIBUIÇÃO DE ÁGUA - FORNECIMENTO E INSTALAÇÃO. AF_12/2014</v>
          </cell>
          <cell r="C3431" t="str">
            <v>UN</v>
          </cell>
          <cell r="D3431">
            <v>3.7</v>
          </cell>
        </row>
        <row r="3432">
          <cell r="A3432">
            <v>89430</v>
          </cell>
          <cell r="B3432" t="str">
            <v>CURVA DE TRANSPOSIÇÃO, PVC, SOLDÁVEL, DN 25MM, INSTALADO EM RAMAL DE DISTRIBUIÇÃO DE ÁGUA   FORNECIMENTO E INSTALAÇÃO. AF_12/2014</v>
          </cell>
          <cell r="C3432" t="str">
            <v>UN</v>
          </cell>
          <cell r="D3432">
            <v>8.56</v>
          </cell>
        </row>
        <row r="3433">
          <cell r="A3433">
            <v>89431</v>
          </cell>
          <cell r="B3433" t="str">
            <v>LUVA, PVC, SOLDÁVEL, DN 32MM, INSTALADO EM RAMAL DE DISTRIBUIÇÃO DE ÁGUA - FORNECIMENTO E INSTALAÇÃO. AF_12/2014</v>
          </cell>
          <cell r="C3433" t="str">
            <v>UN</v>
          </cell>
          <cell r="D3433">
            <v>5.27</v>
          </cell>
        </row>
        <row r="3434">
          <cell r="A3434">
            <v>89432</v>
          </cell>
          <cell r="B3434" t="str">
            <v>LUVA DE CORRER, PVC, SOLDÁVEL, DN 32MM, INSTALADO EM RAMAL DE DISTRIBUIÇÃO DE ÁGUA   FORNECIMENTO E INSTALAÇÃO. AF_12/2014</v>
          </cell>
          <cell r="C3434" t="str">
            <v>UN</v>
          </cell>
          <cell r="D3434">
            <v>23.45</v>
          </cell>
        </row>
        <row r="3435">
          <cell r="A3435">
            <v>89433</v>
          </cell>
          <cell r="B3435" t="str">
            <v>LUVA DE REDUÇÃO, PVC, SOLDÁVEL, DN 40MM X 32MM, INSTALADO EM RAMAL DE DISTRIBUIÇÃO DE ÁGUA - FORNECIMENTO E INSTALAÇÃO. AF_12/2014</v>
          </cell>
          <cell r="C3435" t="str">
            <v>UN</v>
          </cell>
          <cell r="D3435">
            <v>7.33</v>
          </cell>
        </row>
        <row r="3436">
          <cell r="A3436">
            <v>89434</v>
          </cell>
          <cell r="B3436" t="str">
            <v>LUVA SOLDÁVEL E COM ROSCA, PVC, SOLDÁVEL, DN 32MM X 1, INSTALADO EM RAMAL DE DISTRIBUIÇÃO DE ÁGUA - FORNECIMENTO E INSTALAÇÃO. AF_12/2014</v>
          </cell>
          <cell r="C3436" t="str">
            <v>UN</v>
          </cell>
          <cell r="D3436">
            <v>8.0299999999999994</v>
          </cell>
        </row>
        <row r="3437">
          <cell r="A3437">
            <v>89435</v>
          </cell>
          <cell r="B3437" t="str">
            <v>UNIÃO, PVC, SOLDÁVEL, DN 32MM, INSTALADO EM RAMAL DE DISTRIBUIÇÃO DE ÁGUA - FORNECIMENTO E INSTALAÇÃO. AF_12/2014</v>
          </cell>
          <cell r="C3437" t="str">
            <v>UN</v>
          </cell>
          <cell r="D3437">
            <v>15.52</v>
          </cell>
        </row>
        <row r="3438">
          <cell r="A3438">
            <v>89436</v>
          </cell>
          <cell r="B3438" t="str">
            <v>ADAPTADOR CURTO COM BOLSA E ROSCA PARA REGISTRO, PVC, SOLDÁVEL, DN 32MM X 1, INSTALADO EM RAMAL DE DISTRIBUIÇÃO DE ÁGUA - FORNECIMENTO E INSTALAÇÃO. AF_12/2014</v>
          </cell>
          <cell r="C3438" t="str">
            <v>UN</v>
          </cell>
          <cell r="D3438">
            <v>5.19</v>
          </cell>
        </row>
        <row r="3439">
          <cell r="A3439">
            <v>89437</v>
          </cell>
          <cell r="B3439" t="str">
            <v>CURVA DE TRANSPOSIÇÃO, PVC, SOLDÁVEL, DN 32MM, INSTALADO EM RAMAL DE DISTRIBUIÇÃO DE ÁGUA   FORNECIMENTO E INSTALAÇÃO. AF_12/2014</v>
          </cell>
          <cell r="C3439" t="str">
            <v>UN</v>
          </cell>
          <cell r="D3439">
            <v>18.649999999999999</v>
          </cell>
        </row>
        <row r="3440">
          <cell r="A3440">
            <v>89438</v>
          </cell>
          <cell r="B3440" t="str">
            <v>TE, PVC, SOLDÁVEL, DN 20MM, INSTALADO EM RAMAL DE DISTRIBUIÇÃO DE ÁGUA - FORNECIMENTO E INSTALAÇÃO. AF_12/2014</v>
          </cell>
          <cell r="C3440" t="str">
            <v>UN</v>
          </cell>
          <cell r="D3440">
            <v>5.3</v>
          </cell>
        </row>
        <row r="3441">
          <cell r="A3441">
            <v>89439</v>
          </cell>
          <cell r="B3441" t="str">
            <v>TÊ SOLDÁVEL E COM ROSCA NA BOLSA CENTRAL, PVC, SOLDÁVEL, DN 20MM X 1/2, INSTALADO EM RAMAL DE DISTRIBUIÇÃO DE ÁGUA - FORNECIMENTO E INSTALAÇÃO. AF_12/2014</v>
          </cell>
          <cell r="C3441" t="str">
            <v>UN</v>
          </cell>
          <cell r="D3441">
            <v>6.94</v>
          </cell>
        </row>
        <row r="3442">
          <cell r="A3442">
            <v>89440</v>
          </cell>
          <cell r="B3442" t="str">
            <v>TE, PVC, SOLDÁVEL, DN 25MM, INSTALADO EM RAMAL DE DISTRIBUIÇÃO DE ÁGUA - FORNECIMENTO E INSTALAÇÃO. AF_12/2014</v>
          </cell>
          <cell r="C3442" t="str">
            <v>UN</v>
          </cell>
          <cell r="D3442">
            <v>6.43</v>
          </cell>
        </row>
        <row r="3443">
          <cell r="A3443">
            <v>89441</v>
          </cell>
          <cell r="B3443" t="str">
            <v>TÊ COM BUCHA DE LATÃO NA BOLSA CENTRAL, PVC, SOLDÁVEL, DN 25MM X 1/2, INSTALADO EM RAMAL DE DISTRIBUIÇÃO DE ÁGUA - FORNECIMENTO E INSTALAÇÃO. AF_12/2014</v>
          </cell>
          <cell r="C3443" t="str">
            <v>UN</v>
          </cell>
          <cell r="D3443">
            <v>12.54</v>
          </cell>
        </row>
        <row r="3444">
          <cell r="A3444">
            <v>89442</v>
          </cell>
          <cell r="B3444" t="str">
            <v>TÊ DE REDUÇÃO, PVC, SOLDÁVEL, DN 25MM X 20MM, INSTALADO EM RAMAL DE DISTRIBUIÇÃO DE ÁGUA - FORNECIMENTO E INSTALAÇÃO. AF_12/2014</v>
          </cell>
          <cell r="C3444" t="str">
            <v>UN</v>
          </cell>
          <cell r="D3444">
            <v>8.06</v>
          </cell>
        </row>
        <row r="3445">
          <cell r="A3445">
            <v>89443</v>
          </cell>
          <cell r="B3445" t="str">
            <v>TE, PVC, SOLDÁVEL, DN 32MM, INSTALADO EM RAMAL DE DISTRIBUIÇÃO DE ÁGUA - FORNECIMENTO E INSTALAÇÃO. AF_12/2014</v>
          </cell>
          <cell r="C3445" t="str">
            <v>UN</v>
          </cell>
          <cell r="D3445">
            <v>10.09</v>
          </cell>
        </row>
        <row r="3446">
          <cell r="A3446">
            <v>89444</v>
          </cell>
          <cell r="B3446" t="str">
            <v>TÊ COM BUCHA DE LATÃO NA BOLSA CENTRAL, PVC, SOLDÁVEL, DN 32MM X 3/4, INSTALADO EM RAMAL DE DISTRIBUIÇÃO DE ÁGUA - FORNECIMENTO E INSTALAÇÃO. AF_12/2014</v>
          </cell>
          <cell r="C3446" t="str">
            <v>UN</v>
          </cell>
          <cell r="D3446">
            <v>20.440000000000001</v>
          </cell>
        </row>
        <row r="3447">
          <cell r="A3447">
            <v>89445</v>
          </cell>
          <cell r="B3447" t="str">
            <v>TÊ DE REDUÇÃO, PVC, SOLDÁVEL, DN 32MM X 25MM, INSTALADO EM RAMAL DE DISTRIBUIÇÃO DE ÁGUA - FORNECIMENTO E INSTALAÇÃO. AF_12/2014</v>
          </cell>
          <cell r="C3447" t="str">
            <v>UN</v>
          </cell>
          <cell r="D3447">
            <v>11.7</v>
          </cell>
        </row>
        <row r="3448">
          <cell r="A3448">
            <v>89481</v>
          </cell>
          <cell r="B3448" t="str">
            <v>JOELHO 90 GRAUS, PVC, SOLDÁVEL, DN 25MM, INSTALADO EM PRUMADA DE ÁGUA - FORNECIMENTO E INSTALAÇÃO. AF_12/2014</v>
          </cell>
          <cell r="C3448" t="str">
            <v>UN</v>
          </cell>
          <cell r="D3448">
            <v>3.54</v>
          </cell>
        </row>
        <row r="3449">
          <cell r="A3449">
            <v>89485</v>
          </cell>
          <cell r="B3449" t="str">
            <v>JOELHO 45 GRAUS, PVC, SOLDÁVEL, DN 25MM, INSTALADO EM PRUMADA DE ÁGUA - FORNECIMENTO E INSTALAÇÃO. AF_12/2014</v>
          </cell>
          <cell r="C3449" t="str">
            <v>UN</v>
          </cell>
          <cell r="D3449">
            <v>4.16</v>
          </cell>
        </row>
        <row r="3450">
          <cell r="A3450">
            <v>89489</v>
          </cell>
          <cell r="B3450" t="str">
            <v>CURVA 90 GRAUS, PVC, SOLDÁVEL, DN 25MM, INSTALADO EM PRUMADA DE ÁGUA - FORNECIMENTO E INSTALAÇÃO. AF_12/2014</v>
          </cell>
          <cell r="C3450" t="str">
            <v>UN</v>
          </cell>
          <cell r="D3450">
            <v>5.43</v>
          </cell>
        </row>
        <row r="3451">
          <cell r="A3451">
            <v>89490</v>
          </cell>
          <cell r="B3451" t="str">
            <v>CURVA 45 GRAUS, PVC, SOLDÁVEL, DN 25MM, INSTALADO EM PRUMADA DE ÁGUA - FORNECIMENTO E INSTALAÇÃO. AF_12/2014</v>
          </cell>
          <cell r="C3451" t="str">
            <v>UN</v>
          </cell>
          <cell r="D3451">
            <v>4.8600000000000003</v>
          </cell>
        </row>
        <row r="3452">
          <cell r="A3452">
            <v>89492</v>
          </cell>
          <cell r="B3452" t="str">
            <v>JOELHO 90 GRAUS, PVC, SOLDÁVEL, DN 32MM, INSTALADO EM PRUMADA DE ÁGUA - FORNECIMENTO E INSTALAÇÃO. AF_12/2014</v>
          </cell>
          <cell r="C3452" t="str">
            <v>UN</v>
          </cell>
          <cell r="D3452">
            <v>5.5</v>
          </cell>
        </row>
        <row r="3453">
          <cell r="A3453">
            <v>89493</v>
          </cell>
          <cell r="B3453" t="str">
            <v>JOELHO 45 GRAUS, PVC, SOLDÁVEL, DN 32MM, INSTALADO EM PRUMADA DE ÁGUA - FORNECIMENTO E INSTALAÇÃO. AF_12/2014</v>
          </cell>
          <cell r="C3453" t="str">
            <v>UN</v>
          </cell>
          <cell r="D3453">
            <v>7.24</v>
          </cell>
        </row>
        <row r="3454">
          <cell r="A3454">
            <v>89494</v>
          </cell>
          <cell r="B3454" t="str">
            <v>CURVA 90 GRAUS, PVC, SOLDÁVEL, DN 32MM, INSTALADO EM PRUMADA DE ÁGUA - FORNECIMENTO E INSTALAÇÃO. AF_12/2014</v>
          </cell>
          <cell r="C3454" t="str">
            <v>UN</v>
          </cell>
          <cell r="D3454">
            <v>9.3800000000000008</v>
          </cell>
        </row>
        <row r="3455">
          <cell r="A3455">
            <v>89496</v>
          </cell>
          <cell r="B3455" t="str">
            <v>CURVA 45 GRAUS, PVC, SOLDÁVEL, DN 32MM, INSTALADO EM PRUMADA DE ÁGUA - FORNECIMENTO E INSTALAÇÃO. AF_12/2014</v>
          </cell>
          <cell r="C3455" t="str">
            <v>UN</v>
          </cell>
          <cell r="D3455">
            <v>6.87</v>
          </cell>
        </row>
        <row r="3456">
          <cell r="A3456">
            <v>89497</v>
          </cell>
          <cell r="B3456" t="str">
            <v>JOELHO 90 GRAUS, PVC, SOLDÁVEL, DN 40MM, INSTALADO EM PRUMADA DE ÁGUA - FORNECIMENTO E INSTALAÇÃO. AF_12/2014</v>
          </cell>
          <cell r="C3456" t="str">
            <v>UN</v>
          </cell>
          <cell r="D3456">
            <v>8.8800000000000008</v>
          </cell>
        </row>
        <row r="3457">
          <cell r="A3457">
            <v>89498</v>
          </cell>
          <cell r="B3457" t="str">
            <v>JOELHO 45 GRAUS, PVC, SOLDÁVEL, DN 40MM, INSTALADO EM PRUMADA DE ÁGUA - FORNECIMENTO E INSTALAÇÃO. AF_12/2014</v>
          </cell>
          <cell r="C3457" t="str">
            <v>UN</v>
          </cell>
          <cell r="D3457">
            <v>9.67</v>
          </cell>
        </row>
        <row r="3458">
          <cell r="A3458">
            <v>89499</v>
          </cell>
          <cell r="B3458" t="str">
            <v>CURVA 90 GRAUS, PVC, SOLDÁVEL, DN 40MM, INSTALADO EM PRUMADA DE ÁGUA - FORNECIMENTO E INSTALAÇÃO. AF_12/2014</v>
          </cell>
          <cell r="C3458" t="str">
            <v>UN</v>
          </cell>
          <cell r="D3458">
            <v>14.71</v>
          </cell>
        </row>
        <row r="3459">
          <cell r="A3459">
            <v>89500</v>
          </cell>
          <cell r="B3459" t="str">
            <v>CURVA 45 GRAUS, PVC, SOLDÁVEL, DN 40MM, INSTALADO EM PRUMADA DE ÁGUA - FORNECIMENTO E INSTALAÇÃO. AF_12/2014</v>
          </cell>
          <cell r="C3459" t="str">
            <v>UN</v>
          </cell>
          <cell r="D3459">
            <v>9.82</v>
          </cell>
        </row>
        <row r="3460">
          <cell r="A3460">
            <v>89501</v>
          </cell>
          <cell r="B3460" t="str">
            <v>JOELHO 90 GRAUS, PVC, SOLDÁVEL, DN 50MM, INSTALADO EM PRUMADA DE ÁGUA - FORNECIMENTO E INSTALAÇÃO. AF_12/2014</v>
          </cell>
          <cell r="C3460" t="str">
            <v>UN</v>
          </cell>
          <cell r="D3460">
            <v>10.89</v>
          </cell>
        </row>
        <row r="3461">
          <cell r="A3461">
            <v>89502</v>
          </cell>
          <cell r="B3461" t="str">
            <v>JOELHO 45 GRAUS, PVC, SOLDÁVEL, DN 50MM, INSTALADO EM PRUMADA DE ÁGUA - FORNECIMENTO E INSTALAÇÃO. AF_12/2014</v>
          </cell>
          <cell r="C3461" t="str">
            <v>UN</v>
          </cell>
          <cell r="D3461">
            <v>12.32</v>
          </cell>
        </row>
        <row r="3462">
          <cell r="A3462">
            <v>89503</v>
          </cell>
          <cell r="B3462" t="str">
            <v>CURVA 90 GRAUS, PVC, SOLDÁVEL, DN 50MM, INSTALADO EM PRUMADA DE ÁGUA - FORNECIMENTO E INSTALAÇÃO. AF_12/2014</v>
          </cell>
          <cell r="C3462" t="str">
            <v>UN</v>
          </cell>
          <cell r="D3462">
            <v>18.579999999999998</v>
          </cell>
        </row>
        <row r="3463">
          <cell r="A3463">
            <v>89504</v>
          </cell>
          <cell r="B3463" t="str">
            <v>CURVA 45 GRAUS, PVC, SOLDÁVEL, DN 50MM, INSTALADO EM PRUMADA DE ÁGUA - FORNECIMENTO E INSTALAÇÃO. AF_12/2014</v>
          </cell>
          <cell r="C3463" t="str">
            <v>UN</v>
          </cell>
          <cell r="D3463">
            <v>16.309999999999999</v>
          </cell>
        </row>
        <row r="3464">
          <cell r="A3464">
            <v>89505</v>
          </cell>
          <cell r="B3464" t="str">
            <v>JOELHO 90 GRAUS, PVC, SOLDÁVEL, DN 60MM, INSTALADO EM PRUMADA DE ÁGUA - FORNECIMENTO E INSTALAÇÃO. AF_12/2014</v>
          </cell>
          <cell r="C3464" t="str">
            <v>UN</v>
          </cell>
          <cell r="D3464">
            <v>27.73</v>
          </cell>
        </row>
        <row r="3465">
          <cell r="A3465">
            <v>89506</v>
          </cell>
          <cell r="B3465" t="str">
            <v>JOELHO 45 GRAUS, PVC, SOLDÁVEL, DN 60MM, INSTALADO EM PRUMADA DE ÁGUA - FORNECIMENTO E INSTALAÇÃO. AF_12/2014</v>
          </cell>
          <cell r="C3465" t="str">
            <v>UN</v>
          </cell>
          <cell r="D3465">
            <v>31.15</v>
          </cell>
        </row>
        <row r="3466">
          <cell r="A3466">
            <v>89507</v>
          </cell>
          <cell r="B3466" t="str">
            <v>CURVA 90 GRAUS, PVC, SOLDÁVEL, DN 60MM, INSTALADO EM PRUMADA DE ÁGUA - FORNECIMENTO E INSTALAÇÃO. AF_12/2014</v>
          </cell>
          <cell r="C3466" t="str">
            <v>UN</v>
          </cell>
          <cell r="D3466">
            <v>38.26</v>
          </cell>
        </row>
        <row r="3467">
          <cell r="A3467">
            <v>89510</v>
          </cell>
          <cell r="B3467" t="str">
            <v>CURVA 45 GRAUS, PVC, SOLDÁVEL, DN 60MM, INSTALADO EM PRUMADA DE ÁGUA - FORNECIMENTO E INSTALAÇÃO. AF_12/2014</v>
          </cell>
          <cell r="C3467" t="str">
            <v>UN</v>
          </cell>
          <cell r="D3467">
            <v>25.21</v>
          </cell>
        </row>
        <row r="3468">
          <cell r="A3468">
            <v>89513</v>
          </cell>
          <cell r="B3468" t="str">
            <v>JOELHO 90 GRAUS, PVC, SOLDÁVEL, DN 75MM, INSTALADO EM PRUMADA DE ÁGUA - FORNECIMENTO E INSTALAÇÃO. AF_12/2014</v>
          </cell>
          <cell r="C3468" t="str">
            <v>UN</v>
          </cell>
          <cell r="D3468">
            <v>85.76</v>
          </cell>
        </row>
        <row r="3469">
          <cell r="A3469">
            <v>89514</v>
          </cell>
          <cell r="B3469" t="str">
            <v>JOELHO 90 GRAUS, PVC, SERIE R, ÁGUA PLUVIAL, DN 40 MM, JUNTA SOLDÁVEL, FORNECIDO E INSTALADO EM RAMAL DE ENCAMINHAMENTO. AF_12/2014</v>
          </cell>
          <cell r="C3469" t="str">
            <v>UN</v>
          </cell>
          <cell r="D3469">
            <v>7.75</v>
          </cell>
        </row>
        <row r="3470">
          <cell r="A3470">
            <v>89515</v>
          </cell>
          <cell r="B3470" t="str">
            <v>JOELHO 45 GRAUS, PVC, SOLDÁVEL, DN 75MM, INSTALADO EM PRUMADA DE ÁGUA - FORNECIMENTO E INSTALAÇÃO. AF_12/2014</v>
          </cell>
          <cell r="C3470" t="str">
            <v>UN</v>
          </cell>
          <cell r="D3470">
            <v>64.959999999999994</v>
          </cell>
        </row>
        <row r="3471">
          <cell r="A3471">
            <v>89516</v>
          </cell>
          <cell r="B3471" t="str">
            <v>JOELHO 45 GRAUS, PVC, SERIE R, ÁGUA PLUVIAL, DN 40 MM, JUNTA SOLDÁVEL, FORNECIDO E INSTALADO EM RAMAL DE ENCAMINHAMENTO. AF_12/2014</v>
          </cell>
          <cell r="C3471" t="str">
            <v>UN</v>
          </cell>
          <cell r="D3471">
            <v>6.79</v>
          </cell>
        </row>
        <row r="3472">
          <cell r="A3472">
            <v>89517</v>
          </cell>
          <cell r="B3472" t="str">
            <v>CURVA 90 GRAUS, PVC, SOLDÁVEL, DN 75MM, INSTALADO EM PRUMADA DE ÁGUA - FORNECIMENTO E INSTALAÇÃO. AF_12/2014</v>
          </cell>
          <cell r="C3472" t="str">
            <v>UN</v>
          </cell>
          <cell r="D3472">
            <v>54.84</v>
          </cell>
        </row>
        <row r="3473">
          <cell r="A3473">
            <v>89518</v>
          </cell>
          <cell r="B3473" t="str">
            <v>JOELHO 90 GRAUS, PVC, SERIE R, ÁGUA PLUVIAL, DN 50 MM, JUNTA ELÁSTICA, FORNECIDO E INSTALADO EM RAMAL DE ENCAMINHAMENTO. AF_12/2014</v>
          </cell>
          <cell r="C3473" t="str">
            <v>UN</v>
          </cell>
          <cell r="D3473">
            <v>10.97</v>
          </cell>
        </row>
        <row r="3474">
          <cell r="A3474">
            <v>89519</v>
          </cell>
          <cell r="B3474" t="str">
            <v>CURVA 45 GRAUS, PVC, SOLDÁVEL, DN 75MM, INSTALADO EM PRUMADA DE ÁGUA - FORNECIMENTO E INSTALAÇÃO. AF_12/2014</v>
          </cell>
          <cell r="C3474" t="str">
            <v>UN</v>
          </cell>
          <cell r="D3474">
            <v>37.380000000000003</v>
          </cell>
        </row>
        <row r="3475">
          <cell r="A3475">
            <v>89520</v>
          </cell>
          <cell r="B3475" t="str">
            <v>JOELHO 45 GRAUS, PVC, SERIE R, ÁGUA PLUVIAL, DN 50 MM, JUNTA ELÁSTICA, FORNECIDO E INSTALADO EM RAMAL DE ENCAMINHAMENTO. AF_12/2014</v>
          </cell>
          <cell r="C3475" t="str">
            <v>UN</v>
          </cell>
          <cell r="D3475">
            <v>9.6999999999999993</v>
          </cell>
        </row>
        <row r="3476">
          <cell r="A3476">
            <v>89521</v>
          </cell>
          <cell r="B3476" t="str">
            <v>JOELHO 90 GRAUS, PVC, SOLDÁVEL, DN 85MM, INSTALADO EM PRUMADA DE ÁGUA - FORNECIMENTO E INSTALAÇÃO. AF_12/2014</v>
          </cell>
          <cell r="C3476" t="str">
            <v>UN</v>
          </cell>
          <cell r="D3476">
            <v>101.09</v>
          </cell>
        </row>
        <row r="3477">
          <cell r="A3477">
            <v>89522</v>
          </cell>
          <cell r="B3477" t="str">
            <v>JOELHO 90 GRAUS, PVC, SERIE R, ÁGUA PLUVIAL, DN 75 MM, JUNTA ELÁSTICA, FORNECIDO E INSTALADO EM RAMAL DE ENCAMINHAMENTO. AF_12/2014</v>
          </cell>
          <cell r="C3477" t="str">
            <v>UN</v>
          </cell>
          <cell r="D3477">
            <v>21.99</v>
          </cell>
        </row>
        <row r="3478">
          <cell r="A3478">
            <v>89523</v>
          </cell>
          <cell r="B3478" t="str">
            <v>JOELHO 45 GRAUS, PVC, SOLDÁVEL, DN 85MM, INSTALADO EM PRUMADA DE ÁGUA - FORNECIMENTO E INSTALAÇÃO. AF_12/2014</v>
          </cell>
          <cell r="C3478" t="str">
            <v>UN</v>
          </cell>
          <cell r="D3478">
            <v>76.599999999999994</v>
          </cell>
        </row>
        <row r="3479">
          <cell r="A3479">
            <v>89524</v>
          </cell>
          <cell r="B3479" t="str">
            <v>JOELHO 45 GRAUS, PVC, SERIE R, ÁGUA PLUVIAL, DN 75 MM, JUNTA ELÁSTICA, FORNECIDO E INSTALADO EM RAMAL DE ENCAMINHAMENTO. AF_12/2014</v>
          </cell>
          <cell r="C3479" t="str">
            <v>UN</v>
          </cell>
          <cell r="D3479">
            <v>19.579999999999998</v>
          </cell>
        </row>
        <row r="3480">
          <cell r="A3480">
            <v>89525</v>
          </cell>
          <cell r="B3480" t="str">
            <v>CURVA 90 GRAUS, PVC, SOLDÁVEL, DN 85MM, INSTALADO EM PRUMADA DE ÁGUA - FORNECIMENTO E INSTALAÇÃO. AF_12/2014</v>
          </cell>
          <cell r="C3480" t="str">
            <v>UN</v>
          </cell>
          <cell r="D3480">
            <v>75.349999999999994</v>
          </cell>
        </row>
        <row r="3481">
          <cell r="A3481">
            <v>89526</v>
          </cell>
          <cell r="B3481" t="str">
            <v>CURVA 87 GRAUS E 30 MINUTOS, PVC, SERIE R, ÁGUA PLUVIAL, DN 75 MM, JUNTA ELÁSTICA, FORNECIDO E INSTALADO EM RAMAL DE ENCAMINHAMENTO. AF_12/2014</v>
          </cell>
          <cell r="C3481" t="str">
            <v>UN</v>
          </cell>
          <cell r="D3481">
            <v>28.38</v>
          </cell>
        </row>
        <row r="3482">
          <cell r="A3482">
            <v>89527</v>
          </cell>
          <cell r="B3482" t="str">
            <v>CURVA 45 GRAUS, PVC, SOLDÁVEL, DN 85MM, INSTALADO EM PRUMADA DE ÁGUA - FORNECIMENTO E INSTALAÇÃO. AF_12/2014</v>
          </cell>
          <cell r="C3482" t="str">
            <v>UN</v>
          </cell>
          <cell r="D3482">
            <v>58.17</v>
          </cell>
        </row>
        <row r="3483">
          <cell r="A3483">
            <v>89528</v>
          </cell>
          <cell r="B3483" t="str">
            <v>LUVA, PVC, SOLDÁVEL, DN 25MM, INSTALADO EM PRUMADA DE ÁGUA - FORNECIMENTO E INSTALAÇÃO. AF_12/2014</v>
          </cell>
          <cell r="C3483" t="str">
            <v>UN</v>
          </cell>
          <cell r="D3483">
            <v>2.99</v>
          </cell>
        </row>
        <row r="3484">
          <cell r="A3484">
            <v>89529</v>
          </cell>
          <cell r="B3484" t="str">
            <v>JOELHO 90 GRAUS, PVC, SERIE R, ÁGUA PLUVIAL, DN 100 MM, JUNTA ELÁSTICA, FORNECIDO E INSTALADO EM RAMAL DE ENCAMINHAMENTO. AF_12/2014</v>
          </cell>
          <cell r="C3484" t="str">
            <v>UN</v>
          </cell>
          <cell r="D3484">
            <v>32.22</v>
          </cell>
        </row>
        <row r="3485">
          <cell r="A3485">
            <v>89530</v>
          </cell>
          <cell r="B3485" t="str">
            <v>LUVA DE CORRER, PVC, SOLDÁVEL, DN 25MM, INSTALADO EM PRUMADA DE ÁGUA - FORNECIMENTO E INSTALAÇÃO. AF_12/2014</v>
          </cell>
          <cell r="C3485" t="str">
            <v>UN</v>
          </cell>
          <cell r="D3485">
            <v>10.61</v>
          </cell>
        </row>
        <row r="3486">
          <cell r="A3486">
            <v>89531</v>
          </cell>
          <cell r="B3486" t="str">
            <v>JOELHO 45 GRAUS, PVC, SERIE R, ÁGUA PLUVIAL, DN 100 MM, JUNTA ELÁSTICA, FORNECIDO E INSTALADO EM RAMAL DE ENCAMINHAMENTO. AF_12/2014</v>
          </cell>
          <cell r="C3486" t="str">
            <v>UN</v>
          </cell>
          <cell r="D3486">
            <v>26.35</v>
          </cell>
        </row>
        <row r="3487">
          <cell r="A3487">
            <v>89532</v>
          </cell>
          <cell r="B3487" t="str">
            <v>LUVA DE REDUÇÃO, PVC, SOLDÁVEL, DN 32MM X 25MM, INSTALADO EM PRUMADA DE ÁGUA - FORNECIMENTO E INSTALAÇÃO. AF_12/2014</v>
          </cell>
          <cell r="C3487" t="str">
            <v>UN</v>
          </cell>
          <cell r="D3487">
            <v>5.33</v>
          </cell>
        </row>
        <row r="3488">
          <cell r="A3488">
            <v>89533</v>
          </cell>
          <cell r="B3488" t="str">
            <v>JOELHO 45 GRAUS PARA PÉ DE COLUNA, PVC, SERIE R, ÁGUA PLUVIAL, DN 100 MM, JUNTA ELÁSTICA, FORNECIDO E INSTALADO EM RAMAL DE ENCAMINHAMENTO. AF_12/2014</v>
          </cell>
          <cell r="C3488" t="str">
            <v>UN</v>
          </cell>
          <cell r="D3488">
            <v>26.35</v>
          </cell>
        </row>
        <row r="3489">
          <cell r="A3489">
            <v>89534</v>
          </cell>
          <cell r="B3489" t="str">
            <v>LUVA SOLDÁVEL E COM ROSCA, PVC, SOLDÁVEL, DN 25MM X 3/4, INSTALADO EM PRUMADA DE ÁGUA - FORNECIMENTO E INSTALAÇÃO. AF_12/2014</v>
          </cell>
          <cell r="C3489" t="str">
            <v>UN</v>
          </cell>
          <cell r="D3489">
            <v>3.67</v>
          </cell>
        </row>
        <row r="3490">
          <cell r="A3490">
            <v>89535</v>
          </cell>
          <cell r="B3490" t="str">
            <v>CURVA 87 GRAUS E 30 MINUTOS, PVC, SERIE R, ÁGUA PLUVIAL, DN 100 MM, JUNTA ELÁSTICA, FORNECIDO E INSTALADO EM RAMAL DE ENCAMINHAMENTO. AF_12/2014</v>
          </cell>
          <cell r="C3490" t="str">
            <v>UN</v>
          </cell>
          <cell r="D3490">
            <v>41.43</v>
          </cell>
        </row>
        <row r="3491">
          <cell r="A3491">
            <v>89536</v>
          </cell>
          <cell r="B3491" t="str">
            <v>UNIÃO, PVC, SOLDÁVEL, DN 25MM, INSTALADO EM PRUMADA DE ÁGUA - FORNECIMENTO E INSTALAÇÃO. AF_12/2014</v>
          </cell>
          <cell r="C3491" t="str">
            <v>UN</v>
          </cell>
          <cell r="D3491">
            <v>9.5500000000000007</v>
          </cell>
        </row>
        <row r="3492">
          <cell r="A3492">
            <v>89538</v>
          </cell>
          <cell r="B3492" t="str">
            <v>ADAPTADOR CURTO COM BOLSA E ROSCA PARA REGISTRO, PVC, SOLDÁVEL, DN 25MM X 3/4, INSTALADO EM PRUMADA DE ÁGUA - FORNECIMENTO E INSTALAÇÃO. AF_12/2014</v>
          </cell>
          <cell r="C3492" t="str">
            <v>UN</v>
          </cell>
          <cell r="D3492">
            <v>3.07</v>
          </cell>
        </row>
        <row r="3493">
          <cell r="A3493">
            <v>89540</v>
          </cell>
          <cell r="B3493" t="str">
            <v>CURVA DE TRANSPOSIÇÃO, PVC, SOLDÁVEL, DN 25MM, INSTALADO EM PRUMADA DE ÁGUA  - FORNECIMENTO E INSTALAÇÃO. AF_12/2014</v>
          </cell>
          <cell r="C3493" t="str">
            <v>UN</v>
          </cell>
          <cell r="D3493">
            <v>7.93</v>
          </cell>
        </row>
        <row r="3494">
          <cell r="A3494">
            <v>89541</v>
          </cell>
          <cell r="B3494" t="str">
            <v>LUVA, PVC, SOLDÁVEL, DN 32MM, INSTALADO EM PRUMADA DE ÁGUA - FORNECIMENTO E INSTALAÇÃO. AF_12/2014</v>
          </cell>
          <cell r="C3494" t="str">
            <v>UN</v>
          </cell>
          <cell r="D3494">
            <v>4.58</v>
          </cell>
        </row>
        <row r="3495">
          <cell r="A3495">
            <v>89542</v>
          </cell>
          <cell r="B3495" t="str">
            <v>LUVA DE CORRER, PVC, SOLDÁVEL, DN 32MM, INSTALADO EM PRUMADA DE ÁGUA - FORNECIMENTO E INSTALAÇÃO. AF_12/2014</v>
          </cell>
          <cell r="C3495" t="str">
            <v>UN</v>
          </cell>
          <cell r="D3495">
            <v>22.76</v>
          </cell>
        </row>
        <row r="3496">
          <cell r="A3496">
            <v>89544</v>
          </cell>
          <cell r="B3496" t="str">
            <v>LUVA SIMPLES, PVC, SERIE R, ÁGUA PLUVIAL, DN 40 MM, JUNTA SOLDÁVEL, FORNECIDO E INSTALADO EM RAMAL DE ENCAMINHAMENTO. AF_12/2014</v>
          </cell>
          <cell r="C3496" t="str">
            <v>UN</v>
          </cell>
          <cell r="D3496">
            <v>6.93</v>
          </cell>
        </row>
        <row r="3497">
          <cell r="A3497">
            <v>89545</v>
          </cell>
          <cell r="B3497" t="str">
            <v>LUVA SIMPLES, PVC, SERIE R, ÁGUA PLUVIAL, DN 50 MM, JUNTA ELÁSTICA, FORNECIDO E INSTALADO EM RAMAL DE ENCAMINHAMENTO. AF_12/2014</v>
          </cell>
          <cell r="C3497" t="str">
            <v>UN</v>
          </cell>
          <cell r="D3497">
            <v>10.1</v>
          </cell>
        </row>
        <row r="3498">
          <cell r="A3498">
            <v>89546</v>
          </cell>
          <cell r="B3498" t="str">
            <v>BUCHA DE REDUÇÃO LONGA, PVC, SERIE R, ÁGUA PLUVIAL, DN 50 X 40 MM, JUNTA ELÁSTICA, FORNECIDO E INSTALADO EM RAMAL DE ENCAMINHAMENTO. AF_12/2014</v>
          </cell>
          <cell r="C3498" t="str">
            <v>UN</v>
          </cell>
          <cell r="D3498">
            <v>8.83</v>
          </cell>
        </row>
        <row r="3499">
          <cell r="A3499">
            <v>89547</v>
          </cell>
          <cell r="B3499" t="str">
            <v>LUVA SIMPLES, PVC, SERIE R, ÁGUA PLUVIAL, DN 75 MM, JUNTA ELÁSTICA, FORNECIDO E INSTALADO EM RAMAL DE ENCAMINHAMENTO. AF_12/2014</v>
          </cell>
          <cell r="C3499" t="str">
            <v>UN</v>
          </cell>
          <cell r="D3499">
            <v>15.34</v>
          </cell>
        </row>
        <row r="3500">
          <cell r="A3500">
            <v>89548</v>
          </cell>
          <cell r="B3500" t="str">
            <v>LUVA DE CORRER, PVC, SERIE R, ÁGUA PLUVIAL, DN 75 MM, JUNTA ELÁSTICA, FORNECIDO E INSTALADO EM RAMAL DE ENCAMINHAMENTO. AF_12/2014</v>
          </cell>
          <cell r="C3500" t="str">
            <v>UN</v>
          </cell>
          <cell r="D3500">
            <v>16.55</v>
          </cell>
        </row>
        <row r="3501">
          <cell r="A3501">
            <v>89549</v>
          </cell>
          <cell r="B3501" t="str">
            <v>REDUÇÃO EXCÊNTRICA, PVC, SERIE R, ÁGUA PLUVIAL, DN 75 X 50 MM, JUNTA ELÁSTICA, FORNECIDO E INSTALADO EM RAMAL DE ENCAMINHAMENTO. AF_12/2014</v>
          </cell>
          <cell r="C3501" t="str">
            <v>UN</v>
          </cell>
          <cell r="D3501">
            <v>12.13</v>
          </cell>
        </row>
        <row r="3502">
          <cell r="A3502">
            <v>89550</v>
          </cell>
          <cell r="B3502" t="str">
            <v>TÊ DE INSPEÇÃO, PVC, SERIE R, ÁGUA PLUVIAL, DN 75 MM, JUNTA ELÁSTICA, FORNECIDO E INSTALADO EM RAMAL DE ENCAMINHAMENTO. AF_12/2014</v>
          </cell>
          <cell r="C3502" t="str">
            <v>UN</v>
          </cell>
          <cell r="D3502">
            <v>28.52</v>
          </cell>
        </row>
        <row r="3503">
          <cell r="A3503">
            <v>89551</v>
          </cell>
          <cell r="B3503" t="str">
            <v>LUVA SOLDÁVEL E COM ROSCA, PVC, SOLDÁVEL, DN 32MM X 1, INSTALADO EM PRUMADA DE ÁGUA - FORNECIMENTO E INSTALAÇÃO. AF_12/2014</v>
          </cell>
          <cell r="C3503" t="str">
            <v>UN</v>
          </cell>
          <cell r="D3503">
            <v>7.34</v>
          </cell>
        </row>
        <row r="3504">
          <cell r="A3504">
            <v>89552</v>
          </cell>
          <cell r="B3504" t="str">
            <v>UNIÃO, PVC, SOLDÁVEL, DN 32MM, INSTALADO EM PRUMADA DE ÁGUA - FORNECIMENTO E INSTALAÇÃO. AF_12/2014</v>
          </cell>
          <cell r="C3504" t="str">
            <v>UN</v>
          </cell>
          <cell r="D3504">
            <v>14.83</v>
          </cell>
        </row>
        <row r="3505">
          <cell r="A3505">
            <v>89553</v>
          </cell>
          <cell r="B3505" t="str">
            <v>ADAPTADOR CURTO COM BOLSA E ROSCA PARA REGISTRO, PVC, SOLDÁVEL, DN 32MM X 1, INSTALADO EM PRUMADA DE ÁGUA - FORNECIMENTO E INSTALAÇÃO. AF_12/2014</v>
          </cell>
          <cell r="C3505" t="str">
            <v>UN</v>
          </cell>
          <cell r="D3505">
            <v>4.5</v>
          </cell>
        </row>
        <row r="3506">
          <cell r="A3506">
            <v>89554</v>
          </cell>
          <cell r="B3506" t="str">
            <v>LUVA SIMPLES, PVC, SERIE R, ÁGUA PLUVIAL, DN 100 MM, JUNTA ELÁSTICA, FORNECIDO E INSTALADO EM RAMAL DE ENCAMINHAMENTO. AF_12/2014</v>
          </cell>
          <cell r="C3506" t="str">
            <v>UN</v>
          </cell>
          <cell r="D3506">
            <v>18.79</v>
          </cell>
        </row>
        <row r="3507">
          <cell r="A3507">
            <v>89555</v>
          </cell>
          <cell r="B3507" t="str">
            <v>CURVA DE TRANSPOSIÇÃO, PVC, SOLDÁVEL, DN 32MM, INSTALADO EM PRUMADA DE ÁGUA   FORNECIMENTO E INSTALAÇÃO. AF_12/2014</v>
          </cell>
          <cell r="C3507" t="str">
            <v>UN</v>
          </cell>
          <cell r="D3507">
            <v>17.96</v>
          </cell>
        </row>
        <row r="3508">
          <cell r="A3508">
            <v>89556</v>
          </cell>
          <cell r="B3508" t="str">
            <v>LUVA DE CORRER, PVC, SERIE R, ÁGUA PLUVIAL, DN 100 MM, JUNTA ELÁSTICA, FORNECIDO E INSTALADO EM RAMAL DE ENCAMINHAMENTO. AF_12/2014</v>
          </cell>
          <cell r="C3508" t="str">
            <v>UN</v>
          </cell>
          <cell r="D3508">
            <v>27.01</v>
          </cell>
        </row>
        <row r="3509">
          <cell r="A3509">
            <v>89557</v>
          </cell>
          <cell r="B3509" t="str">
            <v>REDUÇÃO EXCÊNTRICA, PVC, SERIE R, ÁGUA PLUVIAL, DN 100 X 75 MM, JUNTA ELÁSTICA, FORNECIDO E INSTALADO EM RAMAL DE ENCAMINHAMENTO. AF_12/2014</v>
          </cell>
          <cell r="C3509" t="str">
            <v>UN</v>
          </cell>
          <cell r="D3509">
            <v>21.61</v>
          </cell>
        </row>
        <row r="3510">
          <cell r="A3510">
            <v>89558</v>
          </cell>
          <cell r="B3510" t="str">
            <v>LUVA, PVC, SOLDÁVEL, DN 40MM, INSTALADO EM PRUMADA DE ÁGUA - FORNECIMENTO E INSTALAÇÃO. AF_12/2014</v>
          </cell>
          <cell r="C3510" t="str">
            <v>UN</v>
          </cell>
          <cell r="D3510">
            <v>6.96</v>
          </cell>
        </row>
        <row r="3511">
          <cell r="A3511">
            <v>89559</v>
          </cell>
          <cell r="B3511" t="str">
            <v>TÊ DE INSPEÇÃO, PVC, SERIE R, ÁGUA PLUVIAL, DN 100 MM, JUNTA ELÁSTICA, FORNECIDO E INSTALADO EM RAMAL DE ENCAMINHAMENTO. AF_12/2014</v>
          </cell>
          <cell r="C3511" t="str">
            <v>UN</v>
          </cell>
          <cell r="D3511">
            <v>46.58</v>
          </cell>
        </row>
        <row r="3512">
          <cell r="A3512">
            <v>89561</v>
          </cell>
          <cell r="B3512" t="str">
            <v>JUNÇÃO SIMPLES, PVC, SERIE R, ÁGUA PLUVIAL, DN 40 MM, JUNTA SOLDÁVEL, FORNECIDO E INSTALADO EM RAMAL DE ENCAMINHAMENTO. AF_12/2014</v>
          </cell>
          <cell r="C3512" t="str">
            <v>UN</v>
          </cell>
          <cell r="D3512">
            <v>10.119999999999999</v>
          </cell>
        </row>
        <row r="3513">
          <cell r="A3513">
            <v>89562</v>
          </cell>
          <cell r="B3513" t="str">
            <v>LUVA DE REDUÇÃO, PVC, SOLDÁVEL, DN 40MM X 32MM, INSTALADO EM PRUMADA DE ÁGUA - FORNECIMENTO E INSTALAÇÃO. AF_12/2014</v>
          </cell>
          <cell r="C3513" t="str">
            <v>UN</v>
          </cell>
          <cell r="D3513">
            <v>7.41</v>
          </cell>
        </row>
        <row r="3514">
          <cell r="A3514">
            <v>89563</v>
          </cell>
          <cell r="B3514" t="str">
            <v>JUNÇÃO SIMPLES, PVC, SERIE R, ÁGUA PLUVIAL, DN 50 MM, JUNTA ELÁSTICA, FORNECIDO E INSTALADO EM RAMAL DE ENCAMINHAMENTO. AF_12/2014</v>
          </cell>
          <cell r="C3514" t="str">
            <v>UN</v>
          </cell>
          <cell r="D3514">
            <v>16.829999999999998</v>
          </cell>
        </row>
        <row r="3515">
          <cell r="A3515">
            <v>89564</v>
          </cell>
          <cell r="B3515" t="str">
            <v>LUVA COM ROSCA, PVC, SOLDÁVEL, DN 40MM X 1.1/4, INSTALADO EM PRUMADA DE ÁGUA - FORNECIMENTO E INSTALAÇÃO. AF_12/2014</v>
          </cell>
          <cell r="C3515" t="str">
            <v>UN</v>
          </cell>
          <cell r="D3515">
            <v>13.34</v>
          </cell>
        </row>
        <row r="3516">
          <cell r="A3516">
            <v>89565</v>
          </cell>
          <cell r="B3516" t="str">
            <v>JUNÇÃO SIMPLES, PVC, SERIE R, ÁGUA PLUVIAL, DN 75 X 75 MM, JUNTA ELÁSTICA, FORNECIDO E INSTALADO EM RAMAL DE ENCAMINHAMENTO. AF_12/2014</v>
          </cell>
          <cell r="C3516" t="str">
            <v>UN</v>
          </cell>
          <cell r="D3516">
            <v>40.43</v>
          </cell>
        </row>
        <row r="3517">
          <cell r="A3517">
            <v>89566</v>
          </cell>
          <cell r="B3517" t="str">
            <v>TÊ, PVC, SERIE R, ÁGUA PLUVIAL, DN 75 MM, JUNTA ELÁSTICA, FORNECIDO E INSTALADO EM RAMAL DE ENCAMINHAMENTO. AF_12/2014</v>
          </cell>
          <cell r="C3517" t="str">
            <v>UN</v>
          </cell>
          <cell r="D3517">
            <v>35.22</v>
          </cell>
        </row>
        <row r="3518">
          <cell r="A3518">
            <v>89567</v>
          </cell>
          <cell r="B3518" t="str">
            <v>JUNÇÃO SIMPLES, PVC, SERIE R, ÁGUA PLUVIAL, DN 100 X 100 MM, JUNTA ELÁSTICA, FORNECIDO E INSTALADO EM RAMAL DE ENCAMINHAMENTO. AF_12/2014</v>
          </cell>
          <cell r="C3518" t="str">
            <v>UN</v>
          </cell>
          <cell r="D3518">
            <v>59.04</v>
          </cell>
        </row>
        <row r="3519">
          <cell r="A3519">
            <v>89568</v>
          </cell>
          <cell r="B3519" t="str">
            <v>UNIÃO, PVC, SOLDÁVEL, DN 40MM, INSTALADO EM PRUMADA DE ÁGUA - FORNECIMENTO E INSTALAÇÃO. AF_12/2014</v>
          </cell>
          <cell r="C3519" t="str">
            <v>UN</v>
          </cell>
          <cell r="D3519">
            <v>26.8</v>
          </cell>
        </row>
        <row r="3520">
          <cell r="A3520">
            <v>89569</v>
          </cell>
          <cell r="B3520" t="str">
            <v>JUNÇÃO SIMPLES, PVC, SERIE R, ÁGUA PLUVIAL, DN 100 X 75 MM, JUNTA ELÁSTICA, FORNECIDO E INSTALADO EM RAMAL DE ENCAMINHAMENTO. AF_12/2014</v>
          </cell>
          <cell r="C3520" t="str">
            <v>UN</v>
          </cell>
          <cell r="D3520">
            <v>55.86</v>
          </cell>
        </row>
        <row r="3521">
          <cell r="A3521">
            <v>89570</v>
          </cell>
          <cell r="B3521" t="str">
            <v>ADAPTADOR CURTO COM BOLSA E ROSCA PARA REGISTRO, PVC, SOLDÁVEL, DN 40MM X 1.1/2, INSTALADO EM PRUMADA DE ÁGUA - FORNECIMENTO E INSTALAÇÃO. AF_12/2014</v>
          </cell>
          <cell r="C3521" t="str">
            <v>UN</v>
          </cell>
          <cell r="D3521">
            <v>9.49</v>
          </cell>
        </row>
        <row r="3522">
          <cell r="A3522">
            <v>89571</v>
          </cell>
          <cell r="B3522" t="str">
            <v>TÊ, PVC, SERIE R, ÁGUA PLUVIAL, DN 100 X 100 MM, JUNTA ELÁSTICA, FORNECIDO E INSTALADO EM RAMAL DE ENCAMINHAMENTO. AF_12/2014</v>
          </cell>
          <cell r="C3522" t="str">
            <v>UN</v>
          </cell>
          <cell r="D3522">
            <v>54.47</v>
          </cell>
        </row>
        <row r="3523">
          <cell r="A3523">
            <v>89572</v>
          </cell>
          <cell r="B3523" t="str">
            <v>ADAPTADOR CURTO COM BOLSA E ROSCA PARA REGISTRO, PVC, SOLDÁVEL, DN 40MM X 1.1/4, INSTALADO EM PRUMADA DE ÁGUA - FORNECIMENTO E INSTALAÇÃO. AF_12/2014</v>
          </cell>
          <cell r="C3523" t="str">
            <v>UN</v>
          </cell>
          <cell r="D3523">
            <v>6.6</v>
          </cell>
        </row>
        <row r="3524">
          <cell r="A3524">
            <v>89573</v>
          </cell>
          <cell r="B3524" t="str">
            <v>TÊ, PVC, SERIE R, ÁGUA PLUVIAL, DN 100 X 75 MM, JUNTA ELÁSTICA, FORNECIDO E INSTALADO EM RAMAL DE ENCAMINHAMENTO. AF_12/2014</v>
          </cell>
          <cell r="C3524" t="str">
            <v>UN</v>
          </cell>
          <cell r="D3524">
            <v>49.68</v>
          </cell>
        </row>
        <row r="3525">
          <cell r="A3525">
            <v>89574</v>
          </cell>
          <cell r="B3525" t="str">
            <v>JUNÇÃO DUPLA, PVC, SERIE R, ÁGUA PLUVIAL, DN 100 X 100 X 100 MM, JUNTA ELÁSTICA, FORNECIDO E INSTALADO EM RAMAL DE ENCAMINHAMENTO. AF_12/2014</v>
          </cell>
          <cell r="C3525" t="str">
            <v>UN</v>
          </cell>
          <cell r="D3525">
            <v>95.69</v>
          </cell>
        </row>
        <row r="3526">
          <cell r="A3526">
            <v>89575</v>
          </cell>
          <cell r="B3526" t="str">
            <v>LUVA, PVC, SOLDÁVEL, DN 50MM, INSTALADO EM PRUMADA DE ÁGUA - FORNECIMENTO E INSTALAÇÃO. AF_12/2014</v>
          </cell>
          <cell r="C3526" t="str">
            <v>UN</v>
          </cell>
          <cell r="D3526">
            <v>9.01</v>
          </cell>
        </row>
        <row r="3527">
          <cell r="A3527">
            <v>89577</v>
          </cell>
          <cell r="B3527" t="str">
            <v>LUVA DE CORRER, PVC, SOLDÁVEL, DN 50MM, INSTALADO EM PRUMADA DE ÁGUA - FORNECIMENTO E INSTALAÇÃO. AF_12/2014</v>
          </cell>
          <cell r="C3527" t="str">
            <v>UN</v>
          </cell>
          <cell r="D3527">
            <v>27.7</v>
          </cell>
        </row>
        <row r="3528">
          <cell r="A3528">
            <v>89579</v>
          </cell>
          <cell r="B3528" t="str">
            <v>LUVA DE REDUÇÃO, PVC, SOLDÁVEL, DN 50MM X 25MM, INSTALADO EM PRUMADA DE ÁGUA   FORNECIMENTO E INSTALAÇÃO. AF_12/2014</v>
          </cell>
          <cell r="C3528" t="str">
            <v>UN</v>
          </cell>
          <cell r="D3528">
            <v>9.2200000000000006</v>
          </cell>
        </row>
        <row r="3529">
          <cell r="A3529">
            <v>89581</v>
          </cell>
          <cell r="B3529" t="str">
            <v>JOELHO 90 GRAUS, PVC, SERIE R, ÁGUA PLUVIAL, DN 75 MM, JUNTA ELÁSTICA, FORNECIDO E INSTALADO EM CONDUTORES VERTICAIS DE ÁGUAS PLUVIAIS. AF_12/2014</v>
          </cell>
          <cell r="C3529" t="str">
            <v>UN</v>
          </cell>
          <cell r="D3529">
            <v>20.8</v>
          </cell>
        </row>
        <row r="3530">
          <cell r="A3530">
            <v>89582</v>
          </cell>
          <cell r="B3530" t="str">
            <v>JOELHO 45 GRAUS, PVC, SERIE R, ÁGUA PLUVIAL, DN 75 MM, JUNTA ELÁSTICA, FORNECIDO E INSTALADO EM CONDUTORES VERTICAIS DE ÁGUAS PLUVIAIS. AF_12/2014</v>
          </cell>
          <cell r="C3530" t="str">
            <v>UN</v>
          </cell>
          <cell r="D3530">
            <v>18.39</v>
          </cell>
        </row>
        <row r="3531">
          <cell r="A3531">
            <v>89583</v>
          </cell>
          <cell r="B3531" t="str">
            <v>CURVA 87 GRAUS E 30 MINUTOS, PVC, SERIE R, ÁGUA PLUVIAL, DN 75 MM, JUNTA ELÁSTICA, FORNECIDO E INSTALADO EM CONDUTORES VERTICAIS DE ÁGUAS PLUVIAIS. AF_12/2014</v>
          </cell>
          <cell r="C3531" t="str">
            <v>UN</v>
          </cell>
          <cell r="D3531">
            <v>27.19</v>
          </cell>
        </row>
        <row r="3532">
          <cell r="A3532">
            <v>89584</v>
          </cell>
          <cell r="B3532" t="str">
            <v>JOELHO 90 GRAUS, PVC, SERIE R, ÁGUA PLUVIAL, DN 100 MM, JUNTA ELÁSTICA, FORNECIDO E INSTALADO EM CONDUTORES VERTICAIS DE ÁGUAS PLUVIAIS. AF_12/2014</v>
          </cell>
          <cell r="C3532" t="str">
            <v>UN</v>
          </cell>
          <cell r="D3532">
            <v>31.04</v>
          </cell>
        </row>
        <row r="3533">
          <cell r="A3533">
            <v>89585</v>
          </cell>
          <cell r="B3533" t="str">
            <v>JOELHO 45 GRAUS, PVC, SERIE R, ÁGUA PLUVIAL, DN 100 MM, JUNTA ELÁSTICA, FORNECIDO E INSTALADO EM CONDUTORES VERTICAIS DE ÁGUAS PLUVIAIS. AF_12/2014</v>
          </cell>
          <cell r="C3533" t="str">
            <v>UN</v>
          </cell>
          <cell r="D3533">
            <v>25.17</v>
          </cell>
        </row>
        <row r="3534">
          <cell r="A3534">
            <v>89586</v>
          </cell>
          <cell r="B3534" t="str">
            <v>JOELHO 45 GRAUS PARA PÉ DE COLUNA, PVC, SERIE R, ÁGUA PLUVIAL, DN 100 MM, JUNTA ELÁSTICA, FORNECIDO E INSTALADO EM CONDUTORES VERTICAIS DE ÁGUAS PLUVIAIS. AF_12/2014</v>
          </cell>
          <cell r="C3534" t="str">
            <v>UN</v>
          </cell>
          <cell r="D3534">
            <v>25.17</v>
          </cell>
        </row>
        <row r="3535">
          <cell r="A3535">
            <v>89587</v>
          </cell>
          <cell r="B3535" t="str">
            <v>CURVA 87 GRAUS E 30 MINUTOS, PVC, SERIE R, ÁGUA PLUVIAL, DN 100 MM, JUNTA ELÁSTICA, FORNECIDO E INSTALADO EM CONDUTORES VERTICAIS DE ÁGUAS PLUVIAIS. AF_12/2014</v>
          </cell>
          <cell r="C3535" t="str">
            <v>UN</v>
          </cell>
          <cell r="D3535">
            <v>40.25</v>
          </cell>
        </row>
        <row r="3536">
          <cell r="A3536">
            <v>89590</v>
          </cell>
          <cell r="B3536" t="str">
            <v>JOELHO 90 GRAUS, PVC, SERIE R, ÁGUA PLUVIAL, DN 150 MM, JUNTA ELÁSTICA, FORNECIDO E INSTALADO EM CONDUTORES VERTICAIS DE ÁGUAS PLUVIAIS. AF_12/2014</v>
          </cell>
          <cell r="C3536" t="str">
            <v>UN</v>
          </cell>
          <cell r="D3536">
            <v>99.31</v>
          </cell>
        </row>
        <row r="3537">
          <cell r="A3537">
            <v>89591</v>
          </cell>
          <cell r="B3537" t="str">
            <v>JOELHO 45 GRAUS, PVC, SERIE R, ÁGUA PLUVIAL, DN 150 MM, JUNTA ELÁSTICA, FORNECIDO E INSTALADO EM CONDUTORES VERTICAIS DE ÁGUAS PLUVIAIS. AF_12/2014</v>
          </cell>
          <cell r="C3537" t="str">
            <v>UN</v>
          </cell>
          <cell r="D3537">
            <v>82.45</v>
          </cell>
        </row>
        <row r="3538">
          <cell r="A3538">
            <v>89592</v>
          </cell>
          <cell r="B3538" t="str">
            <v>CURVA 87 GRAUS E 30 MINUTOS, PVC, SERIE R, ÁGUA PLUVIAL, DN 150 MM, JUNTA ELÁSTICA, FORNECIDO E INSTALADO EM CONDUTORES VERTICAIS DE ÁGUAS PLUVIAIS. AF_12/2014</v>
          </cell>
          <cell r="C3538" t="str">
            <v>UN</v>
          </cell>
          <cell r="D3538">
            <v>131.47999999999999</v>
          </cell>
        </row>
        <row r="3539">
          <cell r="A3539">
            <v>89593</v>
          </cell>
          <cell r="B3539" t="str">
            <v>LUVA COM ROSCA, PVC, SOLDÁVEL, DN 50MM X 1.1/2, INSTALADO EM PRUMADA DE ÁGUA - FORNECIMENTO E INSTALAÇÃO. AF_12/2014</v>
          </cell>
          <cell r="C3539" t="str">
            <v>UN</v>
          </cell>
          <cell r="D3539">
            <v>25.11</v>
          </cell>
        </row>
        <row r="3540">
          <cell r="A3540">
            <v>89594</v>
          </cell>
          <cell r="B3540" t="str">
            <v>UNIÃO, PVC, SOLDÁVEL, DN 50MM, INSTALADO EM PRUMADA DE ÁGUA - FORNECIMENTO E INSTALAÇÃO. AF_12/2014</v>
          </cell>
          <cell r="C3540" t="str">
            <v>UN</v>
          </cell>
          <cell r="D3540">
            <v>30.2</v>
          </cell>
        </row>
        <row r="3541">
          <cell r="A3541">
            <v>89595</v>
          </cell>
          <cell r="B3541" t="str">
            <v>ADAPTADOR CURTO COM BOLSA E ROSCA PARA REGISTRO, PVC, SOLDÁVEL, DN 50MM X 1.1/4, INSTALADO EM PRUMADA DE ÁGUA - FORNECIMENTO E INSTALAÇÃO. AF_12/2014</v>
          </cell>
          <cell r="C3541" t="str">
            <v>UN</v>
          </cell>
          <cell r="D3541">
            <v>11.86</v>
          </cell>
        </row>
        <row r="3542">
          <cell r="A3542">
            <v>89596</v>
          </cell>
          <cell r="B3542" t="str">
            <v>ADAPTADOR CURTO COM BOLSA E ROSCA PARA REGISTRO, PVC, SOLDÁVEL, DN 50MM X 1.1/2, INSTALADO EM PRUMADA DE ÁGUA - FORNECIMENTO E INSTALAÇÃO. AF_12/2014</v>
          </cell>
          <cell r="C3542" t="str">
            <v>UN</v>
          </cell>
          <cell r="D3542">
            <v>8.8699999999999992</v>
          </cell>
        </row>
        <row r="3543">
          <cell r="A3543">
            <v>89597</v>
          </cell>
          <cell r="B3543" t="str">
            <v>LUVA, PVC, SOLDÁVEL, DN 60MM, INSTALADO EM PRUMADA DE ÁGUA - FORNECIMENTO E INSTALAÇÃO. AF_12/2014</v>
          </cell>
          <cell r="C3543" t="str">
            <v>UN</v>
          </cell>
          <cell r="D3543">
            <v>16.46</v>
          </cell>
        </row>
        <row r="3544">
          <cell r="A3544">
            <v>89598</v>
          </cell>
          <cell r="B3544" t="str">
            <v>LUVA DE CORRER, PVC, SOLDÁVEL, DN 60MM, INSTALADO EM PRUMADA DE ÁGUA   FORNECIMENTO E INSTALAÇÃO. AF_12/2014</v>
          </cell>
          <cell r="C3544" t="str">
            <v>UN</v>
          </cell>
          <cell r="D3544">
            <v>41.77</v>
          </cell>
        </row>
        <row r="3545">
          <cell r="A3545">
            <v>89599</v>
          </cell>
          <cell r="B3545" t="str">
            <v>LUVA SIMPLES, PVC, SERIE R, ÁGUA PLUVIAL, DN 75 MM, JUNTA ELÁSTICA, FORNECIDO E INSTALADO EM CONDUTORES VERTICAIS DE ÁGUAS PLUVIAIS. AF_12/2014</v>
          </cell>
          <cell r="C3545" t="str">
            <v>UN</v>
          </cell>
          <cell r="D3545">
            <v>14.45</v>
          </cell>
        </row>
        <row r="3546">
          <cell r="A3546">
            <v>89600</v>
          </cell>
          <cell r="B3546" t="str">
            <v>LUVA DE CORRER, PVC, SERIE R, ÁGUA PLUVIAL, DN 75 MM, JUNTA ELÁSTICA, FORNECIDO E INSTALADO EM CONDUTORES VERTICAIS DE ÁGUAS PLUVIAIS. AF_12/2014</v>
          </cell>
          <cell r="C3546" t="str">
            <v>UN</v>
          </cell>
          <cell r="D3546">
            <v>15.66</v>
          </cell>
        </row>
        <row r="3547">
          <cell r="A3547">
            <v>89605</v>
          </cell>
          <cell r="B3547" t="str">
            <v>LUVA DE REDUÇÃO, PVC, SOLDÁVEL, DN 60MM X 50MM, INSTALADO EM PRUMADA DE ÁGUA - FORNECIMENTO E INSTALAÇÃO. AF_12/2014</v>
          </cell>
          <cell r="C3547" t="str">
            <v>UN</v>
          </cell>
          <cell r="D3547">
            <v>16.09</v>
          </cell>
        </row>
        <row r="3548">
          <cell r="A3548">
            <v>89609</v>
          </cell>
          <cell r="B3548" t="str">
            <v>UNIÃO, PVC, SOLDÁVEL, DN 60MM, INSTALADO EM PRUMADA DE ÁGUA - FORNECIMENTO E INSTALAÇÃO. AF_12/2014</v>
          </cell>
          <cell r="C3548" t="str">
            <v>UN</v>
          </cell>
          <cell r="D3548">
            <v>69.47</v>
          </cell>
        </row>
        <row r="3549">
          <cell r="A3549">
            <v>89610</v>
          </cell>
          <cell r="B3549" t="str">
            <v>ADAPTADOR CURTO COM BOLSA E ROSCA PARA REGISTRO, PVC, SOLDÁVEL, DN 60MM X 2, INSTALADO EM PRUMADA DE ÁGUA - FORNECIMENTO E INSTALAÇÃO. AF_12/2014</v>
          </cell>
          <cell r="C3549" t="str">
            <v>UN</v>
          </cell>
          <cell r="D3549">
            <v>16.48</v>
          </cell>
        </row>
        <row r="3550">
          <cell r="A3550">
            <v>89611</v>
          </cell>
          <cell r="B3550" t="str">
            <v>LUVA, PVC, SOLDÁVEL, DN 75MM, INSTALADO EM PRUMADA DE ÁGUA - FORNECIMENTO E INSTALAÇÃO. AF_12/2014</v>
          </cell>
          <cell r="C3550" t="str">
            <v>UN</v>
          </cell>
          <cell r="D3550">
            <v>27.17</v>
          </cell>
        </row>
        <row r="3551">
          <cell r="A3551">
            <v>89612</v>
          </cell>
          <cell r="B3551" t="str">
            <v>UNIÃO, PVC, SOLDÁVEL, DN 75MM, INSTALADO EM PRUMADA DE ÁGUA - FORNECIMENTO E INSTALAÇÃO. AF_12/2014</v>
          </cell>
          <cell r="C3551" t="str">
            <v>UN</v>
          </cell>
          <cell r="D3551">
            <v>136.82</v>
          </cell>
        </row>
        <row r="3552">
          <cell r="A3552">
            <v>89613</v>
          </cell>
          <cell r="B3552" t="str">
            <v>ADAPTADOR CURTO COM BOLSA E ROSCA PARA REGISTRO, PVC, SOLDÁVEL, DN 75MM X 2.1/2, INSTALADO EM PRUMADA DE ÁGUA - FORNECIMENTO E INSTALAÇÃO. AF_12/2014</v>
          </cell>
          <cell r="C3552" t="str">
            <v>UN</v>
          </cell>
          <cell r="D3552">
            <v>24.43</v>
          </cell>
        </row>
        <row r="3553">
          <cell r="A3553">
            <v>89614</v>
          </cell>
          <cell r="B3553" t="str">
            <v>LUVA, PVC, SOLDÁVEL, DN 85MM, INSTALADO EM PRUMADA DE ÁGUA - FORNECIMENTO E INSTALAÇÃO. AF_12/2014</v>
          </cell>
          <cell r="C3553" t="str">
            <v>UN</v>
          </cell>
          <cell r="D3553">
            <v>50.43</v>
          </cell>
        </row>
        <row r="3554">
          <cell r="A3554">
            <v>89615</v>
          </cell>
          <cell r="B3554" t="str">
            <v>UNIÃO, PVC, SOLDÁVEL, DN 85MM, INSTALADO EM PRUMADA DE ÁGUA - FORNECIMENTO E INSTALAÇÃO. AF_12/2014</v>
          </cell>
          <cell r="C3554" t="str">
            <v>UN</v>
          </cell>
          <cell r="D3554">
            <v>206.39</v>
          </cell>
        </row>
        <row r="3555">
          <cell r="A3555">
            <v>89616</v>
          </cell>
          <cell r="B3555" t="str">
            <v>ADAPTADOR CURTO COM BOLSA E ROSCA PARA REGISTRO, PVC, SOLDÁVEL, DN 85MM X 3, INSTALADO EM PRUMADA DE ÁGUA - FORNECIMENTO E INSTALAÇÃO. AF_12/2014</v>
          </cell>
          <cell r="C3555" t="str">
            <v>UN</v>
          </cell>
          <cell r="D3555">
            <v>35.04</v>
          </cell>
        </row>
        <row r="3556">
          <cell r="A3556">
            <v>89617</v>
          </cell>
          <cell r="B3556" t="str">
            <v>TE, PVC, SOLDÁVEL, DN 25MM, INSTALADO EM PRUMADA DE ÁGUA - FORNECIMENTO E INSTALAÇÃO. AF_12/2014</v>
          </cell>
          <cell r="C3556" t="str">
            <v>UN</v>
          </cell>
          <cell r="D3556">
            <v>5.2</v>
          </cell>
        </row>
        <row r="3557">
          <cell r="A3557">
            <v>89618</v>
          </cell>
          <cell r="B3557" t="str">
            <v>TÊ COM BUCHA DE LATÃO NA BOLSA CENTRAL, PVC, SOLDÁVEL, DN 25MM X 1/2, INSTALADO EM PRUMADA DE ÁGUA - FORNECIMENTO E INSTALAÇÃO. AF_12/2014</v>
          </cell>
          <cell r="C3557" t="str">
            <v>UN</v>
          </cell>
          <cell r="D3557">
            <v>11.31</v>
          </cell>
        </row>
        <row r="3558">
          <cell r="A3558">
            <v>89619</v>
          </cell>
          <cell r="B3558" t="str">
            <v>TÊ DE REDUÇÃO, PVC, SOLDÁVEL, DN 25MM X 20MM, INSTALADO EM PRUMADA DE ÁGUA - FORNECIMENTO E INSTALAÇÃO. AF_12/2014</v>
          </cell>
          <cell r="C3558" t="str">
            <v>UN</v>
          </cell>
          <cell r="D3558">
            <v>6.83</v>
          </cell>
        </row>
        <row r="3559">
          <cell r="A3559">
            <v>89620</v>
          </cell>
          <cell r="B3559" t="str">
            <v>TE, PVC, SOLDÁVEL, DN 32MM, INSTALADO EM PRUMADA DE ÁGUA - FORNECIMENTO E INSTALAÇÃO. AF_12/2014</v>
          </cell>
          <cell r="C3559" t="str">
            <v>UN</v>
          </cell>
          <cell r="D3559">
            <v>8.6999999999999993</v>
          </cell>
        </row>
        <row r="3560">
          <cell r="A3560">
            <v>89621</v>
          </cell>
          <cell r="B3560" t="str">
            <v>TÊ COM BUCHA DE LATÃO NA BOLSA CENTRAL, PVC, SOLDÁVEL, DN 32MM X 3/4, INSTALADO EM PRUMADA DE ÁGUA - FORNECIMENTO E INSTALAÇÃO. AF_12/2014</v>
          </cell>
          <cell r="C3560" t="str">
            <v>UN</v>
          </cell>
          <cell r="D3560">
            <v>19.05</v>
          </cell>
        </row>
        <row r="3561">
          <cell r="A3561">
            <v>89622</v>
          </cell>
          <cell r="B3561" t="str">
            <v>TÊ DE REDUÇÃO, PVC, SOLDÁVEL, DN 32MM X 25MM, INSTALADO EM PRUMADA DE ÁGUA - FORNECIMENTO E INSTALAÇÃO. AF_12/2014</v>
          </cell>
          <cell r="C3561" t="str">
            <v>UN</v>
          </cell>
          <cell r="D3561">
            <v>10.31</v>
          </cell>
        </row>
        <row r="3562">
          <cell r="A3562">
            <v>89623</v>
          </cell>
          <cell r="B3562" t="str">
            <v>TE, PVC, SOLDÁVEL, DN 40MM, INSTALADO EM PRUMADA DE ÁGUA - FORNECIMENTO E INSTALAÇÃO. AF_12/2014</v>
          </cell>
          <cell r="C3562" t="str">
            <v>UN</v>
          </cell>
          <cell r="D3562">
            <v>13.93</v>
          </cell>
        </row>
        <row r="3563">
          <cell r="A3563">
            <v>89624</v>
          </cell>
          <cell r="B3563" t="str">
            <v>TÊ DE REDUÇÃO, PVC, SOLDÁVEL, DN 40MM X 32MM, INSTALADO EM PRUMADA DE ÁGUA - FORNECIMENTO E INSTALAÇÃO. AF_12/2014</v>
          </cell>
          <cell r="C3563" t="str">
            <v>UN</v>
          </cell>
          <cell r="D3563">
            <v>14.74</v>
          </cell>
        </row>
        <row r="3564">
          <cell r="A3564">
            <v>89625</v>
          </cell>
          <cell r="B3564" t="str">
            <v>TE, PVC, SOLDÁVEL, DN 50MM, INSTALADO EM PRUMADA DE ÁGUA - FORNECIMENTO E INSTALAÇÃO. AF_12/2014</v>
          </cell>
          <cell r="C3564" t="str">
            <v>UN</v>
          </cell>
          <cell r="D3564">
            <v>17.100000000000001</v>
          </cell>
        </row>
        <row r="3565">
          <cell r="A3565">
            <v>89626</v>
          </cell>
          <cell r="B3565" t="str">
            <v>TÊ DE REDUÇÃO, PVC, SOLDÁVEL, DN 50MM X 40MM, INSTALADO EM PRUMADA DE ÁGUA - FORNECIMENTO E INSTALAÇÃO. AF_12/2014</v>
          </cell>
          <cell r="C3565" t="str">
            <v>UN</v>
          </cell>
          <cell r="D3565">
            <v>23.38</v>
          </cell>
        </row>
        <row r="3566">
          <cell r="A3566">
            <v>89627</v>
          </cell>
          <cell r="B3566" t="str">
            <v>TÊ DE REDUÇÃO, PVC, SOLDÁVEL, DN 50MM X 25MM, INSTALADO EM PRUMADA DE ÁGUA - FORNECIMENTO E INSTALAÇÃO. AF_12/2014</v>
          </cell>
          <cell r="C3566" t="str">
            <v>UN</v>
          </cell>
          <cell r="D3566">
            <v>16.16</v>
          </cell>
        </row>
        <row r="3567">
          <cell r="A3567">
            <v>89628</v>
          </cell>
          <cell r="B3567" t="str">
            <v>TE, PVC, SOLDÁVEL, DN 60MM, INSTALADO EM PRUMADA DE ÁGUA - FORNECIMENTO E INSTALAÇÃO. AF_12/2014</v>
          </cell>
          <cell r="C3567" t="str">
            <v>UN</v>
          </cell>
          <cell r="D3567">
            <v>35.69</v>
          </cell>
        </row>
        <row r="3568">
          <cell r="A3568">
            <v>89629</v>
          </cell>
          <cell r="B3568" t="str">
            <v>TE, PVC, SOLDÁVEL, DN 75MM, INSTALADO EM PRUMADA DE ÁGUA - FORNECIMENTO E INSTALAÇÃO. AF_12/2014</v>
          </cell>
          <cell r="C3568" t="str">
            <v>UN</v>
          </cell>
          <cell r="D3568">
            <v>65.739999999999995</v>
          </cell>
        </row>
        <row r="3569">
          <cell r="A3569">
            <v>89630</v>
          </cell>
          <cell r="B3569" t="str">
            <v>TE DE REDUÇÃO, PVC, SOLDÁVEL, DN 75MM X 50MM, INSTALADO EM PRUMADA DE ÁGUA - FORNECIMENTO E INSTALAÇÃO. AF_12/2014</v>
          </cell>
          <cell r="C3569" t="str">
            <v>UN</v>
          </cell>
          <cell r="D3569">
            <v>57.18</v>
          </cell>
        </row>
        <row r="3570">
          <cell r="A3570">
            <v>89631</v>
          </cell>
          <cell r="B3570" t="str">
            <v>TE, PVC, SOLDÁVEL, DN 85MM, INSTALADO EM PRUMADA DE ÁGUA - FORNECIMENTO E INSTALAÇÃO. AF_12/2014</v>
          </cell>
          <cell r="C3570" t="str">
            <v>UN</v>
          </cell>
          <cell r="D3570">
            <v>99.47</v>
          </cell>
        </row>
        <row r="3571">
          <cell r="A3571">
            <v>89632</v>
          </cell>
          <cell r="B3571" t="str">
            <v>TE DE REDUÇÃO, PVC, SOLDÁVEL, DN 85MM X 60MM, INSTALADO EM PRUMADA DE ÁGUA - FORNECIMENTO E INSTALAÇÃO. AF_12/2014</v>
          </cell>
          <cell r="C3571" t="str">
            <v>UN</v>
          </cell>
          <cell r="D3571">
            <v>81.96</v>
          </cell>
        </row>
        <row r="3572">
          <cell r="A3572">
            <v>89637</v>
          </cell>
          <cell r="B3572" t="str">
            <v>JOELHO 90 GRAUS, CPVC, SOLDÁVEL, DN 15MM, INSTALADO EM RAMAL OU SUB-RAMAL DE ÁGUA - FORNECIMENTO E INSTALAÇÃO. AF_12/2014</v>
          </cell>
          <cell r="C3572" t="str">
            <v>UN</v>
          </cell>
          <cell r="D3572">
            <v>7.95</v>
          </cell>
        </row>
        <row r="3573">
          <cell r="A3573">
            <v>89638</v>
          </cell>
          <cell r="B3573" t="str">
            <v>JOELHO 45 GRAUS, CPVC, SOLDÁVEL, DN 15MM, INSTALADO EM RAMAL OU SUB-RAMAL DE ÁGUA - FORNECIMENTO E INSTALAÇÃO. AF_12/2014</v>
          </cell>
          <cell r="C3573" t="str">
            <v>UN</v>
          </cell>
          <cell r="D3573">
            <v>9.08</v>
          </cell>
        </row>
        <row r="3574">
          <cell r="A3574">
            <v>89639</v>
          </cell>
          <cell r="B3574" t="str">
            <v>CURVA 90 GRAUS, CPVC, SOLDÁVEL, DN 15MM, INSTALADO EM RAMAL OU SUB-RAMAL DE ÁGUA - FORNECIMENTO E INSTALAÇÃO. AF_12/2014</v>
          </cell>
          <cell r="C3574" t="str">
            <v>UN</v>
          </cell>
          <cell r="D3574">
            <v>9.52</v>
          </cell>
        </row>
        <row r="3575">
          <cell r="A3575">
            <v>89640</v>
          </cell>
          <cell r="B3575" t="str">
            <v>JOELHO DE TRANSIÇÃO, 90 GRAUS, CPVC, SOLDÁVEL, DN 15MM X 1/2", INSTALADO EM RAMAL OU SUB-RAMAL DE ÁGUA - FORNECIMENTO E INSTALAÇÃO. AF_12/2014</v>
          </cell>
          <cell r="C3575" t="str">
            <v>UN</v>
          </cell>
          <cell r="D3575">
            <v>16.25</v>
          </cell>
        </row>
        <row r="3576">
          <cell r="A3576">
            <v>89641</v>
          </cell>
          <cell r="B3576" t="str">
            <v>JOELHO 90 GRAUS, CPVC, SOLDÁVEL, DN 22MM, INSTALADO EM RAMAL OU SUB-RAMAL DE ÁGUA - FORNECIMENTO E INSTALAÇÃO. AF_12/2014</v>
          </cell>
          <cell r="C3576" t="str">
            <v>UN</v>
          </cell>
          <cell r="D3576">
            <v>11.51</v>
          </cell>
        </row>
        <row r="3577">
          <cell r="A3577">
            <v>89642</v>
          </cell>
          <cell r="B3577" t="str">
            <v>JOELHO 45 GRAUS, CPVC, SOLDÁVEL, DN 22MM, INSTALADO EM RAMAL OU SUB-RAMAL DE ÁGUA - FORNECIMENTO E INSTALAÇÃO. AF_12/2014</v>
          </cell>
          <cell r="C3577" t="str">
            <v>UN</v>
          </cell>
          <cell r="D3577">
            <v>13.68</v>
          </cell>
        </row>
        <row r="3578">
          <cell r="A3578">
            <v>89643</v>
          </cell>
          <cell r="B3578" t="str">
            <v>CURVA 90 GRAUS, CPVC, SOLDÁVEL, DN 22MM, INSTALADO EM RAMAL OU SUB-RAMAL DE ÁGUA - FORNECIMENTO E INSTALAÇÃO. AF_12/2014</v>
          </cell>
          <cell r="C3578" t="str">
            <v>UN</v>
          </cell>
          <cell r="D3578">
            <v>14.4</v>
          </cell>
        </row>
        <row r="3579">
          <cell r="A3579">
            <v>89644</v>
          </cell>
          <cell r="B3579" t="str">
            <v>JOELHO DE TRANSIÇÃO, 90 GRAUS, CPVC, SOLDÁVEL, DN 22MM X 1/2", INSTALADO EM RAMAL OU SUB-RAMAL DE ÁGUA - FORNECIMENTO E INSTALAÇÃO. AF_12/2014</v>
          </cell>
          <cell r="C3579" t="str">
            <v>UN</v>
          </cell>
          <cell r="D3579">
            <v>24.65</v>
          </cell>
        </row>
        <row r="3580">
          <cell r="A3580">
            <v>89645</v>
          </cell>
          <cell r="B3580" t="str">
            <v>JOELHO DE TRANSIÇÃO, 90 GRAUS, CPVC, SOLDÁVEL, DN 22MM X 3/4", INSTALADO EM RAMAL OU SUB-RAMAL DE ÁGUA - FORNECIMENTO E INSTALAÇÃO. AF_12/2014</v>
          </cell>
          <cell r="C3580" t="str">
            <v>UN</v>
          </cell>
          <cell r="D3580">
            <v>28.32</v>
          </cell>
        </row>
        <row r="3581">
          <cell r="A3581">
            <v>89646</v>
          </cell>
          <cell r="B3581" t="str">
            <v>JOELHO 90 GRAUS, CPVC, SOLDÁVEL, DN 28MM, INSTALADO EM RAMAL OU SUB-RAMAL DE ÁGUA - FORNECIMENTO E INSTALAÇÃO. AF_12/2014</v>
          </cell>
          <cell r="C3581" t="str">
            <v>UN</v>
          </cell>
          <cell r="D3581">
            <v>18.98</v>
          </cell>
        </row>
        <row r="3582">
          <cell r="A3582">
            <v>89647</v>
          </cell>
          <cell r="B3582" t="str">
            <v>JOELHO 45 GRAUS, CPVC, SOLDÁVEL, DN 28MM, INSTALADO EM RAMAL OU SUB-RAMAL DE ÁGUA  FORNECIMENTO E INSTALAÇÃO. AF_12/2014</v>
          </cell>
          <cell r="C3582" t="str">
            <v>UN</v>
          </cell>
          <cell r="D3582">
            <v>18.48</v>
          </cell>
        </row>
        <row r="3583">
          <cell r="A3583">
            <v>89648</v>
          </cell>
          <cell r="B3583" t="str">
            <v>CURVA 90 GRAUS, CPVC, SOLDÁVEL, DN 28MM, INSTALADO EM RAMAL OU SUB-RAMAL DE ÁGUA  FORNECIMENTO E INSTALAÇÃO. AF_12/2014</v>
          </cell>
          <cell r="C3583" t="str">
            <v>UN</v>
          </cell>
          <cell r="D3583">
            <v>20.8</v>
          </cell>
        </row>
        <row r="3584">
          <cell r="A3584">
            <v>89649</v>
          </cell>
          <cell r="B3584" t="str">
            <v>JOELHO 90 GRAUS, CPVC, SOLDÁVEL, DN 35MM, INSTALADO EM RAMAL OU SUB-RAMAL DE ÁGUA  FORNECIMENTO E INSTALAÇÃO. AF_12/2014</v>
          </cell>
          <cell r="C3584" t="str">
            <v>UN</v>
          </cell>
          <cell r="D3584">
            <v>29</v>
          </cell>
        </row>
        <row r="3585">
          <cell r="A3585">
            <v>89650</v>
          </cell>
          <cell r="B3585" t="str">
            <v>JOELHO 45 GRAUS, CPVC, SOLDÁVEL, DN 35MM, INSTALADO EM RAMAL OU SUB-RAMAL DE ÁGUA  FORNECIMENTO E INSTALAÇÃO. AF_12/2014</v>
          </cell>
          <cell r="C3585" t="str">
            <v>UN</v>
          </cell>
          <cell r="D3585">
            <v>29</v>
          </cell>
        </row>
        <row r="3586">
          <cell r="A3586">
            <v>89651</v>
          </cell>
          <cell r="B3586" t="str">
            <v>LUVA, CPVC, SOLDÁVEL, DN 15MM, INSTALADO EM RAMAL OU SUB-RAMAL DE ÁGUA - FORNECIMENTO E INSTALAÇÃO. AF_12/2014</v>
          </cell>
          <cell r="C3586" t="str">
            <v>UN</v>
          </cell>
          <cell r="D3586">
            <v>5.47</v>
          </cell>
        </row>
        <row r="3587">
          <cell r="A3587">
            <v>89652</v>
          </cell>
          <cell r="B3587" t="str">
            <v>LUVA DE CORRER, CPVC, SOLDÁVEL, DN 15MM, INSTALADO EM RAMAL OU SUB-RAMAL DE ÁGUA  FORNECIMENTO E INSTALAÇÃO. AF_12/2014</v>
          </cell>
          <cell r="C3587" t="str">
            <v>UN</v>
          </cell>
          <cell r="D3587">
            <v>10.44</v>
          </cell>
        </row>
        <row r="3588">
          <cell r="A3588">
            <v>89653</v>
          </cell>
          <cell r="B3588" t="str">
            <v>LUVA DE TRANSIÇÃO, CPVC, SOLDÁVEL, DN15MM X 1/2", INSTALADO EM RAMAL OU SUB-RAMAL DE ÁGUA - FORNECIMENTO E INSTALAÇÃO. AF_12/2014</v>
          </cell>
          <cell r="C3588" t="str">
            <v>UN</v>
          </cell>
          <cell r="D3588">
            <v>18.079999999999998</v>
          </cell>
        </row>
        <row r="3589">
          <cell r="A3589">
            <v>89654</v>
          </cell>
          <cell r="B3589" t="str">
            <v>UNIÃO, CPVC, SOLDÁVEL, DN15MM, INSTALADO EM RAMAL OU SUB-RAMAL DE ÁGUA  FORNECIMENTO E INSTALAÇÃO. AF_12/2014</v>
          </cell>
          <cell r="C3589" t="str">
            <v>UN</v>
          </cell>
          <cell r="D3589">
            <v>17.579999999999998</v>
          </cell>
        </row>
        <row r="3590">
          <cell r="A3590">
            <v>89655</v>
          </cell>
          <cell r="B3590" t="str">
            <v>CONECTOR, CPVC, SOLDÁVEL, DN 15MM X 1/2, INSTALADO EM RAMAL OU SUB-RAMAL DE ÁGUA  FORNECIMENTO E INSTALAÇÃO. AF_12/2014</v>
          </cell>
          <cell r="C3590" t="str">
            <v>UN</v>
          </cell>
          <cell r="D3590">
            <v>26.91</v>
          </cell>
        </row>
        <row r="3591">
          <cell r="A3591">
            <v>89656</v>
          </cell>
          <cell r="B3591" t="str">
            <v>ADAPTADOR, CPVC, SOLDÁVEL, DN15MM, INSTALADO EM RAMAL OU SUB-RAMAL DE ÁGUA  FORNECIMENTO E INSTALAÇÃO. AF_12/2014</v>
          </cell>
          <cell r="C3591" t="str">
            <v>UN</v>
          </cell>
          <cell r="D3591">
            <v>11.22</v>
          </cell>
        </row>
        <row r="3592">
          <cell r="A3592">
            <v>89657</v>
          </cell>
          <cell r="B3592" t="str">
            <v>CURVA DE TRANSPOSIÇÃO, CPVC, SOLDÁVEL, DN15MM, INSTALADO EM RAMAL OU SUB-RAMAL DE ÁGUA  FORNECIMENTO E INSTALAÇÃO. AF_12/2014</v>
          </cell>
          <cell r="C3592" t="str">
            <v>UN</v>
          </cell>
          <cell r="D3592">
            <v>11.48</v>
          </cell>
        </row>
        <row r="3593">
          <cell r="A3593">
            <v>89658</v>
          </cell>
          <cell r="B3593" t="str">
            <v>LUVA, CPVC, SOLDÁVEL, DN 22MM, INSTALADO EM RAMAL OU SUB-RAMAL DE ÁGUA  FORNECIMENTO E INSTALAÇÃO. AF_12/2014</v>
          </cell>
          <cell r="C3593" t="str">
            <v>UN</v>
          </cell>
          <cell r="D3593">
            <v>7.7</v>
          </cell>
        </row>
        <row r="3594">
          <cell r="A3594">
            <v>89659</v>
          </cell>
          <cell r="B3594" t="str">
            <v>LUVA DE CORRER, CPVC, SOLDÁVEL, DN 22MM, INSTALADO EM RAMAL OU SUB-RAMAL DE ÁGUA  FORNECIMENTO E INSTALAÇÃO. AF_12/2014</v>
          </cell>
          <cell r="C3594" t="str">
            <v>UN</v>
          </cell>
          <cell r="D3594">
            <v>15.31</v>
          </cell>
        </row>
        <row r="3595">
          <cell r="A3595">
            <v>89660</v>
          </cell>
          <cell r="B3595" t="str">
            <v>LUVA DE TRANSIÇÃO, CPVC, SOLDÁVEL, DN22MM X 25MM, INSTALADO EM RAMAL OU SUB-RAMAL DE ÁGUA - FORNECIMENTO E INSTALAÇÃO. AF_12/2014</v>
          </cell>
          <cell r="C3595" t="str">
            <v>UN</v>
          </cell>
          <cell r="D3595">
            <v>7.04</v>
          </cell>
        </row>
        <row r="3596">
          <cell r="A3596">
            <v>89661</v>
          </cell>
          <cell r="B3596" t="str">
            <v>UNIÃO, CPVC, SOLDÁVEL, DN22MM, INSTALADO EM RAMAL OU SUB-RAMAL DE ÁGUA  FORNECIMENTO E INSTALAÇÃO. AF_12/2014</v>
          </cell>
          <cell r="C3596" t="str">
            <v>UN</v>
          </cell>
          <cell r="D3596">
            <v>21.09</v>
          </cell>
        </row>
        <row r="3597">
          <cell r="A3597">
            <v>89662</v>
          </cell>
          <cell r="B3597" t="str">
            <v>CONECTOR, CPVC, SOLDÁVEL, DN 22MM X 1/2, INSTALADO EM RAMAL OU SUB-RAMAL DE ÁGUA  FORNECIMENTO E INSTALAÇÃO. AF_12/2014</v>
          </cell>
          <cell r="C3597" t="str">
            <v>UN</v>
          </cell>
          <cell r="D3597">
            <v>33.479999999999997</v>
          </cell>
        </row>
        <row r="3598">
          <cell r="A3598">
            <v>89663</v>
          </cell>
          <cell r="B3598" t="str">
            <v>ADAPTADOR, CPVC, SOLDÁVEL, DN22MM, INSTALADO EM RAMAL OU SUB-RAMAL DE ÁGUA  FORNECIMENTO E INSTALAÇÃO. AF_12/2014</v>
          </cell>
          <cell r="C3598" t="str">
            <v>UN</v>
          </cell>
          <cell r="D3598">
            <v>12.73</v>
          </cell>
        </row>
        <row r="3599">
          <cell r="A3599">
            <v>89664</v>
          </cell>
          <cell r="B3599" t="str">
            <v>CURVA DE TRANSPOSIÇÃO, CPVC, SOLDÁVEL, DN22MM, INSTALADO EM RAMAL OU SUB-RAMAL DE ÁGUA  FORNECIMENTO E INSTALAÇÃO. AF_12/2014</v>
          </cell>
          <cell r="C3599" t="str">
            <v>UN</v>
          </cell>
          <cell r="D3599">
            <v>15.31</v>
          </cell>
        </row>
        <row r="3600">
          <cell r="A3600">
            <v>89665</v>
          </cell>
          <cell r="B3600" t="str">
            <v>REDUÇÃO EXCÊNTRICA, PVC, SERIE R, ÁGUA PLUVIAL, DN 75 X 50 MM, JUNTA ELÁSTICA, FORNECIDO E INSTALADO EM CONDUTORES VERTICAIS DE ÁGUAS PLUVIAIS. AF_12/2014</v>
          </cell>
          <cell r="C3600" t="str">
            <v>UN</v>
          </cell>
          <cell r="D3600">
            <v>11.24</v>
          </cell>
        </row>
        <row r="3601">
          <cell r="A3601">
            <v>89666</v>
          </cell>
          <cell r="B3601" t="str">
            <v>BUCHA DE REDUÇÃO, CPVC, SOLDÁVEL, DN22MM X 15MM, INSTALADO EM RAMAL OU SUB-RAMAL DE ÁGUA  FORNECIMENTO E INSTALAÇÃO. AF_12/2014</v>
          </cell>
          <cell r="C3601" t="str">
            <v>UN</v>
          </cell>
          <cell r="D3601">
            <v>5.9</v>
          </cell>
        </row>
        <row r="3602">
          <cell r="A3602">
            <v>89667</v>
          </cell>
          <cell r="B3602" t="str">
            <v>TÊ DE INSPEÇÃO, PVC, SERIE R, ÁGUA PLUVIAL, DN 75 MM, JUNTA ELÁSTICA, FORNECIDO E INSTALADO EM CONDUTORES VERTICAIS DE ÁGUAS PLUVIAIS. AF_12/2014</v>
          </cell>
          <cell r="C3602" t="str">
            <v>UN</v>
          </cell>
          <cell r="D3602">
            <v>27.63</v>
          </cell>
        </row>
        <row r="3603">
          <cell r="A3603">
            <v>89668</v>
          </cell>
          <cell r="B3603" t="str">
            <v>CONECTOR, CPVC, SOLDÁVEL, DN22MM X 3/4", INSTALADO EM RAMAL OU SUB-RAMAL DE ÁGUA - FORNECIMENTO E INSTALAÇÃO. AF_12/2014</v>
          </cell>
          <cell r="C3603" t="str">
            <v>UN</v>
          </cell>
          <cell r="D3603">
            <v>31.65</v>
          </cell>
        </row>
        <row r="3604">
          <cell r="A3604">
            <v>89669</v>
          </cell>
          <cell r="B3604" t="str">
            <v>LUVA SIMPLES, PVC, SERIE R, ÁGUA PLUVIAL, DN 100 MM, JUNTA ELÁSTICA, FORNECIDO E INSTALADO EM CONDUTORES VERTICAIS DE ÁGUAS PLUVIAIS. AF_12/2014</v>
          </cell>
          <cell r="C3604" t="str">
            <v>UN</v>
          </cell>
          <cell r="D3604">
            <v>18.05</v>
          </cell>
        </row>
        <row r="3605">
          <cell r="A3605">
            <v>89670</v>
          </cell>
          <cell r="B3605" t="str">
            <v>LUVA, CPVC, SOLDÁVEL, DN 28MM, INSTALADO EM RAMAL OU SUB-RAMAL DE ÁGUA  FORNECIMENTO E INSTALAÇÃO. AF_12/2014</v>
          </cell>
          <cell r="C3605" t="str">
            <v>UN</v>
          </cell>
          <cell r="D3605">
            <v>11.97</v>
          </cell>
        </row>
        <row r="3606">
          <cell r="A3606">
            <v>89671</v>
          </cell>
          <cell r="B3606" t="str">
            <v>LUVA DE CORRER, PVC, SERIE R, ÁGUA PLUVIAL, DN 100 MM, JUNTA ELÁSTICA, FORNECIDO E INSTALADO EM CONDUTORES VERTICAIS DE ÁGUAS PLUVIAIS. AF_12/2014</v>
          </cell>
          <cell r="C3606" t="str">
            <v>UN</v>
          </cell>
          <cell r="D3606">
            <v>26.27</v>
          </cell>
        </row>
        <row r="3607">
          <cell r="A3607">
            <v>89672</v>
          </cell>
          <cell r="B3607" t="str">
            <v>LUVA DE CORRER, CPVC, SOLDÁVEL, DN 28MM, INSTALADO EM RAMAL OU SUB-RAMAL DE ÁGUA  FORNECIMENTO E INSTALAÇÃO. AF_12/2014</v>
          </cell>
          <cell r="C3607" t="str">
            <v>UN</v>
          </cell>
          <cell r="D3607">
            <v>20.68</v>
          </cell>
        </row>
        <row r="3608">
          <cell r="A3608">
            <v>89673</v>
          </cell>
          <cell r="B3608" t="str">
            <v>REDUÇÃO EXCÊNTRICA, PVC, SERIE R, ÁGUA PLUVIAL, DN 100 X 75 MM, JUNTA ELÁSTICA, FORNECIDO E INSTALADO EM CONDUTORES VERTICAIS DE ÁGUAS PLUVIAIS. AF_12/2014</v>
          </cell>
          <cell r="C3608" t="str">
            <v>UN</v>
          </cell>
          <cell r="D3608">
            <v>20.87</v>
          </cell>
        </row>
        <row r="3609">
          <cell r="A3609">
            <v>89674</v>
          </cell>
          <cell r="B3609" t="str">
            <v>UNIÃO, CPVC, SOLDÁVEL, DN28MM, INSTALADO EM RAMAL OU SUB-RAMAL DE ÁGUA  FORNECIMENTO E INSTALAÇÃO. AF_12/2014</v>
          </cell>
          <cell r="C3609" t="str">
            <v>UN</v>
          </cell>
          <cell r="D3609">
            <v>31.78</v>
          </cell>
        </row>
        <row r="3610">
          <cell r="A3610">
            <v>89675</v>
          </cell>
          <cell r="B3610" t="str">
            <v>TÊ DE INSPEÇÃO, PVC, SERIE R, ÁGUA PLUVIAL, DN 100 MM, JUNTA ELÁSTICA, FORNECIDO E INSTALADO EM CONDUTORES VERTICAIS DE ÁGUAS PLUVIAIS. AF_12/2014</v>
          </cell>
          <cell r="C3610" t="str">
            <v>UN</v>
          </cell>
          <cell r="D3610">
            <v>45.84</v>
          </cell>
        </row>
        <row r="3611">
          <cell r="A3611">
            <v>89676</v>
          </cell>
          <cell r="B3611" t="str">
            <v>CONECTOR, CPVC, SOLDÁVEL, DN 28MM X 1, INSTALADO EM RAMAL OU SUB-RAMAL DE ÁGUA  FORNECIMENTO E INSTALAÇÃO. AF_12/2014</v>
          </cell>
          <cell r="C3611" t="str">
            <v>UN</v>
          </cell>
          <cell r="D3611">
            <v>49.89</v>
          </cell>
        </row>
        <row r="3612">
          <cell r="A3612">
            <v>89677</v>
          </cell>
          <cell r="B3612" t="str">
            <v>LUVA SIMPLES, PVC, SERIE R, ÁGUA PLUVIAL, DN 150 MM, JUNTA ELÁSTICA, FORNECIDO E INSTALADO EM CONDUTORES VERTICAIS DE ÁGUAS PLUVIAIS. AF_12/2014</v>
          </cell>
          <cell r="C3612" t="str">
            <v>UN</v>
          </cell>
          <cell r="D3612">
            <v>53.6</v>
          </cell>
        </row>
        <row r="3613">
          <cell r="A3613">
            <v>89678</v>
          </cell>
          <cell r="B3613" t="str">
            <v>BUCHA DE REDUÇÃO, CPVC, SOLDÁVEL, DN28MM X 22MM, INSTALADO EM RAMAL OU SUB-RAMAL DE ÁGUA  FORNECIMENTO E INSTALAÇÃO. AF_12/2014</v>
          </cell>
          <cell r="C3613" t="str">
            <v>UN</v>
          </cell>
          <cell r="D3613">
            <v>8.1</v>
          </cell>
        </row>
        <row r="3614">
          <cell r="A3614">
            <v>89679</v>
          </cell>
          <cell r="B3614" t="str">
            <v>LUVA DE CORRER, PVC, SERIE R, ÁGUA PLUVIAL, DN 150 MM, JUNTA ELÁSTICA, FORNECIDO E INSTALADO EM CONDUTORES VERTICAIS DE ÁGUAS PLUVIAIS. AF_12/2014</v>
          </cell>
          <cell r="C3614" t="str">
            <v>UN</v>
          </cell>
          <cell r="D3614">
            <v>82.91</v>
          </cell>
        </row>
        <row r="3615">
          <cell r="A3615">
            <v>89680</v>
          </cell>
          <cell r="B3615" t="str">
            <v>LUVA, CPVC, SOLDÁVEL, DN 35MM, INSTALADO EM RAMAL OU SUB-RAMAL DE ÁGUA  FORNECIMENTO E INSTALAÇÃO. AF_12/2014</v>
          </cell>
          <cell r="C3615" t="str">
            <v>UN</v>
          </cell>
          <cell r="D3615">
            <v>19.71</v>
          </cell>
        </row>
        <row r="3616">
          <cell r="A3616">
            <v>89681</v>
          </cell>
          <cell r="B3616" t="str">
            <v>REDUÇÃO EXCÊNTRICA, PVC, SERIE R, ÁGUA PLUVIAL, DN 150 X 100 MM, JUNTA ELÁSTICA, FORNECIDO E INSTALADO EM CONDUTORES VERTICAIS DE ÁGUAS PLUVIAIS. AF_12/2014</v>
          </cell>
          <cell r="C3616" t="str">
            <v>UN</v>
          </cell>
          <cell r="D3616">
            <v>58.79</v>
          </cell>
        </row>
        <row r="3617">
          <cell r="A3617">
            <v>89682</v>
          </cell>
          <cell r="B3617" t="str">
            <v>LUVA DE CORRER, CPVC, SOLDÁVEL, DN 35MM, INSTALADO EM RAMAL OU SUB-RAMAL DE ÁGUA  FORNECIMENTO E INSTALAÇÃO. AF_12/2014</v>
          </cell>
          <cell r="C3617" t="str">
            <v>UN</v>
          </cell>
          <cell r="D3617">
            <v>32.729999999999997</v>
          </cell>
        </row>
        <row r="3618">
          <cell r="A3618">
            <v>89684</v>
          </cell>
          <cell r="B3618" t="str">
            <v>UNIÃO, CPVC, SOLDÁVEL, DN35MM, INSTALADO EM RAMAL OU SUB-RAMAL DE ÁGUA  FORNECIMENTO E INSTALAÇÃO. AF_12/2014</v>
          </cell>
          <cell r="C3618" t="str">
            <v>UN</v>
          </cell>
          <cell r="D3618">
            <v>46.69</v>
          </cell>
        </row>
        <row r="3619">
          <cell r="A3619">
            <v>89685</v>
          </cell>
          <cell r="B3619" t="str">
            <v>JUNÇÃO SIMPLES, PVC, SERIE R, ÁGUA PLUVIAL, DN 75 X 75 MM, JUNTA ELÁSTICA, FORNECIDO E INSTALADO EM CONDUTORES VERTICAIS DE ÁGUAS PLUVIAIS. AF_12/2014</v>
          </cell>
          <cell r="C3619" t="str">
            <v>UN</v>
          </cell>
          <cell r="D3619">
            <v>38.799999999999997</v>
          </cell>
        </row>
        <row r="3620">
          <cell r="A3620">
            <v>89686</v>
          </cell>
          <cell r="B3620" t="str">
            <v>CONECTOR, CPVC, SOLDÁVEL, DN 35MM X 1 1/4, INSTALADO EM RAMAL OU SUB-RAMAL DE ÁGUA  FORNECIMENTO E INSTALAÇÃO. AF_12/2014</v>
          </cell>
          <cell r="C3620" t="str">
            <v>UN</v>
          </cell>
          <cell r="D3620">
            <v>184.78</v>
          </cell>
        </row>
        <row r="3621">
          <cell r="A3621">
            <v>89687</v>
          </cell>
          <cell r="B3621" t="str">
            <v>TÊ, PVC, SERIE R, ÁGUA PLUVIAL, DN 75 X 75 MM, JUNTA ELÁSTICA, FORNECIDO E INSTALADO EM CONDUTORES VERTICAIS DE ÁGUAS PLUVIAIS. AF_12/2014</v>
          </cell>
          <cell r="C3621" t="str">
            <v>UN</v>
          </cell>
          <cell r="D3621">
            <v>33.590000000000003</v>
          </cell>
        </row>
        <row r="3622">
          <cell r="A3622">
            <v>89689</v>
          </cell>
          <cell r="B3622" t="str">
            <v>BUCHA DE REDUÇÃO, CPVC, SOLDÁVEL, DN35MM X 28MM, INSTALADO EM RAMAL OU SUB-RAMAL DE ÁGUA  FORNECIMENTO E INSTALAÇÃO. AF_12/2014</v>
          </cell>
          <cell r="C3622" t="str">
            <v>UN</v>
          </cell>
          <cell r="D3622">
            <v>35.53</v>
          </cell>
        </row>
        <row r="3623">
          <cell r="A3623">
            <v>89690</v>
          </cell>
          <cell r="B3623" t="str">
            <v>JUNÇÃO SIMPLES, PVC, SERIE R, ÁGUA PLUVIAL, DN 100 X 100 MM, JUNTA ELÁSTICA, FORNECIDO E INSTALADO EM CONDUTORES VERTICAIS DE ÁGUAS PLUVIAIS. AF_12/2014</v>
          </cell>
          <cell r="C3623" t="str">
            <v>UN</v>
          </cell>
          <cell r="D3623">
            <v>57.41</v>
          </cell>
        </row>
        <row r="3624">
          <cell r="A3624">
            <v>89691</v>
          </cell>
          <cell r="B3624" t="str">
            <v>TE, CPVC, SOLDÁVEL, DN 15MM, INSTALADO EM RAMAL OU SUB-RAMAL DE ÁGUA - FORNECIMENTO E INSTALAÇÃO. AF_12/2014</v>
          </cell>
          <cell r="C3624" t="str">
            <v>UN</v>
          </cell>
          <cell r="D3624">
            <v>10.14</v>
          </cell>
        </row>
        <row r="3625">
          <cell r="A3625">
            <v>89692</v>
          </cell>
          <cell r="B3625" t="str">
            <v>JUNÇÃO SIMPLES, PVC, SERIE R, ÁGUA PLUVIAL, DN 100 X 75 MM, JUNTA ELÁSTICA, FORNECIDO E INSTALADO EM CONDUTORES VERTICAIS DE ÁGUAS PLUVIAIS. AF_12/2014</v>
          </cell>
          <cell r="C3625" t="str">
            <v>UN</v>
          </cell>
          <cell r="D3625">
            <v>54.23</v>
          </cell>
        </row>
        <row r="3626">
          <cell r="A3626">
            <v>89693</v>
          </cell>
          <cell r="B3626" t="str">
            <v>TÊ, PVC, SERIE R, ÁGUA PLUVIAL, DN 100 X 100 MM, JUNTA ELÁSTICA, FORNECIDO E INSTALADO EM CONDUTORES VERTICAIS DE ÁGUAS PLUVIAIS. AF_12/2014</v>
          </cell>
          <cell r="C3626" t="str">
            <v>UN</v>
          </cell>
          <cell r="D3626">
            <v>52.84</v>
          </cell>
        </row>
        <row r="3627">
          <cell r="A3627">
            <v>89694</v>
          </cell>
          <cell r="B3627" t="str">
            <v>TE DE TRANSIÇÃO, CPVC, SOLDÁVEL, DN 15MM X 1/2, INSTALADO EM RAMAL OU SUB-RAMAL DE ÁGUA  FORNECIMENTO E INSTALAÇÃO. AF_12/2014</v>
          </cell>
          <cell r="C3627" t="str">
            <v>UN</v>
          </cell>
          <cell r="D3627">
            <v>18.66</v>
          </cell>
        </row>
        <row r="3628">
          <cell r="A3628">
            <v>89695</v>
          </cell>
          <cell r="B3628" t="str">
            <v>TÊ MISTURADOR, CPVC, SOLDÁVEL, DN15MM, INSTALADO EM RAMAL OU SUB-RAMAL DE ÁGUA  FORNECIMENTO E INSTALAÇÃO. AF_12/2014</v>
          </cell>
          <cell r="C3628" t="str">
            <v>UN</v>
          </cell>
          <cell r="D3628">
            <v>17.05</v>
          </cell>
        </row>
        <row r="3629">
          <cell r="A3629">
            <v>89696</v>
          </cell>
          <cell r="B3629" t="str">
            <v>TÊ, PVC, SERIE R, ÁGUA PLUVIAL, DN 100 X 75 MM, JUNTA ELÁSTICA, FORNECIDO E INSTALADO EM CONDUTORES VERTICAIS DE ÁGUAS PLUVIAIS. AF_12/2014</v>
          </cell>
          <cell r="C3629" t="str">
            <v>UN</v>
          </cell>
          <cell r="D3629">
            <v>48.05</v>
          </cell>
        </row>
        <row r="3630">
          <cell r="A3630">
            <v>89697</v>
          </cell>
          <cell r="B3630" t="str">
            <v>TE, CPVC, SOLDÁVEL, DN 22MM, INSTALADO EM RAMAL OU SUB-RAMAL DE ÁGUA - FORNECIMENTO E INSTALAÇÃO. AF_12/2014</v>
          </cell>
          <cell r="C3630" t="str">
            <v>UN</v>
          </cell>
          <cell r="D3630">
            <v>12.15</v>
          </cell>
        </row>
        <row r="3631">
          <cell r="A3631">
            <v>89698</v>
          </cell>
          <cell r="B3631" t="str">
            <v>JUNÇÃO SIMPLES, PVC, SERIE R, ÁGUA PLUVIAL, DN 150 X 150 MM, JUNTA ELÁSTICA, FORNECIDO E INSTALADO EM CONDUTORES VERTICAIS DE ÁGUAS PLUVIAIS. AF_12/2014</v>
          </cell>
          <cell r="C3631" t="str">
            <v>UN</v>
          </cell>
          <cell r="D3631">
            <v>172.4</v>
          </cell>
        </row>
        <row r="3632">
          <cell r="A3632">
            <v>89699</v>
          </cell>
          <cell r="B3632" t="str">
            <v>JUNÇÃO SIMPLES, PVC, SERIE R, ÁGUA PLUVIAL, DN 150 X 100 MM, JUNTA ELÁSTICA, FORNECIDO E INSTALADO EM CONDUTORES VERTICAIS DE ÁGUAS PLUVIAIS. AF_12/2014</v>
          </cell>
          <cell r="C3632" t="str">
            <v>UN</v>
          </cell>
          <cell r="D3632">
            <v>145.16999999999999</v>
          </cell>
        </row>
        <row r="3633">
          <cell r="A3633">
            <v>89700</v>
          </cell>
          <cell r="B3633" t="str">
            <v>TE DE TRANSIÇÃO, CPVC, SOLDÁVEL, DN 22MM X 1/2, INSTALADO EM RAMAL OU SUB-RAMAL DE ÁGUA  FORNECIMENTO E INSTALAÇÃO. AF_12/2014</v>
          </cell>
          <cell r="C3633" t="str">
            <v>UN</v>
          </cell>
          <cell r="D3633">
            <v>19.45</v>
          </cell>
        </row>
        <row r="3634">
          <cell r="A3634">
            <v>89701</v>
          </cell>
          <cell r="B3634" t="str">
            <v>TÊ, PVC, SERIE R, ÁGUA PLUVIAL, DN 150 X 150 MM, JUNTA ELÁSTICA, FORNECIDO E INSTALADO EM CONDUTORES VERTICAIS DE ÁGUAS PLUVIAIS. AF_12/2014</v>
          </cell>
          <cell r="C3634" t="str">
            <v>UN</v>
          </cell>
          <cell r="D3634">
            <v>136.63</v>
          </cell>
        </row>
        <row r="3635">
          <cell r="A3635">
            <v>89702</v>
          </cell>
          <cell r="B3635" t="str">
            <v>TÊ MISTURADOR, CPVC, SOLDÁVEL, DN22MM, INSTALADO EM RAMAL OU SUB-RAMAL DE ÁGUA  FORNECIMENTO E INSTALAÇÃO. AF_12/2014</v>
          </cell>
          <cell r="C3635" t="str">
            <v>UN</v>
          </cell>
          <cell r="D3635">
            <v>19.45</v>
          </cell>
        </row>
        <row r="3636">
          <cell r="A3636">
            <v>89703</v>
          </cell>
          <cell r="B3636" t="str">
            <v>TE MISTURADOR DE TRANSIÇÃO, CPVC, SOLDÁVEL, DN 22MM X 3/4", INSTALADO EM RAMAL OU SUB-RAMAL DE ÁGUA - FORNECIMENTO E INSTALAÇÃO. AF_12/2014</v>
          </cell>
          <cell r="C3636" t="str">
            <v>UN</v>
          </cell>
          <cell r="D3636">
            <v>49.06</v>
          </cell>
        </row>
        <row r="3637">
          <cell r="A3637">
            <v>89704</v>
          </cell>
          <cell r="B3637" t="str">
            <v>TÊ, PVC, SERIE R, ÁGUA PLUVIAL, DN 150 X 100 MM, JUNTA ELÁSTICA, FORNECIDO E INSTALADO EM CONDUTORES VERTICAIS DE ÁGUAS PLUVIAIS. AF_12/2014</v>
          </cell>
          <cell r="C3637" t="str">
            <v>UN</v>
          </cell>
          <cell r="D3637">
            <v>93.88</v>
          </cell>
        </row>
        <row r="3638">
          <cell r="A3638">
            <v>89705</v>
          </cell>
          <cell r="B3638" t="str">
            <v>TÊ, CPVC, SOLDÁVEL, DN28MM, INSTALADO EM RAMAL OU SUB-RAMAL DE ÁGUA   FORNECIMENTO E INSTALAÇÃO. AF_12/2014</v>
          </cell>
          <cell r="C3638" t="str">
            <v>UN</v>
          </cell>
          <cell r="D3638">
            <v>22.12</v>
          </cell>
        </row>
        <row r="3639">
          <cell r="A3639">
            <v>89706</v>
          </cell>
          <cell r="B3639" t="str">
            <v>TÊ, CPVC, SOLDÁVEL, DN35MM, INSTALADO EM RAMAL OU SUB-RAMAL DE ÁGUA  FORNECIMENTO E INSTALAÇÃO. AF_12/2014</v>
          </cell>
          <cell r="C3639" t="str">
            <v>UN</v>
          </cell>
          <cell r="D3639">
            <v>53.09</v>
          </cell>
        </row>
        <row r="3640">
          <cell r="A3640">
            <v>89718</v>
          </cell>
          <cell r="B3640" t="str">
            <v>TUBO, CPVC, SOLDÁVEL, DN 35MM, INSTALADO EM RAMAL DE DISTRIBUIÇÃO DE ÁGUA   FORNECIMENTO E INSTALAÇÃO. AF_12/2014</v>
          </cell>
          <cell r="C3640" t="str">
            <v>M</v>
          </cell>
          <cell r="D3640">
            <v>40.36</v>
          </cell>
        </row>
        <row r="3641">
          <cell r="A3641">
            <v>89719</v>
          </cell>
          <cell r="B3641" t="str">
            <v>JOELHO 90 GRAUS, CPVC, SOLDÁVEL, DN 22MM, INSTALADO EM RAMAL DE DISTRIBUIÇÃO DE ÁGUA   FORNECIMENTO E INSTALAÇÃO. AF_12/2014</v>
          </cell>
          <cell r="C3641" t="str">
            <v>UN</v>
          </cell>
          <cell r="D3641">
            <v>9.85</v>
          </cell>
        </row>
        <row r="3642">
          <cell r="A3642">
            <v>89720</v>
          </cell>
          <cell r="B3642" t="str">
            <v>JOELHO 45 GRAUS, CPVC, SOLDÁVEL, DN 22MM, INSTALADO EM RAMAL DE DISTRIBUIÇÃO DE ÁGUA   FORNECIMENTO E INSTALAÇÃO. AF_12/2014</v>
          </cell>
          <cell r="C3642" t="str">
            <v>UN</v>
          </cell>
          <cell r="D3642">
            <v>12.02</v>
          </cell>
        </row>
        <row r="3643">
          <cell r="A3643">
            <v>89721</v>
          </cell>
          <cell r="B3643" t="str">
            <v>CURVA 90 GRAUS, CPVC, SOLDÁVEL, DN 22MM, INSTALADO EM RAMAL DE DISTRIBUIÇÃO DE ÁGUA - FORNECIMENTO E INSTALAÇÃO. AF_12/2014</v>
          </cell>
          <cell r="C3643" t="str">
            <v>UN</v>
          </cell>
          <cell r="D3643">
            <v>12.74</v>
          </cell>
        </row>
        <row r="3644">
          <cell r="A3644">
            <v>89722</v>
          </cell>
          <cell r="B3644" t="str">
            <v>JOELHO DE TRANSIÇÃO, 90 GRAUS, CPVC, SOLDÁVEL, DN 22MM X 1/2", INSTALADO EM RAMAL DE ALIMENTAÇAÕ DE ÁGUA - FORNECIMENTO E INSTALAÇÃO. AF_12/2014</v>
          </cell>
          <cell r="C3644" t="str">
            <v>UN</v>
          </cell>
          <cell r="D3644">
            <v>22.99</v>
          </cell>
        </row>
        <row r="3645">
          <cell r="A3645">
            <v>89723</v>
          </cell>
          <cell r="B3645" t="str">
            <v>JOELHO 90 GRAUS, CPVC, SOLDÁVEL, DN 28MM, INSTALADO EM RAMAL DE DISTRIBUIÇÃO DE ÁGUA   FORNECIMENTO E INSTALAÇÃO. AF_12/2014</v>
          </cell>
          <cell r="C3645" t="str">
            <v>UN</v>
          </cell>
          <cell r="D3645">
            <v>17.059999999999999</v>
          </cell>
        </row>
        <row r="3646">
          <cell r="A3646">
            <v>89724</v>
          </cell>
          <cell r="B3646" t="str">
            <v>JOELHO 90 GRAUS, PVC, SERIE NORMAL, ESGOTO PREDIAL, DN 40 MM, JUNTA SOLDÁVEL, FORNECIDO E INSTALADO EM RAMAL DE DESCARGA OU RAMAL DE ESGOTO SANITÁRIO. AF_12/2014</v>
          </cell>
          <cell r="C3646" t="str">
            <v>UN</v>
          </cell>
          <cell r="D3646">
            <v>7.58</v>
          </cell>
        </row>
        <row r="3647">
          <cell r="A3647">
            <v>89725</v>
          </cell>
          <cell r="B3647" t="str">
            <v>JOELHO 45 GRAUS, CPVC, SOLDÁVEL, DN 28MM, INSTALADO EM RAMAL DE DISTRIBUIÇÃO DE ÁGUA   FORNECIMENTO E INSTALAÇÃO. AF_12/2014</v>
          </cell>
          <cell r="C3647" t="str">
            <v>UN</v>
          </cell>
          <cell r="D3647">
            <v>16.559999999999999</v>
          </cell>
        </row>
        <row r="3648">
          <cell r="A3648">
            <v>89726</v>
          </cell>
          <cell r="B3648" t="str">
            <v>JOELHO 45 GRAUS, PVC, SERIE NORMAL, ESGOTO PREDIAL, DN 40 MM, JUNTA SOLDÁVEL, FORNECIDO E INSTALADO EM RAMAL DE DESCARGA OU RAMAL DE ESGOTO SANITÁRIO. AF_12/2014</v>
          </cell>
          <cell r="C3648" t="str">
            <v>UN</v>
          </cell>
          <cell r="D3648">
            <v>5.68</v>
          </cell>
        </row>
        <row r="3649">
          <cell r="A3649">
            <v>89727</v>
          </cell>
          <cell r="B3649" t="str">
            <v>CURVA 90 GRAUS, CPVC, SOLDÁVEL, DN 28MM, INSTALADO EM RAMAL DE DISTRIBUIÇÃO DE ÁGUA   FORNECIMENTO E INSTALAÇÃO. AF_12/2014</v>
          </cell>
          <cell r="C3649" t="str">
            <v>UN</v>
          </cell>
          <cell r="D3649">
            <v>18.88</v>
          </cell>
        </row>
        <row r="3650">
          <cell r="A3650">
            <v>89728</v>
          </cell>
          <cell r="B3650" t="str">
            <v>CURVA CURTA 90 GRAUS, PVC, SERIE NORMAL, ESGOTO PREDIAL, DN 40 MM, JUNTA SOLDÁVEL, FORNECIDO E INSTALADO EM RAMAL DE DESCARGA OU RAMAL DE ESGOTO SANITÁRIO. AF_12/2014</v>
          </cell>
          <cell r="C3650" t="str">
            <v>UN</v>
          </cell>
          <cell r="D3650">
            <v>8.0500000000000007</v>
          </cell>
        </row>
        <row r="3651">
          <cell r="A3651">
            <v>89729</v>
          </cell>
          <cell r="B3651" t="str">
            <v>JOELHO 90 GRAUS, CPVC, SOLDÁVEL, DN 35MM, INSTALADO EM RAMAL DE DISTRIBUIÇÃO DE ÁGUA   FORNECIMENTO E INSTALAÇÃO. AF_12/2014</v>
          </cell>
          <cell r="C3651" t="str">
            <v>UN</v>
          </cell>
          <cell r="D3651">
            <v>26.72</v>
          </cell>
        </row>
        <row r="3652">
          <cell r="A3652">
            <v>89730</v>
          </cell>
          <cell r="B3652" t="str">
            <v>CURVA LONGA 90 GRAUS, PVC, SERIE NORMAL, ESGOTO PREDIAL, DN 40 MM, JUNTA SOLDÁVEL, FORNECIDO E INSTALADO EM RAMAL DE DESCARGA OU RAMAL DE ESGOTO SANITÁRIO. AF_12/2014</v>
          </cell>
          <cell r="C3652" t="str">
            <v>UN</v>
          </cell>
          <cell r="D3652">
            <v>8.67</v>
          </cell>
        </row>
        <row r="3653">
          <cell r="A3653">
            <v>89731</v>
          </cell>
          <cell r="B3653" t="str">
            <v>JOELHO 90 GRAUS, PVC, SERIE NORMAL, ESGOTO PREDIAL, DN 50 MM, JUNTA ELÁSTICA, FORNECIDO E INSTALADO EM RAMAL DE DESCARGA OU RAMAL DE ESGOTO SANITÁRIO. AF_12/2014</v>
          </cell>
          <cell r="C3653" t="str">
            <v>UN</v>
          </cell>
          <cell r="D3653">
            <v>8.52</v>
          </cell>
        </row>
        <row r="3654">
          <cell r="A3654">
            <v>89732</v>
          </cell>
          <cell r="B3654" t="str">
            <v>JOELHO 45 GRAUS, PVC, SERIE NORMAL, ESGOTO PREDIAL, DN 50 MM, JUNTA ELÁSTICA, FORNECIDO E INSTALADO EM RAMAL DE DESCARGA OU RAMAL DE ESGOTO SANITÁRIO. AF_12/2014</v>
          </cell>
          <cell r="C3654" t="str">
            <v>UN</v>
          </cell>
          <cell r="D3654">
            <v>8.9700000000000006</v>
          </cell>
        </row>
        <row r="3655">
          <cell r="A3655">
            <v>89733</v>
          </cell>
          <cell r="B3655" t="str">
            <v>CURVA CURTA 90 GRAUS, PVC, SERIE NORMAL, ESGOTO PREDIAL, DN 50 MM, JUNTA ELÁSTICA, FORNECIDO E INSTALADO EM RAMAL DE DESCARGA OU RAMAL DE ESGOTO SANITÁRIO. AF_12/2014</v>
          </cell>
          <cell r="C3655" t="str">
            <v>UN</v>
          </cell>
          <cell r="D3655">
            <v>13.82</v>
          </cell>
        </row>
        <row r="3656">
          <cell r="A3656">
            <v>89734</v>
          </cell>
          <cell r="B3656" t="str">
            <v>JOELHO 45 GRAUS, CPVC, SOLDÁVEL, DN 35MM, INSTALADO EM RAMAL DE DISTRIBUIÇÃO DE ÁGUA   FORNECIMENTO E INSTALAÇÃO. AF_12/2014</v>
          </cell>
          <cell r="C3656" t="str">
            <v>UN</v>
          </cell>
          <cell r="D3656">
            <v>26.72</v>
          </cell>
        </row>
        <row r="3657">
          <cell r="A3657">
            <v>89735</v>
          </cell>
          <cell r="B3657" t="str">
            <v>CURVA LONGA 90 GRAUS, PVC, SERIE NORMAL, ESGOTO PREDIAL, DN 50 MM, JUNTA ELÁSTICA, FORNECIDO E INSTALADO EM RAMAL DE DESCARGA OU RAMAL DE ESGOTO SANITÁRIO. AF_12/2014</v>
          </cell>
          <cell r="C3657" t="str">
            <v>UN</v>
          </cell>
          <cell r="D3657">
            <v>14.56</v>
          </cell>
        </row>
        <row r="3658">
          <cell r="A3658">
            <v>89736</v>
          </cell>
          <cell r="B3658" t="str">
            <v>LUVA, CPVC, SOLDÁVEL, DN 22MM, INSTALADO EM RAMAL DE DISTRIBUIÇÃO DE ÁGUA   FORNECIMENTO E INSTALAÇÃO. AF_12/2014</v>
          </cell>
          <cell r="C3658" t="str">
            <v>UN</v>
          </cell>
          <cell r="D3658">
            <v>6.6</v>
          </cell>
        </row>
        <row r="3659">
          <cell r="A3659">
            <v>89737</v>
          </cell>
          <cell r="B3659" t="str">
            <v>JOELHO 90 GRAUS, PVC, SERIE NORMAL, ESGOTO PREDIAL, DN 75 MM, JUNTA ELÁSTICA, FORNECIDO E INSTALADO EM RAMAL DE DESCARGA OU RAMAL DE ESGOTO SANITÁRIO. AF_12/2014</v>
          </cell>
          <cell r="C3659" t="str">
            <v>UN</v>
          </cell>
          <cell r="D3659">
            <v>14.47</v>
          </cell>
        </row>
        <row r="3660">
          <cell r="A3660">
            <v>89738</v>
          </cell>
          <cell r="B3660" t="str">
            <v>LUVA DE CORRER, CPVC, SOLDÁVEL, DN 22MM, INSTALADO EM RAMAL DE DISTRIBUIÇÃO DE ÁGUA   FORNECIMENTO E INSTALAÇÃO. AF_12/2014</v>
          </cell>
          <cell r="C3660" t="str">
            <v>UN</v>
          </cell>
          <cell r="D3660">
            <v>14.21</v>
          </cell>
        </row>
        <row r="3661">
          <cell r="A3661">
            <v>89739</v>
          </cell>
          <cell r="B3661" t="str">
            <v>JOELHO 45 GRAUS, PVC, SERIE NORMAL, ESGOTO PREDIAL, DN 75 MM, JUNTA ELÁSTICA, FORNECIDO E INSTALADO EM RAMAL DE DESCARGA OU RAMAL DE ESGOTO SANITÁRIO. AF_12/2014</v>
          </cell>
          <cell r="C3661" t="str">
            <v>UN</v>
          </cell>
          <cell r="D3661">
            <v>15.12</v>
          </cell>
        </row>
        <row r="3662">
          <cell r="A3662">
            <v>89740</v>
          </cell>
          <cell r="B3662" t="str">
            <v>LUVA DE TRANSIÇÃO, CPVC, SOLDÁVEL, DN 22MM X 25MM, INSTALADO EM RAMAL DE DISTRIBUIÇÃO DE ÁGUA   FORNECIMENTO E INSTALAÇÃO. AF_12/2014</v>
          </cell>
          <cell r="C3662" t="str">
            <v>UN</v>
          </cell>
          <cell r="D3662">
            <v>5.94</v>
          </cell>
        </row>
        <row r="3663">
          <cell r="A3663">
            <v>89741</v>
          </cell>
          <cell r="B3663" t="str">
            <v>UNIÃO, CPVC, SOLDÁVEL, DN 22MM, INSTALADO EM RAMAL DE DISTRIBUIÇÃO DE ÁGUA   FORNECIMENTO E INSTALAÇÃO. AF_12/2014</v>
          </cell>
          <cell r="C3663" t="str">
            <v>UN</v>
          </cell>
          <cell r="D3663">
            <v>19.989999999999998</v>
          </cell>
        </row>
        <row r="3664">
          <cell r="A3664">
            <v>89742</v>
          </cell>
          <cell r="B3664" t="str">
            <v>CURVA CURTA 90 GRAUS, PVC, SERIE NORMAL, ESGOTO PREDIAL, DN 75 MM, JUNTA ELÁSTICA, FORNECIDO E INSTALADO EM RAMAL DE DESCARGA OU RAMAL DE ESGOTO SANITÁRIO. AF_12/2014</v>
          </cell>
          <cell r="C3664" t="str">
            <v>UN</v>
          </cell>
          <cell r="D3664">
            <v>23.65</v>
          </cell>
        </row>
        <row r="3665">
          <cell r="A3665">
            <v>89743</v>
          </cell>
          <cell r="B3665" t="str">
            <v>CURVA LONGA 90 GRAUS, PVC, SERIE NORMAL, ESGOTO PREDIAL, DN 75 MM, JUNTA ELÁSTICA, FORNECIDO E INSTALADO EM RAMAL DE DESCARGA OU RAMAL DE ESGOTO SANITÁRIO. AF_12/2014</v>
          </cell>
          <cell r="C3665" t="str">
            <v>UN</v>
          </cell>
          <cell r="D3665">
            <v>32.86</v>
          </cell>
        </row>
        <row r="3666">
          <cell r="A3666">
            <v>89744</v>
          </cell>
          <cell r="B3666" t="str">
            <v>JOELHO 90 GRAUS, PVC, SERIE NORMAL, ESGOTO PREDIAL, DN 100 MM, JUNTA ELÁSTICA, FORNECIDO E INSTALADO EM RAMAL DE DESCARGA OU RAMAL DE ESGOTO SANITÁRIO. AF_12/2014</v>
          </cell>
          <cell r="C3666" t="str">
            <v>UN</v>
          </cell>
          <cell r="D3666">
            <v>18.850000000000001</v>
          </cell>
        </row>
        <row r="3667">
          <cell r="A3667">
            <v>89745</v>
          </cell>
          <cell r="B3667" t="str">
            <v>CONECTOR, CPVC, SOLDÁVEL, DN 22MM X 1/2 , INSTALADO EM RAMAL DE DISTRIBUIÇÃO DE ÁGUA   FORNECIMENTO E INSTALAÇÃO. AF_12/2014</v>
          </cell>
          <cell r="C3667" t="str">
            <v>UN</v>
          </cell>
          <cell r="D3667">
            <v>32.380000000000003</v>
          </cell>
        </row>
        <row r="3668">
          <cell r="A3668">
            <v>89746</v>
          </cell>
          <cell r="B3668" t="str">
            <v>JOELHO 45 GRAUS, PVC, SERIE NORMAL, ESGOTO PREDIAL, DN 100 MM, JUNTA ELÁSTICA, FORNECIDO E INSTALADO EM RAMAL DE DESCARGA OU RAMAL DE ESGOTO SANITÁRIO. AF_12/2014</v>
          </cell>
          <cell r="C3668" t="str">
            <v>UN</v>
          </cell>
          <cell r="D3668">
            <v>18.809999999999999</v>
          </cell>
        </row>
        <row r="3669">
          <cell r="A3669">
            <v>89747</v>
          </cell>
          <cell r="B3669" t="str">
            <v>ADAPTADOR, CPVC, SOLDÁVEL, DN 22MM, INSTALADO EM RAMAL DE DISTRIBUIÇÃO DE ÁGUA   FORNECIMENTO E INSTALAÇÃO. AF_12/2014</v>
          </cell>
          <cell r="C3669" t="str">
            <v>UN</v>
          </cell>
          <cell r="D3669">
            <v>11.63</v>
          </cell>
        </row>
        <row r="3670">
          <cell r="A3670">
            <v>89748</v>
          </cell>
          <cell r="B3670" t="str">
            <v>CURVA CURTA 90 GRAUS, PVC, SERIE NORMAL, ESGOTO PREDIAL, DN 100 MM, JUNTA ELÁSTICA, FORNECIDO E INSTALADO EM RAMAL DE DESCARGA OU RAMAL DE ESGOTO SANITÁRIO. AF_12/2014</v>
          </cell>
          <cell r="C3670" t="str">
            <v>UN</v>
          </cell>
          <cell r="D3670">
            <v>28.83</v>
          </cell>
        </row>
        <row r="3671">
          <cell r="A3671">
            <v>89749</v>
          </cell>
          <cell r="B3671" t="str">
            <v>CURVA DE TRANSPOSIÇÃO, CPVC, SOLDÁVEL, DN 22MM, INSTALADO EM RAMAL DE DISTRIBUIÇÃO DE ÁGUA   FORNECIMENTO E INSTALAÇÃO. AF_12/2014</v>
          </cell>
          <cell r="C3671" t="str">
            <v>UN</v>
          </cell>
          <cell r="D3671">
            <v>14.21</v>
          </cell>
        </row>
        <row r="3672">
          <cell r="A3672">
            <v>89750</v>
          </cell>
          <cell r="B3672" t="str">
            <v>CURVA LONGA 90 GRAUS, PVC, SERIE NORMAL, ESGOTO PREDIAL, DN 100 MM, JUNTA ELÁSTICA, FORNECIDO E INSTALADO EM RAMAL DE DESCARGA OU RAMAL DE ESGOTO SANITÁRIO. AF_12/2014</v>
          </cell>
          <cell r="C3672" t="str">
            <v>UN</v>
          </cell>
          <cell r="D3672">
            <v>46.55</v>
          </cell>
        </row>
        <row r="3673">
          <cell r="A3673">
            <v>89751</v>
          </cell>
          <cell r="B3673" t="str">
            <v>BUCHA DE REDUÇÃO, CPVC, SOLDÁVEL, DN 22MM X 15MM, INSTALADO EM RAMAL DE DISTRIBUIÇÃO DE ÁGUA   FORNECIMENTO E INSTALAÇÃO. AF_12/2014</v>
          </cell>
          <cell r="C3673" t="str">
            <v>UN</v>
          </cell>
          <cell r="D3673">
            <v>4.8</v>
          </cell>
        </row>
        <row r="3674">
          <cell r="A3674">
            <v>89752</v>
          </cell>
          <cell r="B3674" t="str">
            <v>LUVA SIMPLES, PVC, SERIE NORMAL, ESGOTO PREDIAL, DN 40 MM, JUNTA SOLDÁVEL, FORNECIDO E INSTALADO EM RAMAL DE DESCARGA OU RAMAL DE ESGOTO SANITÁRIO. AF_12/2014</v>
          </cell>
          <cell r="C3674" t="str">
            <v>UN</v>
          </cell>
          <cell r="D3674">
            <v>4.96</v>
          </cell>
        </row>
        <row r="3675">
          <cell r="A3675">
            <v>89753</v>
          </cell>
          <cell r="B3675" t="str">
            <v>LUVA SIMPLES, PVC, SERIE NORMAL, ESGOTO PREDIAL, DN 50 MM, JUNTA ELÁSTICA, FORNECIDO E INSTALADO EM RAMAL DE DESCARGA OU RAMAL DE ESGOTO SANITÁRIO. AF_12/2014</v>
          </cell>
          <cell r="C3675" t="str">
            <v>UN</v>
          </cell>
          <cell r="D3675">
            <v>7.31</v>
          </cell>
        </row>
        <row r="3676">
          <cell r="A3676">
            <v>89754</v>
          </cell>
          <cell r="B3676" t="str">
            <v>LUVA DE CORRER, PVC, SERIE NORMAL, ESGOTO PREDIAL, DN 50 MM, JUNTA ELÁSTICA, FORNECIDO E INSTALADO EM RAMAL DE DESCARGA OU RAMAL DE ESGOTO SANITÁRIO. AF_12/2014</v>
          </cell>
          <cell r="C3676" t="str">
            <v>UN</v>
          </cell>
          <cell r="D3676">
            <v>12.69</v>
          </cell>
        </row>
        <row r="3677">
          <cell r="A3677">
            <v>89755</v>
          </cell>
          <cell r="B3677" t="str">
            <v>LUVA, CPVC, SOLDÁVEL, DN 28MM, INSTALADO EM RAMAL DE DISTRIBUIÇÃO DE ÁGUA   FORNECIMENTO E INSTALAÇÃO. AF_12/2014</v>
          </cell>
          <cell r="C3677" t="str">
            <v>UN</v>
          </cell>
          <cell r="D3677">
            <v>10.7</v>
          </cell>
        </row>
        <row r="3678">
          <cell r="A3678">
            <v>89756</v>
          </cell>
          <cell r="B3678" t="str">
            <v>LUVA DE CORRER, CPVC, SOLDÁVEL, DN 28MM, INSTALADO EM RAMAL DE DISTRIBUIÇÃO DE ÁGUA   FORNECIMENTO E INSTALAÇÃO. AF_12/2014</v>
          </cell>
          <cell r="C3678" t="str">
            <v>UN</v>
          </cell>
          <cell r="D3678">
            <v>19.41</v>
          </cell>
        </row>
        <row r="3679">
          <cell r="A3679">
            <v>89757</v>
          </cell>
          <cell r="B3679" t="str">
            <v>UNIÃO, CPVC, SOLDÁVEL, DN 28MM, INSTALADO EM RAMAL DE DISTRIBUIÇÃO DE ÁGUA   FORNECIMENTO E INSTALAÇÃO. AF_12/2014</v>
          </cell>
          <cell r="C3679" t="str">
            <v>UN</v>
          </cell>
          <cell r="D3679">
            <v>30.51</v>
          </cell>
        </row>
        <row r="3680">
          <cell r="A3680">
            <v>89758</v>
          </cell>
          <cell r="B3680" t="str">
            <v>CONECTOR, CPVC, SOLDÁVEL, DN 28MM X 1 , INSTALADO EM RAMAL DE DISTRIBUIÇÃO DE ÁGUA   FORNECIMENTO E INSTALAÇÃO. AF_12/2014</v>
          </cell>
          <cell r="C3680" t="str">
            <v>UN</v>
          </cell>
          <cell r="D3680">
            <v>48.62</v>
          </cell>
        </row>
        <row r="3681">
          <cell r="A3681">
            <v>89759</v>
          </cell>
          <cell r="B3681" t="str">
            <v>BUCHA DE REDUÇÃO, CPVC, SOLDÁVEL, DN 28MM X 22MM, INSTALADO EM RAMAL DE DISTRIBUIÇÃO DE ÁGUA - FORNECIMENTO E INSTALAÇÃO. AF_12/2014</v>
          </cell>
          <cell r="C3681" t="str">
            <v>UN</v>
          </cell>
          <cell r="D3681">
            <v>6.83</v>
          </cell>
        </row>
        <row r="3682">
          <cell r="A3682">
            <v>89760</v>
          </cell>
          <cell r="B3682" t="str">
            <v>LUVA, CPVC, SOLDÁVEL, DN 35MM, INSTALADO EM RAMAL DE DISTRIBUIÇÃO DE ÁGUA - FORNECIMENTO E INSTALAÇÃO. AF_12/2014</v>
          </cell>
          <cell r="C3682" t="str">
            <v>UN</v>
          </cell>
          <cell r="D3682">
            <v>18.21</v>
          </cell>
        </row>
        <row r="3683">
          <cell r="A3683">
            <v>89761</v>
          </cell>
          <cell r="B3683" t="str">
            <v>LUVA DE CORRER, CPVC, SOLDÁVEL, DN 35MM, INSTALADO EM RAMAL DE DISTRIBUIÇÃO DE ÁGUA - FORNECIMENTO E INSTALAÇÃO. AF_12/2014</v>
          </cell>
          <cell r="C3683" t="str">
            <v>UN</v>
          </cell>
          <cell r="D3683">
            <v>31.23</v>
          </cell>
        </row>
        <row r="3684">
          <cell r="A3684">
            <v>89762</v>
          </cell>
          <cell r="B3684" t="str">
            <v>UNIÃO, CPVC, SOLDÁVEL, DN35MM, INSTALADO EM RAMAL DE DISTRIBUIÇÃO DE ÁGUA - FORNECIMENTO E INSTALAÇÃO. AF_12/2014</v>
          </cell>
          <cell r="C3684" t="str">
            <v>UN</v>
          </cell>
          <cell r="D3684">
            <v>45.19</v>
          </cell>
        </row>
        <row r="3685">
          <cell r="A3685">
            <v>89763</v>
          </cell>
          <cell r="B3685" t="str">
            <v>CONECTOR, CPVC, SOLDÁVEL, DN 35MM X 1 1/4 , INSTALADO EM RAMAL DE DISTRIBUIÇÃO DE ÁGUA - FORNECIMENTO E INSTALAÇÃO. AF_12/2014</v>
          </cell>
          <cell r="C3685" t="str">
            <v>UN</v>
          </cell>
          <cell r="D3685">
            <v>183.28</v>
          </cell>
        </row>
        <row r="3686">
          <cell r="A3686">
            <v>89764</v>
          </cell>
          <cell r="B3686" t="str">
            <v>BUCHA DE REDUÇÃO, CPVC, SOLDÁVEL, DN35MM X 28MM, INSTALADO EM RAMAL DE DISTRIBUIÇÃO DE ÁGUA - FORNECIMENTO E INSTALAÇÃO. AF_12/2014</v>
          </cell>
          <cell r="C3686" t="str">
            <v>UN</v>
          </cell>
          <cell r="D3686">
            <v>34.03</v>
          </cell>
        </row>
        <row r="3687">
          <cell r="A3687">
            <v>89765</v>
          </cell>
          <cell r="B3687" t="str">
            <v>TE, CPVC, SOLDÁVEL, DN 22MM, INSTALADO EM RAMAL DE DISTRIBUIÇÃO DE ÁGUA - FORNECIMENTO E INSTALAÇÃO. AF_12/2014</v>
          </cell>
          <cell r="C3687" t="str">
            <v>UN</v>
          </cell>
          <cell r="D3687">
            <v>12.57</v>
          </cell>
        </row>
        <row r="3688">
          <cell r="A3688">
            <v>89766</v>
          </cell>
          <cell r="B3688" t="str">
            <v>TE DE TRANSIÇÃO, CPVC, SOLDÁVEL, DN 22MM X 1/2 , INSTALADO EM RAMAL DE DISTRIBUIÇÃO DE ÁGUA   FORNECIMENTO E INSTALAÇÃO. AF_12/2014</v>
          </cell>
          <cell r="C3688" t="str">
            <v>UN</v>
          </cell>
          <cell r="D3688">
            <v>19.87</v>
          </cell>
        </row>
        <row r="3689">
          <cell r="A3689">
            <v>89767</v>
          </cell>
          <cell r="B3689" t="str">
            <v>TÊ MISTURADOR, CPVC, SOLDÁVEL, DN 22MM, INSTALADO EM RAMAL DE DISTRIBUIÇÃO DE ÁGUA - FORNECIMENTO E INSTALAÇÃO. AF_12/2014</v>
          </cell>
          <cell r="C3689" t="str">
            <v>UN</v>
          </cell>
          <cell r="D3689">
            <v>19.87</v>
          </cell>
        </row>
        <row r="3690">
          <cell r="A3690">
            <v>89768</v>
          </cell>
          <cell r="B3690" t="str">
            <v>TÊ, CPVC, SOLDÁVEL, DN 28MM, INSTALADO EM RAMAL DE DISTRIBUIÇÃO DE ÁGUA - FORNECIMENTO E INSTALAÇÃO. AF_12/2014</v>
          </cell>
          <cell r="C3690" t="str">
            <v>UN</v>
          </cell>
          <cell r="D3690">
            <v>19.54</v>
          </cell>
        </row>
        <row r="3691">
          <cell r="A3691">
            <v>89769</v>
          </cell>
          <cell r="B3691" t="str">
            <v>TÊ, CPVC, SOLDÁVEL, DN35MM, INSTALADO EM RAMAL DE DISTRIBUIÇÃO DE ÁGUA - FORNECIMENTO E INSTALAÇÃO. AF_12/2014</v>
          </cell>
          <cell r="C3691" t="str">
            <v>UN</v>
          </cell>
          <cell r="D3691">
            <v>50.05</v>
          </cell>
        </row>
        <row r="3692">
          <cell r="A3692">
            <v>89772</v>
          </cell>
          <cell r="B3692" t="str">
            <v>TUBO, CPVC, SOLDÁVEL, DN 54MM, INSTALADO EM PRUMADA DE ÁGUA  FORNECIMENTO E INSTALAÇÃO. AF_12/2014</v>
          </cell>
          <cell r="C3692" t="str">
            <v>M</v>
          </cell>
          <cell r="D3692">
            <v>76.34</v>
          </cell>
        </row>
        <row r="3693">
          <cell r="A3693">
            <v>89774</v>
          </cell>
          <cell r="B3693" t="str">
            <v>LUVA SIMPLES, PVC, SERIE NORMAL, ESGOTO PREDIAL, DN 75 MM, JUNTA ELÁSTICA, FORNECIDO E INSTALADO EM RAMAL DE DESCARGA OU RAMAL DE ESGOTO SANITÁRIO. AF_12/2014</v>
          </cell>
          <cell r="C3693" t="str">
            <v>UN</v>
          </cell>
          <cell r="D3693">
            <v>11.91</v>
          </cell>
        </row>
        <row r="3694">
          <cell r="A3694">
            <v>89776</v>
          </cell>
          <cell r="B3694" t="str">
            <v>LUVA DE CORRER, PVC, SERIE NORMAL, ESGOTO PREDIAL, DN 75 MM, JUNTA ELÁSTICA, FORNECIDO E INSTALADO EM RAMAL DE DESCARGA OU RAMAL DE ESGOTO SANITÁRIO. AF_12/2014</v>
          </cell>
          <cell r="C3694" t="str">
            <v>UN</v>
          </cell>
          <cell r="D3694">
            <v>16.07</v>
          </cell>
        </row>
        <row r="3695">
          <cell r="A3695">
            <v>89777</v>
          </cell>
          <cell r="B3695" t="str">
            <v>JOELHO 90 GRAUS, CPVC, SOLDÁVEL, DN 35MM, INSTALADO EM PRUMADA DE ÁGUA  FORNECIMENTO E INSTALAÇÃO. AF_12/2014</v>
          </cell>
          <cell r="C3695" t="str">
            <v>UN</v>
          </cell>
          <cell r="D3695">
            <v>25.69</v>
          </cell>
        </row>
        <row r="3696">
          <cell r="A3696">
            <v>89778</v>
          </cell>
          <cell r="B3696" t="str">
            <v>LUVA SIMPLES, PVC, SERIE NORMAL, ESGOTO PREDIAL, DN 100 MM, JUNTA ELÁSTICA, FORNECIDO E INSTALADO EM RAMAL DE DESCARGA OU RAMAL DE ESGOTO SANITÁRIO. AF_12/2014</v>
          </cell>
          <cell r="C3696" t="str">
            <v>UN</v>
          </cell>
          <cell r="D3696">
            <v>15.05</v>
          </cell>
        </row>
        <row r="3697">
          <cell r="A3697">
            <v>89779</v>
          </cell>
          <cell r="B3697" t="str">
            <v>LUVA DE CORRER, PVC, SERIE NORMAL, ESGOTO PREDIAL, DN 100 MM, JUNTA ELÁSTICA, FORNECIDO E INSTALADO EM RAMAL DE DESCARGA OU RAMAL DE ESGOTO SANITÁRIO. AF_12/2014</v>
          </cell>
          <cell r="C3697" t="str">
            <v>UN</v>
          </cell>
          <cell r="D3697">
            <v>22.75</v>
          </cell>
        </row>
        <row r="3698">
          <cell r="A3698">
            <v>89780</v>
          </cell>
          <cell r="B3698" t="str">
            <v>JOELHO 45 GRAUS, CPVC, SOLDÁVEL, DN 35MM, INSTALADO EM PRUMADA DE ÁGUA - FORNECIMENTO E INSTALAÇÃO. AF_12/2014</v>
          </cell>
          <cell r="C3698" t="str">
            <v>UN</v>
          </cell>
          <cell r="D3698">
            <v>25.69</v>
          </cell>
        </row>
        <row r="3699">
          <cell r="A3699">
            <v>89781</v>
          </cell>
          <cell r="B3699" t="str">
            <v>JOELHO 90 GRAUS, CPVC, SOLDÁVEL, DN 42MM, INSTALADO EM PRUMADA DE ÁGUA  FORNECIMENTO E INSTALAÇÃO. AF_12/2014</v>
          </cell>
          <cell r="C3699" t="str">
            <v>UN</v>
          </cell>
          <cell r="D3699">
            <v>38.950000000000003</v>
          </cell>
        </row>
        <row r="3700">
          <cell r="A3700">
            <v>89782</v>
          </cell>
          <cell r="B3700" t="str">
            <v>TE, PVC, SERIE NORMAL, ESGOTO PREDIAL, DN 40 X 40 MM, JUNTA SOLDÁVEL, FORNECIDO E INSTALADO EM RAMAL DE DESCARGA OU RAMAL DE ESGOTO SANITÁRIO. AF_12/2014</v>
          </cell>
          <cell r="C3700" t="str">
            <v>UN</v>
          </cell>
          <cell r="D3700">
            <v>9.0500000000000007</v>
          </cell>
        </row>
        <row r="3701">
          <cell r="A3701">
            <v>89783</v>
          </cell>
          <cell r="B3701" t="str">
            <v>JUNÇÃO SIMPLES, PVC, SERIE NORMAL, ESGOTO PREDIAL, DN 40 MM, JUNTA SOLDÁVEL, FORNECIDO E INSTALADO EM RAMAL DE DESCARGA OU RAMAL DE ESGOTO SANITÁRIO. AF_12/2014</v>
          </cell>
          <cell r="C3701" t="str">
            <v>UN</v>
          </cell>
          <cell r="D3701">
            <v>9.25</v>
          </cell>
        </row>
        <row r="3702">
          <cell r="A3702">
            <v>89784</v>
          </cell>
          <cell r="B3702" t="str">
            <v>TE, PVC, SERIE NORMAL, ESGOTO PREDIAL, DN 50 X 50 MM, JUNTA ELÁSTICA, FORNECIDO E INSTALADO EM RAMAL DE DESCARGA OU RAMAL DE ESGOTO SANITÁRIO. AF_12/2014</v>
          </cell>
          <cell r="C3702" t="str">
            <v>UN</v>
          </cell>
          <cell r="D3702">
            <v>15.92</v>
          </cell>
        </row>
        <row r="3703">
          <cell r="A3703">
            <v>89785</v>
          </cell>
          <cell r="B3703" t="str">
            <v>JUNÇÃO SIMPLES, PVC, SERIE NORMAL, ESGOTO PREDIAL, DN 50 X 50 MM, JUNTA ELÁSTICA, FORNECIDO E INSTALADO EM RAMAL DE DESCARGA OU RAMAL DE ESGOTO SANITÁRIO. AF_12/2014</v>
          </cell>
          <cell r="C3703" t="str">
            <v>UN</v>
          </cell>
          <cell r="D3703">
            <v>17.2</v>
          </cell>
        </row>
        <row r="3704">
          <cell r="A3704">
            <v>89786</v>
          </cell>
          <cell r="B3704" t="str">
            <v>TE, PVC, SERIE NORMAL, ESGOTO PREDIAL, DN 75 X 75 MM, JUNTA ELÁSTICA, FORNECIDO E INSTALADO EM RAMAL DE DESCARGA OU RAMAL DE ESGOTO SANITÁRIO. AF_12/2014</v>
          </cell>
          <cell r="C3704" t="str">
            <v>UN</v>
          </cell>
          <cell r="D3704">
            <v>25.91</v>
          </cell>
        </row>
        <row r="3705">
          <cell r="A3705">
            <v>89787</v>
          </cell>
          <cell r="B3705" t="str">
            <v>JOELHO 45 GRAUS, CPVC, SOLDÁVEL, DN 42MM, INSTALADO EM PRUMADA DE ÁGUA  FORNECIMENTO E INSTALAÇÃO. AF_12/2014</v>
          </cell>
          <cell r="C3705" t="str">
            <v>UN</v>
          </cell>
          <cell r="D3705">
            <v>38.950000000000003</v>
          </cell>
        </row>
        <row r="3706">
          <cell r="A3706">
            <v>89788</v>
          </cell>
          <cell r="B3706" t="str">
            <v>JOELHO 90 GRAUS, CPVC, SOLDÁVEL, DN 54MM, INSTALADO EM PRUMADA DE ÁGUA  FORNECIMENTO E INSTALAÇÃO. AF_12/2014</v>
          </cell>
          <cell r="C3706" t="str">
            <v>UN</v>
          </cell>
          <cell r="D3706">
            <v>77.97</v>
          </cell>
        </row>
        <row r="3707">
          <cell r="A3707">
            <v>89789</v>
          </cell>
          <cell r="B3707" t="str">
            <v>JOELHO 45 GRAUS, CPVC, SOLDÁVEL, DN 54MM, INSTALADO EM PRUMADA DE ÁGUA  FORNECIMENTO E INSTALAÇÃO. AF_12/2014</v>
          </cell>
          <cell r="C3707" t="str">
            <v>UN</v>
          </cell>
          <cell r="D3707">
            <v>79.25</v>
          </cell>
        </row>
        <row r="3708">
          <cell r="A3708">
            <v>89790</v>
          </cell>
          <cell r="B3708" t="str">
            <v>JOELHO 90 GRAUS, CPVC, SOLDÁVEL, DN 73MM, INSTALADO EM PRUMADA DE ÁGUA  FORNECIMENTO E INSTALAÇÃO. AF_12/2014</v>
          </cell>
          <cell r="C3708" t="str">
            <v>UN</v>
          </cell>
          <cell r="D3708">
            <v>196.66</v>
          </cell>
        </row>
        <row r="3709">
          <cell r="A3709">
            <v>89791</v>
          </cell>
          <cell r="B3709" t="str">
            <v>JOELHO 45 GRAUS, CPVC, SOLDÁVEL, DN 73MM, INSTALADO EM PRUMADA DE ÁGUA  FORNECIMENTO E INSTALAÇÃO. AF_12/2014</v>
          </cell>
          <cell r="C3709" t="str">
            <v>UN</v>
          </cell>
          <cell r="D3709">
            <v>201.37</v>
          </cell>
        </row>
        <row r="3710">
          <cell r="A3710">
            <v>89792</v>
          </cell>
          <cell r="B3710" t="str">
            <v>JOELHO 90 GRAUS, CPVC, SOLDÁVEL, DN 89MM, INSTALADO EM PRUMADA DE ÁGUA  FORNECIMENTO E INSTALAÇÃO. AF_12/2014</v>
          </cell>
          <cell r="C3710" t="str">
            <v>UN</v>
          </cell>
          <cell r="D3710">
            <v>230.76</v>
          </cell>
        </row>
        <row r="3711">
          <cell r="A3711">
            <v>89793</v>
          </cell>
          <cell r="B3711" t="str">
            <v>JOELHO 45 GRAUS, CPVC, SOLDÁVEL, DN 89MM, INSTALADO EM PRUMADA DE ÁGUA  FORNECIMENTO E INSTALAÇÃO. AF_12/2014</v>
          </cell>
          <cell r="C3711" t="str">
            <v>UN</v>
          </cell>
          <cell r="D3711">
            <v>237.11</v>
          </cell>
        </row>
        <row r="3712">
          <cell r="A3712">
            <v>89794</v>
          </cell>
          <cell r="B3712" t="str">
            <v>LUVA, CPVC, SOLDÁVEL, DN 35MM, INSTALADO EM PRUMADA DE ÁGUA  FORNECIMENTO E INSTALAÇÃO. AF_12/2014</v>
          </cell>
          <cell r="C3712" t="str">
            <v>UN</v>
          </cell>
          <cell r="D3712">
            <v>17.52</v>
          </cell>
        </row>
        <row r="3713">
          <cell r="A3713">
            <v>89795</v>
          </cell>
          <cell r="B3713" t="str">
            <v>JUNÇÃO SIMPLES, PVC, SERIE NORMAL, ESGOTO PREDIAL, DN 75 X 75 MM, JUNTA ELÁSTICA, FORNECIDO E INSTALADO EM RAMAL DE DESCARGA OU RAMAL DE ESGOTO SANITÁRIO. AF_12/2014</v>
          </cell>
          <cell r="C3713" t="str">
            <v>UN</v>
          </cell>
          <cell r="D3713">
            <v>27.67</v>
          </cell>
        </row>
        <row r="3714">
          <cell r="A3714">
            <v>89796</v>
          </cell>
          <cell r="B3714" t="str">
            <v>TE, PVC, SERIE NORMAL, ESGOTO PREDIAL, DN 100 X 100 MM, JUNTA ELÁSTICA, FORNECIDO E INSTALADO EM RAMAL DE DESCARGA OU RAMAL DE ESGOTO SANITÁRIO. AF_12/2014</v>
          </cell>
          <cell r="C3714" t="str">
            <v>UN</v>
          </cell>
          <cell r="D3714">
            <v>32.22</v>
          </cell>
        </row>
        <row r="3715">
          <cell r="A3715">
            <v>89797</v>
          </cell>
          <cell r="B3715" t="str">
            <v>JUNÇÃO SIMPLES, PVC, SERIE NORMAL, ESGOTO PREDIAL, DN 100 X 100 MM, JUNTA ELÁSTICA, FORNECIDO E INSTALADO EM RAMAL DE DESCARGA OU RAMAL DE ESGOTO SANITÁRIO. AF_12/2014</v>
          </cell>
          <cell r="C3715" t="str">
            <v>UN</v>
          </cell>
          <cell r="D3715">
            <v>36.35</v>
          </cell>
        </row>
        <row r="3716">
          <cell r="A3716">
            <v>89801</v>
          </cell>
          <cell r="B3716" t="str">
            <v>JOELHO 90 GRAUS, PVC, SERIE NORMAL, ESGOTO PREDIAL, DN 50 MM, JUNTA ELÁSTICA, FORNECIDO E INSTALADO EM PRUMADA DE ESGOTO SANITÁRIO OU VENTILAÇÃO. AF_12/2014</v>
          </cell>
          <cell r="C3716" t="str">
            <v>UN</v>
          </cell>
          <cell r="D3716">
            <v>5.86</v>
          </cell>
        </row>
        <row r="3717">
          <cell r="A3717">
            <v>89802</v>
          </cell>
          <cell r="B3717" t="str">
            <v>JOELHO 45 GRAUS, PVC, SERIE NORMAL, ESGOTO PREDIAL, DN 50 MM, JUNTA ELÁSTICA, FORNECIDO E INSTALADO EM PRUMADA DE ESGOTO SANITÁRIO OU VENTILAÇÃO. AF_12/2014</v>
          </cell>
          <cell r="C3717" t="str">
            <v>UN</v>
          </cell>
          <cell r="D3717">
            <v>6.31</v>
          </cell>
        </row>
        <row r="3718">
          <cell r="A3718">
            <v>89803</v>
          </cell>
          <cell r="B3718" t="str">
            <v>CURVA CURTA 90 GRAUS, PVC, SERIE NORMAL, ESGOTO PREDIAL, DN 50 MM, JUNTA ELÁSTICA, FORNECIDO E INSTALADO EM PRUMADA DE ESGOTO SANITÁRIO OU VENTILAÇÃO. AF_12/2014</v>
          </cell>
          <cell r="C3718" t="str">
            <v>UN</v>
          </cell>
          <cell r="D3718">
            <v>11.16</v>
          </cell>
        </row>
        <row r="3719">
          <cell r="A3719">
            <v>89804</v>
          </cell>
          <cell r="B3719" t="str">
            <v>CURVA LONGA 90 GRAUS, PVC, SERIE NORMAL, ESGOTO PREDIAL, DN 50 MM, JUNTA ELÁSTICA, FORNECIDO E INSTALADO EM PRUMADA DE ESGOTO SANITÁRIO OU VENTILAÇÃO. AF_12/2014</v>
          </cell>
          <cell r="C3719" t="str">
            <v>UN</v>
          </cell>
          <cell r="D3719">
            <v>11.9</v>
          </cell>
        </row>
        <row r="3720">
          <cell r="A3720">
            <v>89805</v>
          </cell>
          <cell r="B3720" t="str">
            <v>JOELHO 90 GRAUS, PVC, SERIE NORMAL, ESGOTO PREDIAL, DN 75 MM, JUNTA ELÁSTICA, FORNECIDO E INSTALADO EM PRUMADA DE ESGOTO SANITÁRIO OU VENTILAÇÃO. AF_12/2014</v>
          </cell>
          <cell r="C3720" t="str">
            <v>UN</v>
          </cell>
          <cell r="D3720">
            <v>11.21</v>
          </cell>
        </row>
        <row r="3721">
          <cell r="A3721">
            <v>89806</v>
          </cell>
          <cell r="B3721" t="str">
            <v>JOELHO 45 GRAUS, PVC, SERIE NORMAL, ESGOTO PREDIAL, DN 75 MM, JUNTA ELÁSTICA, FORNECIDO E INSTALADO EM PRUMADA DE ESGOTO SANITÁRIO OU VENTILAÇÃO. AF_12/2014</v>
          </cell>
          <cell r="C3721" t="str">
            <v>UN</v>
          </cell>
          <cell r="D3721">
            <v>11.86</v>
          </cell>
        </row>
        <row r="3722">
          <cell r="A3722">
            <v>89807</v>
          </cell>
          <cell r="B3722" t="str">
            <v>CURVA CURTA 90 GRAUS, PVC, SERIE NORMAL, ESGOTO PREDIAL, DN 75 MM, JUNTA ELÁSTICA, FORNECIDO E INSTALADO EM PRUMADA DE ESGOTO SANITÁRIO OU VENTILAÇÃO. AF_12/2014</v>
          </cell>
          <cell r="C3722" t="str">
            <v>UN</v>
          </cell>
          <cell r="D3722">
            <v>20.39</v>
          </cell>
        </row>
        <row r="3723">
          <cell r="A3723">
            <v>89808</v>
          </cell>
          <cell r="B3723" t="str">
            <v>CURVA LONGA 90 GRAUS, PVC, SERIE NORMAL, ESGOTO PREDIAL, DN 75 MM, JUNTA ELÁSTICA, FORNECIDO E INSTALADO EM PRUMADA DE ESGOTO SANITÁRIO OU VENTILAÇÃO. AF_12/2014</v>
          </cell>
          <cell r="C3723" t="str">
            <v>UN</v>
          </cell>
          <cell r="D3723">
            <v>29.6</v>
          </cell>
        </row>
        <row r="3724">
          <cell r="A3724">
            <v>89809</v>
          </cell>
          <cell r="B3724" t="str">
            <v>JOELHO 90 GRAUS, PVC, SERIE NORMAL, ESGOTO PREDIAL, DN 100 MM, JUNTA ELÁSTICA, FORNECIDO E INSTALADO EM PRUMADA DE ESGOTO SANITÁRIO OU VENTILAÇÃO. AF_12/2014</v>
          </cell>
          <cell r="C3724" t="str">
            <v>UN</v>
          </cell>
          <cell r="D3724">
            <v>15</v>
          </cell>
        </row>
        <row r="3725">
          <cell r="A3725">
            <v>89810</v>
          </cell>
          <cell r="B3725" t="str">
            <v>JOELHO 45 GRAUS, PVC, SERIE NORMAL, ESGOTO PREDIAL, DN 100 MM, JUNTA ELÁSTICA, FORNECIDO E INSTALADO EM PRUMADA DE ESGOTO SANITÁRIO OU VENTILAÇÃO. AF_12/2014</v>
          </cell>
          <cell r="C3725" t="str">
            <v>UN</v>
          </cell>
          <cell r="D3725">
            <v>14.96</v>
          </cell>
        </row>
        <row r="3726">
          <cell r="A3726">
            <v>89811</v>
          </cell>
          <cell r="B3726" t="str">
            <v>CURVA CURTA 90 GRAUS, PVC, SERIE NORMAL, ESGOTO PREDIAL, DN 100 MM, JUNTA ELÁSTICA, FORNECIDO E INSTALADO EM PRUMADA DE ESGOTO SANITÁRIO OU VENTILAÇÃO. AF_12/2014</v>
          </cell>
          <cell r="C3726" t="str">
            <v>UN</v>
          </cell>
          <cell r="D3726">
            <v>24.98</v>
          </cell>
        </row>
        <row r="3727">
          <cell r="A3727">
            <v>89812</v>
          </cell>
          <cell r="B3727" t="str">
            <v>CURVA LONGA 90 GRAUS, PVC, SERIE NORMAL, ESGOTO PREDIAL, DN 100 MM, JUNTA ELÁSTICA, FORNECIDO E INSTALADO EM PRUMADA DE ESGOTO SANITÁRIO OU VENTILAÇÃO. AF_12/2014</v>
          </cell>
          <cell r="C3727" t="str">
            <v>UN</v>
          </cell>
          <cell r="D3727">
            <v>42.7</v>
          </cell>
        </row>
        <row r="3728">
          <cell r="A3728">
            <v>89813</v>
          </cell>
          <cell r="B3728" t="str">
            <v>LUVA SIMPLES, PVC, SERIE NORMAL, ESGOTO PREDIAL, DN 50 MM, JUNTA ELÁSTICA, FORNECIDO E INSTALADO EM PRUMADA DE ESGOTO SANITÁRIO OU VENTILAÇÃO. AF_12/2014</v>
          </cell>
          <cell r="C3728" t="str">
            <v>UN</v>
          </cell>
          <cell r="D3728">
            <v>5.84</v>
          </cell>
        </row>
        <row r="3729">
          <cell r="A3729">
            <v>89814</v>
          </cell>
          <cell r="B3729" t="str">
            <v>LUVA DE CORRER, PVC, SERIE NORMAL, ESGOTO PREDIAL, DN 50 MM, JUNTA ELÁSTICA, FORNECIDO E INSTALADO EM PRUMADA DE ESGOTO SANITÁRIO OU VENTILAÇÃO. AF_12/2014</v>
          </cell>
          <cell r="C3729" t="str">
            <v>UN</v>
          </cell>
          <cell r="D3729">
            <v>11.22</v>
          </cell>
        </row>
        <row r="3730">
          <cell r="A3730">
            <v>89815</v>
          </cell>
          <cell r="B3730" t="str">
            <v>LUVA DE CORRER, CPVC, SOLDÁVEL, DN 35MM, INSTALADO EM PRUMADA DE ÁGUA  FORNECIMENTO E INSTALAÇÃO. AF_12/2014</v>
          </cell>
          <cell r="C3730" t="str">
            <v>UN</v>
          </cell>
          <cell r="D3730">
            <v>30.54</v>
          </cell>
        </row>
        <row r="3731">
          <cell r="A3731">
            <v>89816</v>
          </cell>
          <cell r="B3731" t="str">
            <v>UNIÃO, CPVC, SOLDÁVEL, DN35MM, INSTALADO EM PRUMADA DE ÁGUA  FORNECIMENTO E INSTALAÇÃO. AF_12/2014</v>
          </cell>
          <cell r="C3731" t="str">
            <v>UN</v>
          </cell>
          <cell r="D3731">
            <v>44.5</v>
          </cell>
        </row>
        <row r="3732">
          <cell r="A3732">
            <v>89817</v>
          </cell>
          <cell r="B3732" t="str">
            <v>LUVA SIMPLES, PVC, SERIE NORMAL, ESGOTO PREDIAL, DN 75 MM, JUNTA ELÁSTICA, FORNECIDO E INSTALADO EM PRUMADA DE ESGOTO SANITÁRIO OU VENTILAÇÃO. AF_12/2014</v>
          </cell>
          <cell r="C3732" t="str">
            <v>UN</v>
          </cell>
          <cell r="D3732">
            <v>9.84</v>
          </cell>
        </row>
        <row r="3733">
          <cell r="A3733">
            <v>89818</v>
          </cell>
          <cell r="B3733" t="str">
            <v>CONECTOR, CPVC, SOLDÁVEL, DN 35MM X 1 1/4, INSTALADO EM PRUMADA DE ÁGUA  FORNECIMENTO E INSTALAÇÃO. AF_12/2014</v>
          </cell>
          <cell r="C3733" t="str">
            <v>UN</v>
          </cell>
          <cell r="D3733">
            <v>182.59</v>
          </cell>
        </row>
        <row r="3734">
          <cell r="A3734">
            <v>89819</v>
          </cell>
          <cell r="B3734" t="str">
            <v>LUVA DE CORRER, PVC, SERIE NORMAL, ESGOTO PREDIAL, DN 75 MM, JUNTA ELÁSTICA, FORNECIDO E INSTALADO EM PRUMADA DE ESGOTO SANITÁRIO OU VENTILAÇÃO. AF_12/2014</v>
          </cell>
          <cell r="C3734" t="str">
            <v>UN</v>
          </cell>
          <cell r="D3734">
            <v>14</v>
          </cell>
        </row>
        <row r="3735">
          <cell r="A3735">
            <v>89820</v>
          </cell>
          <cell r="B3735" t="str">
            <v>BUCHA DE REDUÇÃO, CPVC, SOLDÁVEL, DN35MM X 28MM, INSTALADO EM PRUMADA DE ÁGUA  FORNECIMENTO E INSTALAÇÃO. AF_12/2014</v>
          </cell>
          <cell r="C3735" t="str">
            <v>UN</v>
          </cell>
          <cell r="D3735">
            <v>33.340000000000003</v>
          </cell>
        </row>
        <row r="3736">
          <cell r="A3736">
            <v>89821</v>
          </cell>
          <cell r="B3736" t="str">
            <v>LUVA SIMPLES, PVC, SERIE NORMAL, ESGOTO PREDIAL, DN 100 MM, JUNTA ELÁSTICA, FORNECIDO E INSTALADO EM PRUMADA DE ESGOTO SANITÁRIO OU VENTILAÇÃO. AF_12/2014</v>
          </cell>
          <cell r="C3736" t="str">
            <v>UN</v>
          </cell>
          <cell r="D3736">
            <v>12.38</v>
          </cell>
        </row>
        <row r="3737">
          <cell r="A3737">
            <v>89822</v>
          </cell>
          <cell r="B3737" t="str">
            <v>LUVA, CPVC, SOLDÁVEL, DN 42MM, INSTALADO EM PRUMADA DE ÁGUA  FORNECIMENTO E INSTALAÇÃO. AF_12/2014</v>
          </cell>
          <cell r="C3737" t="str">
            <v>UN</v>
          </cell>
          <cell r="D3737">
            <v>23.25</v>
          </cell>
        </row>
        <row r="3738">
          <cell r="A3738">
            <v>89823</v>
          </cell>
          <cell r="B3738" t="str">
            <v>LUVA DE CORRER, PVC, SERIE NORMAL, ESGOTO PREDIAL, DN 100 MM, JUNTA ELÁSTICA, FORNECIDO E INSTALADO EM PRUMADA DE ESGOTO SANITÁRIO OU VENTILAÇÃO. AF_12/2014</v>
          </cell>
          <cell r="C3738" t="str">
            <v>UN</v>
          </cell>
          <cell r="D3738">
            <v>20.079999999999998</v>
          </cell>
        </row>
        <row r="3739">
          <cell r="A3739">
            <v>89824</v>
          </cell>
          <cell r="B3739" t="str">
            <v>LUVA DE CORRER, CPVC, SOLDÁVEL, DN 42MM, INSTALADO EM PRUMADA DE ÁGUA  FORNECIMENTO E INSTALAÇÃO. AF_12/2014</v>
          </cell>
          <cell r="C3739" t="str">
            <v>UN</v>
          </cell>
          <cell r="D3739">
            <v>41.8</v>
          </cell>
        </row>
        <row r="3740">
          <cell r="A3740">
            <v>89825</v>
          </cell>
          <cell r="B3740" t="str">
            <v>TE, PVC, SERIE NORMAL, ESGOTO PREDIAL, DN 50 X 50 MM, JUNTA ELÁSTICA, FORNECIDO E INSTALADO EM PRUMADA DE ESGOTO SANITÁRIO OU VENTILAÇÃO. AF_12/2014</v>
          </cell>
          <cell r="C3740" t="str">
            <v>UN</v>
          </cell>
          <cell r="D3740">
            <v>12.66</v>
          </cell>
        </row>
        <row r="3741">
          <cell r="A3741">
            <v>89826</v>
          </cell>
          <cell r="B3741" t="str">
            <v>LUVA DE TRANSIÇÃO, CPVC, SOLDÁVEL, DN42MM X 1.1/2, INSTALADO EM PRUMADA DE ÁGUA  FORNECIMENTO E INSTALAÇÃO. AF_12/2014</v>
          </cell>
          <cell r="C3741" t="str">
            <v>UN</v>
          </cell>
          <cell r="D3741">
            <v>186.21</v>
          </cell>
        </row>
        <row r="3742">
          <cell r="A3742">
            <v>89827</v>
          </cell>
          <cell r="B3742" t="str">
            <v>JUNÇÃO SIMPLES, PVC, SERIE NORMAL, ESGOTO PREDIAL, DN 50 X 50 MM, JUNTA ELÁSTICA, FORNECIDO E INSTALADO EM PRUMADA DE ESGOTO SANITÁRIO OU VENTILAÇÃO. AF_12/2014</v>
          </cell>
          <cell r="C3742" t="str">
            <v>UN</v>
          </cell>
          <cell r="D3742">
            <v>13.94</v>
          </cell>
        </row>
        <row r="3743">
          <cell r="A3743">
            <v>89828</v>
          </cell>
          <cell r="B3743" t="str">
            <v>UNIÃO, CPVC, SOLDÁVEL, DN42MM, INSTALADO EM PRUMADA DE ÁGUA  FORNECIMENTO E INSTALAÇÃO. AF_12/2014</v>
          </cell>
          <cell r="C3743" t="str">
            <v>UN</v>
          </cell>
          <cell r="D3743">
            <v>64.69</v>
          </cell>
        </row>
        <row r="3744">
          <cell r="A3744">
            <v>89829</v>
          </cell>
          <cell r="B3744" t="str">
            <v>TE, PVC, SERIE NORMAL, ESGOTO PREDIAL, DN 75 X 75 MM, JUNTA ELÁSTICA, FORNECIDO E INSTALADO EM PRUMADA DE ESGOTO SANITÁRIO OU VENTILAÇÃO. AF_12/2014</v>
          </cell>
          <cell r="C3744" t="str">
            <v>UN</v>
          </cell>
          <cell r="D3744">
            <v>21.78</v>
          </cell>
        </row>
        <row r="3745">
          <cell r="A3745">
            <v>89830</v>
          </cell>
          <cell r="B3745" t="str">
            <v>JUNÇÃO SIMPLES, PVC, SERIE NORMAL, ESGOTO PREDIAL, DN 75 X 75 MM, JUNTA ELÁSTICA, FORNECIDO E INSTALADO EM PRUMADA DE ESGOTO SANITÁRIO OU VENTILAÇÃO. AF_12/2014</v>
          </cell>
          <cell r="C3745" t="str">
            <v>UN</v>
          </cell>
          <cell r="D3745">
            <v>23.54</v>
          </cell>
        </row>
        <row r="3746">
          <cell r="A3746">
            <v>89831</v>
          </cell>
          <cell r="B3746" t="str">
            <v>CONECTOR, CPVC, SOLDÁVEL, DN 42MM X 1.1/2, INSTALADO EM PRUMADA DE ÁGUA  FORNECIMENTO E INSTALAÇÃO. AF_12/2014</v>
          </cell>
          <cell r="C3746" t="str">
            <v>UN</v>
          </cell>
          <cell r="D3746">
            <v>223.03</v>
          </cell>
        </row>
        <row r="3747">
          <cell r="A3747">
            <v>89832</v>
          </cell>
          <cell r="B3747" t="str">
            <v>BUCHA DE REDUÇÃO, CPVC, SOLDÁVEL, DN 42MM X 22MM, INSTALADO EM RAMAL DE DISTRIBUIÇÃO DE ÁGUA - FORNECIMENTO E INSTALAÇÃO. AF_12/2014</v>
          </cell>
          <cell r="C3747" t="str">
            <v>UN</v>
          </cell>
          <cell r="D3747">
            <v>43.91</v>
          </cell>
        </row>
        <row r="3748">
          <cell r="A3748">
            <v>89833</v>
          </cell>
          <cell r="B3748" t="str">
            <v>TE, PVC, SERIE NORMAL, ESGOTO PREDIAL, DN 100 X 100 MM, JUNTA ELÁSTICA, FORNECIDO E INSTALADO EM PRUMADA DE ESGOTO SANITÁRIO OU VENTILAÇÃO. AF_12/2014</v>
          </cell>
          <cell r="C3748" t="str">
            <v>UN</v>
          </cell>
          <cell r="D3748">
            <v>27.19</v>
          </cell>
        </row>
        <row r="3749">
          <cell r="A3749">
            <v>89834</v>
          </cell>
          <cell r="B3749" t="str">
            <v>JUNÇÃO SIMPLES, PVC, SERIE NORMAL, ESGOTO PREDIAL, DN 100 X 100 MM, JUNTA ELÁSTICA, FORNECIDO E INSTALADO EM PRUMADA DE ESGOTO SANITÁRIO OU VENTILAÇÃO. AF_12/2014</v>
          </cell>
          <cell r="C3749" t="str">
            <v>UN</v>
          </cell>
          <cell r="D3749">
            <v>31.32</v>
          </cell>
        </row>
        <row r="3750">
          <cell r="A3750">
            <v>89835</v>
          </cell>
          <cell r="B3750" t="str">
            <v>LUVA, CPVC, SOLDÁVEL, DN 54MM, INSTALADO EM PRUMADA DE ÁGUA  FORNECIMENTO E INSTALAÇÃO. AF_12/2014</v>
          </cell>
          <cell r="C3750" t="str">
            <v>UN</v>
          </cell>
          <cell r="D3750">
            <v>42.75</v>
          </cell>
        </row>
        <row r="3751">
          <cell r="A3751">
            <v>89836</v>
          </cell>
          <cell r="B3751" t="str">
            <v>LUVA DE TRANSIÇÃO, CPVC, SOLDÁVEL, DN 54MM X 2, INSTALADO EM PRUMADA DE ÁGUA  FORNECIMENTO E INSTALAÇÃO. AF_12/2014</v>
          </cell>
          <cell r="C3751" t="str">
            <v>UN</v>
          </cell>
          <cell r="D3751">
            <v>301.58</v>
          </cell>
        </row>
        <row r="3752">
          <cell r="A3752">
            <v>89837</v>
          </cell>
          <cell r="B3752" t="str">
            <v>UNIÃO, CPVC, SOLDÁVEL, DN 54MM, INSTALADO EM PRUMADA DE ÁGUA  FORNECIMENTO E INSTALAÇÃO. AF_12/2014</v>
          </cell>
          <cell r="C3752" t="str">
            <v>UN</v>
          </cell>
          <cell r="D3752">
            <v>148.96</v>
          </cell>
        </row>
        <row r="3753">
          <cell r="A3753">
            <v>89838</v>
          </cell>
          <cell r="B3753" t="str">
            <v>LUVA, CPVC, SOLDÁVEL, DN 73MM, INSTALADO EM PRUMADA DE ÁGUA  FORNECIMENTO E INSTALAÇÃO. AF_12/2014</v>
          </cell>
          <cell r="C3753" t="str">
            <v>UN</v>
          </cell>
          <cell r="D3753">
            <v>162.26</v>
          </cell>
        </row>
        <row r="3754">
          <cell r="A3754">
            <v>89839</v>
          </cell>
          <cell r="B3754" t="str">
            <v>UNIÃO, CPVC, SOLDÁVEL, DN 73MM, INSTALADO EM PRUMADA DE ÁGUA  FORNECIMENTO E INSTALAÇÃO. AF_12/2014</v>
          </cell>
          <cell r="C3754" t="str">
            <v>UN</v>
          </cell>
          <cell r="D3754">
            <v>215.98</v>
          </cell>
        </row>
        <row r="3755">
          <cell r="A3755">
            <v>89840</v>
          </cell>
          <cell r="B3755" t="str">
            <v>LUVA, CPVC, SOLDÁVEL, DN 89MM, INSTALADO EM PRUMADA DE ÁGUA  FORNECIMENTO E INSTALAÇÃO. AF_12/2014</v>
          </cell>
          <cell r="C3755" t="str">
            <v>UN</v>
          </cell>
          <cell r="D3755">
            <v>186.34</v>
          </cell>
        </row>
        <row r="3756">
          <cell r="A3756">
            <v>89841</v>
          </cell>
          <cell r="B3756" t="str">
            <v>UNIÃO, CPVC, SOLDÁVEL, DN 89MM, INSTALADO EM PRUMADA DE ÁGUA  FORNECIMENTO E INSTALAÇÃO. AF_12/2014</v>
          </cell>
          <cell r="C3756" t="str">
            <v>UN</v>
          </cell>
          <cell r="D3756">
            <v>317.54000000000002</v>
          </cell>
        </row>
        <row r="3757">
          <cell r="A3757">
            <v>89842</v>
          </cell>
          <cell r="B3757" t="str">
            <v>TÊ, CPVC, SOLDÁVEL, DN 35MM, INSTALADO EM PRUMADA DE ÁGUA  FORNECIMENTO E INSTALAÇÃO. AF_12/2014</v>
          </cell>
          <cell r="C3757" t="str">
            <v>UN</v>
          </cell>
          <cell r="D3757">
            <v>48.68</v>
          </cell>
        </row>
        <row r="3758">
          <cell r="A3758">
            <v>89844</v>
          </cell>
          <cell r="B3758" t="str">
            <v>TE, CPVC, SOLDÁVEL, DN  42MM, INSTALADO EM PRUMADA DE ÁGUA  FORNECIMENTO E INSTALAÇÃO. AF_12/2014</v>
          </cell>
          <cell r="C3758" t="str">
            <v>UN</v>
          </cell>
          <cell r="D3758">
            <v>62.33</v>
          </cell>
        </row>
        <row r="3759">
          <cell r="A3759">
            <v>89845</v>
          </cell>
          <cell r="B3759" t="str">
            <v>TÊ, CPVC, SOLDÁVEL, DN 54 MM, INSTALADO EM PRUMADA DE ÁGUA  FORNECIMENTO E INSTALAÇÃO. AF_12/2014</v>
          </cell>
          <cell r="C3759" t="str">
            <v>UN</v>
          </cell>
          <cell r="D3759">
            <v>97.9</v>
          </cell>
        </row>
        <row r="3760">
          <cell r="A3760">
            <v>89846</v>
          </cell>
          <cell r="B3760" t="str">
            <v>TÊ, CPVC, SOLDÁVEL, DN 73MM, INSTALADO EM PRUMADA DE ÁGUA  FORNECIMENTO E INSTALAÇÃO. AF_12/2014</v>
          </cell>
          <cell r="C3760" t="str">
            <v>UN</v>
          </cell>
          <cell r="D3760">
            <v>224.64</v>
          </cell>
        </row>
        <row r="3761">
          <cell r="A3761">
            <v>89847</v>
          </cell>
          <cell r="B3761" t="str">
            <v>TÊ, CPVC, SOLDÁVEL, DN 89MM, INSTALADO EM PRUMADA DE ÁGUA  FORNECIMENTO E INSTALAÇÃO. AF_12/2014</v>
          </cell>
          <cell r="C3761" t="str">
            <v>UN</v>
          </cell>
          <cell r="D3761">
            <v>275.73</v>
          </cell>
        </row>
        <row r="3762">
          <cell r="A3762">
            <v>89850</v>
          </cell>
          <cell r="B3762" t="str">
            <v>JOELHO 90 GRAUS, PVC, SERIE NORMAL, ESGOTO PREDIAL, DN 100 MM, JUNTA ELÁSTICA, FORNECIDO E INSTALADO EM SUBCOLETOR AÉREO DE ESGOTO SANITÁRIO. AF_12/2014</v>
          </cell>
          <cell r="C3762" t="str">
            <v>UN</v>
          </cell>
          <cell r="D3762">
            <v>18.55</v>
          </cell>
        </row>
        <row r="3763">
          <cell r="A3763">
            <v>89851</v>
          </cell>
          <cell r="B3763" t="str">
            <v>JOELHO 45 GRAUS, PVC, SERIE NORMAL, ESGOTO PREDIAL, DN 100 MM, JUNTA ELÁSTICA, FORNECIDO E INSTALADO EM SUBCOLETOR AÉREO DE ESGOTO SANITÁRIO. AF_12/2014</v>
          </cell>
          <cell r="C3763" t="str">
            <v>UN</v>
          </cell>
          <cell r="D3763">
            <v>18.510000000000002</v>
          </cell>
        </row>
        <row r="3764">
          <cell r="A3764">
            <v>89852</v>
          </cell>
          <cell r="B3764" t="str">
            <v>CURVA CURTA 90 GRAUS, PVC, SERIE NORMAL, ESGOTO PREDIAL, DN 100 MM, JUNTA ELÁSTICA, FORNECIDO E INSTALADO EM SUBCOLETOR AÉREO DE ESGOTO SANITÁRIO. AF_12/2014</v>
          </cell>
          <cell r="C3764" t="str">
            <v>UN</v>
          </cell>
          <cell r="D3764">
            <v>28.53</v>
          </cell>
        </row>
        <row r="3765">
          <cell r="A3765">
            <v>89853</v>
          </cell>
          <cell r="B3765" t="str">
            <v>CURVA LONGA 90 GRAUS, PVC, SERIE NORMAL, ESGOTO PREDIAL, DN 100 MM, JUNTA ELÁSTICA, FORNECIDO E INSTALADO EM SUBCOLETOR AÉREO DE ESGOTO SANITÁRIO. AF_12/2014</v>
          </cell>
          <cell r="C3765" t="str">
            <v>UN</v>
          </cell>
          <cell r="D3765">
            <v>46.25</v>
          </cell>
        </row>
        <row r="3766">
          <cell r="A3766">
            <v>89854</v>
          </cell>
          <cell r="B3766" t="str">
            <v>JOELHO 90 GRAUS, PVC, SERIE NORMAL, ESGOTO PREDIAL, DN 150 MM, JUNTA ELÁSTICA, FORNECIDO E INSTALADO EM SUBCOLETOR AÉREO DE ESGOTO SANITÁRIO. AF_12/2014</v>
          </cell>
          <cell r="C3766" t="str">
            <v>UN</v>
          </cell>
          <cell r="D3766">
            <v>63.43</v>
          </cell>
        </row>
        <row r="3767">
          <cell r="A3767">
            <v>89855</v>
          </cell>
          <cell r="B3767" t="str">
            <v>JOELHO 45 GRAUS, PVC, SERIE NORMAL, ESGOTO PREDIAL, DN 150 MM, JUNTA ELÁSTICA, FORNECIDO E INSTALADO EM SUBCOLETOR AÉREO DE ESGOTO SANITÁRIO. AF_12/2014</v>
          </cell>
          <cell r="C3767" t="str">
            <v>UN</v>
          </cell>
          <cell r="D3767">
            <v>67</v>
          </cell>
        </row>
        <row r="3768">
          <cell r="A3768">
            <v>89856</v>
          </cell>
          <cell r="B3768" t="str">
            <v>LUVA SIMPLES, PVC, SERIE NORMAL, ESGOTO PREDIAL, DN 100 MM, JUNTA ELÁSTICA, FORNECIDO E INSTALADO EM SUBCOLETOR AÉREO DE ESGOTO SANITÁRIO. AF_12/2014</v>
          </cell>
          <cell r="C3768" t="str">
            <v>UN</v>
          </cell>
          <cell r="D3768">
            <v>14.75</v>
          </cell>
        </row>
        <row r="3769">
          <cell r="A3769">
            <v>89857</v>
          </cell>
          <cell r="B3769" t="str">
            <v>LUVA DE CORRER, PVC, SERIE NORMAL, ESGOTO PREDIAL, DN 100 MM, JUNTA ELÁSTICA, FORNECIDO E INSTALADO EM SUBCOLETOR AÉREO DE ESGOTO SANITÁRIO. AF_12/2014</v>
          </cell>
          <cell r="C3769" t="str">
            <v>UN</v>
          </cell>
          <cell r="D3769">
            <v>22.45</v>
          </cell>
        </row>
        <row r="3770">
          <cell r="A3770">
            <v>89859</v>
          </cell>
          <cell r="B3770" t="str">
            <v>LUVA DE CORRER, PVC, SERIE NORMAL, ESGOTO PREDIAL, DN 150 MM, JUNTA ELÁSTICA, FORNECIDO E INSTALADO EM SUBCOLETOR AÉREO DE ESGOTO SANITÁRIO. AF_12/2014</v>
          </cell>
          <cell r="C3770" t="str">
            <v>UN</v>
          </cell>
          <cell r="D3770">
            <v>82.89</v>
          </cell>
        </row>
        <row r="3771">
          <cell r="A3771">
            <v>89860</v>
          </cell>
          <cell r="B3771" t="str">
            <v>TE, PVC, SERIE NORMAL, ESGOTO PREDIAL, DN 100 X 100 MM, JUNTA ELÁSTICA, FORNECIDO E INSTALADO EM SUBCOLETOR AÉREO DE ESGOTO SANITÁRIO. AF_12/2014</v>
          </cell>
          <cell r="C3771" t="str">
            <v>UN</v>
          </cell>
          <cell r="D3771">
            <v>31.92</v>
          </cell>
        </row>
        <row r="3772">
          <cell r="A3772">
            <v>89861</v>
          </cell>
          <cell r="B3772" t="str">
            <v>JUNÇÃO SIMPLES, PVC, SERIE NORMAL, ESGOTO PREDIAL, DN 100 X 100 MM, JUNTA ELÁSTICA, FORNECIDO E INSTALADO EM SUBCOLETOR AÉREO DE ESGOTO SANITÁRIO. AF_12/2014</v>
          </cell>
          <cell r="C3772" t="str">
            <v>UN</v>
          </cell>
          <cell r="D3772">
            <v>36.049999999999997</v>
          </cell>
        </row>
        <row r="3773">
          <cell r="A3773">
            <v>89862</v>
          </cell>
          <cell r="B3773" t="str">
            <v>TE, PVC, SERIE NORMAL, ESGOTO PREDIAL, DN 150 X 150 MM, JUNTA ELÁSTICA, FORNECIDO E INSTALADO EM SUBCOLETOR AÉREO DE ESGOTO SANITÁRIO. AF_12/2014</v>
          </cell>
          <cell r="C3773" t="str">
            <v>UN</v>
          </cell>
          <cell r="D3773">
            <v>74.05</v>
          </cell>
        </row>
        <row r="3774">
          <cell r="A3774">
            <v>89863</v>
          </cell>
          <cell r="B3774" t="str">
            <v>JUNÇÃO SIMPLES, PVC, SERIE NORMAL, ESGOTO PREDIAL, DN 150 X 150 MM, JUNTA ELÁSTICA, FORNECIDO E INSTALADO EM SUBCOLETOR AÉREO DE ESGOTO SANITÁRIO. AF_12/2014</v>
          </cell>
          <cell r="C3774" t="str">
            <v>UN</v>
          </cell>
          <cell r="D3774">
            <v>143.01</v>
          </cell>
        </row>
        <row r="3775">
          <cell r="A3775">
            <v>89866</v>
          </cell>
          <cell r="B3775" t="str">
            <v>JOELHO 90 GRAUS, PVC, SOLDÁVEL, DN 25MM, INSTALADO EM DRENO DE AR-CONDICIONADO - FORNECIMENTO E INSTALAÇÃO. AF_12/2014</v>
          </cell>
          <cell r="C3775" t="str">
            <v>UN</v>
          </cell>
          <cell r="D3775">
            <v>3.87</v>
          </cell>
        </row>
        <row r="3776">
          <cell r="A3776">
            <v>89867</v>
          </cell>
          <cell r="B3776" t="str">
            <v>JOELHO 45 GRAUS, PVC, SOLDÁVEL, DN 25MM, INSTALADO EM DRENO DE AR-CONDICIONADO - FORNECIMENTO E INSTALAÇÃO. AF_12/2014</v>
          </cell>
          <cell r="C3776" t="str">
            <v>UN</v>
          </cell>
          <cell r="D3776">
            <v>4.49</v>
          </cell>
        </row>
        <row r="3777">
          <cell r="A3777">
            <v>89868</v>
          </cell>
          <cell r="B3777" t="str">
            <v>LUVA, PVC, SOLDÁVEL, DN 25MM, INSTALADO EM DRENO DE AR-CONDICIONADO - FORNECIMENTO E INSTALAÇÃO. AF_12/2014</v>
          </cell>
          <cell r="C3777" t="str">
            <v>UN</v>
          </cell>
          <cell r="D3777">
            <v>3.02</v>
          </cell>
        </row>
        <row r="3778">
          <cell r="A3778">
            <v>89869</v>
          </cell>
          <cell r="B3778" t="str">
            <v>TE, PVC, SOLDÁVEL, DN 25MM, INSTALADO EM DRENO DE AR-CONDICIONADO - FORNECIMENTO E INSTALAÇÃO. AF_12/2014</v>
          </cell>
          <cell r="C3778" t="str">
            <v>UN</v>
          </cell>
          <cell r="D3778">
            <v>6.61</v>
          </cell>
        </row>
        <row r="3779">
          <cell r="A3779">
            <v>89979</v>
          </cell>
          <cell r="B3779" t="str">
            <v>LUVA COM BUCHA DE LATÃO, PVC, SOLDÁVEL, DN 32MM X 1 , INSTALADO EM RAMAL OU SUB-RAMAL DE ÁGUA   FORNECIMENTO E INSTALAÇÃO. AF_12/2014</v>
          </cell>
          <cell r="C3779" t="str">
            <v>UN</v>
          </cell>
          <cell r="D3779">
            <v>20.02</v>
          </cell>
        </row>
        <row r="3780">
          <cell r="A3780">
            <v>89980</v>
          </cell>
          <cell r="B3780" t="str">
            <v>LUVA COM BUCHA DE LATÃO, PVC, SOLDÁVEL, DN 25MM X 3/4, INSTALADO EM PRUMADA DE ÁGUA - FORNECIMENTO E INSTALAÇÃO. AF_12/2014</v>
          </cell>
          <cell r="C3780" t="str">
            <v>UN</v>
          </cell>
          <cell r="D3780">
            <v>7.81</v>
          </cell>
        </row>
        <row r="3781">
          <cell r="A3781">
            <v>89981</v>
          </cell>
          <cell r="B3781" t="str">
            <v>LUVA SOLDÁVEL E COM BUCHA DE LATÃO, PVC, SOLDÁVEL, DN 32MM X 1 , INSTALADO EM PRUMADA DE ÁGUA   FORNECIMENTO E INSTALAÇÃO. AF_12/2014</v>
          </cell>
          <cell r="C3781" t="str">
            <v>UN</v>
          </cell>
          <cell r="D3781">
            <v>17.86</v>
          </cell>
        </row>
        <row r="3782">
          <cell r="A3782">
            <v>90373</v>
          </cell>
          <cell r="B3782" t="str">
            <v>JOELHO 90 GRAUS COM BUCHA DE LATÃO, PVC, SOLDÁVEL, DN 25MM, X 1/2 INSTALADO EM RAMAL OU SUB-RAMAL DE ÁGUA - FORNECIMENTO E INSTALAÇÃO. AF_12/2014</v>
          </cell>
          <cell r="C3782" t="str">
            <v>UN</v>
          </cell>
          <cell r="D3782">
            <v>10.64</v>
          </cell>
        </row>
        <row r="3783">
          <cell r="A3783">
            <v>90374</v>
          </cell>
          <cell r="B3783" t="str">
            <v>TÊ COM BUCHA DE LATÃO NA BOLSA CENTRAL, PVC, SOLDÁVEL, DN 25MM X 3/4, INSTALADO EM RAMAL OU SUB-RAMAL DE ÁGUA - FORNECIMENTO E INSTALAÇÃO. AF_03/2015</v>
          </cell>
          <cell r="C3783" t="str">
            <v>UN</v>
          </cell>
          <cell r="D3783">
            <v>16.739999999999998</v>
          </cell>
        </row>
        <row r="3784">
          <cell r="A3784">
            <v>90375</v>
          </cell>
          <cell r="B3784" t="str">
            <v>BUCHA DE REDUÇÃO, PVC, SOLDÁVEL, DN 40MM X 32MM, INSTALADO EM RAMAL OU SUB-RAMAL DE ÁGUA - FORNECIMENTO E INSTALAÇÃO. AF_03/2015</v>
          </cell>
          <cell r="C3784" t="str">
            <v>UN</v>
          </cell>
          <cell r="D3784">
            <v>6.77</v>
          </cell>
        </row>
        <row r="3785">
          <cell r="A3785">
            <v>92287</v>
          </cell>
          <cell r="B3785" t="str">
            <v>COTOVELO EM COBRE, DN 22 MM, 90 GRAUS, SEM ANEL DE SOLDA, INSTALADO EM PRUMADA   FORNECIMENTO E INSTALAÇÃO. AF_12/2015</v>
          </cell>
          <cell r="C3785" t="str">
            <v>UN</v>
          </cell>
          <cell r="D3785">
            <v>12.29</v>
          </cell>
        </row>
        <row r="3786">
          <cell r="A3786">
            <v>92288</v>
          </cell>
          <cell r="B3786" t="str">
            <v>COTOVELO EM COBRE, DN 28 MM, 90 GRAUS, SEM ANEL DE SOLDA, INSTALADO EM PRUMADA  FORNECIMENTO E INSTALAÇÃO. AF_12/2015</v>
          </cell>
          <cell r="C3786" t="str">
            <v>UN</v>
          </cell>
          <cell r="D3786">
            <v>19.11</v>
          </cell>
        </row>
        <row r="3787">
          <cell r="A3787">
            <v>92289</v>
          </cell>
          <cell r="B3787" t="str">
            <v>COTOVELO EM COBRE, DN 35 MM, 90 GRAUS, SEM ANEL DE SOLDA, INSTALADO EM PRUMADA  FORNECIMENTO E INSTALAÇÃO. AF_12/2015</v>
          </cell>
          <cell r="C3787" t="str">
            <v>UN</v>
          </cell>
          <cell r="D3787">
            <v>33.770000000000003</v>
          </cell>
        </row>
        <row r="3788">
          <cell r="A3788">
            <v>92290</v>
          </cell>
          <cell r="B3788" t="str">
            <v>COTOVELO EM COBRE, DN 42 MM, 90 GRAUS, SEM ANEL DE SOLDA, INSTALADO EM PRUMADA  FORNECIMENTO E INSTALAÇÃO. AF_12/2015</v>
          </cell>
          <cell r="C3788" t="str">
            <v>UN</v>
          </cell>
          <cell r="D3788">
            <v>51.49</v>
          </cell>
        </row>
        <row r="3789">
          <cell r="A3789">
            <v>92291</v>
          </cell>
          <cell r="B3789" t="str">
            <v>COTOVELO EM COBRE, DN 54 MM, 90 GRAUS, SEM ANEL DE SOLDA, INSTALADO EM PRUMADA  FORNECIMENTO E INSTALAÇÃO. AF_12/2015</v>
          </cell>
          <cell r="C3789" t="str">
            <v>UN</v>
          </cell>
          <cell r="D3789">
            <v>79.06</v>
          </cell>
        </row>
        <row r="3790">
          <cell r="A3790">
            <v>92292</v>
          </cell>
          <cell r="B3790" t="str">
            <v>COTOVELO EM COBRE, DN 66 MM, 90 GRAUS, SEM ANEL DE SOLDA, INSTALADO EM PRUMADA  FORNECIMENTO E INSTALAÇÃO. AF_12/2015</v>
          </cell>
          <cell r="C3790" t="str">
            <v>UN</v>
          </cell>
          <cell r="D3790">
            <v>248.38</v>
          </cell>
        </row>
        <row r="3791">
          <cell r="A3791">
            <v>92293</v>
          </cell>
          <cell r="B3791" t="str">
            <v>LUVA EM COBRE, DN 22 MM, SEM ANEL DE SOLDA, INSTALADO EM PRUMADA  FORNECIMENTO E INSTALAÇÃO. AF_12/2015</v>
          </cell>
          <cell r="C3791" t="str">
            <v>UN</v>
          </cell>
          <cell r="D3791">
            <v>7.05</v>
          </cell>
        </row>
        <row r="3792">
          <cell r="A3792">
            <v>92294</v>
          </cell>
          <cell r="B3792" t="str">
            <v>LUVA EM COBRE, DN 28 MM, SEM ANEL DE SOLDA, INSTALADO EM PRUMADA  FORNECIMENTO E INSTALAÇÃO. AF_12/2015</v>
          </cell>
          <cell r="C3792" t="str">
            <v>UN</v>
          </cell>
          <cell r="D3792">
            <v>11.71</v>
          </cell>
        </row>
        <row r="3793">
          <cell r="A3793">
            <v>92295</v>
          </cell>
          <cell r="B3793" t="str">
            <v>LUVA EM COBRE, DN 35 MM, SEM ANEL DE SOLDA, INSTALADO EM PRUMADA  FORNECIMENTO E INSTALAÇÃO. AF_12/2015</v>
          </cell>
          <cell r="C3793" t="str">
            <v>UN</v>
          </cell>
          <cell r="D3793">
            <v>21.99</v>
          </cell>
        </row>
        <row r="3794">
          <cell r="A3794">
            <v>92296</v>
          </cell>
          <cell r="B3794" t="str">
            <v>LUVA EM COBRE, DN 42 MM, SEM ANEL DE SOLDA, INSTALADO EM PRUMADA  FORNECIMENTO E INSTALAÇÃO. AF_12/2015</v>
          </cell>
          <cell r="C3794" t="str">
            <v>UN</v>
          </cell>
          <cell r="D3794">
            <v>29.35</v>
          </cell>
        </row>
        <row r="3795">
          <cell r="A3795">
            <v>92297</v>
          </cell>
          <cell r="B3795" t="str">
            <v>LUVA EM COBRE, DN 54 MM, SEM ANEL DE SOLDA, INSTALADO EM PRUMADA  FORNECIMENTO E INSTALAÇÃO. AF_12/2015</v>
          </cell>
          <cell r="C3795" t="str">
            <v>UN</v>
          </cell>
          <cell r="D3795">
            <v>45.47</v>
          </cell>
        </row>
        <row r="3796">
          <cell r="A3796">
            <v>92298</v>
          </cell>
          <cell r="B3796" t="str">
            <v>LUVA EM COBRE, DN 66 MM, SEM ANEL DE SOLDA, INSTALADO EM PRUMADA  FORNECIMENTO E INSTALAÇÃO. AF_12/2015</v>
          </cell>
          <cell r="C3796" t="str">
            <v>UN</v>
          </cell>
          <cell r="D3796">
            <v>128.46</v>
          </cell>
        </row>
        <row r="3797">
          <cell r="A3797">
            <v>92299</v>
          </cell>
          <cell r="B3797" t="str">
            <v>TE EM COBRE, DN 22 MM, SEM ANEL DE SOLDA, INSTALADO EM PRUMADA  FORNECIMENTO E INSTALAÇÃO. AF_12/2015</v>
          </cell>
          <cell r="C3797" t="str">
            <v>UN</v>
          </cell>
          <cell r="D3797">
            <v>16.21</v>
          </cell>
        </row>
        <row r="3798">
          <cell r="A3798">
            <v>92300</v>
          </cell>
          <cell r="B3798" t="str">
            <v>TE EM COBRE, DN 28 MM, SEM ANEL DE SOLDA, INSTALADO EM PRUMADA  FORNECIMENTO E INSTALAÇÃO. AF_12/2015</v>
          </cell>
          <cell r="C3798" t="str">
            <v>UN</v>
          </cell>
          <cell r="D3798">
            <v>24.32</v>
          </cell>
        </row>
        <row r="3799">
          <cell r="A3799">
            <v>92301</v>
          </cell>
          <cell r="B3799" t="str">
            <v>TE EM COBRE, DN 35 MM, SEM ANEL DE SOLDA, INSTALADO EM PRUMADA  FORNECIMENTO E INSTALAÇÃO. AF_12/2015</v>
          </cell>
          <cell r="C3799" t="str">
            <v>UN</v>
          </cell>
          <cell r="D3799">
            <v>48.09</v>
          </cell>
        </row>
        <row r="3800">
          <cell r="A3800">
            <v>92302</v>
          </cell>
          <cell r="B3800" t="str">
            <v>TE EM COBRE, DN 42 MM, SEM ANEL DE SOLDA, INSTALADO EM PRUMADA  FORNECIMENTO E INSTALAÇÃO. AF_12/2015</v>
          </cell>
          <cell r="C3800" t="str">
            <v>UN</v>
          </cell>
          <cell r="D3800">
            <v>63.8</v>
          </cell>
        </row>
        <row r="3801">
          <cell r="A3801">
            <v>92303</v>
          </cell>
          <cell r="B3801" t="str">
            <v>TE EM COBRE, DN 54 MM, SEM ANEL DE SOLDA, INSTALADO EM PRUMADA  FORNECIMENTO E INSTALAÇÃO. AF_12/2015</v>
          </cell>
          <cell r="C3801" t="str">
            <v>UN</v>
          </cell>
          <cell r="D3801">
            <v>117.32</v>
          </cell>
        </row>
        <row r="3802">
          <cell r="A3802">
            <v>92304</v>
          </cell>
          <cell r="B3802" t="str">
            <v>TE EM COBRE, DN 66 MM, SEM ANEL DE SOLDA, INSTALADO EM PRUMADA  FORNECIMENTO E INSTALAÇÃO. AF_12/2015</v>
          </cell>
          <cell r="C3802" t="str">
            <v>UN</v>
          </cell>
          <cell r="D3802">
            <v>306.45</v>
          </cell>
        </row>
        <row r="3803">
          <cell r="A3803">
            <v>92311</v>
          </cell>
          <cell r="B3803" t="str">
            <v>COTOVELO EM COBRE, DN 15 MM, 90 GRAUS, SEM ANEL DE SOLDA, INSTALADO EM RAMAL DE DISTRIBUIÇÃO  FORNECIMENTO E INSTALAÇÃO. AF_12/2015</v>
          </cell>
          <cell r="C3803" t="str">
            <v>UN</v>
          </cell>
          <cell r="D3803">
            <v>8.4600000000000009</v>
          </cell>
        </row>
        <row r="3804">
          <cell r="A3804">
            <v>92312</v>
          </cell>
          <cell r="B3804" t="str">
            <v>COTOVELO EM COBRE, DN 22 MM, 90 GRAUS, SEM ANEL DE SOLDA, INSTALADO EM RAMAL DE DISTRIBUIÇÃO  FORNECIMENTO E INSTALAÇÃO. AF_12/2015</v>
          </cell>
          <cell r="C3804" t="str">
            <v>UN</v>
          </cell>
          <cell r="D3804">
            <v>14.14</v>
          </cell>
        </row>
        <row r="3805">
          <cell r="A3805">
            <v>92313</v>
          </cell>
          <cell r="B3805" t="str">
            <v>COTOVELO EM COBRE, DN 28 MM, 90 GRAUS, SEM ANEL DE SOLDA, INSTALADO EM RAMAL DE DISTRIBUIÇÃO  FORNECIMENTO E INSTALAÇÃO. AF_12/2015</v>
          </cell>
          <cell r="C3805" t="str">
            <v>UN</v>
          </cell>
          <cell r="D3805">
            <v>20.96</v>
          </cell>
        </row>
        <row r="3806">
          <cell r="A3806">
            <v>92314</v>
          </cell>
          <cell r="B3806" t="str">
            <v>LUVA EM COBRE, DN 15 MM, SEM ANEL DE SOLDA, INSTALADO EM RAMAL DE DISTRIBUIÇÃO  FORNECIMENTO E INSTALAÇÃO. AF_12/2015</v>
          </cell>
          <cell r="C3806" t="str">
            <v>UN</v>
          </cell>
          <cell r="D3806">
            <v>5.49</v>
          </cell>
        </row>
        <row r="3807">
          <cell r="A3807">
            <v>92315</v>
          </cell>
          <cell r="B3807" t="str">
            <v>LUVA EM COBRE, DN 22 MM, SEM ANEL DE SOLDA, INSTALADO EM RAMAL DE DISTRIBUIÇÃO  FORNECIMENTO E INSTALAÇÃO. AF_12/2015</v>
          </cell>
          <cell r="C3807" t="str">
            <v>UN</v>
          </cell>
          <cell r="D3807">
            <v>8.3000000000000007</v>
          </cell>
        </row>
        <row r="3808">
          <cell r="A3808">
            <v>92316</v>
          </cell>
          <cell r="B3808" t="str">
            <v>LUVA EM COBRE, DN 28 MM, SEM ANEL DE SOLDA, INSTALADO EM RAMAL DE DISTRIBUIÇÃO  FORNECIMENTO E INSTALAÇÃO. AF_12/2015</v>
          </cell>
          <cell r="C3808" t="str">
            <v>UN</v>
          </cell>
          <cell r="D3808">
            <v>12.97</v>
          </cell>
        </row>
        <row r="3809">
          <cell r="A3809">
            <v>92317</v>
          </cell>
          <cell r="B3809" t="str">
            <v>TE EM COBRE, DN 15 MM, SEM ANEL DE SOLDA, INSTALADO EM RAMAL DE DISTRIBUIÇÃO  FORNECIMENTO E INSTALAÇÃO. AF_12/2015</v>
          </cell>
          <cell r="C3809" t="str">
            <v>UN</v>
          </cell>
          <cell r="D3809">
            <v>11.51</v>
          </cell>
        </row>
        <row r="3810">
          <cell r="A3810">
            <v>92318</v>
          </cell>
          <cell r="B3810" t="str">
            <v>TE EM COBRE, DN 22 MM, SEM ANEL DE SOLDA, INSTALADO EM RAMAL DE DISTRIBUIÇÃO  FORNECIMENTO E INSTALAÇÃO. AF_12/2015</v>
          </cell>
          <cell r="C3810" t="str">
            <v>UN</v>
          </cell>
          <cell r="D3810">
            <v>18.690000000000001</v>
          </cell>
        </row>
        <row r="3811">
          <cell r="A3811">
            <v>92319</v>
          </cell>
          <cell r="B3811" t="str">
            <v>TE EM COBRE, DN 28 MM, SEM ANEL DE SOLDA, INSTALADO EM RAMAL DE DISTRIBUIÇÃO  FORNECIMENTO E INSTALAÇÃO. AF_12/2015</v>
          </cell>
          <cell r="C3811" t="str">
            <v>UN</v>
          </cell>
          <cell r="D3811">
            <v>26.8</v>
          </cell>
        </row>
        <row r="3812">
          <cell r="A3812">
            <v>92326</v>
          </cell>
          <cell r="B3812" t="str">
            <v>COTOVELO EM COBRE, DN 15 MM, 90 GRAUS, SEM ANEL DE SOLDA, INSTALADO EM RAMAL E SUB-RAMAL  FORNECIMENTO E INSTALAÇÃO. AF_12/2015</v>
          </cell>
          <cell r="C3812" t="str">
            <v>UN</v>
          </cell>
          <cell r="D3812">
            <v>10.029999999999999</v>
          </cell>
        </row>
        <row r="3813">
          <cell r="A3813">
            <v>92327</v>
          </cell>
          <cell r="B3813" t="str">
            <v>COTOVELO EM COBRE, DN 22 MM, 90 GRAUS, SEM ANEL DE SOLDA, INSTALADO EM RAMAL E SUB-RAMAL  FORNECIMENTO E INSTALAÇÃO. AF_12/2015</v>
          </cell>
          <cell r="C3813" t="str">
            <v>UN</v>
          </cell>
          <cell r="D3813">
            <v>15.86</v>
          </cell>
        </row>
        <row r="3814">
          <cell r="A3814">
            <v>92328</v>
          </cell>
          <cell r="B3814" t="str">
            <v>COTOVELO EM COBRE, DN 28 MM, 90 GRAUS, SEM ANEL DE SOLDA, INSTALADO EM RAMAL E SUB-RAMAL  FORNECIMENTO E INSTALAÇÃO. AF_12/2015</v>
          </cell>
          <cell r="C3814" t="str">
            <v>UN</v>
          </cell>
          <cell r="D3814">
            <v>24.02</v>
          </cell>
        </row>
        <row r="3815">
          <cell r="A3815">
            <v>92329</v>
          </cell>
          <cell r="B3815" t="str">
            <v>LUVA EM COBRE, DN 15 MM, SEM ANEL DE SOLDA, INSTALADO EM RAMAL E SUB-RAMAL  FORNECIMENTO E INSTALAÇÃO. AF_12/2015</v>
          </cell>
          <cell r="C3815" t="str">
            <v>UN</v>
          </cell>
          <cell r="D3815">
            <v>5.62</v>
          </cell>
        </row>
        <row r="3816">
          <cell r="A3816">
            <v>92330</v>
          </cell>
          <cell r="B3816" t="str">
            <v>LUVA EM COBRE, DN 22 MM, SEM ANEL DE SOLDA, INSTALADO EM RAMAL E SUB-RAMAL  FORNECIMENTO E INSTALAÇÃO. AF_12/2015</v>
          </cell>
          <cell r="C3816" t="str">
            <v>UN</v>
          </cell>
          <cell r="D3816">
            <v>9.44</v>
          </cell>
        </row>
        <row r="3817">
          <cell r="A3817">
            <v>92331</v>
          </cell>
          <cell r="B3817" t="str">
            <v>LUVA EM COBRE, DN 28 MM, SEM ANEL DE SOLDA, INSTALADO EM RAMAL E SUB-RAMAL  FORNECIMENTO E INSTALAÇÃO. AF_12/2015</v>
          </cell>
          <cell r="C3817" t="str">
            <v>UN</v>
          </cell>
          <cell r="D3817">
            <v>15.02</v>
          </cell>
        </row>
        <row r="3818">
          <cell r="A3818">
            <v>92332</v>
          </cell>
          <cell r="B3818" t="str">
            <v>TE EM COBRE, DN 15 MM, SEM ANEL DE SOLDA, INSTALADO EM RAMAL E SUB-RAMAL  FORNECIMENTO E INSTALAÇÃO. AF_12/2015</v>
          </cell>
          <cell r="C3818" t="str">
            <v>UN</v>
          </cell>
          <cell r="D3818">
            <v>11.7</v>
          </cell>
        </row>
        <row r="3819">
          <cell r="A3819">
            <v>92333</v>
          </cell>
          <cell r="B3819" t="str">
            <v>TE EM COBRE, DN 22 MM, SEM ANEL DE SOLDA, INSTALADO EM RAMAL E SUB-RAMAL  FORNECIMENTO E INSTALAÇÃO. AF_12/2015</v>
          </cell>
          <cell r="C3819" t="str">
            <v>UN</v>
          </cell>
          <cell r="D3819">
            <v>20.96</v>
          </cell>
        </row>
        <row r="3820">
          <cell r="A3820">
            <v>92334</v>
          </cell>
          <cell r="B3820" t="str">
            <v>TE EM COBRE, DN 28 MM, SEM ANEL DE SOLDA, INSTALADO EM RAMAL E SUB-RAMAL  FORNECIMENTO E INSTALAÇÃO. AF_12/2015</v>
          </cell>
          <cell r="C3820" t="str">
            <v>UN</v>
          </cell>
          <cell r="D3820">
            <v>30.87</v>
          </cell>
        </row>
        <row r="3821">
          <cell r="A3821">
            <v>92344</v>
          </cell>
          <cell r="B3821" t="str">
            <v>NIPLE, EM FERRO GALVANIZADO, DN 50 (2"), CONEXÃO ROSQUEADA, INSTALADO EM PRUMADAS - FORNECIMENTO E INSTALAÇÃO. AF_10/2020</v>
          </cell>
          <cell r="C3821" t="str">
            <v>UN</v>
          </cell>
          <cell r="D3821">
            <v>39.28</v>
          </cell>
        </row>
        <row r="3822">
          <cell r="A3822">
            <v>92345</v>
          </cell>
          <cell r="B3822" t="str">
            <v>LUVA, EM FERRO GALVANIZADO, DN 50 (2"), CONEXÃO ROSQUEADA, INSTALADO EM PRUMADAS - FORNECIMENTO E INSTALAÇÃO. AF_10/2020</v>
          </cell>
          <cell r="C3822" t="str">
            <v>UN</v>
          </cell>
          <cell r="D3822">
            <v>39.270000000000003</v>
          </cell>
        </row>
        <row r="3823">
          <cell r="A3823">
            <v>92346</v>
          </cell>
          <cell r="B3823" t="str">
            <v>NIPLE, EM FERRO GALVANIZADO, DN 65 (2 1/2"), CONEXÃO ROSQUEADA, INSTALADO EM PRUMADAS - FORNECIMENTO E INSTALAÇÃO. AF_10/2020</v>
          </cell>
          <cell r="C3823" t="str">
            <v>UN</v>
          </cell>
          <cell r="D3823">
            <v>51.53</v>
          </cell>
        </row>
        <row r="3824">
          <cell r="A3824">
            <v>92347</v>
          </cell>
          <cell r="B3824" t="str">
            <v>LUVA, EM FERRO GALVANIZADO, DN 65 (2 1/2"), CONEXÃO ROSQUEADA, INSTALADO EM PRUMADAS - FORNECIMENTO E INSTALAÇÃO. AF_10/2020</v>
          </cell>
          <cell r="C3824" t="str">
            <v>UN</v>
          </cell>
          <cell r="D3824">
            <v>57.28</v>
          </cell>
        </row>
        <row r="3825">
          <cell r="A3825">
            <v>92348</v>
          </cell>
          <cell r="B3825" t="str">
            <v>NIPLE, EM FERRO GALVANIZADO, DN 80 (3"), CONEXÃO ROSQUEADA, INSTALADO EM PRUMADAS - FORNECIMENTO E INSTALAÇÃO. AF_10/2020</v>
          </cell>
          <cell r="C3825" t="str">
            <v>UN</v>
          </cell>
          <cell r="D3825">
            <v>72.17</v>
          </cell>
        </row>
        <row r="3826">
          <cell r="A3826">
            <v>92349</v>
          </cell>
          <cell r="B3826" t="str">
            <v>LUVA, EM FERRO GALVANIZADO, DN 80 (3"), CONEXÃO ROSQUEADA, INSTALADO EM PRUMADAS - FORNECIMENTO E INSTALAÇÃO. AF_10/2020</v>
          </cell>
          <cell r="C3826" t="str">
            <v>UN</v>
          </cell>
          <cell r="D3826">
            <v>77.290000000000006</v>
          </cell>
        </row>
        <row r="3827">
          <cell r="A3827">
            <v>92350</v>
          </cell>
          <cell r="B3827" t="str">
            <v>JOELHO 45 GRAUS, EM FERRO GALVANIZADO, DN 50 (2"), CONEXÃO ROSQUEADA, INSTALADO EM PRUMADAS - FORNECIMENTO E INSTALAÇÃO. AF_10/2020</v>
          </cell>
          <cell r="C3827" t="str">
            <v>UN</v>
          </cell>
          <cell r="D3827">
            <v>58.33</v>
          </cell>
        </row>
        <row r="3828">
          <cell r="A3828">
            <v>92351</v>
          </cell>
          <cell r="B3828" t="str">
            <v>JOELHO 90 GRAUS, EM FERRO GALVANIZADO, DN 50 (2"), CONEXÃO ROSQUEADA, INSTALADO EM PRUMADAS - FORNECIMENTO E INSTALAÇÃO. AF_10/2020</v>
          </cell>
          <cell r="C3828" t="str">
            <v>UN</v>
          </cell>
          <cell r="D3828">
            <v>57.05</v>
          </cell>
        </row>
        <row r="3829">
          <cell r="A3829">
            <v>92352</v>
          </cell>
          <cell r="B3829" t="str">
            <v>JOELHO 45 GRAUS, EM FERRO GALVANIZADO, DN 65 (2 1/2"), CONEXÃO ROSQUEADA, INSTALADO EM PRUMADAS - FORNECIMENTO E INSTALAÇÃO. AF_10/2020</v>
          </cell>
          <cell r="C3829" t="str">
            <v>UN</v>
          </cell>
          <cell r="D3829">
            <v>88.22</v>
          </cell>
        </row>
        <row r="3830">
          <cell r="A3830">
            <v>92353</v>
          </cell>
          <cell r="B3830" t="str">
            <v>JOELHO 90 GRAUS, EM FERRO GALVANIZADO, DN 65 (2 1/2"), CONEXÃO ROSQUEADA, INSTALADO EM PRUMADAS - FORNECIMENTO E INSTALAÇÃO. AF_10/2020</v>
          </cell>
          <cell r="C3830" t="str">
            <v>UN</v>
          </cell>
          <cell r="D3830">
            <v>82.59</v>
          </cell>
        </row>
        <row r="3831">
          <cell r="A3831">
            <v>92354</v>
          </cell>
          <cell r="B3831" t="str">
            <v>JOELHO 45 GRAUS, EM FERRO GALVANIZADO, DN 80 (3"), CONEXÃO ROSQUEADA, INSTALADO EM PRUMADAS - FORNECIMENTO E INSTALAÇÃO. AF_10/2020</v>
          </cell>
          <cell r="C3831" t="str">
            <v>UN</v>
          </cell>
          <cell r="D3831">
            <v>116.93</v>
          </cell>
        </row>
        <row r="3832">
          <cell r="A3832">
            <v>92355</v>
          </cell>
          <cell r="B3832" t="str">
            <v>JOELHO 90 GRAUS, EM FERRO GALVANIZADO, DN 80 (3"), CONEXÃO ROSQUEADA, INSTALADO EM PRUMADAS - FORNECIMENTO E INSTALAÇÃO. AF_10/2020</v>
          </cell>
          <cell r="C3832" t="str">
            <v>UN</v>
          </cell>
          <cell r="D3832">
            <v>106.08</v>
          </cell>
        </row>
        <row r="3833">
          <cell r="A3833">
            <v>92356</v>
          </cell>
          <cell r="B3833" t="str">
            <v>TÊ, EM FERRO GALVANIZADO, DN 50 (2"), CONEXÃO ROSQUEADA, INSTALADO EM PRUMADAS - FORNECIMENTO E INSTALAÇÃO. AF_10/2020</v>
          </cell>
          <cell r="C3833" t="str">
            <v>UN</v>
          </cell>
          <cell r="D3833">
            <v>76.09</v>
          </cell>
        </row>
        <row r="3834">
          <cell r="A3834">
            <v>92357</v>
          </cell>
          <cell r="B3834" t="str">
            <v>TÊ, EM FERRO GALVANIZADO, DN 65 (2 1/2"), CONEXÃO ROSQUEADA, INSTALADO EM PRUMADAS - FORNECIMENTO E INSTALAÇÃO. AF_10/2020</v>
          </cell>
          <cell r="C3834" t="str">
            <v>UN</v>
          </cell>
          <cell r="D3834">
            <v>113.01</v>
          </cell>
        </row>
        <row r="3835">
          <cell r="A3835">
            <v>92358</v>
          </cell>
          <cell r="B3835" t="str">
            <v>TÊ, EM FERRO GALVANIZADO, DN 80 (3"), CONEXÃO ROSQUEADA, INSTALADO EM PRUMADAS - FORNECIMENTO E INSTALAÇÃO. AF_10/2020</v>
          </cell>
          <cell r="C3835" t="str">
            <v>UN</v>
          </cell>
          <cell r="D3835">
            <v>140.46</v>
          </cell>
        </row>
        <row r="3836">
          <cell r="A3836">
            <v>92369</v>
          </cell>
          <cell r="B3836" t="str">
            <v>NIPLE, EM FERRO GALVANIZADO, DN 25 (1"), CONEXÃO ROSQUEADA, INSTALADO EM REDE DE ALIMENTAÇÃO PARA HIDRANTE - FORNECIMENTO E INSTALAÇÃO. AF_10/2020</v>
          </cell>
          <cell r="C3836" t="str">
            <v>UN</v>
          </cell>
          <cell r="D3836">
            <v>21.23</v>
          </cell>
        </row>
        <row r="3837">
          <cell r="A3837">
            <v>92370</v>
          </cell>
          <cell r="B3837" t="str">
            <v>LUVA, EM FERRO GALVANIZADO, DN 25 (1"), CONEXÃO ROSQUEADA, INSTALADO EM REDE DE ALIMENTAÇÃO PARA HIDRANTE - FORNECIMENTO E INSTALAÇÃO. AF_10/2020</v>
          </cell>
          <cell r="C3837" t="str">
            <v>UN</v>
          </cell>
          <cell r="D3837">
            <v>22.27</v>
          </cell>
        </row>
        <row r="3838">
          <cell r="A3838">
            <v>92371</v>
          </cell>
          <cell r="B3838" t="str">
            <v>NIPLE, EM FERRO GALVANIZADO, DN 32 (1 1/4"), CONEXÃO ROSQUEADA, INSTALADO EM REDE DE ALIMENTAÇÃO PARA HIDRANTE - FORNECIMENTO E INSTALAÇÃO. AF_10/2020</v>
          </cell>
          <cell r="C3838" t="str">
            <v>UN</v>
          </cell>
          <cell r="D3838">
            <v>25.65</v>
          </cell>
        </row>
        <row r="3839">
          <cell r="A3839">
            <v>92372</v>
          </cell>
          <cell r="B3839" t="str">
            <v>LUVA, EM FERRO GALVANIZADO, DN 32 (1 1/4"), CONEXÃO ROSQUEADA, INSTALADO EM REDE DE ALIMENTAÇÃO PARA HIDRANTE - FORNECIMENTO E INSTALAÇÃO. AF_10/2020</v>
          </cell>
          <cell r="C3839" t="str">
            <v>UN</v>
          </cell>
          <cell r="D3839">
            <v>26.61</v>
          </cell>
        </row>
        <row r="3840">
          <cell r="A3840">
            <v>92373</v>
          </cell>
          <cell r="B3840" t="str">
            <v>NIPLE, EM FERRO GALVANIZADO, DN 40 (1 1/2"), CONEXÃO ROSQUEADA, INSTALADO EM REDE DE ALIMENTAÇÃO PARA HIDRANTE - FORNECIMENTO E INSTALAÇÃO. AF_10/2020</v>
          </cell>
          <cell r="C3840" t="str">
            <v>UN</v>
          </cell>
          <cell r="D3840">
            <v>30.29</v>
          </cell>
        </row>
        <row r="3841">
          <cell r="A3841">
            <v>92374</v>
          </cell>
          <cell r="B3841" t="str">
            <v>LUVA, EM FERRO GALVANIZADO, DN 40 (1 1/2"), CONEXÃO ROSQUEADA, INSTALADO EM REDE DE ALIMENTAÇÃO PARA HIDRANTE - FORNECIMENTO E INSTALAÇÃO. AF_10/2020</v>
          </cell>
          <cell r="C3841" t="str">
            <v>UN</v>
          </cell>
          <cell r="D3841">
            <v>30.47</v>
          </cell>
        </row>
        <row r="3842">
          <cell r="A3842">
            <v>92375</v>
          </cell>
          <cell r="B3842" t="str">
            <v>NIPLE, EM FERRO GALVANIZADO, DN 50 (2"), CONEXÃO ROSQUEADA, INSTALADO EM REDE DE ALIMENTAÇÃO PARA HIDRANTE - FORNECIMENTO E INSTALAÇÃO. AF_10/2020</v>
          </cell>
          <cell r="C3842" t="str">
            <v>UN</v>
          </cell>
          <cell r="D3842">
            <v>39.26</v>
          </cell>
        </row>
        <row r="3843">
          <cell r="A3843">
            <v>92376</v>
          </cell>
          <cell r="B3843" t="str">
            <v>LUVA, EM FERRO GALVANIZADO, DN 50 (2"), CONEXÃO ROSQUEADA, INSTALADO EM REDE DE ALIMENTAÇÃO PARA HIDRANTE - FORNECIMENTO E INSTALAÇÃO. AF_10/2020</v>
          </cell>
          <cell r="C3843" t="str">
            <v>UN</v>
          </cell>
          <cell r="D3843">
            <v>39.25</v>
          </cell>
        </row>
        <row r="3844">
          <cell r="A3844">
            <v>92377</v>
          </cell>
          <cell r="B3844" t="str">
            <v>NIPLE, EM FERRO GALVANIZADO, DN 65 (2 1/2"), CONEXÃO ROSQUEADA, INSTALADO EM REDE DE ALIMENTAÇÃO PARA HIDRANTE - FORNECIMENTO E INSTALAÇÃO. AF_10/2020</v>
          </cell>
          <cell r="C3844" t="str">
            <v>UN</v>
          </cell>
          <cell r="D3844">
            <v>52.54</v>
          </cell>
        </row>
        <row r="3845">
          <cell r="A3845">
            <v>92378</v>
          </cell>
          <cell r="B3845" t="str">
            <v>LUVA, EM FERRO GALVANIZADO, DN 65 (2 1/2"), CONEXÃO ROSQUEADA, INSTALADO EM REDE DE ALIMENTAÇÃO PARA HIDRANTE - FORNECIMENTO E INSTALAÇÃO. AF_10/2020</v>
          </cell>
          <cell r="C3845" t="str">
            <v>UN</v>
          </cell>
          <cell r="D3845">
            <v>58.29</v>
          </cell>
        </row>
        <row r="3846">
          <cell r="A3846">
            <v>92379</v>
          </cell>
          <cell r="B3846" t="str">
            <v>NIPLE, EM FERRO GALVANIZADO, DN 80 (3"), CONEXÃO ROSQUEADA, INSTALADO EM REDE DE ALIMENTAÇÃO PARA HIDRANTE - FORNECIMENTO E INSTALAÇÃO. AF_10/2020</v>
          </cell>
          <cell r="C3846" t="str">
            <v>UN</v>
          </cell>
          <cell r="D3846">
            <v>74.25</v>
          </cell>
        </row>
        <row r="3847">
          <cell r="A3847">
            <v>92380</v>
          </cell>
          <cell r="B3847" t="str">
            <v>LUVA, EM FERRO GALVANIZADO, DN 80 (3"), CONEXÃO ROSQUEADA, INSTALADO EM REDE DE ALIMENTAÇÃO PARA HIDRANTE - FORNECIMENTO E INSTALAÇÃO. AF_10/2020</v>
          </cell>
          <cell r="C3847" t="str">
            <v>UN</v>
          </cell>
          <cell r="D3847">
            <v>79.37</v>
          </cell>
        </row>
        <row r="3848">
          <cell r="A3848">
            <v>92381</v>
          </cell>
          <cell r="B3848" t="str">
            <v>JOELHO 45 GRAUS, EM FERRO GALVANIZADO, DN 25 (1"), CONEXÃO ROSQUEADA, INSTALADO EM REDE DE ALIMENTAÇÃO PARA HIDRANTE - FORNECIMENTO E INSTALAÇÃO. AF_10/2020</v>
          </cell>
          <cell r="C3848" t="str">
            <v>UN</v>
          </cell>
          <cell r="D3848">
            <v>32.11</v>
          </cell>
        </row>
        <row r="3849">
          <cell r="A3849">
            <v>92382</v>
          </cell>
          <cell r="B3849" t="str">
            <v>JOELHO 90 GRAUS, EM FERRO GALVANIZADO, DN 25 (1"), CONEXÃO ROSQUEADA, INSTALADO EM REDE DE ALIMENTAÇÃO PARA HIDRANTE - FORNECIMENTO E INSTALAÇÃO. AF_10/2020</v>
          </cell>
          <cell r="C3849" t="str">
            <v>UN</v>
          </cell>
          <cell r="D3849">
            <v>30.73</v>
          </cell>
        </row>
        <row r="3850">
          <cell r="A3850">
            <v>92383</v>
          </cell>
          <cell r="B3850" t="str">
            <v>JOELHO 45 GRAUS, EM FERRO GALVANIZADO, DN 32 (1 1/4"), CONEXÃO ROSQUEADA, INSTALADO EM REDE DE ALIMENTAÇÃO PARA HIDRANTE - FORNECIMENTO E INSTALAÇÃO. AF_10/2020</v>
          </cell>
          <cell r="C3850" t="str">
            <v>UN</v>
          </cell>
          <cell r="D3850">
            <v>40.39</v>
          </cell>
        </row>
        <row r="3851">
          <cell r="A3851">
            <v>92384</v>
          </cell>
          <cell r="B3851" t="str">
            <v>JOELHO 90 GRAUS, EM FERRO GALVANIZADO, DN 32 (1 1/4"), CONEXÃO ROSQUEADA, INSTALADO EM REDE DE ALIMENTAÇÃO PARA HIDRANTE - FORNECIMENTO E INSTALAÇÃO. AF_10/2020</v>
          </cell>
          <cell r="C3851" t="str">
            <v>UN</v>
          </cell>
          <cell r="D3851">
            <v>37.659999999999997</v>
          </cell>
        </row>
        <row r="3852">
          <cell r="A3852">
            <v>92385</v>
          </cell>
          <cell r="B3852" t="str">
            <v>JOELHO 45 GRAUS, EM FERRO GALVANIZADO, DN 40 (1 1/2"), CONEXÃO ROSQUEADA, INSTALADO EM REDE DE ALIMENTAÇÃO PARA HIDRANTE - FORNECIMENTO E INSTALAÇÃO. AF_10/2020</v>
          </cell>
          <cell r="C3852" t="str">
            <v>UN</v>
          </cell>
          <cell r="D3852">
            <v>46.27</v>
          </cell>
        </row>
        <row r="3853">
          <cell r="A3853">
            <v>92386</v>
          </cell>
          <cell r="B3853" t="str">
            <v>JOELHO 90 GRAUS, EM FERRO GALVANIZADO, DN 40 (1 1/2"), CONEXÃO ROSQUEADA, INSTALADO EM REDE DE ALIMENTAÇÃO PARA HIDRANTE - FORNECIMENTO E INSTALAÇÃO. AF_10/2020</v>
          </cell>
          <cell r="C3853" t="str">
            <v>UN</v>
          </cell>
          <cell r="D3853">
            <v>44.39</v>
          </cell>
        </row>
        <row r="3854">
          <cell r="A3854">
            <v>92387</v>
          </cell>
          <cell r="B3854" t="str">
            <v>JOELHO 45 GRAUS, EM FERRO GALVANIZADO, DN 50 (2"), CONEXÃO ROSQUEADA, INSTALADO EM REDE DE ALIMENTAÇÃO PARA HIDRANTE - FORNECIMENTO E INSTALAÇÃO. AF_10/2020</v>
          </cell>
          <cell r="C3854" t="str">
            <v>UN</v>
          </cell>
          <cell r="D3854">
            <v>58.28</v>
          </cell>
        </row>
        <row r="3855">
          <cell r="A3855">
            <v>92388</v>
          </cell>
          <cell r="B3855" t="str">
            <v>JOELHO 90 GRAUS, EM FERRO GALVANIZADO, DN 50 (2"), CONEXÃO ROSQUEADA, INSTALADO EM REDE DE ALIMENTAÇÃO PARA HIDRANTE - FORNECIMENTO E INSTALAÇÃO. AF_10/2020</v>
          </cell>
          <cell r="C3855" t="str">
            <v>UN</v>
          </cell>
          <cell r="D3855">
            <v>57</v>
          </cell>
        </row>
        <row r="3856">
          <cell r="A3856">
            <v>92389</v>
          </cell>
          <cell r="B3856" t="str">
            <v>JOELHO 45 GRAUS, EM FERRO GALVANIZADO, DN 65 (2 1/2"), CONEXÃO ROSQUEADA, INSTALADO EM REDE DE ALIMENTAÇÃO PARA HIDRANTE - FORNECIMENTO E INSTALAÇÃO. AF_10/2020</v>
          </cell>
          <cell r="C3856" t="str">
            <v>UN</v>
          </cell>
          <cell r="D3856">
            <v>89.76</v>
          </cell>
        </row>
        <row r="3857">
          <cell r="A3857">
            <v>92390</v>
          </cell>
          <cell r="B3857" t="str">
            <v>JOELHO 90 GRAUS, EM FERRO GALVANIZADO, DN 65 (2 1/2"), CONEXÃO ROSQUEADA, INSTALADO EM REDE DE ALIMENTAÇÃO PARA HIDRANTE - FORNECIMENTO E INSTALAÇÃO. AF_10/2020</v>
          </cell>
          <cell r="C3857" t="str">
            <v>UN</v>
          </cell>
          <cell r="D3857">
            <v>84.13</v>
          </cell>
        </row>
        <row r="3858">
          <cell r="A3858">
            <v>92635</v>
          </cell>
          <cell r="B3858" t="str">
            <v>JOELHO 45 GRAUS, EM FERRO GALVANIZADO, CONEXÃO ROSQUEADA, DN 80 (3"), INSTALADO EM REDE DE ALIMENTAÇÃO PARA HIDRANTE - FORNECIMENTO E INSTALAÇÃO. AF_10/2020</v>
          </cell>
          <cell r="C3858" t="str">
            <v>UN</v>
          </cell>
          <cell r="D3858">
            <v>120.04</v>
          </cell>
        </row>
        <row r="3859">
          <cell r="A3859">
            <v>92636</v>
          </cell>
          <cell r="B3859" t="str">
            <v>JOELHO 90 GRAUS, EM FERRO GALVANIZADO, CONEXÃO ROSQUEADA, DN 80 (3"), INSTALADO EM REDE DE ALIMENTAÇÃO PARA HIDRANTE - FORNECIMENTO E INSTALAÇÃO. AF_10/2020</v>
          </cell>
          <cell r="C3859" t="str">
            <v>UN</v>
          </cell>
          <cell r="D3859">
            <v>109.19</v>
          </cell>
        </row>
        <row r="3860">
          <cell r="A3860">
            <v>92637</v>
          </cell>
          <cell r="B3860" t="str">
            <v>TÊ, EM FERRO GALVANIZADO, CONEXÃO ROSQUEADA, DN 25 (1"), INSTALADO EM REDE DE ALIMENTAÇÃO PARA HIDRANTE - FORNECIMENTO E INSTALAÇÃO. AF_10/2020</v>
          </cell>
          <cell r="C3860" t="str">
            <v>UN</v>
          </cell>
          <cell r="D3860">
            <v>41.51</v>
          </cell>
        </row>
        <row r="3861">
          <cell r="A3861">
            <v>92638</v>
          </cell>
          <cell r="B3861" t="str">
            <v>TÊ, EM FERRO GALVANIZADO, CONEXÃO ROSQUEADA, DN 32 (1 1/4"), INSTALADO EM REDE DE ALIMENTAÇÃO PARA HIDRANTE - FORNECIMENTO E INSTALAÇÃO. AF_10/2020</v>
          </cell>
          <cell r="C3861" t="str">
            <v>UN</v>
          </cell>
          <cell r="D3861">
            <v>50.58</v>
          </cell>
        </row>
        <row r="3862">
          <cell r="A3862">
            <v>92639</v>
          </cell>
          <cell r="B3862" t="str">
            <v>TÊ, EM FERRO GALVANIZADO, CONEXÃO ROSQUEADA, DN 40 (1 1/2"), INSTALADO EM REDE DE ALIMENTAÇÃO PARA HIDRANTE - FORNECIMENTO E INSTALAÇÃO. AF_10/2020</v>
          </cell>
          <cell r="C3862" t="str">
            <v>UN</v>
          </cell>
          <cell r="D3862">
            <v>58.51</v>
          </cell>
        </row>
        <row r="3863">
          <cell r="A3863">
            <v>92640</v>
          </cell>
          <cell r="B3863" t="str">
            <v>TÊ, EM FERRO GALVANIZADO, CONEXÃO ROSQUEADA, DN 50 (2"), INSTALADO EM REDE DE ALIMENTAÇÃO PARA HIDRANTE - FORNECIMENTO E INSTALAÇÃO. AF_10/2020</v>
          </cell>
          <cell r="C3863" t="str">
            <v>UN</v>
          </cell>
          <cell r="D3863">
            <v>76</v>
          </cell>
        </row>
        <row r="3864">
          <cell r="A3864">
            <v>92642</v>
          </cell>
          <cell r="B3864" t="str">
            <v>TÊ, EM FERRO GALVANIZADO, CONEXÃO ROSQUEADA, DN 65 (2 1/2"), INSTALADO EM REDE DE ALIMENTAÇÃO PARA HIDRANTE - FORNECIMENTO E INSTALAÇÃO. AF_10/2020</v>
          </cell>
          <cell r="C3864" t="str">
            <v>UN</v>
          </cell>
          <cell r="D3864">
            <v>115.02</v>
          </cell>
        </row>
        <row r="3865">
          <cell r="A3865">
            <v>92644</v>
          </cell>
          <cell r="B3865" t="str">
            <v>TÊ, EM FERRO GALVANIZADO, CONEXÃO ROSQUEADA, DN 80 (3"), INSTALADO EM REDE DE ALIMENTAÇÃO PARA HIDRANTE - FORNECIMENTO E INSTALAÇÃO. AF_10/2020</v>
          </cell>
          <cell r="C3865" t="str">
            <v>UN</v>
          </cell>
          <cell r="D3865">
            <v>144.6</v>
          </cell>
        </row>
        <row r="3866">
          <cell r="A3866">
            <v>92657</v>
          </cell>
          <cell r="B3866" t="str">
            <v>NIPLE, EM FERRO GALVANIZADO, CONEXÃO ROSQUEADA, DN 25 (1"), INSTALADO EM REDE DE ALIMENTAÇÃO PARA SPRINKLER - FORNECIMENTO E INSTALAÇÃO. AF_10/2020</v>
          </cell>
          <cell r="C3866" t="str">
            <v>UN</v>
          </cell>
          <cell r="D3866">
            <v>15.64</v>
          </cell>
        </row>
        <row r="3867">
          <cell r="A3867">
            <v>92658</v>
          </cell>
          <cell r="B3867" t="str">
            <v>LUVA, EM FERRO GALVANIZADO, CONEXÃO ROSQUEADA, DN 25 (1"), INSTALADO EM REDE DE ALIMENTAÇÃO PARA SPRINKLER - FORNECIMENTO E INSTALAÇÃO. AF_10/2020</v>
          </cell>
          <cell r="C3867" t="str">
            <v>UN</v>
          </cell>
          <cell r="D3867">
            <v>16.68</v>
          </cell>
        </row>
        <row r="3868">
          <cell r="A3868">
            <v>92659</v>
          </cell>
          <cell r="B3868" t="str">
            <v>NIPLE, EM FERRO GALVANIZADO, CONEXÃO ROSQUEADA, DN 32 (1 1/4"), INSTALADO EM REDE DE ALIMENTAÇÃO PARA SPRINKLER - FORNECIMENTO E INSTALAÇÃO. AF_10/2020</v>
          </cell>
          <cell r="C3868" t="str">
            <v>UN</v>
          </cell>
          <cell r="D3868">
            <v>19.29</v>
          </cell>
        </row>
        <row r="3869">
          <cell r="A3869">
            <v>92660</v>
          </cell>
          <cell r="B3869" t="str">
            <v>LUVA, EM FERRO GALVANIZADO, CONEXÃO ROSQUEADA, DN 32 (1 1/4"), INSTALADO EM REDE DE ALIMENTAÇÃO PARA SPRINKLER - FORNECIMENTO E INSTALAÇÃO. AF_10/2020</v>
          </cell>
          <cell r="C3869" t="str">
            <v>UN</v>
          </cell>
          <cell r="D3869">
            <v>20.25</v>
          </cell>
        </row>
        <row r="3870">
          <cell r="A3870">
            <v>92661</v>
          </cell>
          <cell r="B3870" t="str">
            <v>NIPLE, EM FERRO GALVANIZADO, CONEXÃO ROSQUEADA, DN 40 (1 1/2"), INSTALADO EM REDE DE ALIMENTAÇÃO PARA SPRINKLER - FORNECIMENTO E INSTALAÇÃO. AF_10/2020</v>
          </cell>
          <cell r="C3870" t="str">
            <v>UN</v>
          </cell>
          <cell r="D3870">
            <v>23.05</v>
          </cell>
        </row>
        <row r="3871">
          <cell r="A3871">
            <v>92662</v>
          </cell>
          <cell r="B3871" t="str">
            <v>LUVA, EM FERRO GALVANIZADO, CONEXÃO ROSQUEADA, DN 40 (1 1/2"), INSTALADO EM REDE DE ALIMENTAÇÃO PARA SPRINKLER - FORNECIMENTO E INSTALAÇÃO. AF_10/2020</v>
          </cell>
          <cell r="C3871" t="str">
            <v>UN</v>
          </cell>
          <cell r="D3871">
            <v>23.23</v>
          </cell>
        </row>
        <row r="3872">
          <cell r="A3872">
            <v>92663</v>
          </cell>
          <cell r="B3872" t="str">
            <v>NIPLE, EM FERRO GALVANIZADO, CONEXÃO ROSQUEADA, DN 50 (2"), INSTALADO EM REDE DE ALIMENTAÇÃO PARA SPRINKLER - FORNECIMENTO E INSTALAÇÃO. AF_10/2020</v>
          </cell>
          <cell r="C3872" t="str">
            <v>UN</v>
          </cell>
          <cell r="D3872">
            <v>30.91</v>
          </cell>
        </row>
        <row r="3873">
          <cell r="A3873">
            <v>92664</v>
          </cell>
          <cell r="B3873" t="str">
            <v>LUVA, EM FERRO GALVANIZADO, CONEXÃO ROSQUEADA, DN 50 (2"), INSTALADO EM REDE DE ALIMENTAÇÃO PARA SPRINKLER - FORNECIMENTO E INSTALAÇÃO. AF_10/2020</v>
          </cell>
          <cell r="C3873" t="str">
            <v>UN</v>
          </cell>
          <cell r="D3873">
            <v>30.9</v>
          </cell>
        </row>
        <row r="3874">
          <cell r="A3874">
            <v>92665</v>
          </cell>
          <cell r="B3874" t="str">
            <v>NIPLE, EM FERRO GALVANIZADO, CONEXÃO ROSQUEADA, DN 65 (2 1/2"), INSTALADO EM REDE DE ALIMENTAÇÃO PARA SPRINKLER - FORNECIMENTO E INSTALAÇÃO. AF_10/2020</v>
          </cell>
          <cell r="C3874" t="str">
            <v>UN</v>
          </cell>
          <cell r="D3874">
            <v>42.54</v>
          </cell>
        </row>
        <row r="3875">
          <cell r="A3875">
            <v>92666</v>
          </cell>
          <cell r="B3875" t="str">
            <v>LUVA, EM FERRO GALVANIZADO, CONEXÃO ROSQUEADA, DN 65 (2 1/2"), INSTALADO EM REDE DE ALIMENTAÇÃO PARA SPRINKLER - FORNECIMENTO E INSTALAÇÃO. AF_10/2020</v>
          </cell>
          <cell r="C3875" t="str">
            <v>UN</v>
          </cell>
          <cell r="D3875">
            <v>48.29</v>
          </cell>
        </row>
        <row r="3876">
          <cell r="A3876">
            <v>92667</v>
          </cell>
          <cell r="B3876" t="str">
            <v>NIPLE, EM FERRO GALVANIZADO, CONEXÃO ROSQUEADA, DN 80 (3"), INSTALADO EM REDE DE ALIMENTAÇÃO PARA SPRINKLER - FORNECIMENTO E INSTALAÇÃO. AF_10/2020</v>
          </cell>
          <cell r="C3876" t="str">
            <v>UN</v>
          </cell>
          <cell r="D3876">
            <v>62.63</v>
          </cell>
        </row>
        <row r="3877">
          <cell r="A3877">
            <v>92668</v>
          </cell>
          <cell r="B3877" t="str">
            <v>LUVA, EM FERRO GALVANIZADO, CONEXÃO ROSQUEADA, DN 80 (3"), INSTALADO EM REDE DE ALIMENTAÇÃO PARA SPRINKLER - FORNECIMENTO E INSTALAÇÃO. AF_10/2020</v>
          </cell>
          <cell r="C3877" t="str">
            <v>UN</v>
          </cell>
          <cell r="D3877">
            <v>67.75</v>
          </cell>
        </row>
        <row r="3878">
          <cell r="A3878">
            <v>92669</v>
          </cell>
          <cell r="B3878" t="str">
            <v>JOELHO 45 GRAUS, EM FERRO GALVANIZADO, CONEXÃO ROSQUEADA, DN 25 (1"), INSTALADO EM REDE DE ALIMENTAÇÃO PARA SPRINKLER - FORNECIMENTO E INSTALAÇÃO. AF_10/2020</v>
          </cell>
          <cell r="C3878" t="str">
            <v>UN</v>
          </cell>
          <cell r="D3878">
            <v>23.7</v>
          </cell>
        </row>
        <row r="3879">
          <cell r="A3879">
            <v>92670</v>
          </cell>
          <cell r="B3879" t="str">
            <v>JOELHO 90 GRAUS, EM FERRO GALVANIZADO, CONEXÃO ROSQUEADA, DN 25 (1"), INSTALADO EM REDE DE ALIMENTAÇÃO PARA SPRINKLER - FORNECIMENTO E INSTALAÇÃO. AF_10/2020</v>
          </cell>
          <cell r="C3879" t="str">
            <v>UN</v>
          </cell>
          <cell r="D3879">
            <v>22.32</v>
          </cell>
        </row>
        <row r="3880">
          <cell r="A3880">
            <v>92671</v>
          </cell>
          <cell r="B3880" t="str">
            <v>JOELHO 45 GRAUS, EM FERRO GALVANIZADO, CONEXÃO ROSQUEADA, DN 32 (1 1/4"), INSTALADO EM REDE DE ALIMENTAÇÃO PARA SPRINKLER - FORNECIMENTO E INSTALAÇÃO. AF_10/2020</v>
          </cell>
          <cell r="C3880" t="str">
            <v>UN</v>
          </cell>
          <cell r="D3880">
            <v>30.86</v>
          </cell>
        </row>
        <row r="3881">
          <cell r="A3881">
            <v>92672</v>
          </cell>
          <cell r="B3881" t="str">
            <v>JOELHO 90 GRAUS, EM FERRO GALVANIZADO, CONEXÃO ROSQUEADA, DN 32 (1 1/4"), INSTALADO EM REDE DE ALIMENTAÇÃO PARA SPRINKLER - FORNECIMENTO E INSTALAÇÃO. AF_10/2020</v>
          </cell>
          <cell r="C3881" t="str">
            <v>UN</v>
          </cell>
          <cell r="D3881">
            <v>28.13</v>
          </cell>
        </row>
        <row r="3882">
          <cell r="A3882">
            <v>92673</v>
          </cell>
          <cell r="B3882" t="str">
            <v>JOELHO 45 GRAUS, EM FERRO GALVANIZADO, CONEXÃO ROSQUEADA, DN 40 (1 1/2"), INSTALADO EM REDE DE ALIMENTAÇÃO PARA SPRINKLER - FORNECIMENTO E INSTALAÇÃO. AF_10/2020</v>
          </cell>
          <cell r="C3882" t="str">
            <v>UN</v>
          </cell>
          <cell r="D3882">
            <v>35.42</v>
          </cell>
        </row>
        <row r="3883">
          <cell r="A3883">
            <v>92674</v>
          </cell>
          <cell r="B3883" t="str">
            <v>JOELHO 90 GRAUS, EM FERRO GALVANIZADO, CONEXÃO ROSQUEADA, DN 40 (1 1/2"), INSTALADO EM REDE DE ALIMENTAÇÃO PARA SPRINKLER - FORNECIMENTO E INSTALAÇÃO. AF_10/2020</v>
          </cell>
          <cell r="C3883" t="str">
            <v>UN</v>
          </cell>
          <cell r="D3883">
            <v>33.54</v>
          </cell>
        </row>
        <row r="3884">
          <cell r="A3884">
            <v>92675</v>
          </cell>
          <cell r="B3884" t="str">
            <v>JOELHO 45 GRAUS, EM FERRO GALVANIZADO, CONEXÃO ROSQUEADA, DN 50 (2"), INSTALADO EM REDE DE ALIMENTAÇÃO PARA SPRINKLER - FORNECIMENTO E INSTALAÇÃO. AF_10/2020</v>
          </cell>
          <cell r="C3884" t="str">
            <v>UN</v>
          </cell>
          <cell r="D3884">
            <v>45.79</v>
          </cell>
        </row>
        <row r="3885">
          <cell r="A3885">
            <v>92676</v>
          </cell>
          <cell r="B3885" t="str">
            <v>JOELHO 90 GRAUS, EM FERRO GALVANIZADO, CONEXÃO ROSQUEADA, DN 50 (2"), INSTALADO EM REDE DE ALIMENTAÇÃO PARA SPRINKLER - FORNECIMENTO E INSTALAÇÃO. AF_10/2020</v>
          </cell>
          <cell r="C3885" t="str">
            <v>UN</v>
          </cell>
          <cell r="D3885">
            <v>44.51</v>
          </cell>
        </row>
        <row r="3886">
          <cell r="A3886">
            <v>92677</v>
          </cell>
          <cell r="B3886" t="str">
            <v>JOELHO 45 GRAUS, EM FERRO GALVANIZADO, CONEXÃO ROSQUEADA, DN 65 (2 1/2"), INSTALADO EM REDE DE ALIMENTAÇÃO PARA SPRINKLER - FORNECIMENTO E INSTALAÇÃO. AF_10/2020</v>
          </cell>
          <cell r="C3886" t="str">
            <v>UN</v>
          </cell>
          <cell r="D3886">
            <v>74.8</v>
          </cell>
        </row>
        <row r="3887">
          <cell r="A3887">
            <v>92678</v>
          </cell>
          <cell r="B3887" t="str">
            <v>JOELHO 90 GRAUS, EM FERRO GALVANIZADO, CONEXÃO ROSQUEADA, DN 65 (2 1/2"), INSTALADO EM REDE DE ALIMENTAÇÃO PARA SPRINKLER - FORNECIMENTO E INSTALAÇÃO. AF_10/2020</v>
          </cell>
          <cell r="C3887" t="str">
            <v>UN</v>
          </cell>
          <cell r="D3887">
            <v>69.17</v>
          </cell>
        </row>
        <row r="3888">
          <cell r="A3888">
            <v>92679</v>
          </cell>
          <cell r="B3888" t="str">
            <v>JOELHO 45 GRAUS, EM FERRO GALVANIZADO, CONEXÃO ROSQUEADA, DN 80 (3"), INSTALADO EM REDE DE ALIMENTAÇÃO PARA SPRINKLER - FORNECIMENTO E INSTALAÇÃO. AF_10/2020</v>
          </cell>
          <cell r="C3888" t="str">
            <v>UN</v>
          </cell>
          <cell r="D3888">
            <v>102.62</v>
          </cell>
        </row>
        <row r="3889">
          <cell r="A3889">
            <v>92680</v>
          </cell>
          <cell r="B3889" t="str">
            <v>JOELHO 90 GRAUS, EM FERRO GALVANIZADO, CONEXÃO ROSQUEADA, DN 80 (3"), INSTALADO EM REDE DE ALIMENTAÇÃO PARA SPRINKLER - FORNECIMENTO E INSTALAÇÃO. AF_10/2020</v>
          </cell>
          <cell r="C3889" t="str">
            <v>UN</v>
          </cell>
          <cell r="D3889">
            <v>91.77</v>
          </cell>
        </row>
        <row r="3890">
          <cell r="A3890">
            <v>92681</v>
          </cell>
          <cell r="B3890" t="str">
            <v>TÊ, EM FERRO GALVANIZADO, CONEXÃO ROSQUEADA, DN 25 (1"), INSTALADO EM REDE DE ALIMENTAÇÃO PARA SPRINKLER - FORNECIMENTO E INSTALAÇÃO. AF_10/2020</v>
          </cell>
          <cell r="C3890" t="str">
            <v>UN</v>
          </cell>
          <cell r="D3890">
            <v>30.31</v>
          </cell>
        </row>
        <row r="3891">
          <cell r="A3891">
            <v>92682</v>
          </cell>
          <cell r="B3891" t="str">
            <v>TÊ, EM FERRO GALVANIZADO, CONEXÃO ROSQUEADA, DN 32 (1 1/4"), INSTALADO EM REDE DE ALIMENTAÇÃO PARA SPRINKLER - FORNECIMENTO E INSTALAÇÃO. AF_10/2020</v>
          </cell>
          <cell r="C3891" t="str">
            <v>UN</v>
          </cell>
          <cell r="D3891">
            <v>37.83</v>
          </cell>
        </row>
        <row r="3892">
          <cell r="A3892">
            <v>92683</v>
          </cell>
          <cell r="B3892" t="str">
            <v>TÊ, EM FERRO GALVANIZADO, CONEXÃO ROSQUEADA, DN 40 (1 1/2"), INSTALADO EM REDE DE ALIMENTAÇÃO PARA SPRINKLER - FORNECIMENTO E INSTALAÇÃO. AF_10/2020</v>
          </cell>
          <cell r="C3892" t="str">
            <v>UN</v>
          </cell>
          <cell r="D3892">
            <v>44.05</v>
          </cell>
        </row>
        <row r="3893">
          <cell r="A3893">
            <v>92684</v>
          </cell>
          <cell r="B3893" t="str">
            <v>TÊ, EM FERRO GALVANIZADO, CONEXÃO ROSQUEADA, DN 50 (2"), INSTALADO EM REDE DE ALIMENTAÇÃO PARA SPRINKLER - FORNECIMENTO E INSTALAÇÃO. AF_10/2020</v>
          </cell>
          <cell r="C3893" t="str">
            <v>UN</v>
          </cell>
          <cell r="D3893">
            <v>59.34</v>
          </cell>
        </row>
        <row r="3894">
          <cell r="A3894">
            <v>92685</v>
          </cell>
          <cell r="B3894" t="str">
            <v>TÊ, EM FERRO GALVANIZADO, CONEXÃO ROSQUEADA, DN 65 (2 1/2"), INSTALADO EM REDE DE ALIMENTAÇÃO PARA SPRINKLER - FORNECIMENTO E INSTALAÇÃO. AF_10/2020</v>
          </cell>
          <cell r="C3894" t="str">
            <v>UN</v>
          </cell>
          <cell r="D3894">
            <v>95.09</v>
          </cell>
        </row>
        <row r="3895">
          <cell r="A3895">
            <v>92686</v>
          </cell>
          <cell r="B3895" t="str">
            <v>TÊ, EM FERRO GALVANIZADO, CONEXÃO ROSQUEADA, DN 80 (3"), INSTALADO EM REDE DE ALIMENTAÇÃO PARA SPRINKLER - FORNECIMENTO E INSTALAÇÃO. AF_10/2020</v>
          </cell>
          <cell r="C3895" t="str">
            <v>UN</v>
          </cell>
          <cell r="D3895">
            <v>121.36</v>
          </cell>
        </row>
        <row r="3896">
          <cell r="A3896">
            <v>92692</v>
          </cell>
          <cell r="B3896" t="str">
            <v>NIPLE, EM FERRO GALVANIZADO, CONEXÃO ROSQUEADA, DN 15 (1/2"), INSTALADO EM RAMAIS E SUB-RAMAIS DE GÁS - FORNECIMENTO E INSTALAÇÃO. AF_10/2020</v>
          </cell>
          <cell r="C3896" t="str">
            <v>UN</v>
          </cell>
          <cell r="D3896">
            <v>8.44</v>
          </cell>
        </row>
        <row r="3897">
          <cell r="A3897">
            <v>92693</v>
          </cell>
          <cell r="B3897" t="str">
            <v>LUVA, EM FERRO GALVANIZADO, CONEXÃO ROSQUEADA, DN 15 (1/2"), INSTALADO EM RAMAIS E SUB-RAMAIS DE GÁS - FORNECIMENTO E INSTALAÇÃO. AF_10/2020</v>
          </cell>
          <cell r="C3897" t="str">
            <v>UN</v>
          </cell>
          <cell r="D3897">
            <v>8.67</v>
          </cell>
        </row>
        <row r="3898">
          <cell r="A3898">
            <v>92694</v>
          </cell>
          <cell r="B3898" t="str">
            <v>NIPLE, EM FERRO GALVANIZADO, CONEXÃO ROSQUEADA, DN 20 (3/4"), INSTALADO EM RAMAIS E SUB-RAMAIS DE GÁS - FORNECIMENTO E INSTALAÇÃO. AF_10/2020</v>
          </cell>
          <cell r="C3898" t="str">
            <v>UN</v>
          </cell>
          <cell r="D3898">
            <v>13.41</v>
          </cell>
        </row>
        <row r="3899">
          <cell r="A3899">
            <v>92695</v>
          </cell>
          <cell r="B3899" t="str">
            <v>LUVA, EM FERRO GALVANIZADO, CONEXÃO ROSQUEADA, DN 20 (3/4"), INSTALADO EM RAMAIS E SUB-RAMAIS DE GÁS - FORNECIMENTO E INSTALAÇÃO. AF_10/2020</v>
          </cell>
          <cell r="C3899" t="str">
            <v>UN</v>
          </cell>
          <cell r="D3899">
            <v>13.64</v>
          </cell>
        </row>
        <row r="3900">
          <cell r="A3900">
            <v>92696</v>
          </cell>
          <cell r="B3900" t="str">
            <v>NIPLE, EM FERRO GALVANIZADO, CONEXÃO ROSQUEADA, DN 25 (1"), INSTALADO EM RAMAIS E SUB-RAMAIS DE GÁS - FORNECIMENTO E INSTALAÇÃO. AF_10/2020</v>
          </cell>
          <cell r="C3900" t="str">
            <v>UN</v>
          </cell>
          <cell r="D3900">
            <v>20.99</v>
          </cell>
        </row>
        <row r="3901">
          <cell r="A3901">
            <v>92697</v>
          </cell>
          <cell r="B3901" t="str">
            <v>LUVA, EM FERRO GALVANIZADO, CONEXÃO ROSQUEADA, DN 25 (1"), INSTALADO EM RAMAIS E SUB-RAMAIS DE GÁS - FORNECIMENTO E INSTALAÇÃO. AF_10/2020</v>
          </cell>
          <cell r="C3901" t="str">
            <v>UN</v>
          </cell>
          <cell r="D3901">
            <v>22.03</v>
          </cell>
        </row>
        <row r="3902">
          <cell r="A3902">
            <v>92698</v>
          </cell>
          <cell r="B3902" t="str">
            <v>JOELHO 45 GRAUS, EM FERRO GALVANIZADO, CONEXÃO ROSQUEADA, DN 15 (1/2"), INSTALADO EM RAMAIS E SUB-RAMAIS DE GÁS - FORNECIMENTO E INSTALAÇÃO. AF_10/2020</v>
          </cell>
          <cell r="C3902" t="str">
            <v>UN</v>
          </cell>
          <cell r="D3902">
            <v>12.45</v>
          </cell>
        </row>
        <row r="3903">
          <cell r="A3903">
            <v>92699</v>
          </cell>
          <cell r="B3903" t="str">
            <v>JOELHO 90 GRAUS, EM FERRO GALVANIZADO, CONEXÃO ROSQUEADA, DN 15 (1/2"), INSTALADO EM RAMAIS E SUB-RAMAIS DE GÁS - FORNECIMENTO E INSTALAÇÃO. AF_10/2020</v>
          </cell>
          <cell r="C3903" t="str">
            <v>UN</v>
          </cell>
          <cell r="D3903">
            <v>11.71</v>
          </cell>
        </row>
        <row r="3904">
          <cell r="A3904">
            <v>92700</v>
          </cell>
          <cell r="B3904" t="str">
            <v>JOELHO 45 GRAUS, EM FERRO GALVANIZADO, CONEXÃO ROSQUEADA, DN 20 (3/4"), INSTALADO EM RAMAIS E SUB-RAMAIS DE GÁS - FORNECIMENTO E INSTALAÇÃO. AF_10/2020</v>
          </cell>
          <cell r="C3904" t="str">
            <v>UN</v>
          </cell>
          <cell r="D3904">
            <v>20.309999999999999</v>
          </cell>
        </row>
        <row r="3905">
          <cell r="A3905">
            <v>92701</v>
          </cell>
          <cell r="B3905" t="str">
            <v>JOELHO 90 GRAUS, EM FERRO GALVANIZADO, CONEXÃO ROSQUEADA, DN 20 (3/4"), INSTALADO EM RAMAIS E SUB-RAMAIS DE GÁS - FORNECIMENTO E INSTALAÇÃO. AF_10/2020</v>
          </cell>
          <cell r="C3905" t="str">
            <v>UN</v>
          </cell>
          <cell r="D3905">
            <v>19.190000000000001</v>
          </cell>
        </row>
        <row r="3906">
          <cell r="A3906">
            <v>92702</v>
          </cell>
          <cell r="B3906" t="str">
            <v>JOELHO 45 GRAUS, EM FERRO GALVANIZADO, CONEXÃO ROSQUEADA, DN 25 (1"), INSTALADO EM RAMAIS E SUB-RAMAIS DE GÁS - FORNECIMENTO E INSTALAÇÃO. AF_10/2020</v>
          </cell>
          <cell r="C3906" t="str">
            <v>UN</v>
          </cell>
          <cell r="D3906">
            <v>31.77</v>
          </cell>
        </row>
        <row r="3907">
          <cell r="A3907">
            <v>92703</v>
          </cell>
          <cell r="B3907" t="str">
            <v>JOELHO 90 GRAUS, EM FERRO GALVANIZADO, CONEXÃO ROSQUEADA, DN 25 (1"), INSTALADO EM RAMAIS E SUB-RAMAIS DE GÁS - FORNECIMENTO E INSTALAÇÃO. AF_10/2020</v>
          </cell>
          <cell r="C3907" t="str">
            <v>UN</v>
          </cell>
          <cell r="D3907">
            <v>30.39</v>
          </cell>
        </row>
        <row r="3908">
          <cell r="A3908">
            <v>92704</v>
          </cell>
          <cell r="B3908" t="str">
            <v>TÊ, EM FERRO GALVANIZADO, CONEXÃO ROSQUEADA, DN 15 (1/2"), INSTALADO EM RAMAIS E SUB-RAMAIS DE GÁS - FORNECIMENTO E INSTALAÇÃO. AF_10/2020</v>
          </cell>
          <cell r="C3908" t="str">
            <v>UN</v>
          </cell>
          <cell r="D3908">
            <v>15.78</v>
          </cell>
        </row>
        <row r="3909">
          <cell r="A3909">
            <v>92705</v>
          </cell>
          <cell r="B3909" t="str">
            <v>TÊ, EM FERRO GALVANIZADO, CONEXÃO ROSQUEADA, DN 20 (3/4"), INSTALADO EM RAMAIS E SUB-RAMAIS DE GÁS - FORNECIMENTO E INSTALAÇÃO. AF_10/2020</v>
          </cell>
          <cell r="C3909" t="str">
            <v>UN</v>
          </cell>
          <cell r="D3909">
            <v>25.4</v>
          </cell>
        </row>
        <row r="3910">
          <cell r="A3910">
            <v>92706</v>
          </cell>
          <cell r="B3910" t="str">
            <v>TÊ, EM FERRO GALVANIZADO, CONEXÃO ROSQUEADA, DN 25 (1"), INSTALADO EM RAMAIS E SUB-RAMAIS DE GÁS - FORNECIMENTO E INSTALAÇÃO. AF_10/2020</v>
          </cell>
          <cell r="C3910" t="str">
            <v>UN</v>
          </cell>
          <cell r="D3910">
            <v>41.07</v>
          </cell>
        </row>
        <row r="3911">
          <cell r="A3911">
            <v>92889</v>
          </cell>
          <cell r="B3911" t="str">
            <v>UNIÃO, EM FERRO GALVANIZADO, DN 50 (2"), CONEXÃO ROSQUEADA, INSTALADO EM PRUMADAS - FORNECIMENTO E INSTALAÇÃO. AF_10/2020</v>
          </cell>
          <cell r="C3911" t="str">
            <v>UN</v>
          </cell>
          <cell r="D3911">
            <v>76.61</v>
          </cell>
        </row>
        <row r="3912">
          <cell r="A3912">
            <v>92890</v>
          </cell>
          <cell r="B3912" t="str">
            <v>UNIÃO, EM FERRO GALVANIZADO, DN 65 (2 1/2"), CONEXÃO ROSQUEADA, INSTALADO EM PRUMADAS - FORNECIMENTO E INSTALAÇÃO. AF_10/2020</v>
          </cell>
          <cell r="C3912" t="str">
            <v>UN</v>
          </cell>
          <cell r="D3912">
            <v>115.73</v>
          </cell>
        </row>
        <row r="3913">
          <cell r="A3913">
            <v>92891</v>
          </cell>
          <cell r="B3913" t="str">
            <v>UNIÃO, EM FERRO GALVANIZADO, DN 80 (3"), CONEXÃO ROSQUEADA, INSTALADO EM PRUMADAS - FORNECIMENTO E INSTALAÇÃO. AF_10/2020</v>
          </cell>
          <cell r="C3913" t="str">
            <v>UN</v>
          </cell>
          <cell r="D3913">
            <v>169.3</v>
          </cell>
        </row>
        <row r="3914">
          <cell r="A3914">
            <v>92892</v>
          </cell>
          <cell r="B3914" t="str">
            <v>UNIÃO, EM FERRO GALVANIZADO, DN 25 (1"), CONEXÃO ROSQUEADA, INSTALADO EM REDE DE ALIMENTAÇÃO PARA HIDRANTE - FORNECIMENTO E INSTALAÇÃO. AF_10/2020</v>
          </cell>
          <cell r="C3914" t="str">
            <v>UN</v>
          </cell>
          <cell r="D3914">
            <v>33.380000000000003</v>
          </cell>
        </row>
        <row r="3915">
          <cell r="A3915">
            <v>92893</v>
          </cell>
          <cell r="B3915" t="str">
            <v>UNIÃO, EM FERRO GALVANIZADO, DN 32 (1 1/4"), CONEXÃO ROSQUEADA, INSTALADO EM REDE DE ALIMENTAÇÃO PARA HIDRANTE - FORNECIMENTO E INSTALAÇÃO. AF_10/2020</v>
          </cell>
          <cell r="C3915" t="str">
            <v>UN</v>
          </cell>
          <cell r="D3915">
            <v>47.27</v>
          </cell>
        </row>
        <row r="3916">
          <cell r="A3916">
            <v>92894</v>
          </cell>
          <cell r="B3916" t="str">
            <v>UNIÃO, EM FERRO GALVANIZADO, DN 40 (1 1/2"), CONEXÃO ROSQUEADA, INSTALADO EM REDE DE ALIMENTAÇÃO PARA HIDRANTE - FORNECIMENTO E INSTALAÇÃO. AF_10/2020</v>
          </cell>
          <cell r="C3916" t="str">
            <v>UN</v>
          </cell>
          <cell r="D3916">
            <v>56.4</v>
          </cell>
        </row>
        <row r="3917">
          <cell r="A3917">
            <v>92895</v>
          </cell>
          <cell r="B3917" t="str">
            <v>UNIÃO, EM FERRO GALVANIZADO, DN 50 (2"), CONEXÃO ROSQUEADA, INSTALADO EM REDE DE ALIMENTAÇÃO PARA HIDRANTE - FORNECIMENTO E INSTALAÇÃO. AF_10/2020</v>
          </cell>
          <cell r="C3917" t="str">
            <v>UN</v>
          </cell>
          <cell r="D3917">
            <v>76.59</v>
          </cell>
        </row>
        <row r="3918">
          <cell r="A3918">
            <v>92896</v>
          </cell>
          <cell r="B3918" t="str">
            <v>UNIÃO, EM FERRO GALVANIZADO, DN 65 (2 1/2"), CONEXÃO ROSQUEADA, INSTALADO EM REDE DE ALIMENTAÇÃO PARA HIDRANTE - FORNECIMENTO E INSTALAÇÃO. AF_10/2020</v>
          </cell>
          <cell r="C3918" t="str">
            <v>UN</v>
          </cell>
          <cell r="D3918">
            <v>116.74</v>
          </cell>
        </row>
        <row r="3919">
          <cell r="A3919">
            <v>92897</v>
          </cell>
          <cell r="B3919" t="str">
            <v>UNIÃO, EM FERRO GALVANIZADO, DN 80 (3"), CONEXÃO ROSQUEADA, INSTALADO EM REDE DE ALIMENTAÇÃO PARA HIDRANTE - FORNECIMENTO E INSTALAÇÃO. AF_10/2020</v>
          </cell>
          <cell r="C3919" t="str">
            <v>UN</v>
          </cell>
          <cell r="D3919">
            <v>171.38</v>
          </cell>
        </row>
        <row r="3920">
          <cell r="A3920">
            <v>92898</v>
          </cell>
          <cell r="B3920" t="str">
            <v>UNIÃO, EM FERRO GALVANIZADO, CONEXÃO ROSQUEADA, DN 25 (1"), INSTALADO EM REDE DE ALIMENTAÇÃO PARA SPRINKLER - FORNECIMENTO E INSTALAÇÃO. AF_10/2020</v>
          </cell>
          <cell r="C3920" t="str">
            <v>UN</v>
          </cell>
          <cell r="D3920">
            <v>27.79</v>
          </cell>
        </row>
        <row r="3921">
          <cell r="A3921">
            <v>92899</v>
          </cell>
          <cell r="B3921" t="str">
            <v>UNIÃO, EM FERRO GALVANIZADO, CONEXÃO ROSQUEADA, DN 32 (1 1/4"), INSTALADO EM REDE DE ALIMENTAÇÃO PARA SPRINKLER - FORNECIMENTO E INSTALAÇÃO. AF_10/2020</v>
          </cell>
          <cell r="C3921" t="str">
            <v>UN</v>
          </cell>
          <cell r="D3921">
            <v>40.909999999999997</v>
          </cell>
        </row>
        <row r="3922">
          <cell r="A3922">
            <v>92900</v>
          </cell>
          <cell r="B3922" t="str">
            <v>UNIÃO, EM FERRO GALVANIZADO, CONEXÃO ROSQUEADA, DN 40 (1 1/2"), INSTALADO EM REDE DE ALIMENTAÇÃO PARA SPRINKLER - FORNECIMENTO E INSTALAÇÃO. AF_10/2020</v>
          </cell>
          <cell r="C3922" t="str">
            <v>UN</v>
          </cell>
          <cell r="D3922">
            <v>49.16</v>
          </cell>
        </row>
        <row r="3923">
          <cell r="A3923">
            <v>92901</v>
          </cell>
          <cell r="B3923" t="str">
            <v>UNIÃO, EM FERRO GALVANIZADO, CONEXÃO ROSQUEADA, DN 50 (2"), INSTALADO EM REDE DE ALIMENTAÇÃO PARA SPRINKLER - FORNECIMENTO E INSTALAÇÃO. AF_10/2020</v>
          </cell>
          <cell r="C3923" t="str">
            <v>UN</v>
          </cell>
          <cell r="D3923">
            <v>68.239999999999995</v>
          </cell>
        </row>
        <row r="3924">
          <cell r="A3924">
            <v>92902</v>
          </cell>
          <cell r="B3924" t="str">
            <v>UNIÃO, EM FERRO GALVANIZADO, CONEXÃO ROSQUEADA, DN 65 (2 1/2"), INSTALADO EM REDE DE ALIMENTAÇÃO PARA SPRINKLER - FORNECIMENTO E INSTALAÇÃO. AF_10/2020</v>
          </cell>
          <cell r="C3924" t="str">
            <v>UN</v>
          </cell>
          <cell r="D3924">
            <v>106.74</v>
          </cell>
        </row>
        <row r="3925">
          <cell r="A3925">
            <v>92903</v>
          </cell>
          <cell r="B3925" t="str">
            <v>UNIÃO, EM FERRO GALVANIZADO, CONEXÃO ROSQUEADA, DN 80 (3"), INSTALADO EM REDE DE ALIMENTAÇÃO PARA SPRINKLER - FORNECIMENTO E INSTALAÇÃO. AF_10/2020</v>
          </cell>
          <cell r="C3925" t="str">
            <v>UN</v>
          </cell>
          <cell r="D3925">
            <v>159.76</v>
          </cell>
        </row>
        <row r="3926">
          <cell r="A3926">
            <v>92904</v>
          </cell>
          <cell r="B3926" t="str">
            <v>UNIÃO, EM FERRO GALVANIZADO, CONEXÃO ROSQUEADA, DN 15 (1/2"), INSTALADO EM RAMAIS E SUB-RAMAIS DE GÁS - FORNECIMENTO E INSTALAÇÃO. AF_10/2020</v>
          </cell>
          <cell r="C3926" t="str">
            <v>UN</v>
          </cell>
          <cell r="D3926">
            <v>18.87</v>
          </cell>
        </row>
        <row r="3927">
          <cell r="A3927">
            <v>92905</v>
          </cell>
          <cell r="B3927" t="str">
            <v>UNIÃO, EM FERRO GALVANIZADO, CONEXÃO ROSQUEADA, DN 20 (3/4"), INSTALADO EM RAMAIS E SUB-RAMAIS DE GÁS - FORNECIMENTO E INSTALAÇÃO. AF_10/2020</v>
          </cell>
          <cell r="C3927" t="str">
            <v>UN</v>
          </cell>
          <cell r="D3927">
            <v>27.03</v>
          </cell>
        </row>
        <row r="3928">
          <cell r="A3928">
            <v>92906</v>
          </cell>
          <cell r="B3928" t="str">
            <v>UNIÃO, EM FERRO GALVANIZADO, CONEXÃO ROSQUEADA, DN 25 (1"), INSTALADO EM RAMAIS E SUB-RAMAIS DE GÁS - FORNECIMENTO E INSTALAÇÃO. AF_10/2020</v>
          </cell>
          <cell r="C3928" t="str">
            <v>UN</v>
          </cell>
          <cell r="D3928">
            <v>33.14</v>
          </cell>
        </row>
        <row r="3929">
          <cell r="A3929">
            <v>92907</v>
          </cell>
          <cell r="B3929" t="str">
            <v>LUVA DE REDUÇÃO, EM FERRO GALVANIZADO, 2" X 1 1/2", CONEXÃO ROSQUEADA, INSTALADO EM PRUMADAS - FORNECIMENTO E INSTALAÇÃO. AF_10/2020</v>
          </cell>
          <cell r="C3929" t="str">
            <v>UN</v>
          </cell>
          <cell r="D3929">
            <v>41.44</v>
          </cell>
        </row>
        <row r="3930">
          <cell r="A3930">
            <v>92908</v>
          </cell>
          <cell r="B3930" t="str">
            <v>LUVA DE REDUÇÃO, EM FERRO GALVANIZADO, 2" X 1 1/4", CONEXÃO ROSQUEADA, INSTALADO EM PRUMADAS - FORNECIMENTO E INSTALAÇÃO. AF_10/2020</v>
          </cell>
          <cell r="C3930" t="str">
            <v>UN</v>
          </cell>
          <cell r="D3930">
            <v>41.44</v>
          </cell>
        </row>
        <row r="3931">
          <cell r="A3931">
            <v>92909</v>
          </cell>
          <cell r="B3931" t="str">
            <v>LUVA DE REDUÇÃO, EM FERRO GALVANIZADO, 2" X 1", CONEXÃO ROSQUEADA, INSTALADO EM PRUMADAS - FORNECIMENTO E INSTALAÇÃO. AF_10/2020</v>
          </cell>
          <cell r="C3931" t="str">
            <v>UN</v>
          </cell>
          <cell r="D3931">
            <v>41.44</v>
          </cell>
        </row>
        <row r="3932">
          <cell r="A3932">
            <v>92910</v>
          </cell>
          <cell r="B3932" t="str">
            <v>LUVA DE REDUÇÃO, EM FERRO GALVANIZADO, 2 1/2" X 1 1/2", CONEXÃO ROSQUEADA, INSTALADO EM PRUMADAS - FORNECIMENTO E INSTALAÇÃO. AF_10/2020</v>
          </cell>
          <cell r="C3932" t="str">
            <v>UN</v>
          </cell>
          <cell r="D3932">
            <v>59.71</v>
          </cell>
        </row>
        <row r="3933">
          <cell r="A3933">
            <v>92911</v>
          </cell>
          <cell r="B3933" t="str">
            <v>LUVA DE REDUÇÃO, EM FERRO GALVANIZADO, 2 1/2" X 2", CONEXÃO ROSQUEADA, INSTALADO EM PRUMADAS - FORNECIMENTO E INSTALAÇÃO. AF_10/2020</v>
          </cell>
          <cell r="C3933" t="str">
            <v>UN</v>
          </cell>
          <cell r="D3933">
            <v>59.71</v>
          </cell>
        </row>
        <row r="3934">
          <cell r="A3934">
            <v>92912</v>
          </cell>
          <cell r="B3934" t="str">
            <v>LUVA DE REDUÇÃO, EM FERRO GALVANIZADO, 3" X 1 1/2", CONEXÃO ROSQUEADA, INSTALADO EM PRUMADAS - FORNECIMENTO E INSTALAÇÃO. AF_10/2020</v>
          </cell>
          <cell r="C3934" t="str">
            <v>UN</v>
          </cell>
          <cell r="D3934">
            <v>79.760000000000005</v>
          </cell>
        </row>
        <row r="3935">
          <cell r="A3935">
            <v>92913</v>
          </cell>
          <cell r="B3935" t="str">
            <v>LUVA DE REDUÇÃO, EM FERRO GALVANIZADO, 3" X 2 1/2", CONEXÃO ROSQUEADA, INSTALADO EM PRUMADAS - FORNECIMENTO E INSTALAÇÃO. AF_10/2020</v>
          </cell>
          <cell r="C3935" t="str">
            <v>UN</v>
          </cell>
          <cell r="D3935">
            <v>81.53</v>
          </cell>
        </row>
        <row r="3936">
          <cell r="A3936">
            <v>92914</v>
          </cell>
          <cell r="B3936" t="str">
            <v>LUVA DE REDUÇÃO, EM FERRO GALVANIZADO, 3" X 2", CONEXÃO ROSQUEADA, INSTALADO EM PRUMADAS - FORNECIMENTO E INSTALAÇÃO. AF_10/2020</v>
          </cell>
          <cell r="C3936" t="str">
            <v>UN</v>
          </cell>
          <cell r="D3936">
            <v>81.53</v>
          </cell>
        </row>
        <row r="3937">
          <cell r="A3937">
            <v>92918</v>
          </cell>
          <cell r="B3937" t="str">
            <v>LUVA DE REDUÇÃO, EM FERRO GALVANIZADO, 1" X 1/2", CONEXÃO ROSQUEADA, INSTALADO EM REDE DE ALIMENTAÇÃO PARA HIDRANTE - FORNECIMENTO E INSTALAÇÃO. AF_10/2020</v>
          </cell>
          <cell r="C3937" t="str">
            <v>UN</v>
          </cell>
          <cell r="D3937">
            <v>22.18</v>
          </cell>
        </row>
        <row r="3938">
          <cell r="A3938">
            <v>92920</v>
          </cell>
          <cell r="B3938" t="str">
            <v>LUVA DE REDUÇÃO, EM FERRO GALVANIZADO, 1" X 3/4", CONEXÃO ROSQUEADA, INSTALADO EM REDE DE ALIMENTAÇÃO PARA HIDRANTE - FORNECIMENTO E INSTALAÇÃO. AF_10/2020</v>
          </cell>
          <cell r="C3938" t="str">
            <v>UN</v>
          </cell>
          <cell r="D3938">
            <v>22.33</v>
          </cell>
        </row>
        <row r="3939">
          <cell r="A3939">
            <v>92925</v>
          </cell>
          <cell r="B3939" t="str">
            <v>LUVA DE REDUÇÃO, EM FERRO GALVANIZADO, 1 1/4" X 1", CONEXÃO ROSQUEADA, INSTALADO EM REDE DE ALIMENTAÇÃO PARA HIDRANTE - FORNECIMENTO E INSTALAÇÃO. AF_10/2020</v>
          </cell>
          <cell r="C3939" t="str">
            <v>UN</v>
          </cell>
          <cell r="D3939">
            <v>27.38</v>
          </cell>
        </row>
        <row r="3940">
          <cell r="A3940">
            <v>92926</v>
          </cell>
          <cell r="B3940" t="str">
            <v>LUVA DE REDUÇÃO, EM FERRO GALVANIZADO, 1 1/4" X 1/2", CONEXÃO ROSQUEADA, INSTALADO EM REDE DE ALIMENTAÇÃO PARA HIDRANTE - FORNECIMENTO E INSTALAÇÃO. AF_10/2020</v>
          </cell>
          <cell r="C3940" t="str">
            <v>UN</v>
          </cell>
          <cell r="D3940">
            <v>27.38</v>
          </cell>
        </row>
        <row r="3941">
          <cell r="A3941">
            <v>92927</v>
          </cell>
          <cell r="B3941" t="str">
            <v>LUVA DE REDUÇÃO, EM FERRO GALVANIZADO, 1 1/4" X 3/4", CONEXÃO ROSQUEADA, INSTALADO EM REDE DE ALIMENTAÇÃO PARA HIDRANTE - FORNECIMENTO E INSTALAÇÃO. AF_10/2020</v>
          </cell>
          <cell r="C3941" t="str">
            <v>UN</v>
          </cell>
          <cell r="D3941">
            <v>27.38</v>
          </cell>
        </row>
        <row r="3942">
          <cell r="A3942">
            <v>92928</v>
          </cell>
          <cell r="B3942" t="str">
            <v>LUVA DE REDUÇÃO, EM FERRO GALVANIZADO, 1 1/2" X 1 1/4", CONEXÃO ROSQUEADA, INSTALADO EM REDE DE ALIMENTAÇÃO PARA HIDRANTE - FORNECIMENTO E INSTALAÇÃO. AF_10/2020</v>
          </cell>
          <cell r="C3942" t="str">
            <v>UN</v>
          </cell>
          <cell r="D3942">
            <v>31.27</v>
          </cell>
        </row>
        <row r="3943">
          <cell r="A3943">
            <v>92929</v>
          </cell>
          <cell r="B3943" t="str">
            <v>LUVA DE REDUÇÃO, EM FERRO GALVANIZADO, 1 1/2" X 1", CONEXÃO ROSQUEADA, INSTALADO EM REDE DE ALIMENTAÇÃO PARA HIDRANTE - FORNECIMENTO E INSTALAÇÃO. AF_10/2020</v>
          </cell>
          <cell r="C3943" t="str">
            <v>UN</v>
          </cell>
          <cell r="D3943">
            <v>31.27</v>
          </cell>
        </row>
        <row r="3944">
          <cell r="A3944">
            <v>92930</v>
          </cell>
          <cell r="B3944" t="str">
            <v>LUVA DE REDUÇÃO, EM FERRO GALVANIZADO, 1 1/2" X 3/4", CONEXÃO ROSQUEADA, INSTALADO EM REDE DE ALIMENTAÇÃO PARA HIDRANTE - FORNECIMENTO E INSTALAÇÃO. AF_10/2020</v>
          </cell>
          <cell r="C3944" t="str">
            <v>UN</v>
          </cell>
          <cell r="D3944">
            <v>31.27</v>
          </cell>
        </row>
        <row r="3945">
          <cell r="A3945">
            <v>92931</v>
          </cell>
          <cell r="B3945" t="str">
            <v>LUVA DE REDUÇÃO, EM FERRO GALVANIZADO, 2" X 1 1/2", CONEXÃO ROSQUEADA, INSTALADO EM REDE DE ALIMENTAÇÃO PARA HIDRANTE - FORNECIMENTO E INSTALAÇÃO. AF_10/2020</v>
          </cell>
          <cell r="C3945" t="str">
            <v>UN</v>
          </cell>
          <cell r="D3945">
            <v>41.42</v>
          </cell>
        </row>
        <row r="3946">
          <cell r="A3946">
            <v>92932</v>
          </cell>
          <cell r="B3946" t="str">
            <v>LUVA DE REDUÇÃO, EM FERRO GALVANIZADO, 2" X 1 1/4", CONEXÃO ROSQUEADA, INSTALADO EM REDE DE ALIMENTAÇÃO PARA HIDRANTE - FORNECIMENTO E INSTALAÇÃO. AF_10/2020</v>
          </cell>
          <cell r="C3946" t="str">
            <v>UN</v>
          </cell>
          <cell r="D3946">
            <v>41.42</v>
          </cell>
        </row>
        <row r="3947">
          <cell r="A3947">
            <v>92933</v>
          </cell>
          <cell r="B3947" t="str">
            <v>LUVA DE REDUÇÃO, EM FERRO GALVANIZADO, 2" X 1", CONEXÃO ROSQUEADA, INSTALADO EM REDE DE ALIMENTAÇÃO PARA HIDRANTE - FORNECIMENTO E INSTALAÇÃO. AF_10/2020</v>
          </cell>
          <cell r="C3947" t="str">
            <v>UN</v>
          </cell>
          <cell r="D3947">
            <v>41.42</v>
          </cell>
        </row>
        <row r="3948">
          <cell r="A3948">
            <v>92934</v>
          </cell>
          <cell r="B3948" t="str">
            <v>LUVA DE REDUÇÃO, EM FERRO GALVANIZADO, 2 1/2" X 1 1/2", CONEXÃO ROSQUEADA, INSTALADO EM REDE DE ALIMENTAÇÃO PARA HIDRANTE - FORNECIMENTO E INSTALAÇÃO. AF_10/2020</v>
          </cell>
          <cell r="C3948" t="str">
            <v>UN</v>
          </cell>
          <cell r="D3948">
            <v>60.72</v>
          </cell>
        </row>
        <row r="3949">
          <cell r="A3949">
            <v>92935</v>
          </cell>
          <cell r="B3949" t="str">
            <v>LUVA DE REDUÇÃO, EM FERRO GALVANIZADO, 2 1/2" X 2", CONEXÃO ROSQUEADA, INSTALADO EM REDE DE ALIMENTAÇÃO PARA HIDRANTE - FORNECIMENTO E INSTALAÇÃO. AF_10/2020</v>
          </cell>
          <cell r="C3949" t="str">
            <v>UN</v>
          </cell>
          <cell r="D3949">
            <v>60.72</v>
          </cell>
        </row>
        <row r="3950">
          <cell r="A3950">
            <v>92936</v>
          </cell>
          <cell r="B3950" t="str">
            <v>LUVA DE REDUÇÃO, EM FERRO GALVANIZADO, 3" X 2 1/2", CONEXÃO ROSQUEADA, INSTALADO EM REDE DE ALIMENTAÇÃO PARA HIDRANTE - FORNECIMENTO E INSTALAÇÃO. AF_10/2020</v>
          </cell>
          <cell r="C3950" t="str">
            <v>UN</v>
          </cell>
          <cell r="D3950">
            <v>83.61</v>
          </cell>
        </row>
        <row r="3951">
          <cell r="A3951">
            <v>92937</v>
          </cell>
          <cell r="B3951" t="str">
            <v>LUVA DE REDUÇÃO, EM FERRO GALVANIZADO, 3" X 2", CONEXÃO ROSQUEADA, INSTALADO EM REDE DE ALIMENTAÇÃO PARA HIDRANTE - FORNECIMENTO E INSTALAÇÃO. AF_10/2020</v>
          </cell>
          <cell r="C3951" t="str">
            <v>UN</v>
          </cell>
          <cell r="D3951">
            <v>83.61</v>
          </cell>
        </row>
        <row r="3952">
          <cell r="A3952">
            <v>92938</v>
          </cell>
          <cell r="B3952" t="str">
            <v>LUVA DE REDUÇÃO, EM FERRO GALVANIZADO, 1" X 1/2", CONEXÃO ROSQUEADA, INSTALADO EM REDE DE ALIMENTAÇÃO PARA SPRINKLER - FORNECIMENTO E INSTALAÇÃO. AF_10/2020</v>
          </cell>
          <cell r="C3952" t="str">
            <v>UN</v>
          </cell>
          <cell r="D3952">
            <v>16.59</v>
          </cell>
        </row>
        <row r="3953">
          <cell r="A3953">
            <v>92939</v>
          </cell>
          <cell r="B3953" t="str">
            <v>LUVA DE REDUÇÃO, EM FERRO GALVANIZADO, 1" X 3/4", CONEXÃO ROSQUEADA, INSTALADO EM REDE DE ALIMENTAÇÃO PARA SPRINKLER - FORNECIMENTO E INSTALAÇÃO. AF_10/2020</v>
          </cell>
          <cell r="C3953" t="str">
            <v>UN</v>
          </cell>
          <cell r="D3953">
            <v>16.739999999999998</v>
          </cell>
        </row>
        <row r="3954">
          <cell r="A3954">
            <v>92940</v>
          </cell>
          <cell r="B3954" t="str">
            <v>LUVA DE REDUÇÃO, EM FERRO GALVANIZADO, 1 1/4" X 1", CONEXÃO ROSQUEADA, INSTALADO EM REDE DE ALIMENTAÇÃO PARA SPRINKLER - FORNECIMENTO E INSTALAÇÃO. AF_10/2020</v>
          </cell>
          <cell r="C3954" t="str">
            <v>UN</v>
          </cell>
          <cell r="D3954">
            <v>21.02</v>
          </cell>
        </row>
        <row r="3955">
          <cell r="A3955">
            <v>92941</v>
          </cell>
          <cell r="B3955" t="str">
            <v>LUVA DE REDUÇÃO, EM FERRO GALVANIZADO, 1 1/4" X 1/2", CONEXÃO ROSQUEADA, INSTALADO EM REDE DE ALIMENTAÇÃO PARA SPRINKLER - FORNECIMENTO E INSTALAÇÃO. AF_10/2020</v>
          </cell>
          <cell r="C3955" t="str">
            <v>UN</v>
          </cell>
          <cell r="D3955">
            <v>21.02</v>
          </cell>
        </row>
        <row r="3956">
          <cell r="A3956">
            <v>92942</v>
          </cell>
          <cell r="B3956" t="str">
            <v>LUVA DE REDUÇÃO, EM FERRO GALVANIZADO, 1 1/4" X 3/4", CONEXÃO ROSQUEADA, INSTALADO EM REDE DE ALIMENTAÇÃO PARA SPRINKLER - FORNECIMENTO E INSTALAÇÃO. AF_10/2020</v>
          </cell>
          <cell r="C3956" t="str">
            <v>UN</v>
          </cell>
          <cell r="D3956">
            <v>21.02</v>
          </cell>
        </row>
        <row r="3957">
          <cell r="A3957">
            <v>92943</v>
          </cell>
          <cell r="B3957" t="str">
            <v>LUVA DE REDUÇÃO, EM FERRO GALVANIZADO, 1 1/2" X 1 1/4", CONEXÃO ROSQUEADA, INSTALADO EM REDE DE ALIMENTAÇÃO PARA SPRINKLER - FORNECIMENTO E INSTALAÇÃO. AF_10/2020</v>
          </cell>
          <cell r="C3957" t="str">
            <v>UN</v>
          </cell>
          <cell r="D3957">
            <v>24.03</v>
          </cell>
        </row>
        <row r="3958">
          <cell r="A3958">
            <v>92944</v>
          </cell>
          <cell r="B3958" t="str">
            <v>LUVA DE REDUÇÃO, EM FERRO GALVANIZADO, 1 1/2" X 1", CONEXÃO ROSQUEADA, INSTALADO EM REDE DE ALIMENTAÇÃO PARA SPRINKLER - FORNECIMENTO E INSTALAÇÃO. AF_10/2020</v>
          </cell>
          <cell r="C3958" t="str">
            <v>UN</v>
          </cell>
          <cell r="D3958">
            <v>24.03</v>
          </cell>
        </row>
        <row r="3959">
          <cell r="A3959">
            <v>92945</v>
          </cell>
          <cell r="B3959" t="str">
            <v>LUVA DE REDUÇÃO, EM FERRO GALVANIZADO, 1 1/2" X 3/4", CONEXÃO ROSQUEADA, INSTALADO EM REDE DE ALIMENTAÇÃO PARA SPRINKLER - FORNECIMENTO E INSTALAÇÃO. AF_10/2020</v>
          </cell>
          <cell r="C3959" t="str">
            <v>UN</v>
          </cell>
          <cell r="D3959">
            <v>24.03</v>
          </cell>
        </row>
        <row r="3960">
          <cell r="A3960">
            <v>92946</v>
          </cell>
          <cell r="B3960" t="str">
            <v>LUVA DE REDUÇÃO, EM FERRO GALVANIZADO, 2" X 1 1/2", CONEXÃO ROSQUEADA, INSTALADO EM REDE DE ALIMENTAÇÃO PARA SPRINKLER - FORNECIMENTO E INSTALAÇÃO. AF_10/2020</v>
          </cell>
          <cell r="C3960" t="str">
            <v>UN</v>
          </cell>
          <cell r="D3960">
            <v>33.07</v>
          </cell>
        </row>
        <row r="3961">
          <cell r="A3961">
            <v>92947</v>
          </cell>
          <cell r="B3961" t="str">
            <v>LUVA DE REDUÇÃO, EM FERRO GALVANIZADO, 2" X 1 1/4", CONEXÃO ROSQUEADA, INSTALADO EM REDE DE ALIMENTAÇÃO PARA SPRINKLER - FORNECIMENTO E INSTALAÇÃO. AF_10/2020</v>
          </cell>
          <cell r="C3961" t="str">
            <v>UN</v>
          </cell>
          <cell r="D3961">
            <v>33.07</v>
          </cell>
        </row>
        <row r="3962">
          <cell r="A3962">
            <v>92948</v>
          </cell>
          <cell r="B3962" t="str">
            <v>LUVA DE REDUÇÃO, EM FERRO GALVANIZADO, 2" X 1", CONEXÃO ROSQUEADA, INSTALADO EM REDE DE ALIMENTAÇÃO PARA SPRINKLER - FORNECIMENTO E INSTALAÇÃO. AF_10/2020</v>
          </cell>
          <cell r="C3962" t="str">
            <v>UN</v>
          </cell>
          <cell r="D3962">
            <v>33.07</v>
          </cell>
        </row>
        <row r="3963">
          <cell r="A3963">
            <v>92949</v>
          </cell>
          <cell r="B3963" t="str">
            <v>LUVA DE REDUÇÃO, EM FERRO GALVANIZADO, 2 1/2" X 1 1/2", CONEXÃO ROSQUEADA, INSTALADO EM REDE DE ALIMENTAÇÃO PARA SPRINKLER - FORNECIMENTO E INSTALAÇÃO. AF_10/2020</v>
          </cell>
          <cell r="C3963" t="str">
            <v>UN</v>
          </cell>
          <cell r="D3963">
            <v>50.72</v>
          </cell>
        </row>
        <row r="3964">
          <cell r="A3964">
            <v>92950</v>
          </cell>
          <cell r="B3964" t="str">
            <v>LUVA DE REDUÇÃO, EM FERRO GALVANIZADO, 2 1/2" X 2", CONEXÃO ROSQUEADA, INSTALADO EM REDE DE ALIMENTAÇÃO PARA SPRINKLER - FORNECIMENTO E INSTALAÇÃO. AF_10/2020</v>
          </cell>
          <cell r="C3964" t="str">
            <v>UN</v>
          </cell>
          <cell r="D3964">
            <v>50.72</v>
          </cell>
        </row>
        <row r="3965">
          <cell r="A3965">
            <v>92951</v>
          </cell>
          <cell r="B3965" t="str">
            <v>LUVA DE REDUÇÃO, EM FERRO GALVANIZADO, 3" X 2 1/2", CONEXÃO ROSQUEADA, INSTALADO EM REDE DE ALIMENTAÇÃO PARA SPRINKLER - FORNECIMENTO E INSTALAÇÃO. AF_10/2020</v>
          </cell>
          <cell r="C3965" t="str">
            <v>UN</v>
          </cell>
          <cell r="D3965">
            <v>71.989999999999995</v>
          </cell>
        </row>
        <row r="3966">
          <cell r="A3966">
            <v>92952</v>
          </cell>
          <cell r="B3966" t="str">
            <v>LUVA DE REDUÇÃO, EM FERRO GALVANIZADO, 3" X 2", CONEXÃO ROSQUEADA, INSTALADO EM REDE DE ALIMENTAÇÃO PARA SPRINKLER - FORNECIMENTO E INSTALAÇÃO. AF_10/2020</v>
          </cell>
          <cell r="C3966" t="str">
            <v>UN</v>
          </cell>
          <cell r="D3966">
            <v>71.989999999999995</v>
          </cell>
        </row>
        <row r="3967">
          <cell r="A3967">
            <v>92953</v>
          </cell>
          <cell r="B3967" t="str">
            <v>LUVA DE REDUÇÃO, EM FERRO GALVANIZADO, 3/4" X 1/2", CONEXÃO ROSQUEADA, INSTALADO EM RAMAIS E SUB-RAMAIS DE GÁS - FORNECIMENTO E INSTALAÇÃO. AF_10/2020</v>
          </cell>
          <cell r="C3967" t="str">
            <v>UN</v>
          </cell>
          <cell r="D3967">
            <v>14.39</v>
          </cell>
        </row>
        <row r="3968">
          <cell r="A3968">
            <v>93050</v>
          </cell>
          <cell r="B3968" t="str">
            <v>LUVA PASSANTE EM COBRE, DN 22 MM, SEM ANEL DE SOLDA, INSTALADO EM PRUMADA  FORNECIMENTO E INSTALAÇÃO. AF_01/2016</v>
          </cell>
          <cell r="C3968" t="str">
            <v>UN</v>
          </cell>
          <cell r="D3968">
            <v>7.98</v>
          </cell>
        </row>
        <row r="3969">
          <cell r="A3969">
            <v>93051</v>
          </cell>
          <cell r="B3969" t="str">
            <v>BUCHA DE REDUÇÃO EM COBRE, DN 22 MM X 15 MM, SEM ANEL DE SOLDA, BOLSA X BOLSA, INSTALADO EM PRUMADA  FORNECIMENTO E INSTALAÇÃO. AF_01/2016</v>
          </cell>
          <cell r="C3969" t="str">
            <v>UN</v>
          </cell>
          <cell r="D3969">
            <v>7.34</v>
          </cell>
        </row>
        <row r="3970">
          <cell r="A3970">
            <v>93052</v>
          </cell>
          <cell r="B3970" t="str">
            <v>JUNTA DE EXPANSÃO EM COBRE, DN 22 MM, PONTA X PONTA, INSTALADO EM PRUMADA  FORNECIMENTO E INSTALAÇÃO. AF_01/2016</v>
          </cell>
          <cell r="C3970" t="str">
            <v>UN</v>
          </cell>
          <cell r="D3970">
            <v>365.37</v>
          </cell>
        </row>
        <row r="3971">
          <cell r="A3971">
            <v>93054</v>
          </cell>
          <cell r="B3971" t="str">
            <v>CONECTOR EM BRONZE/LATÃO, DN 22 MM X 3/4", SEM ANEL DE SOLDA, BOLSA X ROSCA F, INSTALADO EM PRUMADA  FORNECIMENTO E INSTALAÇÃO. AF_01/2016</v>
          </cell>
          <cell r="C3971" t="str">
            <v>UN</v>
          </cell>
          <cell r="D3971">
            <v>15.43</v>
          </cell>
        </row>
        <row r="3972">
          <cell r="A3972">
            <v>93055</v>
          </cell>
          <cell r="B3972" t="str">
            <v>CURVA DE TRANSPOSIÇÃO EM BRONZE/LATÃO, DN 22 MM, SEM ANEL DE SOLDA, BOLSA X BOLSA, INSTALADO EM PRUMADA  FORNECIMENTO E INSTALAÇÃO. AF_01/2016</v>
          </cell>
          <cell r="C3972" t="str">
            <v>UN</v>
          </cell>
          <cell r="D3972">
            <v>31.65</v>
          </cell>
        </row>
        <row r="3973">
          <cell r="A3973">
            <v>93056</v>
          </cell>
          <cell r="B3973" t="str">
            <v>LUVA PASSANTE EM COBRE, DN 28 MM, SEM ANEL DE SOLDA, INSTALADO EM PRUMADA  FORNECIMENTO E INSTALAÇÃO. AF_01/2016</v>
          </cell>
          <cell r="C3973" t="str">
            <v>UN</v>
          </cell>
          <cell r="D3973">
            <v>11.71</v>
          </cell>
        </row>
        <row r="3974">
          <cell r="A3974">
            <v>93057</v>
          </cell>
          <cell r="B3974" t="str">
            <v>BUCHA DE REDUÇÃO EM COBRE, DN 28 MM X 22 MM, SEM ANEL DE SOLDA, PONTA X BOLSA, INSTALADO EM PRUMADA  FORNECIMENTO E INSTALAÇÃO. AF_01/2016</v>
          </cell>
          <cell r="C3974" t="str">
            <v>UN</v>
          </cell>
          <cell r="D3974">
            <v>10.199999999999999</v>
          </cell>
        </row>
        <row r="3975">
          <cell r="A3975">
            <v>93058</v>
          </cell>
          <cell r="B3975" t="str">
            <v>JUNTA DE EXPANSÃO EM COBRE, DN 28 MM, PONTA X PONTA, INSTALADO EM PRUMADA  FORNECIMENTO E INSTALAÇÃO. AF_01/2016</v>
          </cell>
          <cell r="C3975" t="str">
            <v>UN</v>
          </cell>
          <cell r="D3975">
            <v>401.77</v>
          </cell>
        </row>
        <row r="3976">
          <cell r="A3976">
            <v>93059</v>
          </cell>
          <cell r="B3976" t="str">
            <v>CONECTOR EM BRONZE/LATÃO, DN 28 MM X 1/2", SEM ANEL DE SOLDA, BOLSA X ROSCA F, INSTALADO EM PRUMADA  FORNECIMENTO E INSTALAÇÃO. AF_01/2016</v>
          </cell>
          <cell r="C3976" t="str">
            <v>UN</v>
          </cell>
          <cell r="D3976">
            <v>21.22</v>
          </cell>
        </row>
        <row r="3977">
          <cell r="A3977">
            <v>93060</v>
          </cell>
          <cell r="B3977" t="str">
            <v>CURVA DE TRANSPOSIÇÃO EM BRONZE/LATÃO, DN 28 MM, SEM ANEL DE SOLDA, BOLSA X BOLSA, INSTALADO EM PRUMADA  FORNECIMENTO E INSTALAÇÃO. AF_01/2016</v>
          </cell>
          <cell r="C3977" t="str">
            <v>UN</v>
          </cell>
          <cell r="D3977">
            <v>55.23</v>
          </cell>
        </row>
        <row r="3978">
          <cell r="A3978">
            <v>93061</v>
          </cell>
          <cell r="B3978" t="str">
            <v>LUVA PASSANTE EM COBRE, DN 35 MM, SEM ANEL DE SOLDA, INSTALADO EM PRUMADA  FORNECIMENTO E INSTALAÇÃO. AF_01/2016</v>
          </cell>
          <cell r="C3978" t="str">
            <v>UN</v>
          </cell>
          <cell r="D3978">
            <v>22.08</v>
          </cell>
        </row>
        <row r="3979">
          <cell r="A3979">
            <v>93062</v>
          </cell>
          <cell r="B3979" t="str">
            <v>BUCHA DE REDUÇÃO EM COBRE, DN 35 MM X 28 MM, SEM ANEL DE SOLDA, PONTA X BOLSA, INSTALADO EM PRUMADA  FORNECIMENTO E INSTALAÇÃO. AF_01/2016</v>
          </cell>
          <cell r="C3979" t="str">
            <v>UN</v>
          </cell>
          <cell r="D3979">
            <v>19.14</v>
          </cell>
        </row>
        <row r="3980">
          <cell r="A3980">
            <v>93063</v>
          </cell>
          <cell r="B3980" t="str">
            <v>JUNTA DE EXPANSÃO EM BRONZE/LATÃO, DN 35 MM, PONTA X PONTA, INSTALADO EM PRUMADA  FORNECIMENTO E INSTALAÇÃO. AF_01/2016</v>
          </cell>
          <cell r="C3980" t="str">
            <v>UN</v>
          </cell>
          <cell r="D3980">
            <v>460.18</v>
          </cell>
        </row>
        <row r="3981">
          <cell r="A3981">
            <v>93064</v>
          </cell>
          <cell r="B3981" t="str">
            <v>LUVA PASSANTE EM COBRE, DN 42 MM, SEM ANEL DE SOLDA, INSTALADO EM PRUMADA  FORNECIMENTO E INSTALAÇÃO. AF_01/2016</v>
          </cell>
          <cell r="C3981" t="str">
            <v>UN</v>
          </cell>
          <cell r="D3981">
            <v>34.17</v>
          </cell>
        </row>
        <row r="3982">
          <cell r="A3982">
            <v>93065</v>
          </cell>
          <cell r="B3982" t="str">
            <v>BUCHA DE REDUÇÃO EM COBRE, DN 42 MM X 35 MM, SEM ANEL DE SOLDA, PONTA X BOLSA, INSTALADO EM PRUMADA  FORNECIMENTO E INSTALAÇÃO. AF_01/2016</v>
          </cell>
          <cell r="C3982" t="str">
            <v>UN</v>
          </cell>
          <cell r="D3982">
            <v>32</v>
          </cell>
        </row>
        <row r="3983">
          <cell r="A3983">
            <v>93066</v>
          </cell>
          <cell r="B3983" t="str">
            <v>JUNTA DE EXPANSÃO EM BRONZE/LATÃO, DN 42 MM, PONTA X PONTA, INSTALADO EM PRUMADA  FORNECIMENTO E INSTALAÇÃO. AF_01/2016</v>
          </cell>
          <cell r="C3983" t="str">
            <v>UN</v>
          </cell>
          <cell r="D3983">
            <v>577.67999999999995</v>
          </cell>
        </row>
        <row r="3984">
          <cell r="A3984">
            <v>93067</v>
          </cell>
          <cell r="B3984" t="str">
            <v>LUVA PASSANTE EM COBRE, DN 54 MM, SEM ANEL DE SOLDA, INSTALADO EM PRUMADA  FORNECIMENTO E INSTALAÇÃO. AF_01/2016</v>
          </cell>
          <cell r="C3984" t="str">
            <v>UN</v>
          </cell>
          <cell r="D3984">
            <v>50.72</v>
          </cell>
        </row>
        <row r="3985">
          <cell r="A3985">
            <v>93068</v>
          </cell>
          <cell r="B3985" t="str">
            <v>BUCHA DE REDUÇÃO EM COBRE, DN 54 MM X 42 MM, SEM ANEL DE SOLDA, PONTA X BOLSA, INSTALADO EM PRUMADA  FORNECIMENTO E INSTALAÇÃO. AF_01/2016</v>
          </cell>
          <cell r="C3985" t="str">
            <v>UN</v>
          </cell>
          <cell r="D3985">
            <v>44.35</v>
          </cell>
        </row>
        <row r="3986">
          <cell r="A3986">
            <v>93069</v>
          </cell>
          <cell r="B3986" t="str">
            <v>JUNTA DE EXPANSÃO EM BRONZE/LATÃO, DN 54 MM, PONTA X PONTA, INSTALADO EM PRUMADA  FORNECIMENTO E INSTALAÇÃO. AF_01/2016</v>
          </cell>
          <cell r="C3986" t="str">
            <v>UN</v>
          </cell>
          <cell r="D3986">
            <v>800.62</v>
          </cell>
        </row>
        <row r="3987">
          <cell r="A3987">
            <v>93070</v>
          </cell>
          <cell r="B3987" t="str">
            <v>LUVA PASSANTE EM COBRE, DN 66 MM, SEM ANEL DE SOLDA, INSTALADO EM PRUMADA  FORNECIMENTO E INSTALAÇÃO. AF_01/2016</v>
          </cell>
          <cell r="C3987" t="str">
            <v>UN</v>
          </cell>
          <cell r="D3987">
            <v>128.46</v>
          </cell>
        </row>
        <row r="3988">
          <cell r="A3988">
            <v>93071</v>
          </cell>
          <cell r="B3988" t="str">
            <v>BUCHA DE REDUÇÃO EM COBRE, DN 66 MM X 54 MM, SEM ANEL DE SOLDA, PONTA X BOLSA, INSTALADO EM PRUMADA  FORNECIMENTO E INSTALAÇÃO. AF_01/2016</v>
          </cell>
          <cell r="C3988" t="str">
            <v>UN</v>
          </cell>
          <cell r="D3988">
            <v>119.26</v>
          </cell>
        </row>
        <row r="3989">
          <cell r="A3989">
            <v>93072</v>
          </cell>
          <cell r="B3989" t="str">
            <v>JUNTA DE EXPANSÃO EM BRONZE/LATÃO, DN 66 MM, PONTA X PONTA, INSTALADO EM PRUMADA  FORNECIMENTO E INSTALAÇÃO. AF_01/2016</v>
          </cell>
          <cell r="C3989" t="str">
            <v>UN</v>
          </cell>
          <cell r="D3989">
            <v>1056.4100000000001</v>
          </cell>
        </row>
        <row r="3990">
          <cell r="A3990">
            <v>93073</v>
          </cell>
          <cell r="B3990" t="str">
            <v>TE DUPLA CURVA EM BRONZE/LATÃO, DN 3/4" X 22 MM X 3/4", SEM ANEL DE SOLDA, ROSCA F X BOLSA X ROSCA F, INSTALADO EM PRUMADA  FORNECIMENTO E INSTALAÇÃO. AF_01/2016</v>
          </cell>
          <cell r="C3990" t="str">
            <v>UN</v>
          </cell>
          <cell r="D3990">
            <v>57.83</v>
          </cell>
        </row>
        <row r="3991">
          <cell r="A3991">
            <v>93074</v>
          </cell>
          <cell r="B3991" t="str">
            <v>CURVA EM COBRE, DN 15 MM, 45 GRAUS, SEM ANEL DE SOLDA, BOLSA X BOLSA, INSTALADO EM RAMAL DE DISTRIBUIÇÃO  FORNECIMENTO E INSTALAÇÃO. AF_01/2016</v>
          </cell>
          <cell r="C3991" t="str">
            <v>UN</v>
          </cell>
          <cell r="D3991">
            <v>8.44</v>
          </cell>
        </row>
        <row r="3992">
          <cell r="A3992">
            <v>93075</v>
          </cell>
          <cell r="B3992" t="str">
            <v>COTOVELO EM BRONZE/LATÃO, DN 15 MM X 1/2", 90 GRAUS, SEM ANEL DE SOLDA, BOLSA X ROSCA F, INSTALADO EM RAMAL DE DISTRIBUIÇÃO  FORNECIMENTO E INSTALAÇÃO. AF_01/2016</v>
          </cell>
          <cell r="C3992" t="str">
            <v>UN</v>
          </cell>
          <cell r="D3992">
            <v>14.51</v>
          </cell>
        </row>
        <row r="3993">
          <cell r="A3993">
            <v>93076</v>
          </cell>
          <cell r="B3993" t="str">
            <v>CURVA EM COBRE, DN 22 MM, 45 GRAUS, SEM ANEL DE SOLDA, BOLSA X BOLSA, INSTALADO EM RAMAL DE DISTRIBUIÇÃO  FORNECIMENTO E INSTALAÇÃO. AF_01/2016</v>
          </cell>
          <cell r="C3993" t="str">
            <v>UN</v>
          </cell>
          <cell r="D3993">
            <v>13.94</v>
          </cell>
        </row>
        <row r="3994">
          <cell r="A3994">
            <v>93077</v>
          </cell>
          <cell r="B3994" t="str">
            <v>COTOVELO EM BRONZE/LATÃO, DN 22 MM X 1/2", 90 GRAUS, SEM ANEL DE SOLDA, BOLSA X ROSCA F, INSTALADO EM RAMAL DE DISTRIBUIÇÃO  FORNECIMENTO E INSTALAÇÃO. AF_01/2016</v>
          </cell>
          <cell r="C3994" t="str">
            <v>UN</v>
          </cell>
          <cell r="D3994">
            <v>20.76</v>
          </cell>
        </row>
        <row r="3995">
          <cell r="A3995">
            <v>93078</v>
          </cell>
          <cell r="B3995" t="str">
            <v>COTOVELO EM BRONZE/LATÃO, DN 22 MM X 3/4", 90 GRAUS, SEM ANEL DE SOLDA, BOLSA X ROSCA F, INSTALADO EM RAMAL DE DISTRIBUIÇÃO  FORNECIMENTO E INSTALAÇÃO. AF_01/2016</v>
          </cell>
          <cell r="C3995" t="str">
            <v>UN</v>
          </cell>
          <cell r="D3995">
            <v>22.54</v>
          </cell>
        </row>
        <row r="3996">
          <cell r="A3996">
            <v>93079</v>
          </cell>
          <cell r="B3996" t="str">
            <v>CURVA EM COBRE, DN 28 MM, 45 GRAUS, SEM ANEL DE SOLDA, BOLSA X BOLSA, INSTALADO EM RAMAL DE DISTRIBUIÇÃO  FORNECIMENTO E INSTALAÇÃO. AF_01/2016</v>
          </cell>
          <cell r="C3996" t="str">
            <v>UN</v>
          </cell>
          <cell r="D3996">
            <v>19.71</v>
          </cell>
        </row>
        <row r="3997">
          <cell r="A3997">
            <v>93080</v>
          </cell>
          <cell r="B3997" t="str">
            <v>LUVA PASSANTE EM COBRE, DN 15 MM, SEM ANEL DE SOLDA, INSTALADO EM RAMAL DE DISTRIBUIÇÃO  FORNECIMENTO E INSTALAÇÃO. AF_01/2016</v>
          </cell>
          <cell r="C3997" t="str">
            <v>UN</v>
          </cell>
          <cell r="D3997">
            <v>5.51</v>
          </cell>
        </row>
        <row r="3998">
          <cell r="A3998">
            <v>93081</v>
          </cell>
          <cell r="B3998" t="str">
            <v>CONECTOR EM BRONZE/LATÃO, DN 15 MM X 1/2", SEM ANEL DE SOLDA, BOLSA X ROSCA F, INSTALADO EM RAMAL DE DISTRIBUIÇÃO  FORNECIMENTO E INSTALAÇÃO. AF_01/2016</v>
          </cell>
          <cell r="C3998" t="str">
            <v>UN</v>
          </cell>
          <cell r="D3998">
            <v>13.21</v>
          </cell>
        </row>
        <row r="3999">
          <cell r="A3999">
            <v>93082</v>
          </cell>
          <cell r="B3999" t="str">
            <v>CURVA DE TRANSPOSIÇÃO EM BRONZE/LATÃO, DN 15 MM, SEM ANEL DE SOLDA, BOLSA X BOLSA, INSTALADO EM RAMAL DE DISTRIBUIÇÃO  FORNECIMENTO E INSTALAÇÃO. AF_01/2016</v>
          </cell>
          <cell r="C3999" t="str">
            <v>UN</v>
          </cell>
          <cell r="D3999">
            <v>16.28</v>
          </cell>
        </row>
        <row r="4000">
          <cell r="A4000">
            <v>93083</v>
          </cell>
          <cell r="B4000" t="str">
            <v>JUNTA DE EXPANSÃO EM COBRE, DN 15 MM, PONTA X PONTA, INSTALADO EM RAMAL DE DISTRIBUIÇÃO  FORNECIMENTO E INSTALAÇÃO. AF_01/2016</v>
          </cell>
          <cell r="C4000" t="str">
            <v>UN</v>
          </cell>
          <cell r="D4000">
            <v>315.73</v>
          </cell>
        </row>
        <row r="4001">
          <cell r="A4001">
            <v>93084</v>
          </cell>
          <cell r="B4001" t="str">
            <v>LUVA PASSANTE EM COBRE, DN 22 MM, SEM ANEL DE SOLDA, INSTALADO EM RAMAL DE DISTRIBUIÇÃO  FORNECIMENTO E INSTALAÇÃO. AF_01/2016</v>
          </cell>
          <cell r="C4001" t="str">
            <v>UN</v>
          </cell>
          <cell r="D4001">
            <v>9.23</v>
          </cell>
        </row>
        <row r="4002">
          <cell r="A4002">
            <v>93085</v>
          </cell>
          <cell r="B4002" t="str">
            <v>BUCHA DE REDUÇÃO EM COBRE, DN 22 MM X 15 MM, SEM ANEL DE SOLDA, PONTA X BOLSA, INSTALADO EM RAMAL DE DISTRIBUIÇÃO  FORNECIMENTO E INSTALAÇÃO. AF_01/2016</v>
          </cell>
          <cell r="C4002" t="str">
            <v>UN</v>
          </cell>
          <cell r="D4002">
            <v>8.59</v>
          </cell>
        </row>
        <row r="4003">
          <cell r="A4003">
            <v>93086</v>
          </cell>
          <cell r="B4003" t="str">
            <v>JUNTA DE EXPANSÃO EM COBRE, DN 22 MM, PONTA X PONTA, INSTALADO EM RAMAL DE DISTRIBUIÇÃO  FORNECIMENTO E INSTALAÇÃO. AF_01/2016</v>
          </cell>
          <cell r="C4003" t="str">
            <v>UN</v>
          </cell>
          <cell r="D4003">
            <v>366.62</v>
          </cell>
        </row>
        <row r="4004">
          <cell r="A4004">
            <v>93087</v>
          </cell>
          <cell r="B4004" t="str">
            <v>CONECTOR EM BRONZE/LATÃO, DN 22 MM X 1/2", SEM ANEL DE SOLDA, BOLSA X ROSCA F, INSTALADO EM RAMAL DE DISTRIBUIÇÃO  FORNECIMENTO E INSTALAÇÃO. AF_01/2016</v>
          </cell>
          <cell r="C4004" t="str">
            <v>UN</v>
          </cell>
          <cell r="D4004">
            <v>14.3</v>
          </cell>
        </row>
        <row r="4005">
          <cell r="A4005">
            <v>93088</v>
          </cell>
          <cell r="B4005" t="str">
            <v>CONECTOR EM BRONZE/LATÃO, DN 22 MM X 3/4", SEM ANEL DE SOLDA, BOLSA X ROSCA F, INSTALADO EM RAMAL DE DISTRIBUIÇÃO  FORNECIMENTO E INSTALAÇÃO. AF_01/2016</v>
          </cell>
          <cell r="C4005" t="str">
            <v>UN</v>
          </cell>
          <cell r="D4005">
            <v>16.87</v>
          </cell>
        </row>
        <row r="4006">
          <cell r="A4006">
            <v>93089</v>
          </cell>
          <cell r="B4006" t="str">
            <v>CURVA DE TRANSPOSIÇÃO EM BRONZE/LATÃO, DN 22 MM, SEM ANEL DE SOLDA, BOLSA X BOLSA, INSTALADO EM RAMAL DE DISTRIBUIÇÃO  FORNECIMENTO E INSTALAÇÃO. AF_01/2016</v>
          </cell>
          <cell r="C4006" t="str">
            <v>UN</v>
          </cell>
          <cell r="D4006">
            <v>32.9</v>
          </cell>
        </row>
        <row r="4007">
          <cell r="A4007">
            <v>93090</v>
          </cell>
          <cell r="B4007" t="str">
            <v>LUVA PASSANTE EM COBRE, DN 28 MM, SEM ANEL DE SOLDA, INSTALADO EM RAMAL DE DISTRIBUIÇÃO  FORNECIMENTO E INSTALAÇÃO. AF_01/2016</v>
          </cell>
          <cell r="C4007" t="str">
            <v>UN</v>
          </cell>
          <cell r="D4007">
            <v>12.97</v>
          </cell>
        </row>
        <row r="4008">
          <cell r="A4008">
            <v>93091</v>
          </cell>
          <cell r="B4008" t="str">
            <v>BUCHA DE REDUÇÃO EM COBRE, DN 28 MM X 22 MM, SEM ANEL DE SOLDA, INSTALADO EM RAMAL DE DISTRIBUIÇÃO  FORNECIMENTO E INSTALAÇÃO. AF_01/2016</v>
          </cell>
          <cell r="C4008" t="str">
            <v>UN</v>
          </cell>
          <cell r="D4008">
            <v>11.46</v>
          </cell>
        </row>
        <row r="4009">
          <cell r="A4009">
            <v>93092</v>
          </cell>
          <cell r="B4009" t="str">
            <v>JUNTA DE EXPANSÃO EM COBRE, DN 28 MM, PONTA X PONTA, INSTALADO EM RAMAL DE DISTRIBUIÇÃO  FORNECIMENTO E INSTALAÇÃO. AF_01/2016</v>
          </cell>
          <cell r="C4009" t="str">
            <v>UN</v>
          </cell>
          <cell r="D4009">
            <v>403.03</v>
          </cell>
        </row>
        <row r="4010">
          <cell r="A4010">
            <v>93093</v>
          </cell>
          <cell r="B4010" t="str">
            <v>CONECTOR EM BRONZE/LATÃO, DN 28 MM X 1/2", SEM ANEL DE SOLDA, BOLSA X ROSCA F, INSTALADO EM RAMAL DE DISTRIBUIÇÃO  FORNECIMENTO E INSTALAÇÃO. AF_01/2016</v>
          </cell>
          <cell r="C4010" t="str">
            <v>UN</v>
          </cell>
          <cell r="D4010">
            <v>22.48</v>
          </cell>
        </row>
        <row r="4011">
          <cell r="A4011">
            <v>93094</v>
          </cell>
          <cell r="B4011" t="str">
            <v>CURVA DE TRANSPOSIÇÃO EM BRONZE/LATÃO, DN 28 MM, SEM ANEL DE SOLDA, BOLSA X BOLSA, INSTALADO EM RAMAL DE DISTRIBUIÇÃO  FORNECIMENTO E INSTALAÇÃO. AF_01/2016</v>
          </cell>
          <cell r="C4011" t="str">
            <v>UN</v>
          </cell>
          <cell r="D4011">
            <v>56.49</v>
          </cell>
        </row>
        <row r="4012">
          <cell r="A4012">
            <v>93095</v>
          </cell>
          <cell r="B4012" t="str">
            <v>TE DUPLA CURVA EM BRONZE/LATÃO, DN 1/2" X 15 MM X 1/2", SEM ANEL DE SOLDA, ROSCA F X BOLSA X ROSCA F, INSTALADO EM RAMAL DE DISTRIBUIÇÃO  FORNECIMENTO E INSTALAÇÃO. AF_01/2016</v>
          </cell>
          <cell r="C4012" t="str">
            <v>UN</v>
          </cell>
          <cell r="D4012">
            <v>42.14</v>
          </cell>
        </row>
        <row r="4013">
          <cell r="A4013">
            <v>93096</v>
          </cell>
          <cell r="B4013" t="str">
            <v>TE DUPLA CURVA EM BRONZE/LATÃO, DN 3/4" X 22 MM X 3/4", SEM ANEL DE SOLDA, ROSCA F X BOLSA X ROSCA F, INSTALADO EM RAMAL DE DISTRIBUIÇÃO  FORNECIMENTO E INSTALAÇÃO. AF_01/2016</v>
          </cell>
          <cell r="C4013" t="str">
            <v>UN</v>
          </cell>
          <cell r="D4013">
            <v>60.31</v>
          </cell>
        </row>
        <row r="4014">
          <cell r="A4014">
            <v>93097</v>
          </cell>
          <cell r="B4014" t="str">
            <v>CURVA EM COBRE, DN 15 MM, 45 GRAUS, SEM ANEL DE SOLDA, BOLSA X BOLSA, INSTALADO EM RAMAL E SUB-RAMAL  FORNECIMENTO E INSTALAÇÃO. AF_01/2016</v>
          </cell>
          <cell r="C4014" t="str">
            <v>UN</v>
          </cell>
          <cell r="D4014">
            <v>8.6</v>
          </cell>
        </row>
        <row r="4015">
          <cell r="A4015">
            <v>93098</v>
          </cell>
          <cell r="B4015" t="str">
            <v>COTOVELO EM BRONZE/LATÃO, DN 15 MM X 1/2", 90 GRAUS, SEM ANEL DE SOLDA, BOLSA X ROSCA F, INSTALADO EM RAMAL E SUB-RAMAL  FORNECIMENTO E INSTALAÇÃO. AF_01/2016</v>
          </cell>
          <cell r="C4015" t="str">
            <v>UN</v>
          </cell>
          <cell r="D4015">
            <v>14.67</v>
          </cell>
        </row>
        <row r="4016">
          <cell r="A4016">
            <v>93099</v>
          </cell>
          <cell r="B4016" t="str">
            <v>CURVA EM COBRE, DN 22 MM, 45 GRAUS, SEM ANEL DE SOLDA, BOLSA X BOLSA, INSTALADO EM RAMAL E SUB-RAMAL  FORNECIMENTO E INSTALAÇÃO. AF_01/2016</v>
          </cell>
          <cell r="C4016" t="str">
            <v>UN</v>
          </cell>
          <cell r="D4016">
            <v>15.66</v>
          </cell>
        </row>
        <row r="4017">
          <cell r="A4017">
            <v>93100</v>
          </cell>
          <cell r="B4017" t="str">
            <v>COTOVELO EM BRONZE/LATÃO, DN 22 MM X 1/2", 90 GRAUS, SEM ANEL DE SOLDA, BOLSA X ROSCA F, INSTALADO EM RAMAL E SUB-RAMAL  FORNECIMENTO E INSTALAÇÃO. AF_01/2016</v>
          </cell>
          <cell r="C4017" t="str">
            <v>UN</v>
          </cell>
          <cell r="D4017">
            <v>22.48</v>
          </cell>
        </row>
        <row r="4018">
          <cell r="A4018">
            <v>93101</v>
          </cell>
          <cell r="B4018" t="str">
            <v>COTOVELO EM BRONZE/LATÃO, DN 22 MM X 3/4", 90 GRAUS, SEM ANEL DE SOLDA, BOLSA X ROSCA F, INSTALADO EM RAMAL E SUB-RAMAL  FORNECIMENTO E INSTALAÇÃO. AF_01/2016</v>
          </cell>
          <cell r="C4018" t="str">
            <v>UN</v>
          </cell>
          <cell r="D4018">
            <v>24.26</v>
          </cell>
        </row>
        <row r="4019">
          <cell r="A4019">
            <v>93102</v>
          </cell>
          <cell r="B4019" t="str">
            <v>CURVA EM COBRE, DN 28 MM, 45 GRAUS, SEM ANEL DE SOLDA, BOLSA X BOLSA, INSTALADO EM RAMAL E SUB-RAMAL  FORNECIMENTO E INSTALAÇÃO. AF_01/2016</v>
          </cell>
          <cell r="C4019" t="str">
            <v>UN</v>
          </cell>
          <cell r="D4019">
            <v>21.29</v>
          </cell>
        </row>
        <row r="4020">
          <cell r="A4020">
            <v>93103</v>
          </cell>
          <cell r="B4020" t="str">
            <v>LUVA PASSANTE EM COBRE, DN 15 MM, SEM ANEL DE SOLDA, INSTALADO EM RAMAL E SUB-RAMAL  FORNECIMENTO E INSTALAÇÃO. AF_01/2016</v>
          </cell>
          <cell r="C4020" t="str">
            <v>UN</v>
          </cell>
          <cell r="D4020">
            <v>5.64</v>
          </cell>
        </row>
        <row r="4021">
          <cell r="A4021">
            <v>93104</v>
          </cell>
          <cell r="B4021" t="str">
            <v>CONECTOR EM BRONZE/LATÃO, DN 15 MM X 1/2", SEM ANEL DE SOLDA, BOLSA X ROSCA F, INSTALADO EM RAMAL E SUB-RAMAL  FORNECIMENTO E INSTALAÇÃO. AF_01/2016</v>
          </cell>
          <cell r="C4021" t="str">
            <v>UN</v>
          </cell>
          <cell r="D4021">
            <v>13.34</v>
          </cell>
        </row>
        <row r="4022">
          <cell r="A4022">
            <v>93105</v>
          </cell>
          <cell r="B4022" t="str">
            <v>CURVA DE TRANSPOSIÇÃO EM BRONZE/LATÃO, DN 15 MM, SEM ANEL DE SOLDA, BOLSA X BOLSA, INSTALADO EM RAMAL E SUB-RAMAL  FORNECIMENTO E INSTALAÇÃO. AF_01/2016</v>
          </cell>
          <cell r="C4022" t="str">
            <v>UN</v>
          </cell>
          <cell r="D4022">
            <v>16.41</v>
          </cell>
        </row>
        <row r="4023">
          <cell r="A4023">
            <v>93106</v>
          </cell>
          <cell r="B4023" t="str">
            <v>JUNTA DE EXPANSÃO EM COBRE, DN 15 MM, PONTA X PONTA, INSTALADO EM RAMAL E SUB-RAMAL  FORNECIMENTO E INSTALAÇÃO. AF_01/2016</v>
          </cell>
          <cell r="C4023" t="str">
            <v>UN</v>
          </cell>
          <cell r="D4023">
            <v>315.86</v>
          </cell>
        </row>
        <row r="4024">
          <cell r="A4024">
            <v>93107</v>
          </cell>
          <cell r="B4024" t="str">
            <v>LUVA PASSANTE EM COBRE, DN 22 MM, SEM ANEL DE SOLDA, INSTALADO EM RAMAL E SUB-RAMAL  FORNECIMENTO E INSTALAÇÃO. AF_01/2016</v>
          </cell>
          <cell r="C4024" t="str">
            <v>UN</v>
          </cell>
          <cell r="D4024">
            <v>10.37</v>
          </cell>
        </row>
        <row r="4025">
          <cell r="A4025">
            <v>93108</v>
          </cell>
          <cell r="B4025" t="str">
            <v>BUCHA DE REDUÇÃO EM COBRE, DN 22 MM X 15 MM, SEM ANEL DE SOLDA, PONTA X BOLSA, INSTALADO EM RAMAL E SUB-RAMAL  FORNECIMENTO E INSTALAÇÃO. AF_01/2016</v>
          </cell>
          <cell r="C4025" t="str">
            <v>UN</v>
          </cell>
          <cell r="D4025">
            <v>9.73</v>
          </cell>
        </row>
        <row r="4026">
          <cell r="A4026">
            <v>93109</v>
          </cell>
          <cell r="B4026" t="str">
            <v>JUNTA DE EXPANSÃO EM COBRE, DN 22 MM, PONTA X PONTA, INSTALADO EM RAMAL E SUB-RAMAL  FORNECIMENTO E INSTALAÇÃO. AF_01/2016</v>
          </cell>
          <cell r="C4026" t="str">
            <v>UN</v>
          </cell>
          <cell r="D4026">
            <v>367.76</v>
          </cell>
        </row>
        <row r="4027">
          <cell r="A4027">
            <v>93110</v>
          </cell>
          <cell r="B4027" t="str">
            <v>CONECTOR EM BRONZE/LATÃO, DN 22 MM X 1/2", SEM ANEL DE SOLDA, BOLSA X ROSCA F, INSTALADO EM RAMAL E SUB-RAMAL  FORNECIMENTO E INSTALAÇÃO. AF_01/2016</v>
          </cell>
          <cell r="C4027" t="str">
            <v>UN</v>
          </cell>
          <cell r="D4027">
            <v>15.44</v>
          </cell>
        </row>
        <row r="4028">
          <cell r="A4028">
            <v>93111</v>
          </cell>
          <cell r="B4028" t="str">
            <v>CONECTOR EM BRONZE/LATÃO, DN 22 MM X 3/4", SEM ANEL DE SOLDA, BOLSA X ROSCA F, INSTALADO EM RAMAL E SUB-RAMAL  FORNECIMENTO E INSTALAÇÃO. AF_01/2016</v>
          </cell>
          <cell r="C4028" t="str">
            <v>UN</v>
          </cell>
          <cell r="D4028">
            <v>17.82</v>
          </cell>
        </row>
        <row r="4029">
          <cell r="A4029">
            <v>93112</v>
          </cell>
          <cell r="B4029" t="str">
            <v>CURVA DE TRANSPOSIÇÃO EM BRONZE/LATÃO, DN 22 MM, SEM ANEL DE SOLDA, BOLSA X BOLSA, INSTALADO EM RAMAL E SUB-RAMAL  FORNECIMENTO E INSTALAÇÃO. AF_01/2016</v>
          </cell>
          <cell r="C4029" t="str">
            <v>UN</v>
          </cell>
          <cell r="D4029">
            <v>34.04</v>
          </cell>
        </row>
        <row r="4030">
          <cell r="A4030">
            <v>93113</v>
          </cell>
          <cell r="B4030" t="str">
            <v>LUVA PASSANTE EM COBRE, DN 28 MM, SEM ANEL DE SOLDA, INSTALADO EM RAMAL E SUB-RAMAL  FORNECIMENTO E INSTALAÇÃO. AF_01/2016</v>
          </cell>
          <cell r="C4030" t="str">
            <v>UN</v>
          </cell>
          <cell r="D4030">
            <v>15.02</v>
          </cell>
        </row>
        <row r="4031">
          <cell r="A4031">
            <v>93114</v>
          </cell>
          <cell r="B4031" t="str">
            <v>CONECTOR EM BRONZE/LATÃO, DN 28 MM X 1/2", SEM ANEL DE SOLDA, BOLSA X ROSCA F, INSTALADO EM RAMAL E SUB-RAMAL  FORNECIMENTO E INSTALAÇÃO. AF_01/2016</v>
          </cell>
          <cell r="C4031" t="str">
            <v>UN</v>
          </cell>
          <cell r="D4031">
            <v>24.53</v>
          </cell>
        </row>
        <row r="4032">
          <cell r="A4032">
            <v>93115</v>
          </cell>
          <cell r="B4032" t="str">
            <v>CURVA DE TRANSPOSIÇÃO EM BRONZE/LATÃO, DN 28 MM, SEM ANEL DE SOLDA, BOLSA X BOLSA, INSTALADO EM RAMAL E SUB-RAMAL  FORNECIMENTO E INSTALAÇÃO. AF_01/2016</v>
          </cell>
          <cell r="C4032" t="str">
            <v>UN</v>
          </cell>
          <cell r="D4032">
            <v>58.54</v>
          </cell>
        </row>
        <row r="4033">
          <cell r="A4033">
            <v>93116</v>
          </cell>
          <cell r="B4033" t="str">
            <v>JUNTA DE EXPANSÃO EM COBRE, DN 28 MM, PONTA X PONTA, INSTALADO EM RAMAL E SUB-RAMAL  FORNECIMENTO E INSTALAÇÃO. AF_01/2016</v>
          </cell>
          <cell r="C4033" t="str">
            <v>UN</v>
          </cell>
          <cell r="D4033">
            <v>405.08</v>
          </cell>
        </row>
        <row r="4034">
          <cell r="A4034">
            <v>93117</v>
          </cell>
          <cell r="B4034" t="str">
            <v>TE DUPLA CURVA EM BRONZE/LATÃO, DN 1/2" X 15 MM X 1/2", SEM ANEL DE SOLDA, ROSCA F X BOLSA X ROSCA F, INSTALADO EM RAMAL E SUB-RAMAL  FORNECIMENTO E INSTALAÇÃO. AF_01/2016</v>
          </cell>
          <cell r="C4034" t="str">
            <v>UN</v>
          </cell>
          <cell r="D4034">
            <v>42.33</v>
          </cell>
        </row>
        <row r="4035">
          <cell r="A4035">
            <v>93118</v>
          </cell>
          <cell r="B4035" t="str">
            <v>TE DUPLA CURVA EM BRONZE/LATÃO, DN 3/4" X 22 MM X 3/4", SEM ANEL DE SOLDA, ROSCA F X BOLSA X ROSCA F, INSTALADO EM RAMAL E SUB-RAMAL  FORNECIMENTO E INSTALAÇÃO. AF_01/2016</v>
          </cell>
          <cell r="C4035" t="str">
            <v>UN</v>
          </cell>
          <cell r="D4035">
            <v>62.58</v>
          </cell>
        </row>
        <row r="4036">
          <cell r="A4036">
            <v>93119</v>
          </cell>
          <cell r="B4036" t="str">
            <v>CURVA EM COBRE, DN 22 MM, 45 GRAUS, SEM ANEL DE SOLDA, BOLSA X BOLSA, INSTALADO EM PRUMADA  FORNECIMENTO E INSTALAÇÃO. AF_01/2016</v>
          </cell>
          <cell r="C4036" t="str">
            <v>UN</v>
          </cell>
          <cell r="D4036">
            <v>12.09</v>
          </cell>
        </row>
        <row r="4037">
          <cell r="A4037">
            <v>93120</v>
          </cell>
          <cell r="B4037" t="str">
            <v>COTOVELO EM BRONZE/LATÃO, DN 22 MM X 1/2", 90 GRAUS, SEM ANEL DE SOLDA, BOLSA X ROSCA F, INSTALADO EM PRUMADA  FORNECIMENTO E INSTALAÇÃO. AF_01/2016</v>
          </cell>
          <cell r="C4037" t="str">
            <v>UN</v>
          </cell>
          <cell r="D4037">
            <v>18.91</v>
          </cell>
        </row>
        <row r="4038">
          <cell r="A4038">
            <v>93121</v>
          </cell>
          <cell r="B4038" t="str">
            <v>COTOVELO EM BRONZE/LATÃO, DN 22 MM X 3/4", 90 GRAUS, SEM ANEL DE SOLDA, BOLSA X ROSCA F, INSTALADO EM PRUMADA  FORNECIMENTO E INSTALAÇÃO. AF_01/2016</v>
          </cell>
          <cell r="C4038" t="str">
            <v>UN</v>
          </cell>
          <cell r="D4038">
            <v>20.69</v>
          </cell>
        </row>
        <row r="4039">
          <cell r="A4039">
            <v>93122</v>
          </cell>
          <cell r="B4039" t="str">
            <v>CURVA EM COBRE, DN 28 MM, 45 GRAUS, SEM ANEL DE SOLDA, BOLSA X BOLSA, INSTALADO EM PRUMADA  FORNECIMENTO E INSTALAÇÃO. AF_01/2016</v>
          </cell>
          <cell r="C4039" t="str">
            <v>UN</v>
          </cell>
          <cell r="D4039">
            <v>17.86</v>
          </cell>
        </row>
        <row r="4040">
          <cell r="A4040">
            <v>93123</v>
          </cell>
          <cell r="B4040" t="str">
            <v>CURVA EM COBRE, DN 35 MM, 45 GRAUS, SEM ANEL DE SOLDA, BOLSA X BOLSA, INSTALADO EM PRUMADA  FORNECIMENTO E INSTALAÇÃO. AF_01/2016</v>
          </cell>
          <cell r="C4040" t="str">
            <v>UN</v>
          </cell>
          <cell r="D4040">
            <v>39.880000000000003</v>
          </cell>
        </row>
        <row r="4041">
          <cell r="A4041">
            <v>93124</v>
          </cell>
          <cell r="B4041" t="str">
            <v>CURVA EM COBRE, DN 42 MM, 45 GRAUS, SEM ANEL DE SOLDA, BOLSA X BOLSA, INSTALADO EM PRUMADA  FORNECIMENTO E INSTALAÇÃO. AF_01/2016</v>
          </cell>
          <cell r="C4041" t="str">
            <v>UN</v>
          </cell>
          <cell r="D4041">
            <v>62.95</v>
          </cell>
        </row>
        <row r="4042">
          <cell r="A4042">
            <v>93125</v>
          </cell>
          <cell r="B4042" t="str">
            <v>CURVA EM COBRE, DN 54 MM, 45 GRAUS, SEM ANEL DE SOLDA, BOLSA X BOLSA, INSTALADO EM PRUMADA  FORNECIMENTO E INSTALAÇÃO. AF_01/2016</v>
          </cell>
          <cell r="C4042" t="str">
            <v>UN</v>
          </cell>
          <cell r="D4042">
            <v>91.75</v>
          </cell>
        </row>
        <row r="4043">
          <cell r="A4043">
            <v>93126</v>
          </cell>
          <cell r="B4043" t="str">
            <v>CURVA EM COBRE, DN 66 MM, 45 GRAUS, SEM ANEL DE SOLDA, BOLSA X BOLSA, INSTALADO EM PRUMADA  FORNECIMENTO E INSTALAÇÃO. AF_01/2016</v>
          </cell>
          <cell r="C4043" t="str">
            <v>UN</v>
          </cell>
          <cell r="D4043">
            <v>204.24</v>
          </cell>
        </row>
        <row r="4044">
          <cell r="A4044">
            <v>93133</v>
          </cell>
          <cell r="B4044" t="str">
            <v>BUCHA DE REDUÇÃO EM COBRE, DN 28 MM X 22 MM, SEM ANEL DE SOLDA, INSTALADO EM RAMAL E SUB-RAMAL  FORNECIMENTO E INSTALAÇÃO. AF_01/2016</v>
          </cell>
          <cell r="C4044" t="str">
            <v>UN</v>
          </cell>
          <cell r="D4044">
            <v>13.51</v>
          </cell>
        </row>
        <row r="4045">
          <cell r="A4045">
            <v>94465</v>
          </cell>
          <cell r="B4045" t="str">
            <v>LUVA, EM FERRO GALVANIZADO, CONEXÃO ROSQUEADA, DN 50 (2), INSTALADO EM RESERVAÇÃO DE ÁGUA DE EDIFICAÇÃO QUE POSSUA RESERVATÓRIO DE FIBRA/FIBROCIMENTO  FORNECIMENTO E INSTALAÇÃO. AF_06/2016</v>
          </cell>
          <cell r="C4045" t="str">
            <v>UN</v>
          </cell>
          <cell r="D4045">
            <v>30.46</v>
          </cell>
        </row>
        <row r="4046">
          <cell r="A4046">
            <v>94466</v>
          </cell>
          <cell r="B4046" t="str">
            <v>NIPLE, EM FERRO GALVANIZADO, CONEXÃO ROSQUEADA, DN 50 (2), INSTALADO EM RESERVAÇÃO DE ÁGUA DE EDIFICAÇÃO QUE POSSUA RESERVATÓRIO DE FIBRA/FIBROCIMENTO  FORNECIMENTO E INSTALAÇÃO. AF_06/2016</v>
          </cell>
          <cell r="C4046" t="str">
            <v>UN</v>
          </cell>
          <cell r="D4046">
            <v>30.47</v>
          </cell>
        </row>
        <row r="4047">
          <cell r="A4047">
            <v>94467</v>
          </cell>
          <cell r="B4047" t="str">
            <v>LUVA, EM FERRO GALVANIZADO, CONEXÃO ROSQUEADA, DN 65 (2 1/2), INSTALADO EM RESERVAÇÃO DE ÁGUA DE EDIFICAÇÃO QUE POSSUA RESERVATÓRIO DE FIBRA/FIBROCIMENTO  FORNECIMENTO E INSTALAÇÃO. AF_06/2016</v>
          </cell>
          <cell r="C4047" t="str">
            <v>UN</v>
          </cell>
          <cell r="D4047">
            <v>46.66</v>
          </cell>
        </row>
        <row r="4048">
          <cell r="A4048">
            <v>94468</v>
          </cell>
          <cell r="B4048" t="str">
            <v>NIPLE, EM FERRO GALVANIZADO, CONEXÃO ROSQUEADA, DN 65 (2 1/2), INSTALADO EM RESERVAÇÃO DE ÁGUA DE EDIFICAÇÃO QUE POSSUA RESERVATÓRIO DE FIBRA/FIBROCIMENTO  FORNECIMENTO E INSTALAÇÃO. AF_06/2016</v>
          </cell>
          <cell r="C4048" t="str">
            <v>UN</v>
          </cell>
          <cell r="D4048">
            <v>40.909999999999997</v>
          </cell>
        </row>
        <row r="4049">
          <cell r="A4049">
            <v>94469</v>
          </cell>
          <cell r="B4049" t="str">
            <v>LUVA, EM FERRO GALVANIZADO, CONEXÃO ROSQUEADA, DN 80 (3), INSTALADO EM RESERVAÇÃO DE ÁGUA DE EDIFICAÇÃO QUE POSSUA RESERVATÓRIO DE FIBRA/FIBROCIMENTO  FORNECIMENTO E INSTALAÇÃO. AF_06/2016</v>
          </cell>
          <cell r="C4049" t="str">
            <v>UN</v>
          </cell>
          <cell r="D4049">
            <v>67.650000000000006</v>
          </cell>
        </row>
        <row r="4050">
          <cell r="A4050">
            <v>94470</v>
          </cell>
          <cell r="B4050" t="str">
            <v>NIPLE, EM FERRO GALVANIZADO, CONEXÃO ROSQUEADA, DN 80 (3), INSTALADO EM RESERVAÇÃO DE ÁGUA DE EDIFICAÇÃO QUE POSSUA RESERVATÓRIO DE FIBRA/FIBROCIMENTO  FORNECIMENTO E INSTALAÇÃO. AF_06/2016</v>
          </cell>
          <cell r="C4050" t="str">
            <v>UN</v>
          </cell>
          <cell r="D4050">
            <v>62.53</v>
          </cell>
        </row>
        <row r="4051">
          <cell r="A4051">
            <v>94471</v>
          </cell>
          <cell r="B4051" t="str">
            <v>COTOVELO 90 GRAUS, EM FERRO GALVANIZADO, CONEXÃO ROSQUEADA, DN 50 (2), INSTALADO EM RESERVAÇÃO DE ÁGUA DE EDIFICAÇÃO QUE POSSUA RESERVATÓRIO DE FIBRA/FIBROCIMENTO  FORNECIMENTO E INSTALAÇÃO. AF_06/2016</v>
          </cell>
          <cell r="C4051" t="str">
            <v>UN</v>
          </cell>
          <cell r="D4051">
            <v>43.86</v>
          </cell>
        </row>
        <row r="4052">
          <cell r="A4052">
            <v>94472</v>
          </cell>
          <cell r="B4052" t="str">
            <v>COTOVELO 45 GRAUS, EM FERRO GALVANIZADO, CONEXÃO ROSQUEADA, DN 50 (2), INSTALADO EM RESERVAÇÃO DE ÁGUA DE EDIFICAÇÃO QUE POSSUA RESERVATÓRIO DE FIBRA/FIBROCIMENTO  FORNECIMENTO E INSTALAÇÃO. AF_06/2016</v>
          </cell>
          <cell r="C4052" t="str">
            <v>UN</v>
          </cell>
          <cell r="D4052">
            <v>45.14</v>
          </cell>
        </row>
        <row r="4053">
          <cell r="A4053">
            <v>94473</v>
          </cell>
          <cell r="B4053" t="str">
            <v>COTOVELO 90 GRAUS, EM FERRO GALVANIZADO, CONEXÃO ROSQUEADA, DN 65 (2 1/2), INSTALADO EM RESERVAÇÃO DE ÁGUA DE EDIFICAÇÃO QUE POSSUA RESERVATÓRIO DE FIBRA/FIBROCIMENTO  FORNECIMENTO E INSTALAÇÃO. AF_06/2016</v>
          </cell>
          <cell r="C4053" t="str">
            <v>UN</v>
          </cell>
          <cell r="D4053">
            <v>66.760000000000005</v>
          </cell>
        </row>
        <row r="4054">
          <cell r="A4054">
            <v>94474</v>
          </cell>
          <cell r="B4054" t="str">
            <v>COTOVELO 45 GRAUS, EM FERRO GALVANIZADO, CONEXÃO ROSQUEADA, DN 65 (2 1/2), INSTALADO EM RESERVAÇÃO DE ÁGUA DE EDIFICAÇÃO QUE POSSUA RESERVATÓRIO DE FIBRA/FIBROCIMENTO  FORNECIMENTO E INSTALAÇÃO. AF_06/2016</v>
          </cell>
          <cell r="C4054" t="str">
            <v>UN</v>
          </cell>
          <cell r="D4054">
            <v>72.39</v>
          </cell>
        </row>
        <row r="4055">
          <cell r="A4055">
            <v>94475</v>
          </cell>
          <cell r="B4055" t="str">
            <v>COTOVELO 90 GRAUS, EM FERRO GALVANIZADO, CONEXÃO ROSQUEADA, DN 80 (3), INSTALADO EM RESERVAÇÃO DE ÁGUA DE EDIFICAÇÃO QUE POSSUA RESERVATÓRIO DE FIBRA/FIBROCIMENTO  FORNECIMENTO E INSTALAÇÃO. AF_06/2016</v>
          </cell>
          <cell r="C4055" t="str">
            <v>UN</v>
          </cell>
          <cell r="D4055">
            <v>91.64</v>
          </cell>
        </row>
        <row r="4056">
          <cell r="A4056">
            <v>94476</v>
          </cell>
          <cell r="B4056" t="str">
            <v>COTOVELO 45 GRAUS, EM FERRO GALVANIZADO, CONEXÃO ROSQUEADA, DN 80 (3), INSTALADO EM RESERVAÇÃO DE ÁGUA DE EDIFICAÇÃO QUE POSSUA RESERVATÓRIO DE FIBRA/FIBROCIMENTO  FORNECIMENTO E INSTALAÇÃO. AF_06/2016</v>
          </cell>
          <cell r="C4056" t="str">
            <v>UN</v>
          </cell>
          <cell r="D4056">
            <v>102.49</v>
          </cell>
        </row>
        <row r="4057">
          <cell r="A4057">
            <v>94477</v>
          </cell>
          <cell r="B4057" t="str">
            <v>TÊ, EM FERRO GALVANIZADO, CONEXÃO ROSQUEADA, DN 50 (2), INSTALADO EM RESERVAÇÃO DE ÁGUA DE EDIFICAÇÃO QUE POSSUA RESERVATÓRIO DE FIBRA/FIBROCIMENTO  FORNECIMENTO E INSTALAÇÃO. AF_06/2016</v>
          </cell>
          <cell r="C4057" t="str">
            <v>UN</v>
          </cell>
          <cell r="D4057">
            <v>58.42</v>
          </cell>
        </row>
        <row r="4058">
          <cell r="A4058">
            <v>94478</v>
          </cell>
          <cell r="B4058" t="str">
            <v>TÊ, EM FERRO GALVANIZADO, CONEXÃO ROSQUEADA, DN 65 (2 1/2), INSTALADO EM RESERVAÇÃO DE ÁGUA DE EDIFICAÇÃO QUE POSSUA RESERVATÓRIO DE FIBRA/FIBROCIMENTO  FORNECIMENTO E INSTALAÇÃO. AF_06/2016</v>
          </cell>
          <cell r="C4058" t="str">
            <v>UN</v>
          </cell>
          <cell r="D4058">
            <v>91.79</v>
          </cell>
        </row>
        <row r="4059">
          <cell r="A4059">
            <v>94479</v>
          </cell>
          <cell r="B4059" t="str">
            <v>TÊ, EM FERRO GALVANIZADO, CONEXÃO ROSQUEADA, DN 80 (3), INSTALADO EM RESERVAÇÃO DE ÁGUA DE EDIFICAÇÃO QUE POSSUA RESERVATÓRIO DE FIBRA/FIBROCIMENTO  FORNECIMENTO E INSTALAÇÃO. AF_06/2016</v>
          </cell>
          <cell r="C4059" t="str">
            <v>UN</v>
          </cell>
          <cell r="D4059">
            <v>121.09</v>
          </cell>
        </row>
        <row r="4060">
          <cell r="A4060">
            <v>94606</v>
          </cell>
          <cell r="B4060" t="str">
            <v>LUVA EM COBRE, DN 54 MM, SEM ANEL DE SOLDA, INSTALADO EM RESERVAÇÃO DE ÁGUA DE EDIFICAÇÃO QUE POSSUA RESERVATÓRIO DE FIBRA/FIBROCIMENTO  FORNECIMENTO E INSTALAÇÃO. AF_06/2016</v>
          </cell>
          <cell r="C4060" t="str">
            <v>UN</v>
          </cell>
          <cell r="D4060">
            <v>54.4</v>
          </cell>
        </row>
        <row r="4061">
          <cell r="A4061">
            <v>94608</v>
          </cell>
          <cell r="B4061" t="str">
            <v>LUVA EM COBRE, DN 66 MM, SEM ANEL DE SOLDA, INSTALADO EM RESERVAÇÃO DE ÁGUA DE EDIFICAÇÃO QUE POSSUA RESERVATÓRIO DE FIBRA/FIBROCIMENTO  FORNECIMENTO E INSTALAÇÃO. AF_06/2016</v>
          </cell>
          <cell r="C4061" t="str">
            <v>UN</v>
          </cell>
          <cell r="D4061">
            <v>135.28</v>
          </cell>
        </row>
        <row r="4062">
          <cell r="A4062">
            <v>94610</v>
          </cell>
          <cell r="B4062" t="str">
            <v>LUVA EM COBRE, DN 79 MM, SEM ANEL DE SOLDA, INSTALADO EM RESERVAÇÃO DE ÁGUA DE EDIFICAÇÃO QUE POSSUA RESERVATÓRIO DE FIBRA/FIBROCIMENTO  FORNECIMENTO E INSTALAÇÃO. AF_06/2016</v>
          </cell>
          <cell r="C4062" t="str">
            <v>UN</v>
          </cell>
          <cell r="D4062">
            <v>201.38</v>
          </cell>
        </row>
        <row r="4063">
          <cell r="A4063">
            <v>94612</v>
          </cell>
          <cell r="B4063" t="str">
            <v>LUVA DE COBRE, DN 104 MM, SEM ANEL DE SOLDA, INSTALADO EM RESERVAÇÃO DE ÁGUA DE EDIFICAÇÃO QUE POSSUA RESERVATÓRIO DE FIBRA/FIBROCIMENTO  FORNECIMENTO E INSTALAÇÃO. AF_06/2016</v>
          </cell>
          <cell r="C4063" t="str">
            <v>UN</v>
          </cell>
          <cell r="D4063">
            <v>283.02999999999997</v>
          </cell>
        </row>
        <row r="4064">
          <cell r="A4064">
            <v>94614</v>
          </cell>
          <cell r="B4064" t="str">
            <v>COTOVELO EM COBRE, DN 54 MM, 90 GRAUS, SEM ANEL DE SOLDA, INSTALADO EM RESERVAÇÃO DE ÁGUA DE EDIFICAÇÃO QUE POSSUA RESERVATÓRIO DE FIBRA/FIBROCIMENTO  FORNECIMENTO E INSTALAÇÃO. AF_06/2016</v>
          </cell>
          <cell r="C4064" t="str">
            <v>UN</v>
          </cell>
          <cell r="D4064">
            <v>92.22</v>
          </cell>
        </row>
        <row r="4065">
          <cell r="A4065">
            <v>94615</v>
          </cell>
          <cell r="B4065" t="str">
            <v>CURVA EM COBRE, DN 54 MM, 45 GRAUS, SEM ANEL DE SOLDA, BOLSA X BOLSA, INSTALADO EM RESERVAÇÃO DE ÁGUA DE EDIFICAÇÃO QUE POSSUA RESERVATÓRIO DE FIBRA/FIBROCIMENTO  FORNECIMENTO E INSTALAÇÃO. AF_06/2016</v>
          </cell>
          <cell r="C4065" t="str">
            <v>UN</v>
          </cell>
          <cell r="D4065">
            <v>104.91</v>
          </cell>
        </row>
        <row r="4066">
          <cell r="A4066">
            <v>94616</v>
          </cell>
          <cell r="B4066" t="str">
            <v>COTOVELO EM COBRE, DN 66 MM, 90 GRAUS, SEM ANEL DE SOLDA, INSTALADO EM RESERVAÇÃO DE ÁGUA DE EDIFICAÇÃO QUE POSSUA RESERVATÓRIO DE FIBRA/FIBROCIMENTO  FORNECIMENTO E INSTALAÇÃO. AF_06/2016</v>
          </cell>
          <cell r="C4066" t="str">
            <v>UN</v>
          </cell>
          <cell r="D4066">
            <v>259.08999999999997</v>
          </cell>
        </row>
        <row r="4067">
          <cell r="A4067">
            <v>94617</v>
          </cell>
          <cell r="B4067" t="str">
            <v>CURVA EM COBRE, DN 66 MM, 45 GRAUS, SEM ANEL DE SOLDA, BOLSA X BOLSA, INSTALADO EM RESERVAÇÃO DE ÁGUA DE EDIFICAÇÃO QUE POSSUA RESERVATÓRIO DE FIBRA/FIBROCIMENTO  FORNECIMENTO E INSTALAÇÃO. AF_06/2016</v>
          </cell>
          <cell r="C4067" t="str">
            <v>UN</v>
          </cell>
          <cell r="D4067">
            <v>214.95</v>
          </cell>
        </row>
        <row r="4068">
          <cell r="A4068">
            <v>94618</v>
          </cell>
          <cell r="B4068" t="str">
            <v>COTOVELO EM COBRE, DN 79 MM, 90 GRAUS, SEM ANEL DE SOLDA, INSTALADO EM RESERVAÇÃO DE ÁGUA DE EDIFICAÇÃO QUE POSSUA RESERVATÓRIO DE FIBRA/FIBROCIMENTO  FORNECIMENTO E INSTALAÇÃO. AF_06/2016</v>
          </cell>
          <cell r="C4068" t="str">
            <v>UN</v>
          </cell>
          <cell r="D4068">
            <v>254.28</v>
          </cell>
        </row>
        <row r="4069">
          <cell r="A4069">
            <v>94620</v>
          </cell>
          <cell r="B4069" t="str">
            <v>COTOVELO EM COBRE, DN 104 MM, 90 GRAUS, SEM ANEL DE SOLDA, INSTALADO EM RESERVAÇÃO DE ÁGUA DE EDIFICAÇÃO QUE POSSUA RESERVATÓRIO DE FIBRA/FIBROCIMENTO  FORNECIMENTO E INSTALAÇÃO. AF_06/2016</v>
          </cell>
          <cell r="C4069" t="str">
            <v>UN</v>
          </cell>
          <cell r="D4069">
            <v>584.5</v>
          </cell>
        </row>
        <row r="4070">
          <cell r="A4070">
            <v>94622</v>
          </cell>
          <cell r="B4070" t="str">
            <v>TE EM COBRE, DN 54 MM, SEM ANEL DE SOLDA, INSTALADO EM RESERVAÇÃO DE ÁGUA DE EDIFICAÇÃO QUE POSSUA RESERVATÓRIO DE FIBRA/FIBROCIMENTO  FORNECIMENTO E INSTALAÇÃO. AF_06/2016</v>
          </cell>
          <cell r="C4070" t="str">
            <v>UN</v>
          </cell>
          <cell r="D4070">
            <v>135.15</v>
          </cell>
        </row>
        <row r="4071">
          <cell r="A4071">
            <v>94623</v>
          </cell>
          <cell r="B4071" t="str">
            <v>TE EM COBRE, DN 66 MM, SEM ANEL DE SOLDA, INSTALADO EM RESERVAÇÃO DE ÁGUA DE EDIFICAÇÃO QUE POSSUA RESERVATÓRIO DE FIBRA/FIBROCIMENTO  FORNECIMENTO E INSTALAÇÃO. AF_06/2016</v>
          </cell>
          <cell r="C4071" t="str">
            <v>UN</v>
          </cell>
          <cell r="D4071">
            <v>320.77</v>
          </cell>
        </row>
        <row r="4072">
          <cell r="A4072">
            <v>94624</v>
          </cell>
          <cell r="B4072" t="str">
            <v>TE EM COBRE, DN 79 MM, SEM ANEL DE SOLDA, INSTALADO EM RESERVAÇÃO DE ÁGUA DE EDIFICAÇÃO QUE POSSUA RESERVATÓRIO DE FIBRA/FIBROCIMENTO  FORNECIMENTO E INSTALAÇÃO. AF_06/2016</v>
          </cell>
          <cell r="C4072" t="str">
            <v>UN</v>
          </cell>
          <cell r="D4072">
            <v>489.06</v>
          </cell>
        </row>
        <row r="4073">
          <cell r="A4073">
            <v>94625</v>
          </cell>
          <cell r="B4073" t="str">
            <v>TE EM COBRE, DN 104 MM, SEM ANEL DE SOLDA, INSTALADO EM RESERVAÇÃO DE ÁGUA DE EDIFICAÇÃO QUE POSSUA RESERVATÓRIO DE FIBRA/FIBROCIMENTO  FORNECIMENTO E INSTALAÇÃO. AF_06/2016</v>
          </cell>
          <cell r="C4073" t="str">
            <v>UN</v>
          </cell>
          <cell r="D4073">
            <v>1020.19</v>
          </cell>
        </row>
        <row r="4074">
          <cell r="A4074">
            <v>94656</v>
          </cell>
          <cell r="B4074" t="str">
            <v>ADAPTADOR CURTO COM BOLSA E ROSCA PARA REGISTRO, PVC, SOLDÁVEL, DN  25 MM X 3/4 , INSTALADO EM RESERVAÇÃO DE ÁGUA DE EDIFICAÇÃO QUE POSSUA RESERVATÓRIO DE FIBRA/FIBROCIMENTO   FORNECIMENTO E INSTALAÇÃO. AF_06/2016</v>
          </cell>
          <cell r="C4074" t="str">
            <v>UN</v>
          </cell>
          <cell r="D4074">
            <v>4.87</v>
          </cell>
        </row>
        <row r="4075">
          <cell r="A4075">
            <v>94657</v>
          </cell>
          <cell r="B4075" t="str">
            <v>LUVA PVC, SOLDÁVEL, DN  25 MM, INSTALADA EM RESERVAÇÃO DE ÁGUA DE EDIFICAÇÃO QUE POSSUA RESERVATÓRIO DE FIBRA/FIBROCIMENTO   FORNECIMENTO E INSTALAÇÃO. AF_06/2016</v>
          </cell>
          <cell r="C4075" t="str">
            <v>UN</v>
          </cell>
          <cell r="D4075">
            <v>4.79</v>
          </cell>
        </row>
        <row r="4076">
          <cell r="A4076">
            <v>94658</v>
          </cell>
          <cell r="B4076" t="str">
            <v>ADAPTADOR CURTO COM BOLSA E ROSCA PARA REGISTRO, PVC, SOLDÁVEL, DN 32 MM X 1 , INSTALADO EM RESERVAÇÃO DE ÁGUA DE EDIFICAÇÃO QUE POSSUA RESERVATÓRIO DE FIBRA/FIBROCIMENTO   FORNECIMENTO E INSTALAÇÃO. AF_06/2016</v>
          </cell>
          <cell r="C4076" t="str">
            <v>UN</v>
          </cell>
          <cell r="D4076">
            <v>5.63</v>
          </cell>
        </row>
        <row r="4077">
          <cell r="A4077">
            <v>94659</v>
          </cell>
          <cell r="B4077" t="str">
            <v>LUVA PVC, SOLDÁVEL, DN 32 MM, INSTALADA EM RESERVAÇÃO DE ÁGUA DE EDIFICAÇÃO QUE POSSUA RESERVATÓRIO DE FIBRA/FIBROCIMENTO   FORNECIMENTO E INSTALAÇÃO. AF_06/2016</v>
          </cell>
          <cell r="C4077" t="str">
            <v>UN</v>
          </cell>
          <cell r="D4077">
            <v>5.71</v>
          </cell>
        </row>
        <row r="4078">
          <cell r="A4078">
            <v>94660</v>
          </cell>
          <cell r="B4078" t="str">
            <v>ADAPTADOR CURTO COM BOLSA E ROSCA PARA REGISTRO, PVC, SOLDÁVEL, DN 40 MM X 1 1/4 , INSTALADO EM RESERVAÇÃO DE ÁGUA DE EDIFICAÇÃO QUE POSSUA RESERVATÓRIO DE FIBRA/FIBROCIMENTO   FORNECIMENTO E INSTALAÇÃO. AF_06/2016</v>
          </cell>
          <cell r="C4078" t="str">
            <v>UN</v>
          </cell>
          <cell r="D4078">
            <v>9.4</v>
          </cell>
        </row>
        <row r="4079">
          <cell r="A4079">
            <v>94661</v>
          </cell>
          <cell r="B4079" t="str">
            <v>LUVA, PVC, SOLDÁVEL, DN 40 MM, INSTALADO EM RESERVAÇÃO DE ÁGUA DE EDIFICAÇÃO QUE POSSUA RESERVATÓRIO DE FIBRA/FIBROCIMENTO   FORNECIMENTO E INSTALAÇÃO. AF_06/2016</v>
          </cell>
          <cell r="C4079" t="str">
            <v>UN</v>
          </cell>
          <cell r="D4079">
            <v>9.76</v>
          </cell>
        </row>
        <row r="4080">
          <cell r="A4080">
            <v>94662</v>
          </cell>
          <cell r="B4080" t="str">
            <v>ADAPTADOR CURTO COM BOLSA E ROSCA PARA REGISTRO, PVC, SOLDÁVEL, DN 50 MM X 1 1/2 , INSTALADO EM RESERVAÇÃO DE ÁGUA DE EDIFICAÇÃO QUE POSSUA RESERVATÓRIO DE FIBRA/FIBROCIMENTO   FORNECIMENTO E INSTALAÇÃO. AF_06/2016</v>
          </cell>
          <cell r="C4080" t="str">
            <v>UN</v>
          </cell>
          <cell r="D4080">
            <v>10.17</v>
          </cell>
        </row>
        <row r="4081">
          <cell r="A4081">
            <v>94663</v>
          </cell>
          <cell r="B4081" t="str">
            <v>LUVA, PVC, SOLDÁVEL, DN 50 MM, INSTALADO EM RESERVAÇÃO DE ÁGUA DE EDIFICAÇÃO QUE POSSUA RESERVATÓRIO DE FIBRA/FIBROCIMENTO   FORNECIMENTO E INSTALAÇÃO. AF_06/2016</v>
          </cell>
          <cell r="C4081" t="str">
            <v>UN</v>
          </cell>
          <cell r="D4081">
            <v>10.31</v>
          </cell>
        </row>
        <row r="4082">
          <cell r="A4082">
            <v>94664</v>
          </cell>
          <cell r="B4082" t="str">
            <v>ADAPTADOR CURTO COM BOLSA E ROSCA PARA REGISTRO, PVC, SOLDÁVEL, DN 60 MM X 2 , INSTALADO EM RESERVAÇÃO DE ÁGUA DE EDIFICAÇÃO QUE POSSUA RESERVATÓRIO DE FIBRA/FIBROCIMENTO   FORNECIMENTO E INSTALAÇÃO. AF_06/2016</v>
          </cell>
          <cell r="C4082" t="str">
            <v>UN</v>
          </cell>
          <cell r="D4082">
            <v>22.3</v>
          </cell>
        </row>
        <row r="4083">
          <cell r="A4083">
            <v>94665</v>
          </cell>
          <cell r="B4083" t="str">
            <v>LUVA, PVC, SOLDÁVEL, DN 60 MM, INSTALADO EM RESERVAÇÃO DE ÁGUA DE EDIFICAÇÃO QUE POSSUA RESERVATÓRIO DE FIBRA/FIBROCIMENTO   FORNECIMENTO E INSTALAÇÃO. AF_06/2016</v>
          </cell>
          <cell r="C4083" t="str">
            <v>UN</v>
          </cell>
          <cell r="D4083">
            <v>22.28</v>
          </cell>
        </row>
        <row r="4084">
          <cell r="A4084">
            <v>94666</v>
          </cell>
          <cell r="B4084" t="str">
            <v>ADAPTADOR CURTO COM BOLSA E ROSCA PARA REGISTRO, PVC, SOLDÁVEL, DN 75 MM X 2 1/2 , INSTALADO EM RESERVAÇÃO DE ÁGUA DE EDIFICAÇÃO QUE POSSUA RESERVATÓRIO DE FIBRA/FIBROCIMENTO   FORNECIMENTO E INSTALAÇÃO. AF_06/2016</v>
          </cell>
          <cell r="C4084" t="str">
            <v>UN</v>
          </cell>
          <cell r="D4084">
            <v>26.7</v>
          </cell>
        </row>
        <row r="4085">
          <cell r="A4085">
            <v>94667</v>
          </cell>
          <cell r="B4085" t="str">
            <v>LUVA, PVC, SOLDÁVEL, DN 75 MM, INSTALADO EM RESERVAÇÃO DE ÁGUA DE EDIFICAÇÃO QUE POSSUA RESERVATÓRIO DE FIBRA/FIBROCIMENTO   FORNECIMENTO E INSTALAÇÃO. AF_06/2016</v>
          </cell>
          <cell r="C4085" t="str">
            <v>UN</v>
          </cell>
          <cell r="D4085">
            <v>29.44</v>
          </cell>
        </row>
        <row r="4086">
          <cell r="A4086">
            <v>94668</v>
          </cell>
          <cell r="B4086" t="str">
            <v>ADAPTADOR CURTO COM BOLSA E ROSCA PARA REGISTRO, PVC, SOLDÁVEL, DN 85 MM X 3 , INSTALADO EM RESERVAÇÃO DE ÁGUA DE EDIFICAÇÃO QUE POSSUA RESERVATÓRIO DE FIBRA/FIBROCIMENTO   FORNECIMENTO E INSTALAÇÃO. AF_06/2016</v>
          </cell>
          <cell r="C4086" t="str">
            <v>UN</v>
          </cell>
          <cell r="D4086">
            <v>46.07</v>
          </cell>
        </row>
        <row r="4087">
          <cell r="A4087">
            <v>94669</v>
          </cell>
          <cell r="B4087" t="str">
            <v>LUVA, PVC, SOLDÁVEL, DN 85 MM, INSTALADO EM RESERVAÇÃO DE ÁGUA DE EDIFICAÇÃO QUE POSSUA RESERVATÓRIO DE FIBRA/FIBROCIMENTO   FORNECIMENTO E INSTALAÇÃO. AF_06/2016</v>
          </cell>
          <cell r="C4087" t="str">
            <v>UN</v>
          </cell>
          <cell r="D4087">
            <v>61.46</v>
          </cell>
        </row>
        <row r="4088">
          <cell r="A4088">
            <v>94670</v>
          </cell>
          <cell r="B4088" t="str">
            <v>ADAPTADOR CURTO COM BOLSA E ROSCA PARA REGISTRO, PVC, SOLDÁVEL, DN 110 MM X 4 , INSTALADO EM RESERVAÇÃO DE ÁGUA DE EDIFICAÇÃO QUE POSSUA RESERVATÓRIO DE FIBRA/FIBROCIMENTO   FORNECIMENTO E INSTALAÇÃO. AF_06/2016</v>
          </cell>
          <cell r="C4088" t="str">
            <v>UN</v>
          </cell>
          <cell r="D4088">
            <v>59.77</v>
          </cell>
        </row>
        <row r="4089">
          <cell r="A4089">
            <v>94671</v>
          </cell>
          <cell r="B4089" t="str">
            <v>LUVA, PVC, SOLDÁVEL, DN 110 MM, INSTALADO EM RESERVAÇÃO DE ÁGUA DE EDIFICAÇÃO QUE POSSUA RESERVATÓRIO DE FIBRA/FIBROCIMENTO   FORNECIMENTO E INSTALAÇÃO. AF_06/2016</v>
          </cell>
          <cell r="C4089" t="str">
            <v>UN</v>
          </cell>
          <cell r="D4089">
            <v>85.43</v>
          </cell>
        </row>
        <row r="4090">
          <cell r="A4090">
            <v>94672</v>
          </cell>
          <cell r="B4090" t="str">
            <v>JOELHO 90 GRAUS COM BUCHA DE LATÃO, PVC, SOLDÁVEL, DN  25 MM, X 3/4 INSTALADO EM RESERVAÇÃO DE ÁGUA DE EDIFICAÇÃO QUE POSSUA RESERVATÓRIO DE FIBRA/FIBROCIMENTO   FORNECIMENTO E INSTALAÇÃO. AF_06/2016</v>
          </cell>
          <cell r="C4090" t="str">
            <v>UN</v>
          </cell>
          <cell r="D4090">
            <v>8.0399999999999991</v>
          </cell>
        </row>
        <row r="4091">
          <cell r="A4091">
            <v>94673</v>
          </cell>
          <cell r="B4091" t="str">
            <v>CURVA 90 GRAUS, PVC, SOLDÁVEL, DN  25 MM, INSTALADO EM RESERVAÇÃO DE ÁGUA DE EDIFICAÇÃO QUE POSSUA RESERVATÓRIO DE FIBRA/FIBROCIMENTO   FORNECIMENTO E INSTALAÇÃO. AF_06/2016</v>
          </cell>
          <cell r="C4091" t="str">
            <v>UN</v>
          </cell>
          <cell r="D4091">
            <v>7.83</v>
          </cell>
        </row>
        <row r="4092">
          <cell r="A4092">
            <v>94674</v>
          </cell>
          <cell r="B4092" t="str">
            <v>JOELHO 90 GRAUS, PVC, SOLDÁVEL, DN 32 MM INSTALADO EM RESERVAÇÃO DE ÁGUA DE EDIFICAÇÃO QUE POSSUA RESERVATÓRIO DE FIBRA/FIBROCIMENTO   FORNECIMENTO E INSTALAÇÃO. AF_06/2016</v>
          </cell>
          <cell r="C4092" t="str">
            <v>UN</v>
          </cell>
          <cell r="D4092">
            <v>7.11</v>
          </cell>
        </row>
        <row r="4093">
          <cell r="A4093">
            <v>94675</v>
          </cell>
          <cell r="B4093" t="str">
            <v>CURVA 90 GRAUS, PVC, SOLDÁVEL, DN 32 MM, INSTALADO EM RESERVAÇÃO DE ÁGUA DE EDIFICAÇÃO QUE POSSUA RESERVATÓRIO DE FIBRA/FIBROCIMENTO   FORNECIMENTO E INSTALAÇÃO. AF_06/2016</v>
          </cell>
          <cell r="C4093" t="str">
            <v>UN</v>
          </cell>
          <cell r="D4093">
            <v>10.99</v>
          </cell>
        </row>
        <row r="4094">
          <cell r="A4094">
            <v>94676</v>
          </cell>
          <cell r="B4094" t="str">
            <v>JOELHO 90 GRAUS, PVC, SOLDÁVEL, DN 40 MM INSTALADO EM RESERVAÇÃO DE ÁGUA DE EDIFICAÇÃO QUE POSSUA RESERVATÓRIO DE FIBRA/FIBROCIMENTO   FORNECIMENTO E INSTALAÇÃO. AF_06/2016</v>
          </cell>
          <cell r="C4094" t="str">
            <v>UN</v>
          </cell>
          <cell r="D4094">
            <v>12.49</v>
          </cell>
        </row>
        <row r="4095">
          <cell r="A4095">
            <v>94677</v>
          </cell>
          <cell r="B4095" t="str">
            <v>CURVA 90 GRAUS, PVC, SOLDÁVEL, DN 40 MM, INSTALADO EM RESERVAÇÃO DE ÁGUA DE EDIFICAÇÃO QUE POSSUA RESERVATÓRIO DE FIBRA/FIBROCIMENTO   FORNECIMENTO E INSTALAÇÃO. AF_06/2016</v>
          </cell>
          <cell r="C4095" t="str">
            <v>UN</v>
          </cell>
          <cell r="D4095">
            <v>18.32</v>
          </cell>
        </row>
        <row r="4096">
          <cell r="A4096">
            <v>94678</v>
          </cell>
          <cell r="B4096" t="str">
            <v>JOELHO 90 GRAUS, PVC, SOLDÁVEL, DN 50 MM INSTALADO EM RESERVAÇÃO DE ÁGUA DE EDIFICAÇÃO QUE POSSUA RESERVATÓRIO DE FIBRA/FIBROCIMENTO   FORNECIMENTO E INSTALAÇÃO. AF_06/2016</v>
          </cell>
          <cell r="C4096" t="str">
            <v>UN</v>
          </cell>
          <cell r="D4096">
            <v>12.83</v>
          </cell>
        </row>
        <row r="4097">
          <cell r="A4097">
            <v>94679</v>
          </cell>
          <cell r="B4097" t="str">
            <v>CURVA 90 GRAUS, PVC, SOLDÁVEL, DN 50 MM, INSTALADO EM RESERVAÇÃO DE ÁGUA DE EDIFICAÇÃO QUE POSSUA RESERVATÓRIO DE FIBRA/FIBROCIMENTO   FORNECIMENTO E INSTALAÇÃO. AF_06/2016</v>
          </cell>
          <cell r="C4097" t="str">
            <v>UN</v>
          </cell>
          <cell r="D4097">
            <v>20.52</v>
          </cell>
        </row>
        <row r="4098">
          <cell r="A4098">
            <v>94680</v>
          </cell>
          <cell r="B4098" t="str">
            <v>JOELHO 90 GRAUS, PVC, SOLDÁVEL, DN 60 MM INSTALADO EM RESERVAÇÃO DE ÁGUA DE EDIFICAÇÃO QUE POSSUA RESERVATÓRIO DE FIBRA/FIBROCIMENTO   FORNECIMENTO E INSTALAÇÃO. AF_06/2016</v>
          </cell>
          <cell r="C4098" t="str">
            <v>UN</v>
          </cell>
          <cell r="D4098">
            <v>35.020000000000003</v>
          </cell>
        </row>
        <row r="4099">
          <cell r="A4099">
            <v>94681</v>
          </cell>
          <cell r="B4099" t="str">
            <v>CURVA 90 GRAUS, PVC, SOLDÁVEL, DN 60 MM, INSTALADO EM RESERVAÇÃO DE ÁGUA DE EDIFICAÇÃO QUE POSSUA RESERVATÓRIO DE FIBRA/FIBROCIMENTO   FORNECIMENTO E INSTALAÇÃO. AF_06/2016</v>
          </cell>
          <cell r="C4099" t="str">
            <v>UN</v>
          </cell>
          <cell r="D4099">
            <v>45.55</v>
          </cell>
        </row>
        <row r="4100">
          <cell r="A4100">
            <v>94682</v>
          </cell>
          <cell r="B4100" t="str">
            <v>JOELHO 90 GRAUS, PVC, SOLDÁVEL, DN 75 MM INSTALADO EM RESERVAÇÃO DE ÁGUA DE EDIFICAÇÃO QUE POSSUA RESERVATÓRIO DE FIBRA/FIBROCIMENTO   FORNECIMENTO E INSTALAÇÃO. AF_06/2016</v>
          </cell>
          <cell r="C4100" t="str">
            <v>UN</v>
          </cell>
          <cell r="D4100">
            <v>89.21</v>
          </cell>
        </row>
        <row r="4101">
          <cell r="A4101">
            <v>94683</v>
          </cell>
          <cell r="B4101" t="str">
            <v>CURVA 90 GRAUS, PVC, SOLDÁVEL, DN 75 MM, INSTALADO EM RESERVAÇÃO DE ÁGUA DE EDIFICAÇÃO QUE POSSUA RESERVATÓRIO DE FIBRA/FIBROCIMENTO   FORNECIMENTO E INSTALAÇÃO. AF_06/2016</v>
          </cell>
          <cell r="C4101" t="str">
            <v>UN</v>
          </cell>
          <cell r="D4101">
            <v>58.29</v>
          </cell>
        </row>
        <row r="4102">
          <cell r="A4102">
            <v>94684</v>
          </cell>
          <cell r="B4102" t="str">
            <v>JOELHO 90 GRAUS, PVC, SOLDÁVEL, DN 85 MM INSTALADO EM RESERVAÇÃO DE ÁGUA DE EDIFICAÇÃO QUE POSSUA RESERVATÓRIO DE FIBRA/FIBROCIMENTO   FORNECIMENTO E INSTALAÇÃO. AF_06/2016</v>
          </cell>
          <cell r="C4102" t="str">
            <v>UN</v>
          </cell>
          <cell r="D4102">
            <v>115.21</v>
          </cell>
        </row>
        <row r="4103">
          <cell r="A4103">
            <v>94685</v>
          </cell>
          <cell r="B4103" t="str">
            <v>CURVA 90 GRAUS, PVC, SOLDÁVEL, DN 85 MM, INSTALADO EM RESERVAÇÃO DE ÁGUA DE EDIFICAÇÃO QUE POSSUA RESERVATÓRIO DE FIBRA/FIBROCIMENTO   FORNECIMENTO E INSTALAÇÃO. AF_06/2016</v>
          </cell>
          <cell r="C4103" t="str">
            <v>UN</v>
          </cell>
          <cell r="D4103">
            <v>89.47</v>
          </cell>
        </row>
        <row r="4104">
          <cell r="A4104">
            <v>94686</v>
          </cell>
          <cell r="B4104" t="str">
            <v>JOELHO 90 GRAUS, PVC, SOLDÁVEL, DN 110 MM INSTALADO EM RESERVAÇÃO DE ÁGUA DE EDIFICAÇÃO QUE POSSUA RESERVATÓRIO DE FIBRA/FIBROCIMENTO   FORNECIMENTO E INSTALAÇÃO. AF_06/2016</v>
          </cell>
          <cell r="C4104" t="str">
            <v>UN</v>
          </cell>
          <cell r="D4104">
            <v>212.23</v>
          </cell>
        </row>
        <row r="4105">
          <cell r="A4105">
            <v>94687</v>
          </cell>
          <cell r="B4105" t="str">
            <v>CURVA 90 GRAUS, PVC, SOLDÁVEL, DN 110 MM, INSTALADO EM RESERVAÇÃO DE ÁGUA DE EDIFICAÇÃO QUE POSSUA RESERVATÓRIO DE FIBRA/FIBROCIMENTO   FORNECIMENTO E INSTALAÇÃO. AF_06/2016</v>
          </cell>
          <cell r="C4105" t="str">
            <v>UN</v>
          </cell>
          <cell r="D4105">
            <v>173.44</v>
          </cell>
        </row>
        <row r="4106">
          <cell r="A4106">
            <v>94688</v>
          </cell>
          <cell r="B4106" t="str">
            <v>TÊ, PVC, SOLDÁVEL, DN  25 MM INSTALADO EM RESERVAÇÃO DE ÁGUA DE EDIFICAÇÃO QUE POSSUA RESERVATÓRIO DE FIBRA/FIBROCIMENTO   FORNECIMENTO E INSTALAÇÃO. AF_06/2016</v>
          </cell>
          <cell r="C4106" t="str">
            <v>UN</v>
          </cell>
          <cell r="D4106">
            <v>8.3699999999999992</v>
          </cell>
        </row>
        <row r="4107">
          <cell r="A4107">
            <v>94689</v>
          </cell>
          <cell r="B4107" t="str">
            <v>TÊ COM BUCHA DE LATÃO NA BOLSA CENTRAL, PVC, SOLDÁVEL, DN  25 MM X 3/4 , INSTALADO EM RESERVAÇÃO DE ÁGUA DE EDIFICAÇÃO QUE POSSUA RESERVATÓRIO DE FIBRA/FIBROCIMENTO   FORNECIMENTO E INSTALAÇÃO. AF_06/2016</v>
          </cell>
          <cell r="C4107" t="str">
            <v>UN</v>
          </cell>
          <cell r="D4107">
            <v>11.16</v>
          </cell>
        </row>
        <row r="4108">
          <cell r="A4108">
            <v>94690</v>
          </cell>
          <cell r="B4108" t="str">
            <v>TÊ, PVC, SOLDÁVEL, DN 32 MM INSTALADO EM RESERVAÇÃO DE ÁGUA DE EDIFICAÇÃO QUE POSSUA RESERVATÓRIO DE FIBRA/FIBROCIMENTO   FORNECIMENTO E INSTALAÇÃO. AF_06/2016</v>
          </cell>
          <cell r="C4108" t="str">
            <v>UN</v>
          </cell>
          <cell r="D4108">
            <v>10.71</v>
          </cell>
        </row>
        <row r="4109">
          <cell r="A4109">
            <v>94691</v>
          </cell>
          <cell r="B4109" t="str">
            <v>TÊ DE REDUÇÃO, PVC, SOLDÁVEL, DN 32 MM X  25 MM, INSTALADO EM RESERVAÇÃO DE ÁGUA DE EDIFICAÇÃO QUE POSSUA RESERVATÓRIO DE FIBRA/FIBROCIMENTO   FORNECIMENTO E INSTALAÇÃO. AF_06/2016</v>
          </cell>
          <cell r="C4109" t="str">
            <v>UN</v>
          </cell>
          <cell r="D4109">
            <v>12.32</v>
          </cell>
        </row>
        <row r="4110">
          <cell r="A4110">
            <v>94692</v>
          </cell>
          <cell r="B4110" t="str">
            <v>TÊ, PVC, SOLDÁVEL, DN 40 MM INSTALADO EM RESERVAÇÃO DE ÁGUA DE EDIFICAÇÃO QUE POSSUA RESERVATÓRIO DE FIBRA/FIBROCIMENTO   FORNECIMENTO E INSTALAÇÃO. AF_06/2016</v>
          </cell>
          <cell r="C4110" t="str">
            <v>UN</v>
          </cell>
          <cell r="D4110">
            <v>18.920000000000002</v>
          </cell>
        </row>
        <row r="4111">
          <cell r="A4111">
            <v>94693</v>
          </cell>
          <cell r="B4111" t="str">
            <v>TÊ DE REDUÇÃO, PVC, SOLDÁVEL, DN 40 MM X 32 MM, INSTALADO EM RESERVAÇÃO DE ÁGUA DE EDIFICAÇÃO QUE POSSUA RESERVATÓRIO DE FIBRA/FIBROCIMENTO   FORNECIMENTO E INSTALAÇÃO. AF_06/2016</v>
          </cell>
          <cell r="C4111" t="str">
            <v>UN</v>
          </cell>
          <cell r="D4111">
            <v>19.73</v>
          </cell>
        </row>
        <row r="4112">
          <cell r="A4112">
            <v>94694</v>
          </cell>
          <cell r="B4112" t="str">
            <v>TÊ, PVC, SOLDÁVEL, DN 50 MM INSTALADO EM RESERVAÇÃO DE ÁGUA DE EDIFICAÇÃO QUE POSSUA RESERVATÓRIO DE FIBRA/FIBROCIMENTO   FORNECIMENTO E INSTALAÇÃO. AF_06/2016</v>
          </cell>
          <cell r="C4112" t="str">
            <v>UN</v>
          </cell>
          <cell r="D4112">
            <v>19.78</v>
          </cell>
        </row>
        <row r="4113">
          <cell r="A4113">
            <v>94695</v>
          </cell>
          <cell r="B4113" t="str">
            <v>TÊ DE REDUÇÃO, PVC, SOLDÁVEL, DN 50 MM X 40 MM, INSTALADO EM RESERVAÇÃO DE ÁGUA DE EDIFICAÇÃO QUE POSSUA RESERVATÓRIO DE FIBRA/FIBROCIMENTO   FORNECIMENTO E INSTALAÇÃO. AF_06/2016</v>
          </cell>
          <cell r="C4113" t="str">
            <v>UN</v>
          </cell>
          <cell r="D4113">
            <v>26.06</v>
          </cell>
        </row>
        <row r="4114">
          <cell r="A4114">
            <v>94696</v>
          </cell>
          <cell r="B4114" t="str">
            <v>TÊ, PVC, SOLDÁVEL, DN 60 MM INSTALADO EM RESERVAÇÃO DE ÁGUA DE EDIFICAÇÃO QUE POSSUA RESERVATÓRIO DE FIBRA/FIBROCIMENTO   FORNECIMENTO E INSTALAÇÃO. AF_06/2016</v>
          </cell>
          <cell r="C4114" t="str">
            <v>UN</v>
          </cell>
          <cell r="D4114">
            <v>46.06</v>
          </cell>
        </row>
        <row r="4115">
          <cell r="A4115">
            <v>94697</v>
          </cell>
          <cell r="B4115" t="str">
            <v>TÊ, PVC, SOLDÁVEL, DN 75 MM INSTALADO EM RESERVAÇÃO DE ÁGUA DE EDIFICAÇÃO QUE POSSUA RESERVATÓRIO DE FIBRA/FIBROCIMENTO   FORNECIMENTO E INSTALAÇÃO. AF_06/2016</v>
          </cell>
          <cell r="C4115" t="str">
            <v>UN</v>
          </cell>
          <cell r="D4115">
            <v>70.400000000000006</v>
          </cell>
        </row>
        <row r="4116">
          <cell r="A4116">
            <v>94698</v>
          </cell>
          <cell r="B4116" t="str">
            <v>TÊ DE REDUÇÃO, PVC, SOLDÁVEL, DN 75 MM X 50 MM, INSTALADO EM RESERVAÇÃO DE ÁGUA DE EDIFICAÇÃO QUE POSSUA RESERVATÓRIO DE FIBRA/FIBROCIMENTO   FORNECIMENTO E INSTALAÇÃO. AF_06/2016</v>
          </cell>
          <cell r="C4116" t="str">
            <v>UN</v>
          </cell>
          <cell r="D4116">
            <v>61.84</v>
          </cell>
        </row>
        <row r="4117">
          <cell r="A4117">
            <v>94699</v>
          </cell>
          <cell r="B4117" t="str">
            <v>TÊ, PVC, SOLDÁVEL, DN 85 MM INSTALADO EM RESERVAÇÃO DE ÁGUA DE EDIFICAÇÃO QUE POSSUA RESERVATÓRIO DE FIBRA/FIBROCIMENTO   FORNECIMENTO E INSTALAÇÃO. AF_06/2016</v>
          </cell>
          <cell r="C4117" t="str">
            <v>UN</v>
          </cell>
          <cell r="D4117">
            <v>119.09</v>
          </cell>
        </row>
        <row r="4118">
          <cell r="A4118">
            <v>94700</v>
          </cell>
          <cell r="B4118" t="str">
            <v>TÊ DE REDUÇÃO, PVC, SOLDÁVEL, DN 85 MM X 60 MM, INSTALADO EM RESERVAÇÃO DE ÁGUA DE EDIFICAÇÃO QUE POSSUA RESERVATÓRIO DE FIBRA/FIBROCIMENTO   FORNECIMENTO E INSTALAÇÃO. AF_06/2016</v>
          </cell>
          <cell r="C4118" t="str">
            <v>UN</v>
          </cell>
          <cell r="D4118">
            <v>101.58</v>
          </cell>
        </row>
        <row r="4119">
          <cell r="A4119">
            <v>94701</v>
          </cell>
          <cell r="B4119" t="str">
            <v>TÊ, PVC, SOLDÁVEL, DN 110 MM INSTALADO EM RESERVAÇÃO DE ÁGUA DE EDIFICAÇÃO QUE POSSUA RESERVATÓRIO DE FIBRA/FIBROCIMENTO   FORNECIMENTO E INSTALAÇÃO. AF_06/2016</v>
          </cell>
          <cell r="C4119" t="str">
            <v>UN</v>
          </cell>
          <cell r="D4119">
            <v>174.62</v>
          </cell>
        </row>
        <row r="4120">
          <cell r="A4120">
            <v>94702</v>
          </cell>
          <cell r="B4120" t="str">
            <v>TÊ DE REDUÇÃO, PVC, SOLDÁVEL, DN 110 MM X 60 MM, INSTALADO EM RESERVAÇÃO DE ÁGUA DE EDIFICAÇÃO QUE POSSUA RESERVATÓRIO DE FIBRA/FIBROCIMENTO   FORNECIMENTO E INSTALAÇÃO. AF_06/2016</v>
          </cell>
          <cell r="C4120" t="str">
            <v>UN</v>
          </cell>
          <cell r="D4120">
            <v>165.67</v>
          </cell>
        </row>
        <row r="4121">
          <cell r="A4121">
            <v>94703</v>
          </cell>
          <cell r="B4121" t="str">
            <v>ADAPTADOR COM FLANGE E ANEL DE VEDAÇÃO, PVC, SOLDÁVEL, DN  25 MM X 3/4 , INSTALADO EM RESERVAÇÃO DE ÁGUA DE EDIFICAÇÃO QUE POSSUA RESERVATÓRIO DE FIBRA/FIBROCIMENTO   FORNECIMENTO E INSTALAÇÃO. AF_06/2016</v>
          </cell>
          <cell r="C4121" t="str">
            <v>UN</v>
          </cell>
          <cell r="D4121">
            <v>15.06</v>
          </cell>
        </row>
        <row r="4122">
          <cell r="A4122">
            <v>94704</v>
          </cell>
          <cell r="B4122" t="str">
            <v>ADAPTADOR COM FLANGE E ANEL DE VEDAÇÃO, PVC, SOLDÁVEL, DN 32 MM X 1 , INSTALADO EM RESERVAÇÃO DE ÁGUA DE EDIFICAÇÃO QUE POSSUA RESERVATÓRIO DE FIBRA/FIBROCIMENTO   FORNECIMENTO E INSTALAÇÃO. AF_06/2016</v>
          </cell>
          <cell r="C4122" t="str">
            <v>UN</v>
          </cell>
          <cell r="D4122">
            <v>17.75</v>
          </cell>
        </row>
        <row r="4123">
          <cell r="A4123">
            <v>94705</v>
          </cell>
          <cell r="B4123" t="str">
            <v>ADAPTADOR COM FLANGE E ANEL DE VEDAÇÃO, PVC, SOLDÁVEL, DN 40 MM X 1 1/4 , INSTALADO EM RESERVAÇÃO DE ÁGUA DE EDIFICAÇÃO QUE POSSUA RESERVATÓRIO DE FIBRA/FIBROCIMENTO   FORNECIMENTO E INSTALAÇÃO. AF_06/2016</v>
          </cell>
          <cell r="C4123" t="str">
            <v>UN</v>
          </cell>
          <cell r="D4123">
            <v>21.82</v>
          </cell>
        </row>
        <row r="4124">
          <cell r="A4124">
            <v>94706</v>
          </cell>
          <cell r="B4124" t="str">
            <v>ADAPTADOR COM FLANGE E ANEL DE VEDAÇÃO, PVC, SOLDÁVEL, DN 50 MM X 1 1/2 , INSTALADO EM RESERVAÇÃO DE ÁGUA DE EDIFICAÇÃO QUE POSSUA RESERVATÓRIO DE FIBRA/FIBROCIMENTO   FORNECIMENTO E INSTALAÇÃO. AF_06/2016</v>
          </cell>
          <cell r="C4124" t="str">
            <v>UN</v>
          </cell>
          <cell r="D4124">
            <v>33.51</v>
          </cell>
        </row>
        <row r="4125">
          <cell r="A4125">
            <v>94707</v>
          </cell>
          <cell r="B4125" t="str">
            <v>ADAPTADOR COM FLANGE E ANEL DE VEDAÇÃO, PVC, SOLDÁVEL, DN 60 MM X 2 , INSTALADO EM RESERVAÇÃO DE ÁGUA DE EDIFICAÇÃO QUE POSSUA RESERVATÓRIO DE FIBRA/FIBROCIMENTO   FORNECIMENTO E INSTALAÇÃO. AF_06/2016</v>
          </cell>
          <cell r="C4125" t="str">
            <v>UN</v>
          </cell>
          <cell r="D4125">
            <v>41.07</v>
          </cell>
        </row>
        <row r="4126">
          <cell r="A4126">
            <v>94708</v>
          </cell>
          <cell r="B4126" t="str">
            <v>ADAPTADOR COM FLANGES LIVRES, PVC, SOLDÁVEL, DN  25 MM X 3/4 , INSTALADO EM RESERVAÇÃO DE ÁGUA DE EDIFICAÇÃO QUE POSSUA RESERVATÓRIO DE FIBRA/FIBROCIMENTO   FORNECIMENTO E INSTALAÇÃO. AF_06/2016</v>
          </cell>
          <cell r="C4126" t="str">
            <v>UN</v>
          </cell>
          <cell r="D4126">
            <v>19.02</v>
          </cell>
        </row>
        <row r="4127">
          <cell r="A4127">
            <v>94709</v>
          </cell>
          <cell r="B4127" t="str">
            <v>ADAPTADOR COM FLANGES LIVRES, PVC, SOLDÁVEL, DN 32 MM X 1 , INSTALADO EM RESERVAÇÃO DE ÁGUA DE EDIFICAÇÃO QUE POSSUA RESERVATÓRIO DE FIBRA/FIBROCIMENTO   FORNECIMENTO E INSTALAÇÃO. AF_06/2016</v>
          </cell>
          <cell r="C4127" t="str">
            <v>UN</v>
          </cell>
          <cell r="D4127">
            <v>24.37</v>
          </cell>
        </row>
        <row r="4128">
          <cell r="A4128">
            <v>94710</v>
          </cell>
          <cell r="B4128" t="str">
            <v>ADAPTADOR COM FLANGES LIVRES, PVC, SOLDÁVEL, DN 40 MM X 1 1/4 , INSTALADO EM RESERVAÇÃO DE ÁGUA DE EDIFICAÇÃO QUE POSSUA RESERVATÓRIO DE FIBRA/FIBROCIMENTO   FORNECIMENTO E INSTALAÇÃO. AF_06/2016</v>
          </cell>
          <cell r="C4128" t="str">
            <v>UN</v>
          </cell>
          <cell r="D4128">
            <v>37.68</v>
          </cell>
        </row>
        <row r="4129">
          <cell r="A4129">
            <v>94711</v>
          </cell>
          <cell r="B4129" t="str">
            <v>ADAPTADOR COM FLANGES LIVRES, PVC, SOLDÁVEL, DN 50 MM X 1 1/2 , INSTALADO EM RESERVAÇÃO DE ÁGUA DE EDIFICAÇÃO QUE POSSUA RESERVATÓRIO DE FIBRA/FIBROCIMENTO   FORNECIMENTO E INSTALAÇÃO. AF_06/2016</v>
          </cell>
          <cell r="C4129" t="str">
            <v>UN</v>
          </cell>
          <cell r="D4129">
            <v>47.08</v>
          </cell>
        </row>
        <row r="4130">
          <cell r="A4130">
            <v>94712</v>
          </cell>
          <cell r="B4130" t="str">
            <v>ADAPTADOR COM FLANGES LIVRES, PVC, SOLDÁVEL, DN 60 MM X 2 , INSTALADO EM RESERVAÇÃO DE ÁGUA DE EDIFICAÇÃO QUE POSSUA RESERVATÓRIO DE FIBRA/FIBROCIMENTO   FORNECIMENTO E INSTALAÇÃO. AF_06/2016</v>
          </cell>
          <cell r="C4130" t="str">
            <v>UN</v>
          </cell>
          <cell r="D4130">
            <v>62.35</v>
          </cell>
        </row>
        <row r="4131">
          <cell r="A4131">
            <v>94713</v>
          </cell>
          <cell r="B4131" t="str">
            <v>ADAPTADOR COM FLANGES LIVRES, PVC, SOLDÁVEL, DN 75 MM X 2 1/2 , INSTALADO EM RESERVAÇÃO DE ÁGUA DE EDIFICAÇÃO QUE POSSUA RESERVATÓRIO DE FIBRA/FIBROCIMENTO   FORNECIMENTO E INSTALAÇÃO. AF_06/2016</v>
          </cell>
          <cell r="C4131" t="str">
            <v>UN</v>
          </cell>
          <cell r="D4131">
            <v>159.24</v>
          </cell>
        </row>
        <row r="4132">
          <cell r="A4132">
            <v>94714</v>
          </cell>
          <cell r="B4132" t="str">
            <v>ADAPTADOR COM FLANGES LIVRES, PVC, SOLDÁVEL, DN 85 MM X 3 , INSTALADO EM RESERVAÇÃO DE ÁGUA DE EDIFICAÇÃO QUE POSSUA RESERVATÓRIO DE FIBRA/FIBROCIMENTO   FORNECIMENTO E INSTALAÇÃO. AF_06/2016</v>
          </cell>
          <cell r="C4132" t="str">
            <v>UN</v>
          </cell>
          <cell r="D4132">
            <v>215.11</v>
          </cell>
        </row>
        <row r="4133">
          <cell r="A4133">
            <v>94715</v>
          </cell>
          <cell r="B4133" t="str">
            <v>ADAPTADOR COM FLANGES LIVRES, PVC, SOLDÁVEL, DN 110 MM X 4 , INSTALADO EM RESERVAÇÃO DE ÁGUA DE EDIFICAÇÃO QUE POSSUA RESERVATÓRIO DE FIBRA/FIBROCIMENTO   FORNECIMENTO E INSTALAÇÃO. AF_06/2016</v>
          </cell>
          <cell r="C4133" t="str">
            <v>UN</v>
          </cell>
          <cell r="D4133">
            <v>296.13</v>
          </cell>
        </row>
        <row r="4134">
          <cell r="A4134">
            <v>94724</v>
          </cell>
          <cell r="B4134" t="str">
            <v>CONECTOR, CPVC, SOLDÁVEL, DN 22 MM X 3/4, INSTALADO EM RESERVAÇÃO DE ÁGUA DE EDIFICAÇÃO QUE POSSUA RESERVATÓRIO DE FIBRA/FIBROCIMENTO  FORNECIMENTO E INSTALAÇÃO. AF_06/2016</v>
          </cell>
          <cell r="C4134" t="str">
            <v>UN</v>
          </cell>
          <cell r="D4134">
            <v>29.91</v>
          </cell>
        </row>
        <row r="4135">
          <cell r="A4135">
            <v>94725</v>
          </cell>
          <cell r="B4135" t="str">
            <v>LUVA, CPVC, SOLDÁVEL, DN 22 MM, INSTALADO EM RESERVAÇÃO DE ÁGUA DE EDIFICAÇÃO QUE POSSUA RESERVATÓRIO DE FIBRA/FIBROCIMENTO  FORNECIMENTO E INSTALAÇÃO. AF_06/2016</v>
          </cell>
          <cell r="C4135" t="str">
            <v>UN</v>
          </cell>
          <cell r="D4135">
            <v>5.96</v>
          </cell>
        </row>
        <row r="4136">
          <cell r="A4136">
            <v>94726</v>
          </cell>
          <cell r="B4136" t="str">
            <v>CONECTOR, CPVC, SOLDÁVEL, DN 28 MM X 1, INSTALADO EM RESERVAÇÃO DE ÁGUA DE EDIFICAÇÃO QUE POSSUA RESERVATÓRIO DE FIBRA/FIBROCIMENTO  FORNECIMENTO E INSTALAÇÃO. AF_06/2016</v>
          </cell>
          <cell r="C4136" t="str">
            <v>UN</v>
          </cell>
          <cell r="D4136">
            <v>47.05</v>
          </cell>
        </row>
        <row r="4137">
          <cell r="A4137">
            <v>94727</v>
          </cell>
          <cell r="B4137" t="str">
            <v>LUVA, CPVC, SOLDÁVEL, DN 28 MM, INSTALADO EM RESERVAÇÃO DE ÁGUA DE EDIFICAÇÃO QUE POSSUA RESERVATÓRIO DE FIBRA/FIBROCIMENTO  FORNECIMENTO E INSTALAÇÃO. AF_06/2016</v>
          </cell>
          <cell r="C4137" t="str">
            <v>UN</v>
          </cell>
          <cell r="D4137">
            <v>9.1300000000000008</v>
          </cell>
        </row>
        <row r="4138">
          <cell r="A4138">
            <v>94728</v>
          </cell>
          <cell r="B4138" t="str">
            <v>CONECTOR, CPVC, SOLDÁVEL, DN 35 MM X 1 1/4, INSTALADO EM RESERVAÇÃO DE ÁGUA DE EDIFICAÇÃO QUE POSSUA RESERVATÓRIO DE FIBRA/FIBROCIMENTO  FORNECIMENTO E INSTALAÇÃO. AF_06/2016</v>
          </cell>
          <cell r="C4138" t="str">
            <v>UN</v>
          </cell>
          <cell r="D4138">
            <v>181.91</v>
          </cell>
        </row>
        <row r="4139">
          <cell r="A4139">
            <v>94729</v>
          </cell>
          <cell r="B4139" t="str">
            <v>LUVA, CPVC, SOLDÁVEL, DN 35 MM, INSTALADO EM RESERVAÇÃO DE ÁGUA DE EDIFICAÇÃO QUE POSSUA RESERVATÓRIO DE FIBRA/FIBROCIMENTO  FORNECIMENTO E INSTALAÇÃO. AF_06/2016</v>
          </cell>
          <cell r="C4139" t="str">
            <v>UN</v>
          </cell>
          <cell r="D4139">
            <v>16.84</v>
          </cell>
        </row>
        <row r="4140">
          <cell r="A4140">
            <v>94730</v>
          </cell>
          <cell r="B4140" t="str">
            <v>CONECTOR, CPVC, SOLDÁVEL, DN 42 MM X 1 1/2, INSTALADO EM RESERVAÇÃO DE ÁGUA DE EDIFICAÇÃO QUE POSSUA RESERVATÓRIO DE FIBRA/FIBROCIMENTO  FORNECIMENTO E INSTALAÇÃO. AF_06/2016</v>
          </cell>
          <cell r="C4140" t="str">
            <v>UN</v>
          </cell>
          <cell r="D4140">
            <v>221.43</v>
          </cell>
        </row>
        <row r="4141">
          <cell r="A4141">
            <v>94731</v>
          </cell>
          <cell r="B4141" t="str">
            <v>LUVA, CPVC, SOLDÁVEL, DN 42 MM, INSTALADO EM RESERVAÇÃO DE ÁGUA DE EDIFICAÇÃO QUE POSSUA RESERVATÓRIO DE FIBRA/FIBROCIMENTO  FORNECIMENTO E INSTALAÇÃO. AF_06/2016</v>
          </cell>
          <cell r="C4141" t="str">
            <v>UN</v>
          </cell>
          <cell r="D4141">
            <v>21.65</v>
          </cell>
        </row>
        <row r="4142">
          <cell r="A4142">
            <v>94733</v>
          </cell>
          <cell r="B4142" t="str">
            <v>LUVA, CPVC, SOLDÁVEL, DN 54 MM, INSTALADO EM RESERVAÇÃO DE ÁGUA DE EDIFICAÇÃO QUE POSSUA RESERVATÓRIO DE FIBRA/FIBROCIMENTO  FORNECIMENTO E INSTALAÇÃO. AF_06/2016</v>
          </cell>
          <cell r="C4142" t="str">
            <v>UN</v>
          </cell>
          <cell r="D4142">
            <v>42.39</v>
          </cell>
        </row>
        <row r="4143">
          <cell r="A4143">
            <v>94737</v>
          </cell>
          <cell r="B4143" t="str">
            <v>LUVA, CPVC, SOLDÁVEL, DN 89 MM, INSTALADO EM RESERVAÇÃO DE ÁGUA DE EDIFICAÇÃO QUE POSSUA RESERVATÓRIO DE FIBRA/FIBROCIMENTO  FORNECIMENTO E INSTALAÇÃO. AF_06/2016</v>
          </cell>
          <cell r="C4143" t="str">
            <v>UN</v>
          </cell>
          <cell r="D4143">
            <v>184.97</v>
          </cell>
        </row>
        <row r="4144">
          <cell r="A4144">
            <v>94740</v>
          </cell>
          <cell r="B4144" t="str">
            <v>JOELHO 90 GRAUS, CPVC, SOLDÁVEL, DN 22 MM, INSTALADO EM RESERVAÇÃO DE ÁGUA DE EDIFICAÇÃO QUE POSSUA RESERVATÓRIO DE FIBRA/FIBROCIMENTO  FORNECIMENTO E INSTALAÇÃO. AF_06/2016</v>
          </cell>
          <cell r="C4144" t="str">
            <v>UN</v>
          </cell>
          <cell r="D4144">
            <v>9.5</v>
          </cell>
        </row>
        <row r="4145">
          <cell r="A4145">
            <v>94741</v>
          </cell>
          <cell r="B4145" t="str">
            <v>CURVA 90 GRAUS, CPVC, SOLDÁVEL, DN 22 MM, INSTALADO EM RESERVAÇÃO DE ÁGUA DE EDIFICAÇÃO QUE POSSUA RESERVATÓRIO DE FIBRA/FIBROCIMENTO  FORNECIMENTO E INSTALAÇÃO. AF_06/2016</v>
          </cell>
          <cell r="C4145" t="str">
            <v>UN</v>
          </cell>
          <cell r="D4145">
            <v>12.39</v>
          </cell>
        </row>
        <row r="4146">
          <cell r="A4146">
            <v>94742</v>
          </cell>
          <cell r="B4146" t="str">
            <v>JOELHO 90 GRAUS, CPVC, SOLDÁVEL, DN 28 MM, INSTALADO EM RESERVAÇÃO DE ÁGUA DE EDIFICAÇÃO QUE POSSUA RESERVATÓRIO DE FIBRA/FIBROCIMENTO  FORNECIMENTO E INSTALAÇÃO. AF_06/2016</v>
          </cell>
          <cell r="C4146" t="str">
            <v>UN</v>
          </cell>
          <cell r="D4146">
            <v>15.63</v>
          </cell>
        </row>
        <row r="4147">
          <cell r="A4147">
            <v>94743</v>
          </cell>
          <cell r="B4147" t="str">
            <v>CURVA 90 GRAUS, CPVC, SOLDÁVEL, DN 28 MM, INSTALADO EM RESERVAÇÃO DE ÁGUA DE EDIFICAÇÃO QUE POSSUA RESERVATÓRIO DE FIBRA/FIBROCIMENTO  FORNECIMENTO E INSTALAÇÃO. AF_06/2016</v>
          </cell>
          <cell r="C4147" t="str">
            <v>UN</v>
          </cell>
          <cell r="D4147">
            <v>17.45</v>
          </cell>
        </row>
        <row r="4148">
          <cell r="A4148">
            <v>94744</v>
          </cell>
          <cell r="B4148" t="str">
            <v>JOELHO 90 GRAUS, CPVC, SOLDÁVEL, DN 35 MM, INSTALADO EM RESERVAÇÃO DE ÁGUA DE EDIFICAÇÃO QUE POSSUA RESERVATÓRIO DE FIBRA/FIBROCIMENTO  FORNECIMENTO E INSTALAÇÃO. AF_06/2016</v>
          </cell>
          <cell r="C4148" t="str">
            <v>UN</v>
          </cell>
          <cell r="D4148">
            <v>25.65</v>
          </cell>
        </row>
        <row r="4149">
          <cell r="A4149">
            <v>94746</v>
          </cell>
          <cell r="B4149" t="str">
            <v>JOELHO 90 GRAUS, CPVC, SOLDÁVEL, DN 42 MM, INSTALADO EM RESERVAÇÃO DE ÁGUA DE EDIFICAÇÃO QUE POSSUA RESERVATÓRIO DE FIBRA/FIBROCIMENTO  FORNECIMENTO E INSTALAÇÃO. AF_06/2016</v>
          </cell>
          <cell r="C4149" t="str">
            <v>UN</v>
          </cell>
          <cell r="D4149">
            <v>37.85</v>
          </cell>
        </row>
        <row r="4150">
          <cell r="A4150">
            <v>94748</v>
          </cell>
          <cell r="B4150" t="str">
            <v>JOELHO 90 GRAUS, CPVC, SOLDÁVEL, DN 54 MM, INSTALADO EM RESERVAÇÃO DE ÁGUA DE EDIFICAÇÃO QUE POSSUA RESERVATÓRIO DE FIBRA/FIBROCIMENTO  FORNECIMENTO E INSTALAÇÃO. AF_06/2016</v>
          </cell>
          <cell r="C4150" t="str">
            <v>UN</v>
          </cell>
          <cell r="D4150">
            <v>78.959999999999994</v>
          </cell>
        </row>
        <row r="4151">
          <cell r="A4151">
            <v>94750</v>
          </cell>
          <cell r="B4151" t="str">
            <v>JOELHO 90 GRAUS, CPVC, SOLDÁVEL, DN 73 MM, INSTALADO EM RESERVAÇÃO DE ÁGUA DE EDIFICAÇÃO QUE POSSUA RESERVATÓRIO DE FIBRA/FIBROCIMENTO  FORNECIMENTO E INSTALAÇÃO. AF_06/2016</v>
          </cell>
          <cell r="C4151" t="str">
            <v>UN</v>
          </cell>
          <cell r="D4151">
            <v>194.35</v>
          </cell>
        </row>
        <row r="4152">
          <cell r="A4152">
            <v>94752</v>
          </cell>
          <cell r="B4152" t="str">
            <v>JOELHO 90 GRAUS, CPVC, SOLDÁVEL, DN 89 MM, INSTALADO EM RESERVAÇÃO DE ÁGUA DE EDIFICAÇÃO QUE POSSUA RESERVATÓRIO DE FIBRA/FIBROCIMENTO  FORNECIMENTO E INSTALAÇÃO. AF_06/2016</v>
          </cell>
          <cell r="C4152" t="str">
            <v>UN</v>
          </cell>
          <cell r="D4152">
            <v>232.69</v>
          </cell>
        </row>
        <row r="4153">
          <cell r="A4153">
            <v>94756</v>
          </cell>
          <cell r="B4153" t="str">
            <v>TE, CPVC, SOLDÁVEL, DN 22 MM, INSTALADO EM RESERVAÇÃO DE ÁGUA DE EDIFICAÇÃO QUE POSSUA RESERVATÓRIO DE FIBRA/FIBROCIMENTO  FORNECIMENTO E INSTALAÇÃO. AF_06/2016</v>
          </cell>
          <cell r="C4153" t="str">
            <v>UN</v>
          </cell>
          <cell r="D4153">
            <v>11.88</v>
          </cell>
        </row>
        <row r="4154">
          <cell r="A4154">
            <v>94757</v>
          </cell>
          <cell r="B4154" t="str">
            <v>TE, CPVC, SOLDÁVEL, DN 28 MM, INSTALADO EM RESERVAÇÃO DE ÁGUA DE EDIFICAÇÃO QUE POSSUA RESERVATÓRIO DE FIBRA/FIBROCIMENTO  FORNECIMENTO E INSTALAÇÃO. AF_06/2016</v>
          </cell>
          <cell r="C4154" t="str">
            <v>UN</v>
          </cell>
          <cell r="D4154">
            <v>17.350000000000001</v>
          </cell>
        </row>
        <row r="4155">
          <cell r="A4155">
            <v>94758</v>
          </cell>
          <cell r="B4155" t="str">
            <v>TE, CPVC, SOLDÁVEL, DN 35 MM, INSTALADO EM RESERVAÇÃO DE ÁGUA DE EDIFICAÇÃO QUE POSSUA RESERVATÓRIO DE FIBRA/FIBROCIMENTO  FORNECIMENTO E INSTALAÇÃO. AF_06/2016</v>
          </cell>
          <cell r="C4155" t="str">
            <v>UN</v>
          </cell>
          <cell r="D4155">
            <v>48.2</v>
          </cell>
        </row>
        <row r="4156">
          <cell r="A4156">
            <v>94759</v>
          </cell>
          <cell r="B4156" t="str">
            <v>TE, CPVC, SOLDÁVEL, DN 42 MM, INSTALADO EM RESERVAÇÃO DE ÁGUA DE EDIFICAÇÃO QUE POSSUA RESERVATÓRIO DE FIBRA/FIBROCIMENTO  FORNECIMENTO E INSTALAÇÃO. AF_06/2016</v>
          </cell>
          <cell r="C4156" t="str">
            <v>UN</v>
          </cell>
          <cell r="D4156">
            <v>60.36</v>
          </cell>
        </row>
        <row r="4157">
          <cell r="A4157">
            <v>94760</v>
          </cell>
          <cell r="B4157" t="str">
            <v>TE, CPVC, SOLDÁVEL, DN 54 MM, INSTALADO EM RESERVAÇÃO DE ÁGUA DE EDIFICAÇÃO QUE POSSUA RESERVATÓRIO DE FIBRA/FIBROCIMENTO  FORNECIMENTO E INSTALAÇÃO. AF_06/2016</v>
          </cell>
          <cell r="C4157" t="str">
            <v>UN</v>
          </cell>
          <cell r="D4157">
            <v>98.73</v>
          </cell>
        </row>
        <row r="4158">
          <cell r="A4158">
            <v>94761</v>
          </cell>
          <cell r="B4158" t="str">
            <v>TE, CPVC, SOLDÁVEL, DN 73 MM, INSTALADO EM RESERVAÇÃO DE ÁGUA DE EDIFICAÇÃO QUE POSSUA RESERVATÓRIO DE FIBRA/FIBROCIMENTO  FORNECIMENTO E INSTALAÇÃO. AF_06/2016</v>
          </cell>
          <cell r="C4158" t="str">
            <v>UN</v>
          </cell>
          <cell r="D4158">
            <v>220.69</v>
          </cell>
        </row>
        <row r="4159">
          <cell r="A4159">
            <v>94762</v>
          </cell>
          <cell r="B4159" t="str">
            <v>TE, CPVC, SOLDÁVEL, DN 89 MM, INSTALADO EM RESERVAÇÃO DE ÁGUA DE EDIFICAÇÃO QUE POSSUA RESERVATÓRIO DE FIBRA/FIBROCIMENTO  FORNECIMENTO E INSTALAÇÃO. AF_06/2016</v>
          </cell>
          <cell r="C4159" t="str">
            <v>UN</v>
          </cell>
          <cell r="D4159">
            <v>277.07</v>
          </cell>
        </row>
        <row r="4160">
          <cell r="A4160">
            <v>94783</v>
          </cell>
          <cell r="B4160" t="str">
            <v>ADAPTADOR COM FLANGE E ANEL DE VEDAÇÃO, PVC, SOLDÁVEL, DN  20 MM X 1/2 , INSTALADO EM RESERVAÇÃO DE ÁGUA DE EDIFICAÇÃO QUE POSSUA RESERVATÓRIO DE FIBRA/FIBROCIMENTO   FORNECIMENTO E INSTALAÇÃO. AF_06/2016</v>
          </cell>
          <cell r="C4160" t="str">
            <v>UN</v>
          </cell>
          <cell r="D4160">
            <v>13.89</v>
          </cell>
        </row>
        <row r="4161">
          <cell r="A4161">
            <v>94785</v>
          </cell>
          <cell r="B4161" t="str">
            <v>ADAPTADOR COM FLANGES LIVRES, PVC, SOLDÁVEL LONGO, DN 32 MM X 1 , INSTALADO EM RESERVAÇÃO DE ÁGUA DE EDIFICAÇÃO QUE POSSUA RESERVATÓRIO DE FIBRA/FIBROCIMENTO   FORNECIMENTO E INSTALAÇÃO. AF_06/2016</v>
          </cell>
          <cell r="C4161" t="str">
            <v>UN</v>
          </cell>
          <cell r="D4161">
            <v>24.76</v>
          </cell>
        </row>
        <row r="4162">
          <cell r="A4162">
            <v>94786</v>
          </cell>
          <cell r="B4162" t="str">
            <v>ADAPTADOR COM FLANGES LIVRES, PVC, SOLDÁVEL LONGO, DN 40 MM X 1 1/4 , INSTALADO EM RESERVAÇÃO DE ÁGUA DE EDIFICAÇÃO QUE POSSUA RESERVATÓRIO DE FIBRA/FIBROCIMENTO   FORNECIMENTO E INSTALAÇÃO. AF_06/2016</v>
          </cell>
          <cell r="C4162" t="str">
            <v>UN</v>
          </cell>
          <cell r="D4162">
            <v>32.35</v>
          </cell>
        </row>
        <row r="4163">
          <cell r="A4163">
            <v>94787</v>
          </cell>
          <cell r="B4163" t="str">
            <v>ADAPTADOR COM FLANGES LIVRES, PVC, SOLDÁVEL LONGO, DN 50 MM X 1 1/2 , INSTALADO EM RESERVAÇÃO DE ÁGUA DE EDIFICAÇÃO QUE POSSUA RESERVATÓRIO DE FIBRA/FIBROCIMENTO   FORNECIMENTO E INSTALAÇÃO. AF_06/2016</v>
          </cell>
          <cell r="C4163" t="str">
            <v>UN</v>
          </cell>
          <cell r="D4163">
            <v>45.07</v>
          </cell>
        </row>
        <row r="4164">
          <cell r="A4164">
            <v>94788</v>
          </cell>
          <cell r="B4164" t="str">
            <v>ADAPTADOR COM FLANGES LIVRES, PVC, SOLDÁVEL LONGO, DN 60 MM X 2 , INSTALADO EM RESERVAÇÃO DE ÁGUA DE EDIFICAÇÃO QUE POSSUA RESERVATÓRIO DE FIBRA/FIBROCIMENTO   FORNECIMENTO E INSTALAÇÃO. AF_06/2016</v>
          </cell>
          <cell r="C4164" t="str">
            <v>UN</v>
          </cell>
          <cell r="D4164">
            <v>64.17</v>
          </cell>
        </row>
        <row r="4165">
          <cell r="A4165">
            <v>94789</v>
          </cell>
          <cell r="B4165" t="str">
            <v>ADAPTADOR COM FLANGES LIVRES, PVC, SOLDÁVEL LONGO, DN 75 MM X 2 1/2 , INSTALADO EM RESERVAÇÃO DE ÁGUA DE EDIFICAÇÃO QUE POSSUA RESERVATÓRIO DE FIBRA/FIBROCIMENTO   FORNECIMENTO E INSTALAÇÃO. AF_06/2016</v>
          </cell>
          <cell r="C4165" t="str">
            <v>UN</v>
          </cell>
          <cell r="D4165">
            <v>196.69</v>
          </cell>
        </row>
        <row r="4166">
          <cell r="A4166">
            <v>94790</v>
          </cell>
          <cell r="B4166" t="str">
            <v>ADAPTADOR COM FLANGES LIVRES, PVC, SOLDÁVEL LONGO, DN 85 MM X 3 , INSTALADO EM RESERVAÇÃO DE ÁGUA DE EDIFICAÇÃO QUE POSSUA RESERVATÓRIO DE FIBRA/FIBROCIMENTO   FORNECIMENTO E INSTALAÇÃO. AF_06/2016</v>
          </cell>
          <cell r="C4166" t="str">
            <v>UN</v>
          </cell>
          <cell r="D4166">
            <v>227.17</v>
          </cell>
        </row>
        <row r="4167">
          <cell r="A4167">
            <v>94791</v>
          </cell>
          <cell r="B4167" t="str">
            <v>ADAPTADOR COM FLANGES LIVRES, PVC, SOLDÁVEL LONGO, DN 110 MM X 4 , INSTALADO EM RESERVAÇÃO DE ÁGUA DE EDIFICAÇÃO QUE POSSUA RESERVATÓRIO DE FIBRA/FIBROCIMENTO   FORNECIMENTO E INSTALAÇÃO. AF_06/2016</v>
          </cell>
          <cell r="C4167" t="str">
            <v>UN</v>
          </cell>
          <cell r="D4167">
            <v>317.35000000000002</v>
          </cell>
        </row>
        <row r="4168">
          <cell r="A4168">
            <v>94863</v>
          </cell>
          <cell r="B4168" t="str">
            <v>LUVA, CPVC, SOLDÁVEL, DN 73 MM, INSTALADO EM RESERVAÇÃO DE ÁGUA DE EDIFICAÇÃO QUE POSSUA RESERVATÓRIO DE FIBRA/FIBROCIMENTO  FORNECIMENTO E INSTALAÇÃO. AF_06/2016</v>
          </cell>
          <cell r="C4168" t="str">
            <v>UN</v>
          </cell>
          <cell r="D4168">
            <v>160.21</v>
          </cell>
        </row>
        <row r="4169">
          <cell r="A4169">
            <v>95141</v>
          </cell>
          <cell r="B4169" t="str">
            <v>ADAPTADOR COM FLANGES LIVRES, PVC, SOLDÁVEL LONGO, DN  25 MM X 3/4 , INSTALADO EM RESERVAÇÃO DE ÁGUA DE EDIFICAÇÃO QUE POSSUA RESERVATÓRIO DE FIBRA/FIBROCIMENTO    FORNECIMENTO E INSTALAÇÃO. AF_06/2016</v>
          </cell>
          <cell r="C4169" t="str">
            <v>UN</v>
          </cell>
          <cell r="D4169">
            <v>23.11</v>
          </cell>
        </row>
        <row r="4170">
          <cell r="A4170">
            <v>95237</v>
          </cell>
          <cell r="B4170" t="str">
            <v>LUVA COM BUCHA DE LATÃO, PVC, SOLDÁVEL, DN 32MM X 1 , INSTALADO EM RAMAL DE DISTRIBUIÇÃO DE ÁGUA   FORNECIMENTO E INSTALAÇÃO. AF_12/2014</v>
          </cell>
          <cell r="C4170" t="str">
            <v>UN</v>
          </cell>
          <cell r="D4170">
            <v>18.55</v>
          </cell>
        </row>
        <row r="4171">
          <cell r="A4171">
            <v>95693</v>
          </cell>
          <cell r="B4171" t="str">
            <v>LUVA SIMPLES, PVC, SÉRIE NORMAL, ESGOTO PREDIAL, DN 150 MM, JUNTA ELÁSTICA, FORNECIDO E INSTALADO EM SUBCOLETOR AÉREO DE ESGOTO SANITÁRIO. AF_12/2014</v>
          </cell>
          <cell r="C4171" t="str">
            <v>UN</v>
          </cell>
          <cell r="D4171">
            <v>43.25</v>
          </cell>
        </row>
        <row r="4172">
          <cell r="A4172">
            <v>95694</v>
          </cell>
          <cell r="B4172" t="str">
            <v>CURVA 90 GRAUS, PVC, SERIE R, ÁGUA PLUVIAL, DN 100 MM, JUNTA ELÁSTICA, FORNECIDO E INSTALADO EM RAMAL DE ENCAMINHAMENTO. AF_12/2014</v>
          </cell>
          <cell r="C4172" t="str">
            <v>UN</v>
          </cell>
          <cell r="D4172">
            <v>51.39</v>
          </cell>
        </row>
        <row r="4173">
          <cell r="A4173">
            <v>95695</v>
          </cell>
          <cell r="B4173" t="str">
            <v>CURVA 90 GRAUS, PVC, SERIE R, ÁGUA PLUVIAL, DN 100 MM, JUNTA ELÁSTICA, FORNECIDO E INSTALADO EM CONDUTORES VERTICAIS DE ÁGUAS PLUVIAIS. AF_12/2014</v>
          </cell>
          <cell r="C4173" t="str">
            <v>UN</v>
          </cell>
          <cell r="D4173">
            <v>50.21</v>
          </cell>
        </row>
        <row r="4174">
          <cell r="A4174">
            <v>95696</v>
          </cell>
          <cell r="B4174" t="str">
            <v>SPRINKLER TIPO PENDENTE, 68 °C, UNIÃO POR ROSCA DN 15 (1/2") - FORNECIMENTO E INSTALAÇÃO. AF_10/2020</v>
          </cell>
          <cell r="C4174" t="str">
            <v>UN</v>
          </cell>
          <cell r="D4174">
            <v>37.85</v>
          </cell>
        </row>
        <row r="4175">
          <cell r="A4175">
            <v>96637</v>
          </cell>
          <cell r="B4175" t="str">
            <v>JOELHO 90 GRAUS, PPR, DN 25 MM, CLASSE PN 25, INSTALADO EM RAMAL OU SUB-RAMAL DE ÁGUA  FORNECIMENTO E INSTALAÇÃO . AF_06/2015</v>
          </cell>
          <cell r="C4175" t="str">
            <v>UN</v>
          </cell>
          <cell r="D4175">
            <v>9.2799999999999994</v>
          </cell>
        </row>
        <row r="4176">
          <cell r="A4176">
            <v>96638</v>
          </cell>
          <cell r="B4176" t="str">
            <v>JOELHO 45 GRAUS, PPR, DN 25 MM, CLASSE PN 25, INSTALADO EM RAMAL OU SUB-RAMAL DE ÁGUA  FORNECIMENTO E INSTALAÇÃO . AF_06/2015</v>
          </cell>
          <cell r="C4176" t="str">
            <v>UN</v>
          </cell>
          <cell r="D4176">
            <v>8.85</v>
          </cell>
        </row>
        <row r="4177">
          <cell r="A4177">
            <v>96639</v>
          </cell>
          <cell r="B4177" t="str">
            <v>LUVA, PPR, DN 25 MM, CLASSE PN 25, INSTALADO EM RAMAL OU SUB-RAMAL DE ÁGUA  FORNECIMENTO E INSTALAÇÃO . AF_06/2015</v>
          </cell>
          <cell r="C4177" t="str">
            <v>UN</v>
          </cell>
          <cell r="D4177">
            <v>6.53</v>
          </cell>
        </row>
        <row r="4178">
          <cell r="A4178">
            <v>96640</v>
          </cell>
          <cell r="B4178" t="str">
            <v>CONECTOR MACHO, PPR, 25 X 1/2'', CLASSE PN 25, INSTALADO EM RAMAL OU SUB-RAMAL DE ÁGUA   FORNECIMENTO E INSTALAÇÃO . AF_06/2015</v>
          </cell>
          <cell r="C4178" t="str">
            <v>UN</v>
          </cell>
          <cell r="D4178">
            <v>18.39</v>
          </cell>
        </row>
        <row r="4179">
          <cell r="A4179">
            <v>96641</v>
          </cell>
          <cell r="B4179" t="str">
            <v>CONECTOR FÊMEA, PPR, 25 X 1/2'', CLASSE PN 25, INSTALADO EM RAMAL OU SUB-RAMAL DE ÁGUA   FORNECIMENTO E INSTALAÇÃO . AF_06/2015</v>
          </cell>
          <cell r="C4179" t="str">
            <v>UN</v>
          </cell>
          <cell r="D4179">
            <v>14.16</v>
          </cell>
        </row>
        <row r="4180">
          <cell r="A4180">
            <v>96642</v>
          </cell>
          <cell r="B4180" t="str">
            <v>TÊ NORMAL, PPR, DN 25 MM, CLASSE PN 25, INSTALADO EM RAMAL OU SUB-RAMAL DE ÁGUA  FORNECIMENTO E INSTALAÇÃO . AF_06/2015</v>
          </cell>
          <cell r="C4180" t="str">
            <v>UN</v>
          </cell>
          <cell r="D4180">
            <v>12.27</v>
          </cell>
        </row>
        <row r="4181">
          <cell r="A4181">
            <v>96643</v>
          </cell>
          <cell r="B4181" t="str">
            <v>TÊ MISTURADOR, PPR, 25 X 3/4'' , CLASSE PN 25, INSTALADO EM RAMAL OU SUB-RAMAL DE ÁGUA  FORNECIMENTO E INSTALAÇÃO . AF_06/2015</v>
          </cell>
          <cell r="C4181" t="str">
            <v>UN</v>
          </cell>
          <cell r="D4181">
            <v>37.1</v>
          </cell>
        </row>
        <row r="4182">
          <cell r="A4182">
            <v>96650</v>
          </cell>
          <cell r="B4182" t="str">
            <v>JOELHO 90 GRAUS, PPR, DN 25 MM, CLASSE PN 25, INSTALADO EM RAMAL DE DISTRIBUIÇÃO  FORNECIMENTO E INSTALAÇÃO . AF_06/2015</v>
          </cell>
          <cell r="C4182" t="str">
            <v>UN</v>
          </cell>
          <cell r="D4182">
            <v>7.03</v>
          </cell>
        </row>
        <row r="4183">
          <cell r="A4183">
            <v>96651</v>
          </cell>
          <cell r="B4183" t="str">
            <v>JOELHO 45 GRAUS, PPR, DN 25 MM, CLASSE PN 25, INSTALADO EM RAMAL DE DISTRIBUIÇÃO DE ÁGUA  FORNECIMENTO E INSTALAÇÃO . AF_06/2015</v>
          </cell>
          <cell r="C4183" t="str">
            <v>UN</v>
          </cell>
          <cell r="D4183">
            <v>6.6</v>
          </cell>
        </row>
        <row r="4184">
          <cell r="A4184">
            <v>96652</v>
          </cell>
          <cell r="B4184" t="str">
            <v>JOELHO 90 GRAUS, PPR, DN 32 MM, CLASSE PN 25, INSTALADO EM RAMAL DE DISTRIBUIÇÃO  FORNECIMENTO E INSTALAÇÃO . AF_06/2015</v>
          </cell>
          <cell r="C4184" t="str">
            <v>UN</v>
          </cell>
          <cell r="D4184">
            <v>13.23</v>
          </cell>
        </row>
        <row r="4185">
          <cell r="A4185">
            <v>96653</v>
          </cell>
          <cell r="B4185" t="str">
            <v>JOELHO 45 GRAUS, PPR, DN 32 MM, CLASSE PN 25, INSTALADO EM RAMAL DE DISTRIBUIÇÃO DE ÁGUA  FORNECIMENTO E INSTALAÇÃO . AF_06/2015</v>
          </cell>
          <cell r="C4185" t="str">
            <v>UN</v>
          </cell>
          <cell r="D4185">
            <v>13.18</v>
          </cell>
        </row>
        <row r="4186">
          <cell r="A4186">
            <v>96654</v>
          </cell>
          <cell r="B4186" t="str">
            <v>JOELHO 90 GRAUS, PPR, DN 40 MM, CLASSE PN 25, INSTALADO EM RAMAL DE DISTRIBUIÇÃO  FORNECIMENTO E INSTALAÇÃO . AF_06/2015</v>
          </cell>
          <cell r="C4186" t="str">
            <v>UN</v>
          </cell>
          <cell r="D4186">
            <v>22.08</v>
          </cell>
        </row>
        <row r="4187">
          <cell r="A4187">
            <v>96655</v>
          </cell>
          <cell r="B4187" t="str">
            <v>JOELHO 45 GRAUS, PPR, DN 40 MM, CLASSE PN 25, INSTALADO EM RAMAL DE DISTRIBUIÇÃO DE ÁGUA  FORNECIMENTO E INSTALAÇÃO . AF_06/2015</v>
          </cell>
          <cell r="C4187" t="str">
            <v>UN</v>
          </cell>
          <cell r="D4187">
            <v>21.62</v>
          </cell>
        </row>
        <row r="4188">
          <cell r="A4188">
            <v>96656</v>
          </cell>
          <cell r="B4188" t="str">
            <v>LUVA, PPR, DN 25 MM, CLASSE PN 25, INSTALADO EM RAMAL DE DISTRIBUIÇÃO DE ÁGUA  FORNECIMENTO E INSTALAÇÃO . AF_06/2015</v>
          </cell>
          <cell r="C4188" t="str">
            <v>UN</v>
          </cell>
          <cell r="D4188">
            <v>5.0599999999999996</v>
          </cell>
        </row>
        <row r="4189">
          <cell r="A4189">
            <v>96657</v>
          </cell>
          <cell r="B4189" t="str">
            <v>CONECTOR MACHO, PPR, 25 X 1/2, CLASSE PN 25, INSTALADO EM RAMAL DE DISTRIBUIÇÃO DE ÁGUA  FORNECIMENTO E INSTALAÇÃO . AF_06/2015</v>
          </cell>
          <cell r="C4189" t="str">
            <v>UN</v>
          </cell>
          <cell r="D4189">
            <v>16.920000000000002</v>
          </cell>
        </row>
        <row r="4190">
          <cell r="A4190">
            <v>96658</v>
          </cell>
          <cell r="B4190" t="str">
            <v>CONECTOR FÊMEA, PPR, 25 X 1/2'', CLASSE PN 25, INSTALADO EM RAMAL DE DISTRIBUIÇÃO DE ÁGUA   FORNECIMENTO E INSTALAÇÃO . AF_06/2015</v>
          </cell>
          <cell r="C4190" t="str">
            <v>UN</v>
          </cell>
          <cell r="D4190">
            <v>12.69</v>
          </cell>
        </row>
        <row r="4191">
          <cell r="A4191">
            <v>96659</v>
          </cell>
          <cell r="B4191" t="str">
            <v>LUVA, PPR, DN 32 MM, CLASSE PN 25, INSTALADO EM RAMAL DE DISTRIBUIÇÃO DE ÁGUA  FORNECIMENTO E INSTALAÇÃO. AF_06/2015</v>
          </cell>
          <cell r="C4191" t="str">
            <v>UN</v>
          </cell>
          <cell r="D4191">
            <v>8.9600000000000009</v>
          </cell>
        </row>
        <row r="4192">
          <cell r="A4192">
            <v>96660</v>
          </cell>
          <cell r="B4192" t="str">
            <v>CONECTOR MACHO, PPR, 32 X 3/4'', CLASSE PN 25, INSTALADO EM RAMAL DE DISTRIBUIÇÃO DE ÁGUA   FORNECIMENTO E INSTALAÇÃO. AF_06/2015</v>
          </cell>
          <cell r="C4192" t="str">
            <v>UN</v>
          </cell>
          <cell r="D4192">
            <v>28.74</v>
          </cell>
        </row>
        <row r="4193">
          <cell r="A4193">
            <v>96661</v>
          </cell>
          <cell r="B4193" t="str">
            <v>CONECTOR FÊMEA, PPR, 32 X 3/4'', CLASSE PN 25, INSTALADO EM RAMAL DE DISTRIBUIÇÃO DE ÁGUA   FORNECIMENTO E INSTALAÇÃO . AF_06/2015</v>
          </cell>
          <cell r="C4193" t="str">
            <v>UN</v>
          </cell>
          <cell r="D4193">
            <v>22.22</v>
          </cell>
        </row>
        <row r="4194">
          <cell r="A4194">
            <v>96662</v>
          </cell>
          <cell r="B4194" t="str">
            <v>BUCHA DE REDUÇÃO, PPR, 32 X 25, CLASSE PN 25, INSTALADO EM RAMAL DE DISTRIBUIÇÃO DE ÁGUA  FORNECIMENTO E INSTALAÇÃO . AF_06/2015</v>
          </cell>
          <cell r="C4194" t="str">
            <v>UN</v>
          </cell>
          <cell r="D4194">
            <v>9.18</v>
          </cell>
        </row>
        <row r="4195">
          <cell r="A4195">
            <v>96663</v>
          </cell>
          <cell r="B4195" t="str">
            <v>LUVA, PPR, DN 40 MM, CLASSE PN 25, INSTALADO EM RAMAL DE DISTRIBUIÇÃO DE ÁGUA  FORNECIMENTO E INSTALAÇÃO. AF_06/2015</v>
          </cell>
          <cell r="C4195" t="str">
            <v>UN</v>
          </cell>
          <cell r="D4195">
            <v>16.600000000000001</v>
          </cell>
        </row>
        <row r="4196">
          <cell r="A4196">
            <v>96664</v>
          </cell>
          <cell r="B4196" t="str">
            <v>BUCHA DE REDUÇÃO, PPR, 40 X 25, CLASSE PN 25, INSTALADO EM RAMAL DE DISTRIBUIÇÃO DE ÁGUA  FORNECIMENTO E INSTALAÇÃO . AF_06/2015</v>
          </cell>
          <cell r="C4196" t="str">
            <v>UN</v>
          </cell>
          <cell r="D4196">
            <v>18</v>
          </cell>
        </row>
        <row r="4197">
          <cell r="A4197">
            <v>96665</v>
          </cell>
          <cell r="B4197" t="str">
            <v>TÊ NORMAL, PPR, DN 25 MM, CLASSE PN 25, INSTALADO EM RAMAL DE DISTRIBUIÇÃO DE ÁGUA  FORNECIMENTO E INSTALAÇÃO . AF_06/2015</v>
          </cell>
          <cell r="C4197" t="str">
            <v>UN</v>
          </cell>
          <cell r="D4197">
            <v>9.25</v>
          </cell>
        </row>
        <row r="4198">
          <cell r="A4198">
            <v>96666</v>
          </cell>
          <cell r="B4198" t="str">
            <v>TÊ NORMAL, PPR, DN 32 MM, CLASSE PN 25, INSTALADO EM RAMAL DE DISTRIBUIÇÃO DE ÁGUA  FORNECIMENTO E INSTALAÇÃO . AF_06/2015</v>
          </cell>
          <cell r="C4198" t="str">
            <v>UN</v>
          </cell>
          <cell r="D4198">
            <v>17.73</v>
          </cell>
        </row>
        <row r="4199">
          <cell r="A4199">
            <v>96667</v>
          </cell>
          <cell r="B4199" t="str">
            <v>TÊ NORMAL, PPR, DN 40 MM, CLASSE PN 25, INSTALADO EM RAMAL DE DISTRIBUIÇÃO DE ÁGUA  FORNECIMENTO E INSTALAÇÃO . AF_06/2015</v>
          </cell>
          <cell r="C4199" t="str">
            <v>UN</v>
          </cell>
          <cell r="D4199">
            <v>31.37</v>
          </cell>
        </row>
        <row r="4200">
          <cell r="A4200">
            <v>96684</v>
          </cell>
          <cell r="B4200" t="str">
            <v>JOELHO 90 GRAUS, PPR, DN 25 MM, CLASSE PN 25, INSTALADO EM PRUMADA DE ÁGUA  FORNECIMENTO E INSTALAÇÃO . AF_06/2015</v>
          </cell>
          <cell r="C4200" t="str">
            <v>UN</v>
          </cell>
          <cell r="D4200">
            <v>3.67</v>
          </cell>
        </row>
        <row r="4201">
          <cell r="A4201">
            <v>96685</v>
          </cell>
          <cell r="B4201" t="str">
            <v>JOELHO 45 GRAUS, PPR, DN 25 MM, CLASSE PN 25, INSTALADO EM PRUMADA DE ÁGUA  FORNECIMENTO E INSTALAÇÃO . AF_06/2015</v>
          </cell>
          <cell r="C4201" t="str">
            <v>UN</v>
          </cell>
          <cell r="D4201">
            <v>3.24</v>
          </cell>
        </row>
        <row r="4202">
          <cell r="A4202">
            <v>96686</v>
          </cell>
          <cell r="B4202" t="str">
            <v>JOELHO 90 GRAUS, PPR, DN 32 MM, CLASSE PN 25, INSTALADO EM PRUMADA DE ÁGUA  FORNECIMENTO E INSTALAÇÃO . AF_06/2015</v>
          </cell>
          <cell r="C4202" t="str">
            <v>UN</v>
          </cell>
          <cell r="D4202">
            <v>5.51</v>
          </cell>
        </row>
        <row r="4203">
          <cell r="A4203">
            <v>96687</v>
          </cell>
          <cell r="B4203" t="str">
            <v>JOELHO 45 GRAUS, PPR, DN 32 MM, CLASSE PN 25, INSTALADO EM PRUMADA DE ÁGUA  FORNECIMENTO E INSTALAÇÃO . AF_06/2015</v>
          </cell>
          <cell r="C4203" t="str">
            <v>UN</v>
          </cell>
          <cell r="D4203">
            <v>5.46</v>
          </cell>
        </row>
        <row r="4204">
          <cell r="A4204">
            <v>96688</v>
          </cell>
          <cell r="B4204" t="str">
            <v>JOELHO 90 GRAUS, PPR, DN 40 MM, CLASSE PN 25, INSTALADO EM PRUMADA DE ÁGUA  FORNECIMENTO E INSTALAÇÃO . AF_06/2015</v>
          </cell>
          <cell r="C4204" t="str">
            <v>UN</v>
          </cell>
          <cell r="D4204">
            <v>9.6</v>
          </cell>
        </row>
        <row r="4205">
          <cell r="A4205">
            <v>96689</v>
          </cell>
          <cell r="B4205" t="str">
            <v>JOELHO 45 GRAUS, PPR, DN 40 MM, CLASSE PN 25, INSTALADO EM PRUMADA DE ÁGUA  FORNECIMENTO E INSTALAÇÃO . AF_06/2015</v>
          </cell>
          <cell r="C4205" t="str">
            <v>UN</v>
          </cell>
          <cell r="D4205">
            <v>9.14</v>
          </cell>
        </row>
        <row r="4206">
          <cell r="A4206">
            <v>96690</v>
          </cell>
          <cell r="B4206" t="str">
            <v>JOELHO 90 GRAUS, PPR, DN 50 MM, CLASSE PN 25, INSTALADO EM PRUMADA DE ÁGUA  FORNECIMENTO E INSTALAÇÃO . AF_06/2015</v>
          </cell>
          <cell r="C4206" t="str">
            <v>UN</v>
          </cell>
          <cell r="D4206">
            <v>18.170000000000002</v>
          </cell>
        </row>
        <row r="4207">
          <cell r="A4207">
            <v>96691</v>
          </cell>
          <cell r="B4207" t="str">
            <v>JOELHO 45 GRAUS, PPR, DN 50 MM, CLASSE PN 25, INSTALADO EM PRUMADA DE ÁGUA  FORNECIMENTO E INSTALAÇÃO . AF_06/2015</v>
          </cell>
          <cell r="C4207" t="str">
            <v>UN</v>
          </cell>
          <cell r="D4207">
            <v>18.8</v>
          </cell>
        </row>
        <row r="4208">
          <cell r="A4208">
            <v>96692</v>
          </cell>
          <cell r="B4208" t="str">
            <v>JOELHO 90 GRAUS, PPR, DN 63 MM, CLASSE PN 25, INSTALADO EM PRUMADA DE ÁGUA  FORNECIMENTO E INSTALAÇÃO . AF_06/2015</v>
          </cell>
          <cell r="C4208" t="str">
            <v>UN</v>
          </cell>
          <cell r="D4208">
            <v>27.44</v>
          </cell>
        </row>
        <row r="4209">
          <cell r="A4209">
            <v>96693</v>
          </cell>
          <cell r="B4209" t="str">
            <v>JOELHO 45 GRAUS, PPR, DN 63 MM, CLASSE PN 25, INSTALADO EM PRUMADA DE ÁGUA  FORNECIMENTO E INSTALAÇÃO . AF_06/2015</v>
          </cell>
          <cell r="C4209" t="str">
            <v>UN</v>
          </cell>
          <cell r="D4209">
            <v>25.89</v>
          </cell>
        </row>
        <row r="4210">
          <cell r="A4210">
            <v>96694</v>
          </cell>
          <cell r="B4210" t="str">
            <v>JOELHO 90 GRAUS, PPR, DN 75 MM, CLASSE PN 25, INSTALADO EM PRUMADA DE ÁGUA  FORNECIMENTO E INSTALAÇÃO . AF_06/2015</v>
          </cell>
          <cell r="C4210" t="str">
            <v>UN</v>
          </cell>
          <cell r="D4210">
            <v>61.84</v>
          </cell>
        </row>
        <row r="4211">
          <cell r="A4211">
            <v>96695</v>
          </cell>
          <cell r="B4211" t="str">
            <v>JOELHO 45 GRAUS, PPR, DN 75 MM, CLASSE PN 25, INSTALADO EM PRUMADA DE ÁGUA  FORNECIMENTO E INSTALAÇÃO . AF_06/2015</v>
          </cell>
          <cell r="C4211" t="str">
            <v>UN</v>
          </cell>
          <cell r="D4211">
            <v>60.02</v>
          </cell>
        </row>
        <row r="4212">
          <cell r="A4212">
            <v>96696</v>
          </cell>
          <cell r="B4212" t="str">
            <v>JOELHO 90 GRAUS, PPR, DN 90 MM, CLASSE PN 25, INSTALADO EM PRUMADA DE ÁGUA  FORNECIMENTO E INSTALAÇÃO . AF_06/2015</v>
          </cell>
          <cell r="C4212" t="str">
            <v>UN</v>
          </cell>
          <cell r="D4212">
            <v>93.35</v>
          </cell>
        </row>
        <row r="4213">
          <cell r="A4213">
            <v>96697</v>
          </cell>
          <cell r="B4213" t="str">
            <v>JOELHO 90 GRAUS, PPR, DN 110 MM, CLASSE PN 25, INSTALADO EM PRUMADA DE ÁGUA  FORNECIMENTO E INSTALAÇÃO . AF_06/2015</v>
          </cell>
          <cell r="C4213" t="str">
            <v>UN</v>
          </cell>
          <cell r="D4213">
            <v>139.72999999999999</v>
          </cell>
        </row>
        <row r="4214">
          <cell r="A4214">
            <v>96698</v>
          </cell>
          <cell r="B4214" t="str">
            <v>LUVA, PPR, DN 25 MM, CLASSE PN 25, INSTALADO EM PRUMADA DE ÁGUA  FORNECIMENTO E INSTALAÇÃO . AF_06/2015</v>
          </cell>
          <cell r="C4214" t="str">
            <v>UN</v>
          </cell>
          <cell r="D4214">
            <v>2.8</v>
          </cell>
        </row>
        <row r="4215">
          <cell r="A4215">
            <v>96699</v>
          </cell>
          <cell r="B4215" t="str">
            <v>CONECTOR MACHO, PPR, 25 X 1/2'', CLASSE PN 25, INSTALADO EM PRUMADA DE ÁGUA   FORNECIMENTO E INSTALAÇÃO . AF_06/2015</v>
          </cell>
          <cell r="C4215" t="str">
            <v>UN</v>
          </cell>
          <cell r="D4215">
            <v>14.66</v>
          </cell>
        </row>
        <row r="4216">
          <cell r="A4216">
            <v>96700</v>
          </cell>
          <cell r="B4216" t="str">
            <v>CONECTOR FÊMEA, PPR, 25 X 1/2'', CLASSE PN 25, INSTALADO EM PRUMADA DE ÁGUA   FORNECIMENTO E INSTALAÇÃO . AF_06/2015</v>
          </cell>
          <cell r="C4216" t="str">
            <v>UN</v>
          </cell>
          <cell r="D4216">
            <v>10.43</v>
          </cell>
        </row>
        <row r="4217">
          <cell r="A4217">
            <v>96701</v>
          </cell>
          <cell r="B4217" t="str">
            <v>LUVA, PPR, DN 32 MM, CLASSE PN 25, INSTALADO EM PRUMADA DE ÁGUA  FORNECIMENTO E INSTALAÇÃO. AF_06/2015</v>
          </cell>
          <cell r="C4217" t="str">
            <v>UN</v>
          </cell>
          <cell r="D4217">
            <v>3.82</v>
          </cell>
        </row>
        <row r="4218">
          <cell r="A4218">
            <v>96702</v>
          </cell>
          <cell r="B4218" t="str">
            <v>BUCHA DE REDUÇÃO, PPR, 32 X 25, CLASSE PN 25, INSTALADO EM PRUMADA DE ÁGUA  FORNECIMENTO E INSTALAÇÃO . AF_06/2015</v>
          </cell>
          <cell r="C4218" t="str">
            <v>UN</v>
          </cell>
          <cell r="D4218">
            <v>4.04</v>
          </cell>
        </row>
        <row r="4219">
          <cell r="A4219">
            <v>96703</v>
          </cell>
          <cell r="B4219" t="str">
            <v>LUVA, PPR, DN 40 MM, CLASSE PN 25, INSTALADO EM PRUMADA DE ÁGUA  FORNECIMENTO E INSTALAÇÃO. AF_06/2015</v>
          </cell>
          <cell r="C4219" t="str">
            <v>UN</v>
          </cell>
          <cell r="D4219">
            <v>8.26</v>
          </cell>
        </row>
        <row r="4220">
          <cell r="A4220">
            <v>96704</v>
          </cell>
          <cell r="B4220" t="str">
            <v>BUCHA DE REDUÇÃO, PPR, 40 X 25, CLASSE PN 25, INSTALADO EM PRUMADA DE ÁGUA  FORNECIMENTO E INSTALAÇÃO . AF_06/2015</v>
          </cell>
          <cell r="C4220" t="str">
            <v>UN</v>
          </cell>
          <cell r="D4220">
            <v>9.66</v>
          </cell>
        </row>
        <row r="4221">
          <cell r="A4221">
            <v>96705</v>
          </cell>
          <cell r="B4221" t="str">
            <v>LUVA, PPR, DN 50 MM, CLASSE PN 25, INSTALADO EM PRUMADA DE ÁGUA  FORNECIMENTO E INSTALAÇÃO. AF_06/2015</v>
          </cell>
          <cell r="C4221" t="str">
            <v>UN</v>
          </cell>
          <cell r="D4221">
            <v>12.46</v>
          </cell>
        </row>
        <row r="4222">
          <cell r="A4222">
            <v>96706</v>
          </cell>
          <cell r="B4222" t="str">
            <v>LUVA, PPR, DN 63 MM, CLASSE PN 25, INSTALADO EM PRUMADA DE ÁGUA  FORNECIMENTO E INSTALAÇÃO. AF_06/2015</v>
          </cell>
          <cell r="C4222" t="str">
            <v>UN</v>
          </cell>
          <cell r="D4222">
            <v>18.690000000000001</v>
          </cell>
        </row>
        <row r="4223">
          <cell r="A4223">
            <v>96707</v>
          </cell>
          <cell r="B4223" t="str">
            <v>LUVA, PPR, DN 75 MM, CLASSE PN 25, INSTALADO EM PRUMADA DE ÁGUA  FORNECIMENTO E INSTALAÇÃO. AF_06/2015</v>
          </cell>
          <cell r="C4223" t="str">
            <v>UN</v>
          </cell>
          <cell r="D4223">
            <v>39.68</v>
          </cell>
        </row>
        <row r="4224">
          <cell r="A4224">
            <v>96708</v>
          </cell>
          <cell r="B4224" t="str">
            <v>LUVA, PPR, DN 90 MM, CLASSE PN 25, INSTALADO EM PRUMADA DE ÁGUA  FORNECIMENTO E INSTALAÇÃO. AF_06/2015</v>
          </cell>
          <cell r="C4224" t="str">
            <v>UN</v>
          </cell>
          <cell r="D4224">
            <v>62.87</v>
          </cell>
        </row>
        <row r="4225">
          <cell r="A4225">
            <v>96709</v>
          </cell>
          <cell r="B4225" t="str">
            <v>LUVA, PPR, DN 110 MM, CLASSE PN 25, INSTALADO EM PRUMADA DE ÁGUA  FORNECIMENTO E INSTALAÇÃO. AF_06/2015</v>
          </cell>
          <cell r="C4225" t="str">
            <v>UN</v>
          </cell>
          <cell r="D4225">
            <v>99.56</v>
          </cell>
        </row>
        <row r="4226">
          <cell r="A4226">
            <v>96710</v>
          </cell>
          <cell r="B4226" t="str">
            <v>TÊ NORMAL, PPR, DN 25 MM, CLASSE PN 25, INSTALADO EM PRUMADA DE ÁGUA  FORNECIMENTO E INSTALAÇÃO . AF_06/2015</v>
          </cell>
          <cell r="C4226" t="str">
            <v>UN</v>
          </cell>
          <cell r="D4226">
            <v>4.78</v>
          </cell>
        </row>
        <row r="4227">
          <cell r="A4227">
            <v>96711</v>
          </cell>
          <cell r="B4227" t="str">
            <v>TÊ NORMAL, PPR, DN 32 MM, CLASSE PN 25, INSTALADO EM PRUMADA DE ÁGUA  FORNECIMENTO E INSTALAÇÃO . AF_06/2015</v>
          </cell>
          <cell r="C4227" t="str">
            <v>UN</v>
          </cell>
          <cell r="D4227">
            <v>7.47</v>
          </cell>
        </row>
        <row r="4228">
          <cell r="A4228">
            <v>96712</v>
          </cell>
          <cell r="B4228" t="str">
            <v>TÊ NORMAL, PPR, DN 40 MM, CLASSE PN 25, INSTALADO EM PRUMADA DE ÁGUA  FORNECIMENTO E INSTALAÇÃO . AF_06/2015</v>
          </cell>
          <cell r="C4228" t="str">
            <v>UN</v>
          </cell>
          <cell r="D4228">
            <v>14.69</v>
          </cell>
        </row>
        <row r="4229">
          <cell r="A4229">
            <v>96713</v>
          </cell>
          <cell r="B4229" t="str">
            <v>TÊ NORMAL, PPR, DN 50 MM, CLASSE PN 25, INSTALADO EM PRUMADA DE ÁGUA  FORNECIMENTO E INSTALAÇÃO . AF_06/2015</v>
          </cell>
          <cell r="C4229" t="str">
            <v>UN</v>
          </cell>
          <cell r="D4229">
            <v>20.28</v>
          </cell>
        </row>
        <row r="4230">
          <cell r="A4230">
            <v>96714</v>
          </cell>
          <cell r="B4230" t="str">
            <v>TÊ NORMAL, PPR, DN 63 MM, CLASSE PN 25, INSTALADO EM PRUMADA DE ÁGUA  FORNECIMENTO E INSTALAÇÃO . AF_06/2015</v>
          </cell>
          <cell r="C4230" t="str">
            <v>UN</v>
          </cell>
          <cell r="D4230">
            <v>34.479999999999997</v>
          </cell>
        </row>
        <row r="4231">
          <cell r="A4231">
            <v>96715</v>
          </cell>
          <cell r="B4231" t="str">
            <v>TÊ NORMAL, PPR, DN 75 MM, CLASSE PN 25, INSTALADO EM PRUMADA DE ÁGUA  FORNECIMENTO E INSTALAÇÃO . AF_06/2015</v>
          </cell>
          <cell r="C4231" t="str">
            <v>UN</v>
          </cell>
          <cell r="D4231">
            <v>65.930000000000007</v>
          </cell>
        </row>
        <row r="4232">
          <cell r="A4232">
            <v>96716</v>
          </cell>
          <cell r="B4232" t="str">
            <v>TÊ NORMAL, PPR, DN 90 MM, CLASSE PN 25, INSTALADO EM PRUMADA DE ÁGUA  FORNECIMENTO E INSTALAÇÃO . AF_06/2015</v>
          </cell>
          <cell r="C4232" t="str">
            <v>UN</v>
          </cell>
          <cell r="D4232">
            <v>99.28</v>
          </cell>
        </row>
        <row r="4233">
          <cell r="A4233">
            <v>96717</v>
          </cell>
          <cell r="B4233" t="str">
            <v>TÊ NORMAL, PPR, DN 110 MM, CLASSE PN 25, INSTALADO EM PRUMADA DE ÁGUA  FORNECIMENTO E INSTALAÇÃO . AF_06/2015</v>
          </cell>
          <cell r="C4233" t="str">
            <v>UN</v>
          </cell>
          <cell r="D4233">
            <v>156.78</v>
          </cell>
        </row>
        <row r="4234">
          <cell r="A4234">
            <v>96736</v>
          </cell>
          <cell r="B4234" t="str">
            <v>LUVA, PPR, DN 20 MM, CLASSE PN 25, INSTALADO EM RESERVAÇÃO DE ÁGUA DE EDIFICAÇÃO QUE POSSUA RESERVATÓRIO DE FIBRA/FIBROCIMENTO  FORNECIMENTO E INSTALAÇÃO. AF_06/2016</v>
          </cell>
          <cell r="C4234" t="str">
            <v>UN</v>
          </cell>
          <cell r="D4234">
            <v>3.78</v>
          </cell>
        </row>
        <row r="4235">
          <cell r="A4235">
            <v>96737</v>
          </cell>
          <cell r="B4235" t="str">
            <v>LUVA, PPR, DN 25 MM, CLASSE PN 25, INSTALADO EM RESERVAÇÃO DE ÁGUA DE EDIFICAÇÃO QUE POSSUA RESERVATÓRIO DE FIBRA/FIBROCIMENTO  FORNECIMENTO E INSTALAÇÃO. AF_06/2016</v>
          </cell>
          <cell r="C4235" t="str">
            <v>UN</v>
          </cell>
          <cell r="D4235">
            <v>4.43</v>
          </cell>
        </row>
        <row r="4236">
          <cell r="A4236">
            <v>96738</v>
          </cell>
          <cell r="B4236" t="str">
            <v>CONECTOR MACHO, PPR, 25 X 1/2'', CLASSE PN 25,  INSTALADO EM RESERVAÇÃO DE ÁGUA DE EDIFICAÇÃO QUE POSSUA RESERVATÓRIO DE FIBRA/FIBROCIMENTO   FORNECIMENTO E INSTALAÇÃO. AF_06/2016</v>
          </cell>
          <cell r="C4236" t="str">
            <v>UN</v>
          </cell>
          <cell r="D4236">
            <v>16.29</v>
          </cell>
        </row>
        <row r="4237">
          <cell r="A4237">
            <v>96739</v>
          </cell>
          <cell r="B4237" t="str">
            <v>LUVA, PPR, DN 32 MM, CLASSE PN 25, INSTALADO EM RESERVAÇÃO DE ÁGUA DE EDIFICAÇÃO QUE POSSUA RESERVATÓRIO DE FIBRA/FIBROCIMENTO  FORNECIMENTO E INSTALAÇÃO. AF_06/2016</v>
          </cell>
          <cell r="C4237" t="str">
            <v>UN</v>
          </cell>
          <cell r="D4237">
            <v>5.75</v>
          </cell>
        </row>
        <row r="4238">
          <cell r="A4238">
            <v>96740</v>
          </cell>
          <cell r="B4238" t="str">
            <v>CONECTOR MACHO, PPR, 32 X 3/4'', CLASSE PN 25,  INSTALADO EM RESERVAÇÃO DE ÁGUA DE EDIFICAÇÃO QUE POSSUA RESERVATÓRIO DE FIBRA/FIBROCIMENTO   FORNECIMENTO E INSTALAÇÃO. AF_06/2016</v>
          </cell>
          <cell r="C4238" t="str">
            <v>UN</v>
          </cell>
          <cell r="D4238">
            <v>25.53</v>
          </cell>
        </row>
        <row r="4239">
          <cell r="A4239">
            <v>96741</v>
          </cell>
          <cell r="B4239" t="str">
            <v>LUVA, PPR, DN 40 MM, CLASSE PN 25, INSTALADO EM RESERVAÇÃO DE ÁGUA DE EDIFICAÇÃO QUE POSSUA RESERVATÓRIO DE FIBRA/FIBROCIMENTO  FORNECIMENTO E INSTALAÇÃO. AF_06/2016</v>
          </cell>
          <cell r="C4239" t="str">
            <v>UN</v>
          </cell>
          <cell r="D4239">
            <v>9.6</v>
          </cell>
        </row>
        <row r="4240">
          <cell r="A4240">
            <v>96742</v>
          </cell>
          <cell r="B4240" t="str">
            <v>LUVA, PPR, DN 50 MM, CLASSE PN 25, INSTALADO EM RESERVAÇÃO DE ÁGUA DE EDIFICAÇÃO QUE POSSUA RESERVATÓRIO DE FIBRA/FIBROCIMENTO  FORNECIMENTO E INSTALAÇÃO. AF_06/2016</v>
          </cell>
          <cell r="C4240" t="str">
            <v>UN</v>
          </cell>
          <cell r="D4240">
            <v>14.56</v>
          </cell>
        </row>
        <row r="4241">
          <cell r="A4241">
            <v>96743</v>
          </cell>
          <cell r="B4241" t="str">
            <v>LUVA, PPR, DN 63 MM, CLASSE PN 25, INSTALADO EM RESERVAÇÃO DE ÁGUA DE EDIFICAÇÃO QUE POSSUA RESERVATÓRIO DE FIBRA/FIBROCIMENTO  FORNECIMENTO E INSTALAÇÃO. AF_06/2016</v>
          </cell>
          <cell r="C4241" t="str">
            <v>UN</v>
          </cell>
          <cell r="D4241">
            <v>19.25</v>
          </cell>
        </row>
        <row r="4242">
          <cell r="A4242">
            <v>96744</v>
          </cell>
          <cell r="B4242" t="str">
            <v>LUVA, PPR, DN 75 MM, CLASSE PN 25, INSTALADO EM RESERVAÇÃO DE ÁGUA DE EDIFICAÇÃO QUE POSSUA RESERVATÓRIO DE FIBRA/FIBROCIMENTO  FORNECIMENTO E INSTALAÇÃO. AF_06/2016</v>
          </cell>
          <cell r="C4242" t="str">
            <v>UN</v>
          </cell>
          <cell r="D4242">
            <v>41.75</v>
          </cell>
        </row>
        <row r="4243">
          <cell r="A4243">
            <v>96745</v>
          </cell>
          <cell r="B4243" t="str">
            <v>LUVA, PPR, DN 90 MM, CLASSE PN 25, INSTALADO EM RESERVAÇÃO DE ÁGUA DE EDIFICAÇÃO QUE POSSUA RESERVATÓRIO DE FIBRA/FIBROCIMENTO  FORNECIMENTO E INSTALAÇÃO. AF_06/2016</v>
          </cell>
          <cell r="C4243" t="str">
            <v>UN</v>
          </cell>
          <cell r="D4243">
            <v>62.36</v>
          </cell>
        </row>
        <row r="4244">
          <cell r="A4244">
            <v>96746</v>
          </cell>
          <cell r="B4244" t="str">
            <v>LUVA, PPR, DN 110 MM, CLASSE PN 25, INSTALADO EM RESERVAÇÃO DE ÁGUA DE EDIFICAÇÃO QUE POSSUA RESERVATÓRIO DE FIBRA/FIBROCIMENTO  FORNECIMENTO E INSTALAÇÃO. AF_06/2016</v>
          </cell>
          <cell r="C4244" t="str">
            <v>UN</v>
          </cell>
          <cell r="D4244">
            <v>99.52</v>
          </cell>
        </row>
        <row r="4245">
          <cell r="A4245">
            <v>96747</v>
          </cell>
          <cell r="B4245" t="str">
            <v>JOELHO 90 GRAUS, PPR, DN 20 MM, CLASSE PN 25,  INSTALADO EM RESERVAÇÃO DE ÁGUA DE EDIFICAÇÃO QUE POSSUA RESERVATÓRIO DE FIBRA/FIBROCIMENTO  FORNECIMENTO E INSTALAÇÃO. AF_06/2016</v>
          </cell>
          <cell r="C4245" t="str">
            <v>UN</v>
          </cell>
          <cell r="D4245">
            <v>5.29</v>
          </cell>
        </row>
        <row r="4246">
          <cell r="A4246">
            <v>96748</v>
          </cell>
          <cell r="B4246" t="str">
            <v>JOELHO 90 GRAUS, PPR, DN 25 MM, CLASSE PN 25,  INSTALADO EM RESERVAÇÃO DE ÁGUA DE EDIFICAÇÃO QUE POSSUA RESERVATÓRIO DE FIBRA/FIBROCIMENTO  FORNECIMENTO E INSTALAÇÃO. AF_06/2016</v>
          </cell>
          <cell r="C4246" t="str">
            <v>UN</v>
          </cell>
          <cell r="D4246">
            <v>6.11</v>
          </cell>
        </row>
        <row r="4247">
          <cell r="A4247">
            <v>96749</v>
          </cell>
          <cell r="B4247" t="str">
            <v>JOELHO 90 GRAUS, PPR, DN 32 MM, CLASSE PN 25,  INSTALADO EM RESERVAÇÃO DE ÁGUA DE EDIFICAÇÃO QUE POSSUA RESERVATÓRIO DE FIBRA/FIBROCIMENTO  FORNECIMENTO E INSTALAÇÃO. AF_06/2016</v>
          </cell>
          <cell r="C4247" t="str">
            <v>UN</v>
          </cell>
          <cell r="D4247">
            <v>8.41</v>
          </cell>
        </row>
        <row r="4248">
          <cell r="A4248">
            <v>96750</v>
          </cell>
          <cell r="B4248" t="str">
            <v>JOELHO 90 GRAUS, PPR, DN 40 MM, CLASSE PN 25,  INSTALADO EM RESERVAÇÃO DE ÁGUA DE EDIFICAÇÃO QUE POSSUA RESERVATÓRIO DE FIBRA/FIBROCIMENTO  FORNECIMENTO E INSTALAÇÃO. AF_06/2016</v>
          </cell>
          <cell r="C4248" t="str">
            <v>UN</v>
          </cell>
          <cell r="D4248">
            <v>11.58</v>
          </cell>
        </row>
        <row r="4249">
          <cell r="A4249">
            <v>96751</v>
          </cell>
          <cell r="B4249" t="str">
            <v>JOELHO 90 GRAUS, PPR, DN 50 MM, CLASSE PN 25,  INSTALADO EM RESERVAÇÃO DE ÁGUA DE EDIFICAÇÃO QUE POSSUA RESERVATÓRIO DE FIBRA/FIBROCIMENTO  FORNECIMENTO E INSTALAÇÃO. AF_06/2016</v>
          </cell>
          <cell r="C4249" t="str">
            <v>UN</v>
          </cell>
          <cell r="D4249">
            <v>21.31</v>
          </cell>
        </row>
        <row r="4250">
          <cell r="A4250">
            <v>96752</v>
          </cell>
          <cell r="B4250" t="str">
            <v>JOELHO 90 GRAUS, PPR, DN 63 MM, CLASSE PN 25,  INSTALADO EM RESERVAÇÃO DE ÁGUA DE EDIFICAÇÃO QUE POSSUA RESERVATÓRIO DE FIBRA/FIBROCIMENTO  FORNECIMENTO E INSTALAÇÃO. AF_06/2016</v>
          </cell>
          <cell r="C4250" t="str">
            <v>UN</v>
          </cell>
          <cell r="D4250">
            <v>28.27</v>
          </cell>
        </row>
        <row r="4251">
          <cell r="A4251">
            <v>96753</v>
          </cell>
          <cell r="B4251" t="str">
            <v>JOELHO 90 GRAUS, PPR, DN 75 MM, CLASSE PN 25,  INSTALADO EM RESERVAÇÃO DE ÁGUA DE EDIFICAÇÃO QUE POSSUA RESERVATÓRIO DE FIBRA/FIBROCIMENTO  FORNECIMENTO E INSTALAÇÃO. AF_06/2016</v>
          </cell>
          <cell r="C4251" t="str">
            <v>UN</v>
          </cell>
          <cell r="D4251">
            <v>64.95</v>
          </cell>
        </row>
        <row r="4252">
          <cell r="A4252">
            <v>96754</v>
          </cell>
          <cell r="B4252" t="str">
            <v>JOELHO 90 GRAUS, PPR, DN 90 MM, CLASSE PN 25,  INSTALADO EM RESERVAÇÃO DE ÁGUA DE EDIFICAÇÃO QUE POSSUA RESERVATÓRIO DE FIBRA/FIBROCIMENTO  FORNECIMENTO E INSTALAÇÃO. AF_06/2016</v>
          </cell>
          <cell r="C4252" t="str">
            <v>UN</v>
          </cell>
          <cell r="D4252">
            <v>92.58</v>
          </cell>
        </row>
        <row r="4253">
          <cell r="A4253">
            <v>96755</v>
          </cell>
          <cell r="B4253" t="str">
            <v>JOELHO 90 GRAUS, PPR, DN 110 MM, CLASSE PN 25,  INSTALADO EM RESERVAÇÃO DE ÁGUA DE EDIFICAÇÃO QUE POSSUA RESERVATÓRIO DE FIBRA/FIBROCIMENTO  FORNECIMENTO E INSTALAÇÃO. AF_06/2016</v>
          </cell>
          <cell r="C4253" t="str">
            <v>UN</v>
          </cell>
          <cell r="D4253">
            <v>139.69999999999999</v>
          </cell>
        </row>
        <row r="4254">
          <cell r="A4254">
            <v>96756</v>
          </cell>
          <cell r="B4254" t="str">
            <v>TÊ MISTURADOR, PPR, DN 20 MM, CLASSE PN 25,  INSTALADO EM RESERVAÇÃO DE ÁGUA DE EDIFICAÇÃO QUE POSSUA RESERVATÓRIO DE FIBRA/FIBROCIMENTO  FORNECIMENTO E INSTALAÇÃO. AF_06/2016</v>
          </cell>
          <cell r="C4254" t="str">
            <v>UN</v>
          </cell>
          <cell r="D4254">
            <v>10.14</v>
          </cell>
        </row>
        <row r="4255">
          <cell r="A4255">
            <v>96757</v>
          </cell>
          <cell r="B4255" t="str">
            <v>TÊ MISTURADOR, PPR, DN 25 MM, CLASSE PN 25,  INSTALADO EM RESERVAÇÃO DE ÁGUA DE EDIFICAÇÃO QUE POSSUA RESERVATÓRIO DE FIBRA/FIBROCIMENTO  FORNECIMENTO E INSTALAÇÃO. AF_06/2016</v>
          </cell>
          <cell r="C4255" t="str">
            <v>UN</v>
          </cell>
          <cell r="D4255">
            <v>9.7100000000000009</v>
          </cell>
        </row>
        <row r="4256">
          <cell r="A4256">
            <v>96758</v>
          </cell>
          <cell r="B4256" t="str">
            <v>TÊ, PPR, DN 32 MM, CLASSE PN 25,  INSTALADO EM RESERVAÇÃO DE ÁGUA DE EDIFICAÇÃO QUE POSSUA RESERVATÓRIO DE FIBRA/FIBROCIMENTO  FORNECIMENTO E INSTALAÇÃO. AF_06/2016</v>
          </cell>
          <cell r="C4256" t="str">
            <v>UN</v>
          </cell>
          <cell r="D4256">
            <v>11.32</v>
          </cell>
        </row>
        <row r="4257">
          <cell r="A4257">
            <v>96759</v>
          </cell>
          <cell r="B4257" t="str">
            <v>TÊ, PPR, DN 40 MM, CLASSE PN 25,  INSTALADO EM RESERVAÇÃO DE ÁGUA DE EDIFICAÇÃO QUE POSSUA RESERVATÓRIO DE FIBRA/FIBROCIMENTO  FORNECIMENTO E INSTALAÇÃO. AF_06/2016</v>
          </cell>
          <cell r="C4257" t="str">
            <v>UN</v>
          </cell>
          <cell r="D4257">
            <v>17.36</v>
          </cell>
        </row>
        <row r="4258">
          <cell r="A4258">
            <v>96760</v>
          </cell>
          <cell r="B4258" t="str">
            <v>TÊ, PPR, DN 50 MM, CLASSE PN 25,  INSTALADO EM RESERVAÇÃO DE ÁGUA DE EDIFICAÇÃO QUE POSSUA RESERVATÓRIO DE FIBRA/FIBROCIMENTO  FORNECIMENTO E INSTALAÇÃO. AF_06/2016</v>
          </cell>
          <cell r="C4258" t="str">
            <v>UN</v>
          </cell>
          <cell r="D4258">
            <v>24.45</v>
          </cell>
        </row>
        <row r="4259">
          <cell r="A4259">
            <v>96761</v>
          </cell>
          <cell r="B4259" t="str">
            <v>TÊ, PPR, DN 63 MM, CLASSE PN 25,  INSTALADO EM RESERVAÇÃO DE ÁGUA DE EDIFICAÇÃO QUE POSSUA RESERVATÓRIO DE FIBRA/FIBROCIMENTO  FORNECIMENTO E INSTALAÇÃO. AF_06/2016</v>
          </cell>
          <cell r="C4259" t="str">
            <v>UN</v>
          </cell>
          <cell r="D4259">
            <v>35.590000000000003</v>
          </cell>
        </row>
        <row r="4260">
          <cell r="A4260">
            <v>96762</v>
          </cell>
          <cell r="B4260" t="str">
            <v>TÊ, PPR, DN 75 MM, CLASSE PN 25,  INSTALADO EM RESERVAÇÃO DE ÁGUA DE EDIFICAÇÃO QUE POSSUA RESERVATÓRIO DE FIBRA/FIBROCIMENTO  FORNECIMENTO E INSTALAÇÃO. AF_06/2016</v>
          </cell>
          <cell r="C4260" t="str">
            <v>UN</v>
          </cell>
          <cell r="D4260">
            <v>70.03</v>
          </cell>
        </row>
        <row r="4261">
          <cell r="A4261">
            <v>96763</v>
          </cell>
          <cell r="B4261" t="str">
            <v>TÊ, PPR, DN 90 MM, CLASSE PN 25,  INSTALADO EM RESERVAÇÃO DE ÁGUA DE EDIFICAÇÃO QUE POSSUA RESERVATÓRIO DE FIBRA/FIBROCIMENTO  FORNECIMENTO E INSTALAÇÃO. AF_06/2016</v>
          </cell>
          <cell r="C4261" t="str">
            <v>UN</v>
          </cell>
          <cell r="D4261">
            <v>98.24</v>
          </cell>
        </row>
        <row r="4262">
          <cell r="A4262">
            <v>96764</v>
          </cell>
          <cell r="B4262" t="str">
            <v>TÊ, PPR, DN 110 MM, CLASSE PN 25,  INSTALADO EM RESERVAÇÃO DE ÁGUA DE EDIFICAÇÃO QUE POSSUA RESERVATÓRIO DE FIBRA/FIBROCIMENTO  FORNECIMENTO E INSTALAÇÃO. AF_06/2016</v>
          </cell>
          <cell r="C4262" t="str">
            <v>UN</v>
          </cell>
          <cell r="D4262">
            <v>156.72</v>
          </cell>
        </row>
        <row r="4263">
          <cell r="A4263">
            <v>96802</v>
          </cell>
          <cell r="B4263" t="str">
            <v>KIT CHASSI PEX, PRÉ-FABRICADO, PARA CHUVEIRO COM REGISTROS DE PRESSÃO E CONEXÕES POR CRIMPAGEM  FORNECIMENTO E INSTALAÇÃO. AF_06/2015</v>
          </cell>
          <cell r="C4263" t="str">
            <v>UN</v>
          </cell>
          <cell r="D4263">
            <v>268.85000000000002</v>
          </cell>
        </row>
        <row r="4264">
          <cell r="A4264">
            <v>96803</v>
          </cell>
          <cell r="B4264" t="str">
            <v>KIT CHASSI PEX, PRÉ-FABRICADO, PARA COZINHA COM CUBA SIMPLES E CONEXÕES POR CRIMPAGEM  FORNECIMENTO E INSTALAÇÃO. AF_06/2015</v>
          </cell>
          <cell r="C4264" t="str">
            <v>UN</v>
          </cell>
          <cell r="D4264">
            <v>136.65</v>
          </cell>
        </row>
        <row r="4265">
          <cell r="A4265">
            <v>96804</v>
          </cell>
          <cell r="B4265" t="str">
            <v>KIT CHASSI PEX, PRÉ-FABRICADO, PARA ÁREA DE SERVIÇO COM TANQUE E MÁQUINA DE LAVAR ROUPA, E CONEXÕES POR CRIMPAGEM  FORNECIMENTO E INSTALAÇÃO. AF_06/2015</v>
          </cell>
          <cell r="C4265" t="str">
            <v>UN</v>
          </cell>
          <cell r="D4265">
            <v>240.71</v>
          </cell>
        </row>
        <row r="4266">
          <cell r="A4266">
            <v>96805</v>
          </cell>
          <cell r="B4266" t="str">
            <v>KIT CHASSI PEX, PRÉ-FABRICADO, PARA CHUVEIRO COM REGISTROS DE PRESSÃO E CONEXÕES POR ANEL DESLIZANTE  FORNECIMENTO E INSTALAÇÃO. AF_06/2015</v>
          </cell>
          <cell r="C4266" t="str">
            <v>UN</v>
          </cell>
          <cell r="D4266">
            <v>274.91000000000003</v>
          </cell>
        </row>
        <row r="4267">
          <cell r="A4267">
            <v>96806</v>
          </cell>
          <cell r="B4267" t="str">
            <v>KIT CHASSI PEX, PRÉ-FABRICADO, PARA COZINHA COM CUBA SIMPLES E CONEXÕES POR ANEL DESLIZANTE  FORNECIMENTO E INSTALAÇÃO. AF_06/2015</v>
          </cell>
          <cell r="C4267" t="str">
            <v>UN</v>
          </cell>
          <cell r="D4267">
            <v>130.41</v>
          </cell>
        </row>
        <row r="4268">
          <cell r="A4268">
            <v>96807</v>
          </cell>
          <cell r="B4268" t="str">
            <v>KIT CHASSI PEX, PRÉ-FABRICADO, PARA ÁREA DE SERVIÇO COM TANQUE E MÁQUINA DE LAVAR ROUPA, E CONEXÕES POR ANEL DESLIZANTE  FORNECIMENTO E INSTALAÇÃO. AF_06/2015</v>
          </cell>
          <cell r="C4268" t="str">
            <v>UN</v>
          </cell>
          <cell r="D4268">
            <v>215</v>
          </cell>
        </row>
        <row r="4269">
          <cell r="A4269">
            <v>96808</v>
          </cell>
          <cell r="B4269" t="str">
            <v>UNIÃO METÁLICA PARA INSTALAÇÕES EM PEX, DN 16 MM, FIXAÇÃO DAS CONEXÕES POR ANEL DESLIZANTE  FORNECIMENTO E INSTALAÇÃO . AF_06/2015</v>
          </cell>
          <cell r="C4269" t="str">
            <v>UN</v>
          </cell>
          <cell r="D4269">
            <v>11.14</v>
          </cell>
        </row>
        <row r="4270">
          <cell r="A4270">
            <v>96809</v>
          </cell>
          <cell r="B4270" t="str">
            <v>CONEXÃO FIXA, ROSCA FÊMEA, METÁLICA, PARA INSTALAÇÕES EM PEX, DN 16 MM X 1/2", COM ANEL DESLIZANTE. FORNECIMENTO E INSTALAÇÃO. AF_06/2015</v>
          </cell>
          <cell r="C4270" t="str">
            <v>UN</v>
          </cell>
          <cell r="D4270">
            <v>12.99</v>
          </cell>
        </row>
        <row r="4271">
          <cell r="A4271">
            <v>96810</v>
          </cell>
          <cell r="B4271" t="str">
            <v>CONEXÃO MÓVEL, ROSCA FÊMEA, METÁLICA, PARA INSTALAÇÕES EM PEX, DN 16 MM X 3/4", COM ANEL DESLIZANTE. FORNECIMENTO E INSTALAÇÃO. AF_06/2015</v>
          </cell>
          <cell r="C4271" t="str">
            <v>UN</v>
          </cell>
          <cell r="D4271">
            <v>14.24</v>
          </cell>
        </row>
        <row r="4272">
          <cell r="A4272">
            <v>96811</v>
          </cell>
          <cell r="B4272" t="str">
            <v>UNIÃO METÁLICA PARA INSTALAÇÕES EM PEX, DN 20 MM, FIXAÇÃO DAS CONEXÕES POR ANEL DESLIZANTE  FORNECIMENTO E INSTALAÇÃO . AF_06/2015</v>
          </cell>
          <cell r="C4272" t="str">
            <v>UN</v>
          </cell>
          <cell r="D4272">
            <v>15.13</v>
          </cell>
        </row>
        <row r="4273">
          <cell r="A4273">
            <v>96812</v>
          </cell>
          <cell r="B4273" t="str">
            <v>CONEXÃO FIXA, ROSCA FÊMEA, METÁLICA, PARA INSTALAÇÕES EM PEX, DN 20 MM X 1/2", COM ANEL DESLIZANTE. FORNECIMENTO E INSTALAÇÃO. AF_06/2015</v>
          </cell>
          <cell r="C4273" t="str">
            <v>UN</v>
          </cell>
          <cell r="D4273">
            <v>14.47</v>
          </cell>
        </row>
        <row r="4274">
          <cell r="A4274">
            <v>96813</v>
          </cell>
          <cell r="B4274" t="str">
            <v>CONEXÃO FIXA, ROSCA FÊMEA, METÁLICA, PARA INSTALAÇÕES EM PEX, DN 20 MM X 3/4", COM ANEL DESLIZANTE. FORNECIMENTO E INSTALAÇÃO. AF_06/2015</v>
          </cell>
          <cell r="C4274" t="str">
            <v>UN</v>
          </cell>
          <cell r="D4274">
            <v>16.95</v>
          </cell>
        </row>
        <row r="4275">
          <cell r="A4275">
            <v>96814</v>
          </cell>
          <cell r="B4275" t="str">
            <v>UNIÃO DE REDUÇÃO, METÁLICA, PARA INSTALAÇÕES EM PEX, DN 20 X 16 MM, CONEXÃO POR ANEL DESLIZANTE  FORNECIMENTO E INSTALAÇÃO. AF_06/2015</v>
          </cell>
          <cell r="C4275" t="str">
            <v>UN</v>
          </cell>
          <cell r="D4275">
            <v>14.05</v>
          </cell>
        </row>
        <row r="4276">
          <cell r="A4276">
            <v>96815</v>
          </cell>
          <cell r="B4276" t="str">
            <v>UNIÃO METÁLICA PARA INSTALAÇÕES EM PEX, DN 25 MM, FIXAÇÃO DAS CONEXÕES POR ANEL DESLIZANTE   FORNECIMENTO E INSTALAÇÃO. AF_06/2015</v>
          </cell>
          <cell r="C4276" t="str">
            <v>UN</v>
          </cell>
          <cell r="D4276">
            <v>24.57</v>
          </cell>
        </row>
        <row r="4277">
          <cell r="A4277">
            <v>96816</v>
          </cell>
          <cell r="B4277" t="str">
            <v>CONEXÃO FIXA, ROSCA FÊMEA, METÁLICA, PARA INSTALAÇÕES EM PEX, DN 25 MM X 3/4", COM ANEL DESLIZANTE. FORNECIMENTO E INSTALAÇÃO. AF_06/2015</v>
          </cell>
          <cell r="C4277" t="str">
            <v>UN</v>
          </cell>
          <cell r="D4277">
            <v>19.84</v>
          </cell>
        </row>
        <row r="4278">
          <cell r="A4278">
            <v>96817</v>
          </cell>
          <cell r="B4278" t="str">
            <v>CONEXÃO FIXA, ROSCA FÊMEA, METÁLICA, PARA INSTALAÇÕES EM PEX, DN 25 MM X 1", COM ANEL DESLIZANTE. FORNECIMENTO E INSTALAÇÃO. AF_06/2015</v>
          </cell>
          <cell r="C4278" t="str">
            <v>UN</v>
          </cell>
          <cell r="D4278">
            <v>22.86</v>
          </cell>
        </row>
        <row r="4279">
          <cell r="A4279">
            <v>96818</v>
          </cell>
          <cell r="B4279" t="str">
            <v>UNIÃO DE REDUÇÃO, METÁLICA, PEX, DN 25 X 16 MM, CONEXÃO POR ANEL DESLIZANTE  FORNECIMENTO E INSTALAÇÃO. AF_06/2015</v>
          </cell>
          <cell r="C4279" t="str">
            <v>UN</v>
          </cell>
          <cell r="D4279">
            <v>21.14</v>
          </cell>
        </row>
        <row r="4280">
          <cell r="A4280">
            <v>96819</v>
          </cell>
          <cell r="B4280" t="str">
            <v>UNIÃO DE REDUÇÃO, METÁLICA, PEX, DN 25 X 20 MM, CONEXÃO POR ANEL DESLIZANTE  FORNECIMENTO E INSTALAÇÃO. AF_06/2015</v>
          </cell>
          <cell r="C4280" t="str">
            <v>UN</v>
          </cell>
          <cell r="D4280">
            <v>21.14</v>
          </cell>
        </row>
        <row r="4281">
          <cell r="A4281">
            <v>96820</v>
          </cell>
          <cell r="B4281" t="str">
            <v>UNIÃO METÁLICA PARA INSTALAÇÕES EM PEX, DN 32 MM, FIXAÇÃO DAS CONEXÕES POR ANEL DESLIZANTE   FORNECIMENTO E INSTALAÇÃO. AF_06/2015</v>
          </cell>
          <cell r="C4281" t="str">
            <v>UN</v>
          </cell>
          <cell r="D4281">
            <v>39.700000000000003</v>
          </cell>
        </row>
        <row r="4282">
          <cell r="A4282">
            <v>96821</v>
          </cell>
          <cell r="B4282" t="str">
            <v>CONEXÃO FIXA, ROSCA FÊMEA, METÁLICA, PARA INSTALAÇÕES EM PEX, DN 32 MM X 1", COM ANEL DESLIZANTE  FORNECIMENTO E INSTALAÇÃO. AF_06/2015</v>
          </cell>
          <cell r="C4282" t="str">
            <v>UN</v>
          </cell>
          <cell r="D4282">
            <v>33.44</v>
          </cell>
        </row>
        <row r="4283">
          <cell r="A4283">
            <v>96822</v>
          </cell>
          <cell r="B4283" t="str">
            <v>UNIÃO DE REDUÇÃO, METÁLICA, PEX, DN 32 X 25 MM, CONEXÃO POR ANEL DESLIZANTE  FORNECIMENTO E INSTALAÇÃO. AF_06/2015</v>
          </cell>
          <cell r="C4283" t="str">
            <v>UN</v>
          </cell>
          <cell r="D4283">
            <v>33.92</v>
          </cell>
        </row>
        <row r="4284">
          <cell r="A4284">
            <v>96823</v>
          </cell>
          <cell r="B4284" t="str">
            <v>LUVA PARA INSTALAÇÕES EM PEX, DN 16 MM, CONEXÃO POR CRIMPAGEM  FORNECIMENTO E INSTALAÇÃO . AF_06/2015</v>
          </cell>
          <cell r="C4284" t="str">
            <v>UN</v>
          </cell>
          <cell r="D4284">
            <v>13.91</v>
          </cell>
        </row>
        <row r="4285">
          <cell r="A4285">
            <v>96824</v>
          </cell>
          <cell r="B4285" t="str">
            <v>CONEXÃO FIXA, ROSCA FÊMEA, PARA INSTALAÇÕES EM PEX, DN 16MM X 1/2", CONEXÃO POR CRIMPAGEM  FORNECIMENTO E INSTALAÇÃO. AF_06/2015</v>
          </cell>
          <cell r="C4285" t="str">
            <v>UN</v>
          </cell>
          <cell r="D4285">
            <v>15.84</v>
          </cell>
        </row>
        <row r="4286">
          <cell r="A4286">
            <v>96825</v>
          </cell>
          <cell r="B4286" t="str">
            <v>CONEXÃO FIXA, ROSCA FÊMEA, PARA INSTALAÇÕES EM PEX, DN 16MM X 3/4", CONEXÃO POR CRIMPAGEM  FORNECIMENTO E INSTALAÇÃO. AF_06/2015</v>
          </cell>
          <cell r="C4286" t="str">
            <v>UN</v>
          </cell>
          <cell r="D4286">
            <v>21.87</v>
          </cell>
        </row>
        <row r="4287">
          <cell r="A4287">
            <v>96826</v>
          </cell>
          <cell r="B4287" t="str">
            <v>LUVA PARA INSTALAÇÕES EM PEX, DN 20 MM, CONEXÃO POR CRIMPAGEM   FORNECIMENTO E INSTALAÇÃO. AF_06/2015</v>
          </cell>
          <cell r="C4287" t="str">
            <v>UN</v>
          </cell>
          <cell r="D4287">
            <v>19.52</v>
          </cell>
        </row>
        <row r="4288">
          <cell r="A4288">
            <v>96827</v>
          </cell>
          <cell r="B4288" t="str">
            <v>CONEXÃO FIXA, ROSCA FÊMEA, PARA INSTALAÇÕES EM PEX, DN 20MM X 1/2", CONEXÃO POR CRIMPAGEM  FORNECIMENTO E INSTALAÇÃO. AF_06/2015</v>
          </cell>
          <cell r="C4288" t="str">
            <v>UN</v>
          </cell>
          <cell r="D4288">
            <v>20.3</v>
          </cell>
        </row>
        <row r="4289">
          <cell r="A4289">
            <v>96828</v>
          </cell>
          <cell r="B4289" t="str">
            <v>CONEXÃO FIXA, ROSCA FÊMEA, PARA INSTALAÇÕES EM PEX, DN 20MM X 3/4", CONEXÃO POR CRIMPAGEM  FORNECIMENTO E INSTALAÇÃO. AF_06/2015</v>
          </cell>
          <cell r="C4289" t="str">
            <v>UN</v>
          </cell>
          <cell r="D4289">
            <v>25.83</v>
          </cell>
        </row>
        <row r="4290">
          <cell r="A4290">
            <v>96829</v>
          </cell>
          <cell r="B4290" t="str">
            <v>LUVA DE REDUÇÃO PARA INSTALAÇÕES EM PEX, DN 20 X 16 MM, CONEXÃO POR CRIMPAGEM  FORNECIMENTO E INSTALAÇÃO. AF_06/2015</v>
          </cell>
          <cell r="C4290" t="str">
            <v>UN</v>
          </cell>
          <cell r="D4290">
            <v>19.489999999999998</v>
          </cell>
        </row>
        <row r="4291">
          <cell r="A4291">
            <v>96830</v>
          </cell>
          <cell r="B4291" t="str">
            <v>LUVA PARA INSTALAÇÕES EM PEX, DN 25 MM, CONEXÃO POR CRIMPAGEM   FORNECIMENTO E INSTALAÇÃO. AF_06/2015</v>
          </cell>
          <cell r="C4291" t="str">
            <v>UN</v>
          </cell>
          <cell r="D4291">
            <v>28.68</v>
          </cell>
        </row>
        <row r="4292">
          <cell r="A4292">
            <v>96831</v>
          </cell>
          <cell r="B4292" t="str">
            <v>CONEXÃO FIXA, ROSCA FÊMEA, PARA INSTALAÇÕES EM PEX, DN 25MM X 1/2", CONEXÃO POR CRIMPAGEM  FORNECIMENTO E INSTALAÇÃO. AF_06/2015</v>
          </cell>
          <cell r="C4292" t="str">
            <v>UN</v>
          </cell>
          <cell r="D4292">
            <v>23.09</v>
          </cell>
        </row>
        <row r="4293">
          <cell r="A4293">
            <v>96832</v>
          </cell>
          <cell r="B4293" t="str">
            <v>CONEXÃO FIXA, ROSCA FÊMEA, PARA INSTALAÇÕES EM PEX, DN 25MM X 3/4", CONEXÃO POR CRIMPAGEM  FORNECIMENTO E INSTALAÇÃO. AF_06/2015</v>
          </cell>
          <cell r="C4293" t="str">
            <v>UN</v>
          </cell>
          <cell r="D4293">
            <v>26.94</v>
          </cell>
        </row>
        <row r="4294">
          <cell r="A4294">
            <v>96833</v>
          </cell>
          <cell r="B4294" t="str">
            <v>LUVA DE REDUÇÃO PARA INSTALAÇÕES EM PEX, DN 25 X 16 MM, CONEXÃO POR CRIMPAGEM  FORNECIMENTO E INSTALAÇÃO. AF_06/2015</v>
          </cell>
          <cell r="C4294" t="str">
            <v>UN</v>
          </cell>
          <cell r="D4294">
            <v>25.13</v>
          </cell>
        </row>
        <row r="4295">
          <cell r="A4295">
            <v>96834</v>
          </cell>
          <cell r="B4295" t="str">
            <v>LUVA PARA INSTALAÇÕES EM PEX, DN 32 MM, CONEXÃO POR CRIMPAGEM  FORNECIMENTO E INSTALAÇÃO . AF_06/2015</v>
          </cell>
          <cell r="C4295" t="str">
            <v>UN</v>
          </cell>
          <cell r="D4295">
            <v>42.16</v>
          </cell>
        </row>
        <row r="4296">
          <cell r="A4296">
            <v>96835</v>
          </cell>
          <cell r="B4296" t="str">
            <v>CONEXÃO FIXA, ROSCA FÊMEA, PARA INSTALAÇÕES EM PEX, DN 32 MM X 3/4", CONEXÃO POR CRIMPAGEM  FORNECIMENTO E INSTALAÇÃO. AF_06/2015</v>
          </cell>
          <cell r="C4296" t="str">
            <v>UN</v>
          </cell>
          <cell r="D4296">
            <v>36.19</v>
          </cell>
        </row>
        <row r="4297">
          <cell r="A4297">
            <v>96836</v>
          </cell>
          <cell r="B4297" t="str">
            <v>LUVA DE REDUÇÃO PARA INSTALAÇÕES EM PEX, DN 32 X 25 MM, CONEXÃO POR CRIMPAGEM  FORNECIMENTO E INSTALAÇÃO. AF_06/2015</v>
          </cell>
          <cell r="C4297" t="str">
            <v>UN</v>
          </cell>
          <cell r="D4297">
            <v>38.67</v>
          </cell>
        </row>
        <row r="4298">
          <cell r="A4298">
            <v>96837</v>
          </cell>
          <cell r="B4298" t="str">
            <v>JOELHO 90 GRAUS, METÁLICO, PARA INSTALAÇÕES EM PEX, DN 16 MM, CONEXÃO POR ANEL DESLIZANTE   FORNECIMENTO E INSTALAÇÃO. AF_06/2015</v>
          </cell>
          <cell r="C4298" t="str">
            <v>UN</v>
          </cell>
          <cell r="D4298">
            <v>19.829999999999998</v>
          </cell>
        </row>
        <row r="4299">
          <cell r="A4299">
            <v>96838</v>
          </cell>
          <cell r="B4299" t="str">
            <v>JOELHO 90 GRAUS, ROSCA FÊMEA TERMINAL, METÁLICO, PARA INSTALAÇÕES EM PEX, DN 16MM X 1/2", CONEXÃO POR ANEL DESLIZANTE  FORNECIMENTO E INSTALAÇÃO. AF_06/2015</v>
          </cell>
          <cell r="C4299" t="str">
            <v>UN</v>
          </cell>
          <cell r="D4299">
            <v>18.04</v>
          </cell>
        </row>
        <row r="4300">
          <cell r="A4300">
            <v>96839</v>
          </cell>
          <cell r="B4300" t="str">
            <v>JOELHO, ROSCA FÊMEA, COM BASE FIXA, METÁLICO, PARA INSTALAÇÕES EM PEX, DN 16MM X 1/2", CONEXÃO POR ANEL DESLIZANTE  FORNECIMENTO E INSTALAÇÃO. AF_06/2015</v>
          </cell>
          <cell r="C4300" t="str">
            <v>UN</v>
          </cell>
          <cell r="D4300">
            <v>17.73</v>
          </cell>
        </row>
        <row r="4301">
          <cell r="A4301">
            <v>96840</v>
          </cell>
          <cell r="B4301" t="str">
            <v>JOELHO 90 GRAUS, METÁLICO, PARA INSTALAÇÕES EM PEX, DN 20 MM, CONEXÃO POR ANEL DESLIZANTE  FORNECIMENTO E INSTALAÇÃO . AF_06/2015</v>
          </cell>
          <cell r="C4301" t="str">
            <v>UN</v>
          </cell>
          <cell r="D4301">
            <v>23.14</v>
          </cell>
        </row>
        <row r="4302">
          <cell r="A4302">
            <v>96841</v>
          </cell>
          <cell r="B4302" t="str">
            <v>JOELHO 90 GRAUS, ROSCA FÊMEA TERMINAL, METÁLICO, PARA INSTALAÇÕES EM PEX, DN 20 MM X 1/2", CONEXÃO POR ANEL DESLIZANTE  FORNECIMENTO E INSTALAÇÃO. AF_06/2015</v>
          </cell>
          <cell r="C4302" t="str">
            <v>UN</v>
          </cell>
          <cell r="D4302">
            <v>19.93</v>
          </cell>
        </row>
        <row r="4303">
          <cell r="A4303">
            <v>96842</v>
          </cell>
          <cell r="B4303" t="str">
            <v>JOELHO 90 GRAUS, ROSCA FÊMEA TERMINAL, METÁLICO, PARA INSTALAÇÕES EM PEX, DN 20 MM X 3/4", CONEXÃO POR ANEL DESLIZANTE  FORNECIMENTO E INSTALAÇÃO. AF_06/2015</v>
          </cell>
          <cell r="C4303" t="str">
            <v>UN</v>
          </cell>
          <cell r="D4303">
            <v>26.07</v>
          </cell>
        </row>
        <row r="4304">
          <cell r="A4304">
            <v>96843</v>
          </cell>
          <cell r="B4304" t="str">
            <v>JOELHO ROSCA FÊMEA, COM BASE FIXA, METÁLICO, PARA INSTALAÇÕES EM PEX, DN 20MM X 1/2", CONEXÃO POR ANEL DESLIZANTE  FORNECIMENTO E INSTALAÇÃO. AF_06/2015</v>
          </cell>
          <cell r="C4304" t="str">
            <v>UN</v>
          </cell>
          <cell r="D4304">
            <v>24.97</v>
          </cell>
        </row>
        <row r="4305">
          <cell r="A4305">
            <v>96844</v>
          </cell>
          <cell r="B4305" t="str">
            <v>JOELHO ROSCA FÊMEA, MÓVEL, METÁLICO, PARA INSTALAÇÕES EM PEX, DN 20MM X 3/4", CONEXÃO POR ANEL DESLIZANTE  FORNECIMENTO E INSTALAÇÃO. AF_06/2015</v>
          </cell>
          <cell r="C4305" t="str">
            <v>UN</v>
          </cell>
          <cell r="D4305">
            <v>34.99</v>
          </cell>
        </row>
        <row r="4306">
          <cell r="A4306">
            <v>96845</v>
          </cell>
          <cell r="B4306" t="str">
            <v>JOELHO 90 GRAUS, METÁLICO, PARA INSTALAÇÕES EM PEX, DN 25 MM, CONEXÃO POR ANEL DESLIZANTE   FORNECIMENTO E INSTALAÇÃO. AF_06/2015</v>
          </cell>
          <cell r="C4306" t="str">
            <v>UN</v>
          </cell>
          <cell r="D4306">
            <v>37.14</v>
          </cell>
        </row>
        <row r="4307">
          <cell r="A4307">
            <v>96846</v>
          </cell>
          <cell r="B4307" t="str">
            <v>JOELHO 90 GRAUS, ROSCA FÊMEA TERMINAL, METÁLICO, PARA INSTALAÇÕES EM PEX, DN 25 MM X 3/4", CONEXÃO POR ANEL DESLIZANTE  FORNECIMENTO E INSTALAÇÃO. AF_06/2015</v>
          </cell>
          <cell r="C4307" t="str">
            <v>UN</v>
          </cell>
          <cell r="D4307">
            <v>28.58</v>
          </cell>
        </row>
        <row r="4308">
          <cell r="A4308">
            <v>96847</v>
          </cell>
          <cell r="B4308" t="str">
            <v>JOELHO ROSCA FÊMEA, COM BASE FIXA, METÁLICO, PARA INSTALAÇÕES EM PEX, DN 25MM X 3/4", CONEXÃO POR ANEL DESLIZANTE  FORNECIMENTO E INSTALAÇÃO. AF_06/2015</v>
          </cell>
          <cell r="C4308" t="str">
            <v>UN</v>
          </cell>
          <cell r="D4308">
            <v>31.72</v>
          </cell>
        </row>
        <row r="4309">
          <cell r="A4309">
            <v>96848</v>
          </cell>
          <cell r="B4309" t="str">
            <v>JOELHO 90 GRAUS, METÁLICO, PARA INSTALAÇÕES EM PEX, DN 32 MM, CONEXÃO POR ANEL DESLIZANTE  FORNECIMENTO E INSTALAÇÃO . AF_06/2015</v>
          </cell>
          <cell r="C4309" t="str">
            <v>UN</v>
          </cell>
          <cell r="D4309">
            <v>48.38</v>
          </cell>
        </row>
        <row r="4310">
          <cell r="A4310">
            <v>96849</v>
          </cell>
          <cell r="B4310" t="str">
            <v>JOELHO 90 GRAUS, PARA INSTALAÇÕES EM PEX, DN 16 MM, CONEXÃO POR CRIMPAGEM   FORNECIMENTO E INSTALAÇÃO. AF_06/2015</v>
          </cell>
          <cell r="C4310" t="str">
            <v>UN</v>
          </cell>
          <cell r="D4310">
            <v>17.27</v>
          </cell>
        </row>
        <row r="4311">
          <cell r="A4311">
            <v>96850</v>
          </cell>
          <cell r="B4311" t="str">
            <v>JOELHO 90 GRAUS, ROSCA FÊMEA TERMINAL, PARA INSTALAÇÕES EM PEX, DN 16MM X 1/2", CONEXÃO POR CRIMPAGEM  FORNECIMENTO E INSTALAÇÃO. AF_06/2015</v>
          </cell>
          <cell r="C4311" t="str">
            <v>UN</v>
          </cell>
          <cell r="D4311">
            <v>20.48</v>
          </cell>
        </row>
        <row r="4312">
          <cell r="A4312">
            <v>96851</v>
          </cell>
          <cell r="B4312" t="str">
            <v>JOELHO 90 GRAUS, ROSCA FÊMEA TERMINAL, PARA INSTALAÇÕES EM PEX, DN 16MM X 3/4", CONEXÃO POR CRIMPAGEM  FORNECIMENTO E INSTALAÇÃO. AF_06/2015</v>
          </cell>
          <cell r="C4312" t="str">
            <v>UN</v>
          </cell>
          <cell r="D4312">
            <v>27.65</v>
          </cell>
        </row>
        <row r="4313">
          <cell r="A4313">
            <v>96852</v>
          </cell>
          <cell r="B4313" t="str">
            <v>JOELHO 90 GRAUS, PARA INSTALAÇÕES EM PEX, DN 20 MM, CONEXÃO POR CRIMPAGEM   FORNECIMENTO E INSTALAÇÃO. AF_06/2015</v>
          </cell>
          <cell r="C4313" t="str">
            <v>UN</v>
          </cell>
          <cell r="D4313">
            <v>23.22</v>
          </cell>
        </row>
        <row r="4314">
          <cell r="A4314">
            <v>96853</v>
          </cell>
          <cell r="B4314" t="str">
            <v>JOELHO 90 GRAUS, ROSCA FÊMEA TERMINAL, PARA INSTALAÇÕES EM PEX, DN 20MM X 1/2", CONEXÃO POR CRIMPAGEM  FORNECIMENTO E INSTALAÇÃO. AF_06/2015</v>
          </cell>
          <cell r="C4314" t="str">
            <v>UN</v>
          </cell>
          <cell r="D4314">
            <v>26.35</v>
          </cell>
        </row>
        <row r="4315">
          <cell r="A4315">
            <v>96854</v>
          </cell>
          <cell r="B4315" t="str">
            <v>JOELHO 90 GRAUS, ROSCA FÊMEA TERMINAL, PARA INSTALAÇÕES EM PEX, DN 20MM X 3/4", CONEXÃO POR CRIMPAGEM  FORNECIMENTO E INSTALAÇÃO. AF_06/2015</v>
          </cell>
          <cell r="C4315" t="str">
            <v>UN</v>
          </cell>
          <cell r="D4315">
            <v>31.9</v>
          </cell>
        </row>
        <row r="4316">
          <cell r="A4316">
            <v>96855</v>
          </cell>
          <cell r="B4316" t="str">
            <v>JOELHO 90 GRAUS, PARA INSTALAÇÕES EM PEX, DN 25 MM, CONEXÃO POR CRIMPAGEM   FORNECIMENTO E INSTALAÇÃO. AF_06/2015</v>
          </cell>
          <cell r="C4316" t="str">
            <v>UN</v>
          </cell>
          <cell r="D4316">
            <v>28.92</v>
          </cell>
        </row>
        <row r="4317">
          <cell r="A4317">
            <v>96856</v>
          </cell>
          <cell r="B4317" t="str">
            <v>JOELHO 90 GRAUS, ROSCA FÊMEA TERMINAL, PARA INSTALAÇÕES EM PEX, DN 25MM X 1/2", CONEXÃO POR CRIMPAGEM  FORNECIMENTO E INSTALAÇÃO. AF_06/2015</v>
          </cell>
          <cell r="C4317" t="str">
            <v>UN</v>
          </cell>
          <cell r="D4317">
            <v>29.37</v>
          </cell>
        </row>
        <row r="4318">
          <cell r="A4318">
            <v>96857</v>
          </cell>
          <cell r="B4318" t="str">
            <v>JOELHO 90 GRAUS, ROSCA FÊMEA TERMINAL, PARA INSTALAÇÕES EM PEX, DN 25MM X 1, CONEXÃO POR CRIMPAGEM  FORNECIMENTO E INSTALAÇÃO. AF_06/2015</v>
          </cell>
          <cell r="C4318" t="str">
            <v>UN</v>
          </cell>
          <cell r="D4318">
            <v>48.14</v>
          </cell>
        </row>
        <row r="4319">
          <cell r="A4319">
            <v>96858</v>
          </cell>
          <cell r="B4319" t="str">
            <v>JOELHO 90 GRAUS, PARA INSTALAÇÕES EM PEX, DN 32 MM, CONEXÃO POR CRIMPAGEM   FORNECIMENTO E INSTALAÇÃO. AF_06/2015</v>
          </cell>
          <cell r="C4319" t="str">
            <v>UN</v>
          </cell>
          <cell r="D4319">
            <v>48.17</v>
          </cell>
        </row>
        <row r="4320">
          <cell r="A4320">
            <v>96859</v>
          </cell>
          <cell r="B4320" t="str">
            <v>JOELHO 90 GRAUS, ROSCA FÊMEA TERMINAL, PARA INSTALAÇÕES EM PEX, DN 32 MM X 1", CONEXÃO POR CRIMPAGEM  FORNECIMENTO E INSTALAÇÃO. AF_06/2015</v>
          </cell>
          <cell r="C4320" t="str">
            <v>UN</v>
          </cell>
          <cell r="D4320">
            <v>60.36</v>
          </cell>
        </row>
        <row r="4321">
          <cell r="A4321">
            <v>96860</v>
          </cell>
          <cell r="B4321" t="str">
            <v>TÊ, METÁLICO, PARA INSTALAÇÕES EM PEX, DN 16 MM, CONEXÃO POR ANEL DESLIZANTE  FORNECIMENTO E INSTALAÇÃO. AF_06/2015</v>
          </cell>
          <cell r="C4321" t="str">
            <v>UN</v>
          </cell>
          <cell r="D4321">
            <v>22.65</v>
          </cell>
        </row>
        <row r="4322">
          <cell r="A4322">
            <v>96861</v>
          </cell>
          <cell r="B4322" t="str">
            <v>TÊ, ROSCA FÊMEA, METÁLICO, PARA INSTALAÇÕES EM PEX, DN 16 MM X ½, CONEXÃO POR ANEL DESLIZANTE   FORNECIMENTO E INSTALAÇÃO. AF_06/2015</v>
          </cell>
          <cell r="C4322" t="str">
            <v>UN</v>
          </cell>
          <cell r="D4322">
            <v>24.68</v>
          </cell>
        </row>
        <row r="4323">
          <cell r="A4323">
            <v>96862</v>
          </cell>
          <cell r="B4323" t="str">
            <v>TÊ, METÁLICO, PARA INSTALAÇÕES EM PEX, DN 20 MM, CONEXÃO POR ANEL DESLIZANTE  FORNECIMENTO E INSTALAÇÃO. AF_06/2015</v>
          </cell>
          <cell r="C4323" t="str">
            <v>UN</v>
          </cell>
          <cell r="D4323">
            <v>27.36</v>
          </cell>
        </row>
        <row r="4324">
          <cell r="A4324">
            <v>96863</v>
          </cell>
          <cell r="B4324" t="str">
            <v>TÊ, ROSCA FÊMEA, METÁLICO, PARA INSTALAÇÕES EM PEX, DN 20 MM X ½, CONEXÃO POR ANEL DESLIZANTE   FORNECIMENTO E INSTALAÇÃO. AF_06/2015</v>
          </cell>
          <cell r="C4324" t="str">
            <v>UN</v>
          </cell>
          <cell r="D4324">
            <v>27.02</v>
          </cell>
        </row>
        <row r="4325">
          <cell r="A4325">
            <v>96864</v>
          </cell>
          <cell r="B4325" t="str">
            <v>TÊ, METÁLICO, PARA INSTALAÇÕES EM PEX, DN 25 MM, CONEXÃO POR ANEL DESLIZANTE  FORNECIMENTO E INSTALAÇÃO. AF_06/2015</v>
          </cell>
          <cell r="C4325" t="str">
            <v>UN</v>
          </cell>
          <cell r="D4325">
            <v>44.08</v>
          </cell>
        </row>
        <row r="4326">
          <cell r="A4326">
            <v>96865</v>
          </cell>
          <cell r="B4326" t="str">
            <v>TÊ, ROSCA FÊMEA, METÁLICO, PARA INSTALAÇÕES EM PEX, DN 25 MM X 3/4", CONEXÃO POR ANEL DESLIZANTE  FORNECIMENTO E INSTALAÇÃO. AF_06/2015</v>
          </cell>
          <cell r="C4326" t="str">
            <v>UN</v>
          </cell>
          <cell r="D4326">
            <v>43.09</v>
          </cell>
        </row>
        <row r="4327">
          <cell r="A4327">
            <v>96866</v>
          </cell>
          <cell r="B4327" t="str">
            <v>TÊ, METÁLICO, PARA INSTALAÇÕES EM PEX, DN 32 MM, CONEXÃO POR ANEL DESLIZANTE  FORNECIMENTO E INSTALAÇÃO. AF_06/2015</v>
          </cell>
          <cell r="C4327" t="str">
            <v>UN</v>
          </cell>
          <cell r="D4327">
            <v>58.29</v>
          </cell>
        </row>
        <row r="4328">
          <cell r="A4328">
            <v>96867</v>
          </cell>
          <cell r="B4328" t="str">
            <v>TÊ, ROSCA MACHO, METÁLICO, PARA INSTALAÇÕES EM PEX, DN 32 MM X 1", CONEXÃO POR ANEL DESLIZANTE  FORNECIMENTO E INSTALAÇÃO. AF_06/2015</v>
          </cell>
          <cell r="C4328" t="str">
            <v>UN</v>
          </cell>
          <cell r="D4328">
            <v>68.53</v>
          </cell>
        </row>
        <row r="4329">
          <cell r="A4329">
            <v>96868</v>
          </cell>
          <cell r="B4329" t="str">
            <v>TÊ, PARA INSTALAÇÕES EM PEX, DN 16 MM, CONEXÃO POR CRIMPAGEM  FORNECIMENTO E INSTALAÇÃO. AF_06/2015</v>
          </cell>
          <cell r="C4329" t="str">
            <v>UN</v>
          </cell>
          <cell r="D4329">
            <v>27.12</v>
          </cell>
        </row>
        <row r="4330">
          <cell r="A4330">
            <v>96869</v>
          </cell>
          <cell r="B4330" t="str">
            <v>TÊ, PARA INSTALAÇÕES EM PEX, DN 20 MM, CONEXÃO POR CRIMPAGEM  FORNECIMENTO E INSTALAÇÃO. AF_06/2015</v>
          </cell>
          <cell r="C4330" t="str">
            <v>UN</v>
          </cell>
          <cell r="D4330">
            <v>32.42</v>
          </cell>
        </row>
        <row r="4331">
          <cell r="A4331">
            <v>96870</v>
          </cell>
          <cell r="B4331" t="str">
            <v>TÊ, PEX, DN 25 MM, CONEXÃO POR CRIMPAGEM  FORNECIMENTO E INSTALAÇÃO. AF_06/2015</v>
          </cell>
          <cell r="C4331" t="str">
            <v>UN</v>
          </cell>
          <cell r="D4331">
            <v>52.18</v>
          </cell>
        </row>
        <row r="4332">
          <cell r="A4332">
            <v>96871</v>
          </cell>
          <cell r="B4332" t="str">
            <v>TÊ, PARA INSTALAÇÕES EM PEX, DN 32 MM, CONEXÃO POR CRIMPAGEM  FORNECIMENTO E INSTALAÇÃO. AF_06/2015</v>
          </cell>
          <cell r="C4332" t="str">
            <v>UN</v>
          </cell>
          <cell r="D4332">
            <v>76.3</v>
          </cell>
        </row>
        <row r="4333">
          <cell r="A4333">
            <v>96872</v>
          </cell>
          <cell r="B4333" t="str">
            <v>DISTRIBUIDOR 2 SAÍDAS, METÁLICO, PARA INSTALAÇÕES EM PEX, ENTRADA DE 3/4" X 2 SAÍDAS DE 1/2", CONEXÃO POR ANEL DESLIZANTE  FORNECIMENTO E INSTALAÇÃO. AF_06/2015</v>
          </cell>
          <cell r="C4333" t="str">
            <v>UN</v>
          </cell>
          <cell r="D4333">
            <v>68.48</v>
          </cell>
        </row>
        <row r="4334">
          <cell r="A4334">
            <v>96873</v>
          </cell>
          <cell r="B4334" t="str">
            <v>DISTRIBUIDOR 2 SAÍDAS, METÁLICO, PARA INSTALAÇÕES EM PEX, ENTRADA DE 1" X 2 SAÍDAS DE 1/2", CONEXÃO POR ANEL DESLIZANTE  FORNECIMENTO E INSTALAÇÃO. AF_06/2015</v>
          </cell>
          <cell r="C4334" t="str">
            <v>UN</v>
          </cell>
          <cell r="D4334">
            <v>79.77</v>
          </cell>
        </row>
        <row r="4335">
          <cell r="A4335">
            <v>96874</v>
          </cell>
          <cell r="B4335" t="str">
            <v>DISTRIBUIDOR 3 SAÍDAS, METÁLICO, PARA INSTALAÇÕES EM PEX, ENTRADA DE 3/4" X 3 SAÍDAS DE 1/2", CONEXÃO POR ANEL DESLIZANTE  FORNECIMENTO E INSTALAÇÃO . AF_06/2015</v>
          </cell>
          <cell r="C4335" t="str">
            <v>UN</v>
          </cell>
          <cell r="D4335">
            <v>82.62</v>
          </cell>
        </row>
        <row r="4336">
          <cell r="A4336">
            <v>96875</v>
          </cell>
          <cell r="B4336" t="str">
            <v>DISTRIBUIDOR 3 SAÍDAS, METÁLICO, PARA INSTALAÇÕES EM PEX, ENTRADA DE 1 X 3 SAÍDAS DE 1/2, CONEXÃO POR ANEL DESLIZANTE   FORNECIMENTO E INSTALAÇÃO. AF_06/2015</v>
          </cell>
          <cell r="C4336" t="str">
            <v>UN</v>
          </cell>
          <cell r="D4336">
            <v>100.79</v>
          </cell>
        </row>
        <row r="4337">
          <cell r="A4337">
            <v>96876</v>
          </cell>
          <cell r="B4337" t="str">
            <v>DISTRIBUIDOR 2 SAÍDAS, PARA INSTALAÇÕES EM PEX, ENTRADA DE 32 MM X 2 SAÍDAS DE 16 MM, CONEXÃO POR CRIMPAGEM FORNECIMENTO E INSTALAÇÃO. AF_06/2015</v>
          </cell>
          <cell r="C4337" t="str">
            <v>UN</v>
          </cell>
          <cell r="D4337">
            <v>183.71</v>
          </cell>
        </row>
        <row r="4338">
          <cell r="A4338">
            <v>96877</v>
          </cell>
          <cell r="B4338" t="str">
            <v>DISTRIBUIDOR 2 SAÍDAS, PARA INSTALAÇÕES EM PEX, ENTRADA DE 32 MM X 2 SAÍDAS DE 20 MM, CONEXÃO POR CRIMPAGEM  FORNECIMENTO E INSTALAÇÃO. AF_06/2015</v>
          </cell>
          <cell r="C4338" t="str">
            <v>UN</v>
          </cell>
          <cell r="D4338">
            <v>196.9</v>
          </cell>
        </row>
        <row r="4339">
          <cell r="A4339">
            <v>96878</v>
          </cell>
          <cell r="B4339" t="str">
            <v>DISTRIBUIDOR 2 SAÍDAS, PARA INSTALAÇÕES EM PEX, ENTRADA DE 32 MM X 2 SAÍDAS DE 25 MM, CONEXÃO POR CRIMPAGEM  FORNECIMENTO E INSTALAÇÃO. AF_06/2015</v>
          </cell>
          <cell r="C4339" t="str">
            <v>UN</v>
          </cell>
          <cell r="D4339">
            <v>199.36</v>
          </cell>
        </row>
        <row r="4340">
          <cell r="A4340">
            <v>96879</v>
          </cell>
          <cell r="B4340" t="str">
            <v>DISTRIBUIDOR 3 SAÍDAS, PARA INSTALAÇÕES EM PEX, ENTRADA DE 32 MM X 3 SAÍDAS DE 16 MM, CONEXÃO POR CRIMPAGEM  FORNECIMENTO E INSTALAÇÃO. AF_06/2015</v>
          </cell>
          <cell r="C4340" t="str">
            <v>UN</v>
          </cell>
          <cell r="D4340">
            <v>198.77</v>
          </cell>
        </row>
        <row r="4341">
          <cell r="A4341">
            <v>96880</v>
          </cell>
          <cell r="B4341" t="str">
            <v>DISTRIBUIDOR 3 SAÍDAS, PARA INSTALAÇÕES EM PEX, ENTRADA DE 32 MM X 3 SAÍDAS DE 20 MM, CONEXÃO POR CRIMPAGEM  FORNECIMENTO E INSTALAÇÃO. AF_06/2015</v>
          </cell>
          <cell r="C4341" t="str">
            <v>UN</v>
          </cell>
          <cell r="D4341">
            <v>228.29</v>
          </cell>
        </row>
        <row r="4342">
          <cell r="A4342">
            <v>96881</v>
          </cell>
          <cell r="B4342" t="str">
            <v>DISTRIBUIDOR 3 SAÍDAS, PARA INSTALAÇÕES EM PEX, ENTRADA DE 32 MM X 3 SAÍDAS DE 25 MM, CONEXÃO POR CRIMPAGEM  FORNECIMENTO E INSTALAÇÃO. AF_06/2015</v>
          </cell>
          <cell r="C4342" t="str">
            <v>UN</v>
          </cell>
          <cell r="D4342">
            <v>241.67</v>
          </cell>
        </row>
        <row r="4343">
          <cell r="A4343">
            <v>97425</v>
          </cell>
          <cell r="B4343" t="str">
            <v>FLANGE EM AÇO, DN 15 MM X 1/2'', INSTALADO EM RESERVAÇÃO DE ÁGUA DE EDIFICAÇÃO QUE POSSUA RESERVATÓRIO DE FIBRA/FIBROCIMENTO - FORNECIMENTO E INSTALAÇÃO. AF_06/2016</v>
          </cell>
          <cell r="C4343" t="str">
            <v>UN</v>
          </cell>
          <cell r="D4343">
            <v>18.3</v>
          </cell>
        </row>
        <row r="4344">
          <cell r="A4344">
            <v>97426</v>
          </cell>
          <cell r="B4344" t="str">
            <v>FLANGE EM AÇO, DN 20 MM X 3/4'', INSTALADO EM RESERVAÇÃO DE ÁGUA DE EDIFICAÇÃO QUE POSSUA RESERVATÓRIO DE FIBRA/FIBROCIMENTO - FORNECIMENTO E INSTALAÇÃO. AF_06/2016</v>
          </cell>
          <cell r="C4344" t="str">
            <v>UN</v>
          </cell>
          <cell r="D4344">
            <v>22.07</v>
          </cell>
        </row>
        <row r="4345">
          <cell r="A4345">
            <v>97427</v>
          </cell>
          <cell r="B4345" t="str">
            <v>FLANGE EM AÇO, DN 25 MM X 1'', INSTALADO EM RESERVAÇÃO DE ÁGUA DE EDIFICAÇÃO QUE POSSUA RESERVATÓRIO DE FIBRA/FIBROCIMENTO - FORNECIMENTO E INSTALAÇÃO. AF_06/2016</v>
          </cell>
          <cell r="C4345" t="str">
            <v>UN</v>
          </cell>
          <cell r="D4345">
            <v>24.91</v>
          </cell>
        </row>
        <row r="4346">
          <cell r="A4346">
            <v>97428</v>
          </cell>
          <cell r="B4346" t="str">
            <v>FLANGE EM AÇO, DN 32 MM X 1 1/4'', INSTALADO EM RESERVAÇÃO DE ÁGUA DE EDIFICAÇÃO QUE POSSUA RESERVATÓRIO DE FIBRA/FIBROCIMENTO - FORNECIMENTO E INSTALAÇÃO. AF_06/2016</v>
          </cell>
          <cell r="C4346" t="str">
            <v>UN</v>
          </cell>
          <cell r="D4346">
            <v>31.52</v>
          </cell>
        </row>
        <row r="4347">
          <cell r="A4347">
            <v>97429</v>
          </cell>
          <cell r="B4347" t="str">
            <v>FLANGE EM AÇO, DN 40 MM X 1 1/2'', INSTALADO EM RESERVAÇÃO DE ÁGUA DE EDIFICAÇÃO QUE POSSUA RESERVATÓRIO DE FIBRA/FIBROCIMENTO - FORNECIMENTO E INSTALAÇÃO. AF_06/2016</v>
          </cell>
          <cell r="C4347" t="str">
            <v>UN</v>
          </cell>
          <cell r="D4347">
            <v>37.6</v>
          </cell>
        </row>
        <row r="4348">
          <cell r="A4348">
            <v>97430</v>
          </cell>
          <cell r="B4348" t="str">
            <v>ACOPLAMENTO RÍGIDO EM AÇO, CONEXÃO RANHURADA, DN 50 (2"), INSTALADO EM PRUMADAS - FORNECIMENTO E INSTALAÇÃO. AF_10/2020</v>
          </cell>
          <cell r="C4348" t="str">
            <v>UN</v>
          </cell>
          <cell r="D4348">
            <v>29.51</v>
          </cell>
        </row>
        <row r="4349">
          <cell r="A4349">
            <v>97431</v>
          </cell>
          <cell r="B4349" t="str">
            <v>ACOPLAMENTO RÍGIDO EM AÇO, CONEXÃO RANHURADA, DN 65 (2 1/2"), INSTALADO EM PRUMADAS - FORNECIMENTO E INSTALAÇÃO. AF_10/2020</v>
          </cell>
          <cell r="C4349" t="str">
            <v>UN</v>
          </cell>
          <cell r="D4349">
            <v>32.78</v>
          </cell>
        </row>
        <row r="4350">
          <cell r="A4350">
            <v>97432</v>
          </cell>
          <cell r="B4350" t="str">
            <v>ACOPLAMENTO RÍGIDO EM AÇO, CONEXÃO RANHURADA, DN 80 (3"), INSTALADO EM PRUMADAS - FORNECIMENTO E INSTALAÇÃO. AF_10/2020</v>
          </cell>
          <cell r="C4350" t="str">
            <v>UN</v>
          </cell>
          <cell r="D4350">
            <v>37.01</v>
          </cell>
        </row>
        <row r="4351">
          <cell r="A4351">
            <v>97433</v>
          </cell>
          <cell r="B4351" t="str">
            <v>CURVA 45 GRAUS, EM AÇO, CONEXÃO RANHURADA, DN 50 (2"), INSTALADO EM PRUMADAS - FORNECIMENTO E INSTALAÇÃO. AF_10/2020</v>
          </cell>
          <cell r="C4351" t="str">
            <v>UN</v>
          </cell>
          <cell r="D4351">
            <v>70.099999999999994</v>
          </cell>
        </row>
        <row r="4352">
          <cell r="A4352">
            <v>97434</v>
          </cell>
          <cell r="B4352" t="str">
            <v>CURVA 90 GRAUS, EM AÇO, CONEXÃO RANHURADA, DN 50 (2"), INSTALADO EM PRUMADAS - FORNECIMENTO E INSTALAÇÃO. AF_10/2020</v>
          </cell>
          <cell r="C4352" t="str">
            <v>UN</v>
          </cell>
          <cell r="D4352">
            <v>71.510000000000005</v>
          </cell>
        </row>
        <row r="4353">
          <cell r="A4353">
            <v>97435</v>
          </cell>
          <cell r="B4353" t="str">
            <v>CURVA 45 GRAUS, EM AÇO, CONEXÃO RANHURADA, DN 65 (2 1/2"), INSTALADO EM PRUMADAS - FORNECIMENTO E INSTALAÇÃO. AF_10/2020</v>
          </cell>
          <cell r="C4353" t="str">
            <v>UN</v>
          </cell>
          <cell r="D4353">
            <v>82.12</v>
          </cell>
        </row>
        <row r="4354">
          <cell r="A4354">
            <v>97436</v>
          </cell>
          <cell r="B4354" t="str">
            <v>CURVA 90 GRAUS, EM AÇO, CONEXÃO RANHURADA, DN 65 (2 1/2"), INSTALADO EM PRUMADAS - FORNECIMENTO E INSTALAÇÃO. AF_10/2020</v>
          </cell>
          <cell r="C4354" t="str">
            <v>UN</v>
          </cell>
          <cell r="D4354">
            <v>84.84</v>
          </cell>
        </row>
        <row r="4355">
          <cell r="A4355">
            <v>97437</v>
          </cell>
          <cell r="B4355" t="str">
            <v>CURVA 45 GRAUS, EM AÇO, CONEXÃO RANHURADA, DN 80 (3), INSTALADO EM PRUMADAS - FORNECIMENTO E INSTALAÇÃO. AF_10/2020</v>
          </cell>
          <cell r="C4355" t="str">
            <v>UN</v>
          </cell>
          <cell r="D4355">
            <v>94.1</v>
          </cell>
        </row>
        <row r="4356">
          <cell r="A4356">
            <v>97438</v>
          </cell>
          <cell r="B4356" t="str">
            <v>CURVA 90 GRAUS, EM AÇO, CONEXÃO RANHURADA, DN 80 (3"), INSTALADO EM PRUMADAS - FORNECIMENTO E INSTALAÇÃO. AF_10/2020</v>
          </cell>
          <cell r="C4356" t="str">
            <v>UN</v>
          </cell>
          <cell r="D4356">
            <v>97.01</v>
          </cell>
        </row>
        <row r="4357">
          <cell r="A4357">
            <v>97439</v>
          </cell>
          <cell r="B4357" t="str">
            <v>TÊ, EM AÇO, CONEXÃO RANHURADA, DN 50 (2"), INSTALADO EM PRUMADAS - FORNECIMENTO E INSTALAÇÃO. AF_10/2020</v>
          </cell>
          <cell r="C4357" t="str">
            <v>UN</v>
          </cell>
          <cell r="D4357">
            <v>107.03</v>
          </cell>
        </row>
        <row r="4358">
          <cell r="A4358">
            <v>97440</v>
          </cell>
          <cell r="B4358" t="str">
            <v>TÊ, EM AÇO, CONEXÃO RANHURADA, DN 65 (2 1/2"), INSTALADO EM PRUMADAS - FORNECIMENTO E INSTALAÇÃO. AF_10/2020</v>
          </cell>
          <cell r="C4358" t="str">
            <v>UN</v>
          </cell>
          <cell r="D4358">
            <v>128.69</v>
          </cell>
        </row>
        <row r="4359">
          <cell r="A4359">
            <v>97442</v>
          </cell>
          <cell r="B4359" t="str">
            <v>TÊ, EM AÇO, CONEXÃO RANHURADA, DN 80 (3"), INSTALADO EM PRUMADAS - FORNECIMENTO E INSTALAÇÃO. AF_10/2020</v>
          </cell>
          <cell r="C4359" t="str">
            <v>UN</v>
          </cell>
          <cell r="D4359">
            <v>141.82</v>
          </cell>
        </row>
        <row r="4360">
          <cell r="A4360">
            <v>97443</v>
          </cell>
          <cell r="B4360" t="str">
            <v>LUVA, EM AÇO, CONEXÃO SOLDADA, DN 50 (2"), INSTALADO EM PRUMADAS - FORNECIMENTO E INSTALAÇÃO. AF_10/2020</v>
          </cell>
          <cell r="C4360" t="str">
            <v>UN</v>
          </cell>
          <cell r="D4360">
            <v>66.02</v>
          </cell>
        </row>
        <row r="4361">
          <cell r="A4361">
            <v>97444</v>
          </cell>
          <cell r="B4361" t="str">
            <v>LUVA COM REDUÇÃO, EM AÇO, CONEXÃO SOLDADA, DN 50 X 40 MM (2  X 1 1/2"), INSTALADO EM PRUMADAS - FORNECIMENTO E INSTALAÇÃO. AF_10/2020</v>
          </cell>
          <cell r="C4361" t="str">
            <v>UN</v>
          </cell>
          <cell r="D4361">
            <v>77.83</v>
          </cell>
        </row>
        <row r="4362">
          <cell r="A4362">
            <v>97446</v>
          </cell>
          <cell r="B4362" t="str">
            <v>LUVA, EM AÇO, CONEXÃO SOLDADA, DN 65 (2 1/2"), INSTALADO EM PRUMADAS - FORNECIMENTO E INSTALAÇÃO. AF_10/2020</v>
          </cell>
          <cell r="C4362" t="str">
            <v>UN</v>
          </cell>
          <cell r="D4362">
            <v>134.91999999999999</v>
          </cell>
        </row>
        <row r="4363">
          <cell r="A4363">
            <v>97447</v>
          </cell>
          <cell r="B4363" t="str">
            <v>LUVA COM REDUÇÃO, EM AÇO, CONEXÃO SOLDADA, DN 65 X 50 MM (2 1/2" X 2"), INSTALADO EM PRUMADAS - FORNECIMENTO E INSTALAÇÃO. AF_10/2020</v>
          </cell>
          <cell r="C4363" t="str">
            <v>UN</v>
          </cell>
          <cell r="D4363">
            <v>134.91999999999999</v>
          </cell>
        </row>
        <row r="4364">
          <cell r="A4364">
            <v>97449</v>
          </cell>
          <cell r="B4364" t="str">
            <v>LUVA, EM AÇO, CONEXÃO SOLDADA, DN 80 (3"), INSTALADO EM PRUMADAS - FORNECIMENTO E INSTALAÇÃO. AF_10/2020</v>
          </cell>
          <cell r="C4364" t="str">
            <v>UN</v>
          </cell>
          <cell r="D4364">
            <v>143.59</v>
          </cell>
        </row>
        <row r="4365">
          <cell r="A4365">
            <v>97450</v>
          </cell>
          <cell r="B4365" t="str">
            <v>LUVA COM REDUÇÃO, EM AÇO, CONEXÃO SOLDADA, DN 80 X 65 MM (3" X 2 1/2"), INSTALADO EM PRUMADAS - FORNECIMENTO E INSTALAÇÃO. AF_10/2020</v>
          </cell>
          <cell r="C4365" t="str">
            <v>UN</v>
          </cell>
          <cell r="D4365">
            <v>175.75</v>
          </cell>
        </row>
        <row r="4366">
          <cell r="A4366">
            <v>97452</v>
          </cell>
          <cell r="B4366" t="str">
            <v>CURVA 45 GRAUS, EM AÇO, CONEXÃO SOLDADA, DN 50 (2"), INSTALADO EM PRUMADAS - FORNECIMENTO E INSTALAÇÃO. AF_10/2020</v>
          </cell>
          <cell r="C4366" t="str">
            <v>UN</v>
          </cell>
          <cell r="D4366">
            <v>108.83</v>
          </cell>
        </row>
        <row r="4367">
          <cell r="A4367">
            <v>97453</v>
          </cell>
          <cell r="B4367" t="str">
            <v>CURVA 90 GRAUS, EM AÇO, CONEXÃO SOLDADA, DN 50 (2"), INSTALADO EM PRUMADAS - FORNECIMENTO E INSTALAÇÃO. AF_10/2020</v>
          </cell>
          <cell r="C4367" t="str">
            <v>UN</v>
          </cell>
          <cell r="D4367">
            <v>115.57</v>
          </cell>
        </row>
        <row r="4368">
          <cell r="A4368">
            <v>97454</v>
          </cell>
          <cell r="B4368" t="str">
            <v>CURVA 45 GRAUS, EM AÇO, CONEXÃO SOLDADA, DN 65 (2 1/2"), INSTALADO EM PRUMADAS - FORNECIMENTO E INSTALAÇÃO. AF_10/2020</v>
          </cell>
          <cell r="C4368" t="str">
            <v>UN</v>
          </cell>
          <cell r="D4368">
            <v>185.56</v>
          </cell>
        </row>
        <row r="4369">
          <cell r="A4369">
            <v>97455</v>
          </cell>
          <cell r="B4369" t="str">
            <v>CURVA 90 GRAUS, EM AÇO, CONEXÃO SOLDADA, DN 65 (2 1/2"), INSTALADO EM PRUMADAS - FORNECIMENTO E INSTALAÇÃO. AF_10/2020</v>
          </cell>
          <cell r="C4369" t="str">
            <v>UN</v>
          </cell>
          <cell r="D4369">
            <v>196.34</v>
          </cell>
        </row>
        <row r="4370">
          <cell r="A4370">
            <v>97456</v>
          </cell>
          <cell r="B4370" t="str">
            <v>CURVA 45 GRAUS, EM AÇO, CONEXÃO SOLDADA, DN 80 (3"), INSTALADO EM PRUMADAS - FORNECIMENTO E INSTALAÇÃO. AF_10/2020</v>
          </cell>
          <cell r="C4370" t="str">
            <v>UN</v>
          </cell>
          <cell r="D4370">
            <v>421.4</v>
          </cell>
        </row>
        <row r="4371">
          <cell r="A4371">
            <v>97457</v>
          </cell>
          <cell r="B4371" t="str">
            <v>CURVA 90 GRAUS, EM AÇO, CONEXÃO SOLDADA, DN 80 (3"), INSTALADO EM PRUMADAS - FORNECIMENTO E INSTALAÇÃO. AF_10/2020</v>
          </cell>
          <cell r="C4371" t="str">
            <v>UN</v>
          </cell>
          <cell r="D4371">
            <v>373.03</v>
          </cell>
        </row>
        <row r="4372">
          <cell r="A4372">
            <v>97458</v>
          </cell>
          <cell r="B4372" t="str">
            <v>TÊ, EM AÇO, CONEXÃO SOLDADA, DN 50 (2"), INSTALADO EM PRUMADAS - FORNECIMENTO E INSTALAÇÃO. AF_10/2020</v>
          </cell>
          <cell r="C4372" t="str">
            <v>UN</v>
          </cell>
          <cell r="D4372">
            <v>172.16</v>
          </cell>
        </row>
        <row r="4373">
          <cell r="A4373">
            <v>97459</v>
          </cell>
          <cell r="B4373" t="str">
            <v>TÊ, EM AÇO, CONEXÃO SOLDADA, DN 65 (2 1/2"), INSTALADO EM PRUMADAS - FORNECIMENTO E INSTALAÇÃO. AF_10/2020</v>
          </cell>
          <cell r="C4373" t="str">
            <v>UN</v>
          </cell>
          <cell r="D4373">
            <v>295.79000000000002</v>
          </cell>
        </row>
        <row r="4374">
          <cell r="A4374">
            <v>97460</v>
          </cell>
          <cell r="B4374" t="str">
            <v>TÊ, EM AÇO, CONEXÃO SOLDADA, DN 80 (3"), INSTALADO EM PRUMADAS - FORNECIMENTO E INSTALAÇÃO. AF_10/2020</v>
          </cell>
          <cell r="C4374" t="str">
            <v>UN</v>
          </cell>
          <cell r="D4374">
            <v>455.09</v>
          </cell>
        </row>
        <row r="4375">
          <cell r="A4375">
            <v>97461</v>
          </cell>
          <cell r="B4375" t="str">
            <v>LUVA, EM AÇO, CONEXÃO SOLDADA, DN 25 (1"), INSTALADO EM REDE DE ALIMENTAÇÃO PARA HIDRANTE - FORNECIMENTO E INSTALAÇÃO. AF_10/2020</v>
          </cell>
          <cell r="C4375" t="str">
            <v>UN</v>
          </cell>
          <cell r="D4375">
            <v>20.79</v>
          </cell>
        </row>
        <row r="4376">
          <cell r="A4376">
            <v>97462</v>
          </cell>
          <cell r="B4376" t="str">
            <v>LUVA COM REDUÇÃO, EM AÇO, CONEXÃO SOLDADA, DN 25 X 20 MM (1  X 3/4"), INSTALADO EM REDE DE ALIMENTAÇÃO PARA HIDRANTE - FORNECIMENTO E INSTALAÇÃO. AF_10/2020</v>
          </cell>
          <cell r="C4376" t="str">
            <v>UN</v>
          </cell>
          <cell r="D4376">
            <v>17.329999999999998</v>
          </cell>
        </row>
        <row r="4377">
          <cell r="A4377">
            <v>97464</v>
          </cell>
          <cell r="B4377" t="str">
            <v>LUVA, EM AÇO, CONEXÃO SOLDADA, DN 32 (1 1/4"), INSTALADO EM REDE DE ALIMENTAÇÃO PARA HIDRANTE - FORNECIMENTO E INSTALAÇÃO. AF_10/2020</v>
          </cell>
          <cell r="C4377" t="str">
            <v>UN</v>
          </cell>
          <cell r="D4377">
            <v>29.96</v>
          </cell>
        </row>
        <row r="4378">
          <cell r="A4378">
            <v>97465</v>
          </cell>
          <cell r="B4378" t="str">
            <v>LUVA COM REDUÇÃO, EM AÇO, CONEXÃO SOLDADA, DN 32 X 25 MM (1 1/4"  X 1"), INSTALADO EM REDE DE ALIMENTAÇÃO PARA HIDRANTE - FORNECIMENTO E INSTALAÇÃO. AF_10/2020</v>
          </cell>
          <cell r="C4378" t="str">
            <v>UN</v>
          </cell>
          <cell r="D4378">
            <v>35.79</v>
          </cell>
        </row>
        <row r="4379">
          <cell r="A4379">
            <v>97467</v>
          </cell>
          <cell r="B4379" t="str">
            <v>LUVA, EM AÇO, CONEXÃO SOLDADA, DN 40 (1 1/2"), INSTALADO EM REDE DE ALIMENTAÇÃO PARA HIDRANTE - FORNECIMENTO E INSTALAÇÃO. AF_10/2020</v>
          </cell>
          <cell r="C4379" t="str">
            <v>UN</v>
          </cell>
          <cell r="D4379">
            <v>38.03</v>
          </cell>
        </row>
        <row r="4380">
          <cell r="A4380">
            <v>97468</v>
          </cell>
          <cell r="B4380" t="str">
            <v>LUVA COM REDUÇÃO, EM AÇO, CONEXÃO SOLDADA, DN 40  X 32 MM (1 1/2" X 1 1/4"), INSTALADO EM REDE DE ALIMENTAÇÃO PARA HIDRANTE - FORNECIMENTO E INSTALAÇÃO. AF_10/2020</v>
          </cell>
          <cell r="C4380" t="str">
            <v>UN</v>
          </cell>
          <cell r="D4380">
            <v>45.5</v>
          </cell>
        </row>
        <row r="4381">
          <cell r="A4381">
            <v>97470</v>
          </cell>
          <cell r="B4381" t="str">
            <v>LUVA, EM AÇO, CONEXÃO SOLDADA, DN 50 (2"), INSTALADO EM REDE DE ALIMENTAÇÃO PARA HIDRANTE - FORNECIMENTO E INSTALAÇÃO. AF_10/2020</v>
          </cell>
          <cell r="C4381" t="str">
            <v>UN</v>
          </cell>
          <cell r="D4381">
            <v>56.21</v>
          </cell>
        </row>
        <row r="4382">
          <cell r="A4382">
            <v>97471</v>
          </cell>
          <cell r="B4382" t="str">
            <v>LUVA COM REDUÇÃO, EM AÇO, CONEXÃO SOLDADA, DN 50 X 40 MM (2" X 1 1/2"), INSTALADO EM REDE DE ALIMENTAÇÃO PARA HIDRANTE - FORNECIMENTO E INSTALAÇÃO. AF_10/2020</v>
          </cell>
          <cell r="C4382" t="str">
            <v>UN</v>
          </cell>
          <cell r="D4382">
            <v>68.02</v>
          </cell>
        </row>
        <row r="4383">
          <cell r="A4383">
            <v>97474</v>
          </cell>
          <cell r="B4383" t="str">
            <v>LUVA, EM AÇO, CONEXÃO SOLDADA, DN 65 (2 1/2"), INSTALADO EM REDE DE ALIMENTAÇÃO PARA HIDRANTE - FORNECIMENTO E INSTALAÇÃO. AF_10/2020</v>
          </cell>
          <cell r="C4383" t="str">
            <v>UN</v>
          </cell>
          <cell r="D4383">
            <v>102.92</v>
          </cell>
        </row>
        <row r="4384">
          <cell r="A4384">
            <v>97475</v>
          </cell>
          <cell r="B4384" t="str">
            <v>LUVA COM REDUÇÃO, EM AÇO, CONEXÃO SOLDADA, DN 65 X 50 MM (2 1/2" X 2"), INSTALADO EM REDE DE ALIMENTAÇÃO PARA HIDRANTE - FORNECIMENTO E INSTALAÇÃO. AF_10/2020</v>
          </cell>
          <cell r="C4384" t="str">
            <v>UN</v>
          </cell>
          <cell r="D4384">
            <v>126.79</v>
          </cell>
        </row>
        <row r="4385">
          <cell r="A4385">
            <v>97477</v>
          </cell>
          <cell r="B4385" t="str">
            <v>LUVA, EM AÇO, CONEXÃO SOLDADA, DN 80 (3"), INSTALADO EM REDE DE ALIMENTAÇÃO PARA HIDRANTE - FORNECIMENTO E INSTALAÇÃO. AF_10/2020</v>
          </cell>
          <cell r="C4385" t="str">
            <v>UN</v>
          </cell>
          <cell r="D4385">
            <v>137.13</v>
          </cell>
        </row>
        <row r="4386">
          <cell r="A4386">
            <v>97478</v>
          </cell>
          <cell r="B4386" t="str">
            <v>LUVA COM REDUÇÃO, EM AÇO, CONEXÃO SOLDADA, DN 80 X 65 MM (3" X 2 1/2"), INSTALADO EM REDE DE ALIMENTAÇÃO PARA HIDRANTE - FORNECIMENTO E INSTALAÇÃO. AF_10/2020</v>
          </cell>
          <cell r="C4386" t="str">
            <v>UN</v>
          </cell>
          <cell r="D4386">
            <v>169.29</v>
          </cell>
        </row>
        <row r="4387">
          <cell r="A4387">
            <v>97479</v>
          </cell>
          <cell r="B4387" t="str">
            <v>CURVA 45 GRAUS, EM AÇO, CONEXÃO SOLDADA, DN 25 (1"), INSTALADO EM REDE DE ALIMENTAÇÃO PARA HIDRANTE - FORNECIMENTO E INSTALAÇÃO. AF_10/2020</v>
          </cell>
          <cell r="C4387" t="str">
            <v>UN</v>
          </cell>
          <cell r="D4387">
            <v>33.590000000000003</v>
          </cell>
        </row>
        <row r="4388">
          <cell r="A4388">
            <v>97480</v>
          </cell>
          <cell r="B4388" t="str">
            <v>CURVA 90 GRAUS, EM AÇO, CONEXÃO SOLDADA, DN 25 (1"), INSTALADO EM REDE DE ALIMENTAÇÃO PARA HIDRANTE - FORNECIMENTO E INSTALAÇÃO. AF_10/2020</v>
          </cell>
          <cell r="C4388" t="str">
            <v>UN</v>
          </cell>
          <cell r="D4388">
            <v>33.590000000000003</v>
          </cell>
        </row>
        <row r="4389">
          <cell r="A4389">
            <v>97481</v>
          </cell>
          <cell r="B4389" t="str">
            <v>CURVA 45 GRAUS, EM AÇO, CONEXÃO SOLDADA, DN 32 (1 1/4"), INSTALADO EM REDE DE ALIMENTAÇÃO PARA HIDRANTE - FORNECIMENTO E INSTALAÇÃO. AF_10/2020</v>
          </cell>
          <cell r="C4389" t="str">
            <v>UN</v>
          </cell>
          <cell r="D4389">
            <v>48.71</v>
          </cell>
        </row>
        <row r="4390">
          <cell r="A4390">
            <v>97482</v>
          </cell>
          <cell r="B4390" t="str">
            <v>CURVA 90 GRAUS, EM AÇO, CONEXÃO SOLDADA, DN 32 (1 1/4"), INSTALADO EM REDE DE ALIMENTAÇÃO PARA HIDRANTE - FORNECIMENTO E INSTALAÇÃO. AF_10/2020</v>
          </cell>
          <cell r="C4390" t="str">
            <v>UN</v>
          </cell>
          <cell r="D4390">
            <v>48.71</v>
          </cell>
        </row>
        <row r="4391">
          <cell r="A4391">
            <v>97483</v>
          </cell>
          <cell r="B4391" t="str">
            <v>CURVA 45 GRAUS, EM AÇO, CONEXÃO SOLDADA, DN 40 (1 1/2"), INSTALADO EM REDE DE ALIMENTAÇÃO PARA HIDRANTE - FORNECIMENTO E INSTALAÇÃO. AF_10/2020</v>
          </cell>
          <cell r="C4391" t="str">
            <v>UN</v>
          </cell>
          <cell r="D4391">
            <v>68.25</v>
          </cell>
        </row>
        <row r="4392">
          <cell r="A4392">
            <v>97484</v>
          </cell>
          <cell r="B4392" t="str">
            <v>CURVA 90 GRAUS, EM AÇO, CONEXÃO SOLDADA, DN 40 (1 1/2"), INSTALADO EM REDE DE ALIMENTAÇÃO PARA HIDRANTE - FORNECIMENTO E INSTALAÇÃO. AF_10/2020</v>
          </cell>
          <cell r="C4392" t="str">
            <v>UN</v>
          </cell>
          <cell r="D4392">
            <v>68.25</v>
          </cell>
        </row>
        <row r="4393">
          <cell r="A4393">
            <v>97485</v>
          </cell>
          <cell r="B4393" t="str">
            <v>CURVA 45 GRAUS, EM AÇO, CONEXÃO SOLDADA, DN 50 (2"), INSTALADO EM REDE DE ALIMENTAÇÃO PARA HIDRANTE - FORNECIMENTO E INSTALAÇÃO. AF_10/2020</v>
          </cell>
          <cell r="C4393" t="str">
            <v>UN</v>
          </cell>
          <cell r="D4393">
            <v>94.14</v>
          </cell>
        </row>
        <row r="4394">
          <cell r="A4394">
            <v>97486</v>
          </cell>
          <cell r="B4394" t="str">
            <v>CURVA 90 GRAUS, EM AÇO, CONEXÃO SOLDADA, DN 50 (2"), INSTALADO EM REDE DE ALIMENTAÇÃO PARA HIDRANTE - FORNECIMENTO E INSTALAÇÃO. AF_10/2020</v>
          </cell>
          <cell r="C4394" t="str">
            <v>UN</v>
          </cell>
          <cell r="D4394">
            <v>100.88</v>
          </cell>
        </row>
        <row r="4395">
          <cell r="A4395">
            <v>97487</v>
          </cell>
          <cell r="B4395" t="str">
            <v>CURVA 45 GRAUS, EM AÇO, CONEXÃO SOLDADA, DN 65 (2 1/2"), INSTALADO EM REDE DE ALIMENTAÇÃO PARA HIDRANTE - FORNECIMENTO E INSTALAÇÃO. AF_10/2020</v>
          </cell>
          <cell r="C4395" t="str">
            <v>UN</v>
          </cell>
          <cell r="D4395">
            <v>173.38</v>
          </cell>
        </row>
        <row r="4396">
          <cell r="A4396">
            <v>97488</v>
          </cell>
          <cell r="B4396" t="str">
            <v>CURVA 90 GRAUS, EM AÇO, CONEXÃO SOLDADA, DN 65 (2 1/2"), INSTALADO EM REDE DE ALIMENTAÇÃO PARA HIDRANTE - FORNECIMENTO E INSTALAÇÃO. AF_10/2020</v>
          </cell>
          <cell r="C4396" t="str">
            <v>UN</v>
          </cell>
          <cell r="D4396">
            <v>184.16</v>
          </cell>
        </row>
        <row r="4397">
          <cell r="A4397">
            <v>97489</v>
          </cell>
          <cell r="B4397" t="str">
            <v>CURVA 45 GRAUS, EM AÇO, CONEXÃO SOLDADA, DN 80 (3"), INSTALADO EM REDE DE ALIMENTAÇÃO PARA HIDRANTE - FORNECIMENTO E INSTALAÇÃO. AF_10/2020</v>
          </cell>
          <cell r="C4397" t="str">
            <v>UN</v>
          </cell>
          <cell r="D4397">
            <v>411.68</v>
          </cell>
        </row>
        <row r="4398">
          <cell r="A4398">
            <v>97490</v>
          </cell>
          <cell r="B4398" t="str">
            <v>CURVA 90 GRAUS, EM AÇO, CONEXÃO SOLDADA, DN 80 (3"), INSTALADO EM REDE DE ALIMENTAÇÃO PARA HIDRANTE - FORNECIMENTO E INSTALAÇÃO. AF_10/2020</v>
          </cell>
          <cell r="C4398" t="str">
            <v>UN</v>
          </cell>
          <cell r="D4398">
            <v>363.31</v>
          </cell>
        </row>
        <row r="4399">
          <cell r="A4399">
            <v>97491</v>
          </cell>
          <cell r="B4399" t="str">
            <v>TÊ, EM AÇO, CONEXÃO SOLDADA, DN 25 (1"), INSTALADO EM REDE DE ALIMENTAÇÃO PARA HIDRANTE - FORNECIMENTO E INSTALAÇÃO. AF_10/2020</v>
          </cell>
          <cell r="C4399" t="str">
            <v>UN</v>
          </cell>
          <cell r="D4399">
            <v>51.91</v>
          </cell>
        </row>
        <row r="4400">
          <cell r="A4400">
            <v>97492</v>
          </cell>
          <cell r="B4400" t="str">
            <v>TÊ, EM AÇO, CONEXÃO SOLDADA, DN 32 (1 1/4"), INSTALADO EM REDE DE ALIMENTAÇÃO PARA HIDRANTE - FORNECIMENTO E INSTALAÇÃO. AF_10/2020</v>
          </cell>
          <cell r="C4400" t="str">
            <v>UN</v>
          </cell>
          <cell r="D4400">
            <v>76.180000000000007</v>
          </cell>
        </row>
        <row r="4401">
          <cell r="A4401">
            <v>97493</v>
          </cell>
          <cell r="B4401" t="str">
            <v>TÊ, EM AÇO, CONEXÃO SOLDADA, DN 40 (1 1/2"), INSTALADO EM REDE DE ALIMENTAÇÃO PARA HIDRANTE - FORNECIMENTO E INSTALAÇÃO. AF_10/2020</v>
          </cell>
          <cell r="C4401" t="str">
            <v>UN</v>
          </cell>
          <cell r="D4401">
            <v>98.28</v>
          </cell>
        </row>
        <row r="4402">
          <cell r="A4402">
            <v>97494</v>
          </cell>
          <cell r="B4402" t="str">
            <v>TÊ, EM AÇO, CONEXÃO SOLDADA, DN 50 (2"), INSTALADO EM REDE DE ALIMENTAÇÃO PARA HIDRANTE - FORNECIMENTO E INSTALAÇÃO. AF_10/2020</v>
          </cell>
          <cell r="C4402" t="str">
            <v>UN</v>
          </cell>
          <cell r="D4402">
            <v>152.54</v>
          </cell>
        </row>
        <row r="4403">
          <cell r="A4403">
            <v>97495</v>
          </cell>
          <cell r="B4403" t="str">
            <v>TÊ, EM AÇO, CONEXÃO SOLDADA, DN 65 (2 1/2"), INSTALADO EM REDE DE ALIMENTAÇÃO PARA HIDRANTE - FORNECIMENTO E INSTALAÇÃO. AF_10/2020</v>
          </cell>
          <cell r="C4403" t="str">
            <v>UN</v>
          </cell>
          <cell r="D4403">
            <v>279.52</v>
          </cell>
        </row>
        <row r="4404">
          <cell r="A4404">
            <v>97496</v>
          </cell>
          <cell r="B4404" t="str">
            <v>TÊ, EM AÇO, CONEXÃO SOLDADA, DN 80 (3"), INSTALADO EM REDE DE ALIMENTAÇÃO PARA HIDRANTE - FORNECIMENTO E INSTALAÇÃO. AF_10/2020</v>
          </cell>
          <cell r="C4404" t="str">
            <v>UN</v>
          </cell>
          <cell r="D4404">
            <v>442.17</v>
          </cell>
        </row>
        <row r="4405">
          <cell r="A4405">
            <v>97499</v>
          </cell>
          <cell r="B4405" t="str">
            <v>LUVA, EM AÇO, CONEXÃO SOLDADA, DN 25 (1"), INSTALADO EM REDE DE ALIMENTAÇÃO PARA SPRINKLER - FORNECIMENTO E INSTALAÇÃO. AF_10/2020</v>
          </cell>
          <cell r="C4405" t="str">
            <v>UN</v>
          </cell>
          <cell r="D4405">
            <v>19.21</v>
          </cell>
        </row>
        <row r="4406">
          <cell r="A4406">
            <v>97500</v>
          </cell>
          <cell r="B4406" t="str">
            <v>LUVA COM REDUÇÃO, EM AÇO, CONEXÃO SOLDADA, DN 25 X 20 MM (1" X 3/4"), INSTALADO EM REDE DE ALIMENTAÇÃO PARA SPRINKLER - FORNECIMENTO E INSTALAÇÃO. AF_10/2020</v>
          </cell>
          <cell r="C4406" t="str">
            <v>UN</v>
          </cell>
          <cell r="D4406">
            <v>15.75</v>
          </cell>
        </row>
        <row r="4407">
          <cell r="A4407">
            <v>97502</v>
          </cell>
          <cell r="B4407" t="str">
            <v>LUVA, EM AÇO, CONEXÃO SOLDADA, DN 32 (1 1/4"), INSTALADO EM REDE DE ALIMENTAÇÃO PARA SPRINKLER - FORNECIMENTO E INSTALAÇÃO. AF_10/2020</v>
          </cell>
          <cell r="C4407" t="str">
            <v>UN</v>
          </cell>
          <cell r="D4407">
            <v>27.02</v>
          </cell>
        </row>
        <row r="4408">
          <cell r="A4408">
            <v>97503</v>
          </cell>
          <cell r="B4408" t="str">
            <v>LUVA COM REDUÇÃO, EM AÇO, CONEXÃO SOLDADA, DN 32 X 25 MM (1 1/4"  X 1"), INSTALADO EM REDE DE ALIMENTAÇÃO PARA SPRINKLER - FORNECIMENTO E INSTALAÇÃO. AF_10/2020</v>
          </cell>
          <cell r="C4408" t="str">
            <v>UN</v>
          </cell>
          <cell r="D4408">
            <v>33</v>
          </cell>
        </row>
        <row r="4409">
          <cell r="A4409">
            <v>97505</v>
          </cell>
          <cell r="B4409" t="str">
            <v>LUVA, EM AÇO, CONEXÃO SOLDADA, DN 40 (1 1/2"), INSTALADO EM REDE DE ALIMENTAÇÃO PARA SPRINKLER - FORNECIMENTO E INSTALAÇÃO. AF_10/2020</v>
          </cell>
          <cell r="C4409" t="str">
            <v>UN</v>
          </cell>
          <cell r="D4409">
            <v>33.89</v>
          </cell>
        </row>
        <row r="4410">
          <cell r="A4410">
            <v>97506</v>
          </cell>
          <cell r="B4410" t="str">
            <v>LUVA COM REDUÇÃO, EM AÇO, CONEXÃO SOLDADA, DN 40  X 32 MM (1 1/2" X 1 1/4"), INSTALADO EM REDE DE ALIMENTAÇÃO PARA SPRINKLER - FORNECIMENTO E INSTALAÇÃO. AF_10/2020</v>
          </cell>
          <cell r="C4410" t="str">
            <v>UN</v>
          </cell>
          <cell r="D4410">
            <v>41.36</v>
          </cell>
        </row>
        <row r="4411">
          <cell r="A4411">
            <v>97508</v>
          </cell>
          <cell r="B4411" t="str">
            <v>LUVA, EM AÇO, CONEXÃO SOLDADA, DN 50 (2"), INSTALADO EM REDE DE ALIMENTAÇÃO PARA SPRINKLER - FORNECIMENTO E INSTALAÇÃO. AF_10/2020</v>
          </cell>
          <cell r="C4411" t="str">
            <v>UN</v>
          </cell>
          <cell r="D4411">
            <v>50.36</v>
          </cell>
        </row>
        <row r="4412">
          <cell r="A4412">
            <v>97509</v>
          </cell>
          <cell r="B4412" t="str">
            <v>LUVA COM REDUÇÃO, EM AÇO, CONEXÃO SOLDADA, DN 50 X 40 MM (2" X 1 1/2"), INSTALADO EM REDE DE ALIMENTAÇÃO PARA SPRINKLER - FORNECIMENTO E INSTALAÇÃO. AF_10/2020</v>
          </cell>
          <cell r="C4412" t="str">
            <v>UN</v>
          </cell>
          <cell r="D4412">
            <v>62.17</v>
          </cell>
        </row>
        <row r="4413">
          <cell r="A4413">
            <v>97511</v>
          </cell>
          <cell r="B4413" t="str">
            <v>LUVA, EM AÇO, CONEXÃO SOLDADA, DN 65 (2 1/2"), INSTALADO EM REDE DE ALIMENTAÇÃO PARA SPRINKLER - FORNECIMENTO E INSTALAÇÃO. AF_10/2020</v>
          </cell>
          <cell r="C4413" t="str">
            <v>UN</v>
          </cell>
          <cell r="D4413">
            <v>94.51</v>
          </cell>
        </row>
        <row r="4414">
          <cell r="A4414">
            <v>97512</v>
          </cell>
          <cell r="B4414" t="str">
            <v>LUVA COM REDUÇÃO, EM AÇO, CONEXÃO SOLDADA, DN 65 X 50 MM (2 1/2" X 2"), INSTALADO EM REDE DE ALIMENTAÇÃO PARA SPRINKLER - FORNECIMENTO E INSTALAÇÃO. AF_10/2020</v>
          </cell>
          <cell r="C4414" t="str">
            <v>UN</v>
          </cell>
          <cell r="D4414">
            <v>118.38</v>
          </cell>
        </row>
        <row r="4415">
          <cell r="A4415">
            <v>97514</v>
          </cell>
          <cell r="B4415" t="str">
            <v>LUVA, EM AÇO, CONEXÃO SOLDADA, DN 80 (3"), INSTALADO EM REDE DE ALIMENTAÇÃO PARA SPRINKLER - FORNECIMENTO E INSTALAÇÃO. AF_10/2020</v>
          </cell>
          <cell r="C4415" t="str">
            <v>UN</v>
          </cell>
          <cell r="D4415">
            <v>126.06</v>
          </cell>
        </row>
        <row r="4416">
          <cell r="A4416">
            <v>97515</v>
          </cell>
          <cell r="B4416" t="str">
            <v>LUVA COM REDUÇÃO, EM AÇO, CONEXÃO SOLDADA, DN 80 X 65 MM (3" X 2 1/2"), INSTALADO EM REDE DE ALIMENTAÇÃO PARA SPRINKLER - FORNECIMENTO E INSTALAÇÃO. AF_10/2020</v>
          </cell>
          <cell r="C4416" t="str">
            <v>UN</v>
          </cell>
          <cell r="D4416">
            <v>158.22</v>
          </cell>
        </row>
        <row r="4417">
          <cell r="A4417">
            <v>97517</v>
          </cell>
          <cell r="B4417" t="str">
            <v>CURVA 45 GRAUS, EM AÇO, CONEXÃO SOLDADA, DN 25 (1"), INSTALADO EM REDE DE ALIMENTAÇÃO PARA SPRINKLER - FORNECIMENTO E INSTALAÇÃO. AF_10/2020</v>
          </cell>
          <cell r="C4417" t="str">
            <v>UN</v>
          </cell>
          <cell r="D4417">
            <v>31.23</v>
          </cell>
        </row>
        <row r="4418">
          <cell r="A4418">
            <v>97518</v>
          </cell>
          <cell r="B4418" t="str">
            <v>CURVA 90 GRAUS, EM AÇO, CONEXÃO SOLDADA, DN 25 (1"), INSTALADO EM REDE DE ALIMENTAÇÃO PARA SPRINKLER - FORNECIMENTO E INSTALAÇÃO. AF_10/2020</v>
          </cell>
          <cell r="C4418" t="str">
            <v>UN</v>
          </cell>
          <cell r="D4418">
            <v>31.23</v>
          </cell>
        </row>
        <row r="4419">
          <cell r="A4419">
            <v>97519</v>
          </cell>
          <cell r="B4419" t="str">
            <v>CURVA 45 GRAUS, EM AÇO, CONEXÃO SOLDADA, DN 32 (1 1/4"), INSTALADO EM REDE DE ALIMENTAÇÃO PARA SPRINKLER - FORNECIMENTO E INSTALAÇÃO. AF_10/2020</v>
          </cell>
          <cell r="C4419" t="str">
            <v>UN</v>
          </cell>
          <cell r="D4419">
            <v>44.53</v>
          </cell>
        </row>
        <row r="4420">
          <cell r="A4420">
            <v>97520</v>
          </cell>
          <cell r="B4420" t="str">
            <v>CURVA 90 GRAUS, EM AÇO, CONEXÃO SOLDADA, DN 32 (1 1/4"), INSTALADO EM REDE DE ALIMENTAÇÃO PARA SPRINKLER - FORNECIMENTO E INSTALAÇÃO. AF_10/2020</v>
          </cell>
          <cell r="C4420" t="str">
            <v>UN</v>
          </cell>
          <cell r="D4420">
            <v>44.53</v>
          </cell>
        </row>
        <row r="4421">
          <cell r="A4421">
            <v>97521</v>
          </cell>
          <cell r="B4421" t="str">
            <v>CURVA 45 GRAUS, EM AÇO, CONEXÃO SOLDADA, DN 40 (1 1/2"), INSTALADO EM REDE DE ALIMENTAÇÃO PARA SPRINKLER - FORNECIMENTO E INSTALAÇÃO. AF_10/2020</v>
          </cell>
          <cell r="C4421" t="str">
            <v>UN</v>
          </cell>
          <cell r="D4421">
            <v>62.02</v>
          </cell>
        </row>
        <row r="4422">
          <cell r="A4422">
            <v>97522</v>
          </cell>
          <cell r="B4422" t="str">
            <v>CURVA 90 GRAUS, EM AÇO, CONEXÃO SOLDADA, DN 40 (1 1/2"), INSTALADO EM REDE DE ALIMENTAÇÃO PARA SPRINKLER - FORNECIMENTO E INSTALAÇÃO. AF_10/2020</v>
          </cell>
          <cell r="C4422" t="str">
            <v>UN</v>
          </cell>
          <cell r="D4422">
            <v>62.02</v>
          </cell>
        </row>
        <row r="4423">
          <cell r="A4423">
            <v>97523</v>
          </cell>
          <cell r="B4423" t="str">
            <v>CURVA 45 GRAUS, EM AÇO, CONEXÃO SOLDADA, DN 50 (2"), INSTALADO EM REDE DE ALIMENTAÇÃO PARA SPRINKLER - FORNECIMENTO E INSTALAÇÃO. AF_10/2020</v>
          </cell>
          <cell r="C4423" t="str">
            <v>UN</v>
          </cell>
          <cell r="D4423">
            <v>85.34</v>
          </cell>
        </row>
        <row r="4424">
          <cell r="A4424">
            <v>97524</v>
          </cell>
          <cell r="B4424" t="str">
            <v>CURVA 90 GRAUS, EM AÇO, CONEXÃO SOLDADA, DN 50 (2"), INSTALADO EM REDE DE ALIMENTAÇÃO PARA SPRINKLER - FORNECIMENTO E INSTALAÇÃO. AF_10/2020</v>
          </cell>
          <cell r="C4424" t="str">
            <v>UN</v>
          </cell>
          <cell r="D4424">
            <v>92.08</v>
          </cell>
        </row>
        <row r="4425">
          <cell r="A4425">
            <v>97525</v>
          </cell>
          <cell r="B4425" t="str">
            <v>CURVA 45 GRAUS, EM AÇO, CONEXÃO SOLDADA, DN 65 (2 1/2"), INSTALADO EM REDE DE ALIMENTAÇÃO PARA SPRINKLER - FORNECIMENTO E INSTALAÇÃO. AF_10/2020</v>
          </cell>
          <cell r="C4425" t="str">
            <v>UN</v>
          </cell>
          <cell r="D4425">
            <v>160.69</v>
          </cell>
        </row>
        <row r="4426">
          <cell r="A4426">
            <v>97526</v>
          </cell>
          <cell r="B4426" t="str">
            <v>CURVA 90 GRAUS, EM AÇO, CONEXÃO SOLDADA, DN 65 (2 1/2"), INSTALADO EM REDE DE ALIMENTAÇÃO PARA SPRINKLER - FORNECIMENTO E INSTALAÇÃO. AF_10/2020</v>
          </cell>
          <cell r="C4426" t="str">
            <v>UN</v>
          </cell>
          <cell r="D4426">
            <v>171.47</v>
          </cell>
        </row>
        <row r="4427">
          <cell r="A4427">
            <v>97527</v>
          </cell>
          <cell r="B4427" t="str">
            <v>CURVA 45 GRAUS, EM AÇO, CONEXÃO SOLDADA, DN 80 (3"), INSTALADO EM REDE DE ALIMENTAÇÃO PARA SPRINKLER - FORNECIMENTO E INSTALAÇÃO. AF_10/2020</v>
          </cell>
          <cell r="C4427" t="str">
            <v>UN</v>
          </cell>
          <cell r="D4427">
            <v>395.14</v>
          </cell>
        </row>
        <row r="4428">
          <cell r="A4428">
            <v>97528</v>
          </cell>
          <cell r="B4428" t="str">
            <v>CURVA 90 GRAUS, EM AÇO, CONEXÃO SOLDADA, DN 80 (3"), INSTALADO EM REDE DE ALIMENTAÇÃO PARA SPRINKLER - FORNECIMENTO E INSTALAÇÃO. AF_10/2020</v>
          </cell>
          <cell r="C4428" t="str">
            <v>UN</v>
          </cell>
          <cell r="D4428">
            <v>346.77</v>
          </cell>
        </row>
        <row r="4429">
          <cell r="A4429">
            <v>97529</v>
          </cell>
          <cell r="B4429" t="str">
            <v>TÊ, EM AÇO, CONEXÃO SOLDADA, DN 25 (1"), INSTALADO EM REDE DE ALIMENTAÇÃO PARA SPRINKLER - FORNECIMENTO E INSTALAÇÃO. AF_10/2020</v>
          </cell>
          <cell r="C4429" t="str">
            <v>UN</v>
          </cell>
          <cell r="D4429">
            <v>48.8</v>
          </cell>
        </row>
        <row r="4430">
          <cell r="A4430">
            <v>97530</v>
          </cell>
          <cell r="B4430" t="str">
            <v>TÊ, EM AÇO, CONEXÃO SOLDADA, DN 32 (1 1/4"), INSTALADO EM REDE DE ALIMENTAÇÃO PARA SPRINKLER - FORNECIMENTO E INSTALAÇÃO. AF_10/2020</v>
          </cell>
          <cell r="C4430" t="str">
            <v>UN</v>
          </cell>
          <cell r="D4430">
            <v>70.599999999999994</v>
          </cell>
        </row>
        <row r="4431">
          <cell r="A4431">
            <v>97531</v>
          </cell>
          <cell r="B4431" t="str">
            <v>TÊ, EM AÇO, CONEXÃO SOLDADA, DN 40 (1 1/2"), INSTALADO EM REDE DE ALIMENTAÇÃO PARA SPRINKLER - FORNECIMENTO E INSTALAÇÃO. AF_10/2020</v>
          </cell>
          <cell r="C4431" t="str">
            <v>UN</v>
          </cell>
          <cell r="D4431">
            <v>89.96</v>
          </cell>
        </row>
        <row r="4432">
          <cell r="A4432">
            <v>97532</v>
          </cell>
          <cell r="B4432" t="str">
            <v>TÊ, EM AÇO, CONEXÃO SOLDADA, DN 50 (2"), INSTALADO EM REDE DE ALIMENTAÇÃO PARA SPRINKLER - FORNECIMENTO E INSTALAÇÃO. AF_10/2020</v>
          </cell>
          <cell r="C4432" t="str">
            <v>UN</v>
          </cell>
          <cell r="D4432">
            <v>140.82</v>
          </cell>
        </row>
        <row r="4433">
          <cell r="A4433">
            <v>97533</v>
          </cell>
          <cell r="B4433" t="str">
            <v>TÊ, EM AÇO, CONEXÃO SOLDADA, DN 65 (2 1/2"), INSTALADO EM REDE DE ALIMENTAÇÃO PARA SPRINKLER - FORNECIMENTO E INSTALAÇÃO. AF_10/2020</v>
          </cell>
          <cell r="C4433" t="str">
            <v>UN</v>
          </cell>
          <cell r="D4433">
            <v>265.10000000000002</v>
          </cell>
        </row>
        <row r="4434">
          <cell r="A4434">
            <v>97534</v>
          </cell>
          <cell r="B4434" t="str">
            <v>TÊ, EM AÇO, CONEXÃO SOLDADA, DN 80 (3"), INSTALADO EM REDE DE ALIMENTAÇÃO PARA SPRINKLER - FORNECIMENTO E INSTALAÇÃO. AF_10/2020</v>
          </cell>
          <cell r="C4434" t="str">
            <v>UN</v>
          </cell>
          <cell r="D4434">
            <v>420.09</v>
          </cell>
        </row>
        <row r="4435">
          <cell r="A4435">
            <v>97537</v>
          </cell>
          <cell r="B4435" t="str">
            <v>LUVA, EM AÇO, CONEXÃO SOLDADA, DN 15 (1/2"), INSTALADO EM RAMAIS E SUB-RAMAIS DE GÁS - FORNECIMENTO E INSTALAÇÃO. AF_10/2020</v>
          </cell>
          <cell r="C4435" t="str">
            <v>UN</v>
          </cell>
          <cell r="D4435">
            <v>14.42</v>
          </cell>
        </row>
        <row r="4436">
          <cell r="A4436">
            <v>97540</v>
          </cell>
          <cell r="B4436" t="str">
            <v>LUVA, EM AÇO, CONEXÃO SOLDADA, DN 20 (3/4"), INSTALADO EM RAMAIS E SUB-RAMAIS DE GÁS - FORNECIMENTO E INSTALAÇÃO. AF_10/2020</v>
          </cell>
          <cell r="C4436" t="str">
            <v>UN</v>
          </cell>
          <cell r="D4436">
            <v>19.38</v>
          </cell>
        </row>
        <row r="4437">
          <cell r="A4437">
            <v>97541</v>
          </cell>
          <cell r="B4437" t="str">
            <v>LUVA COM REDUÇÃO, EM AÇO, CONEXÃO SOLDADA, DN 20 X 15 MM (3/4" X 1/2"), INSTALADO EM RAMAIS E SUB-RAMAIS DE GÁS - FORNECIMENTO E INSTALAÇÃO. AF_10/2020</v>
          </cell>
          <cell r="C4437" t="str">
            <v>UN</v>
          </cell>
          <cell r="D4437">
            <v>16.510000000000002</v>
          </cell>
        </row>
        <row r="4438">
          <cell r="A4438">
            <v>97543</v>
          </cell>
          <cell r="B4438" t="str">
            <v>LUVA, EM AÇO, CONEXÃO SOLDADA, DN 25 (1"), INSTALADO EM RAMAIS E SUB-RAMAIS DE GÁS - FORNECIMENTO E INSTALAÇÃO. AF_10/2020</v>
          </cell>
          <cell r="C4438" t="str">
            <v>UN</v>
          </cell>
          <cell r="D4438">
            <v>31.52</v>
          </cell>
        </row>
        <row r="4439">
          <cell r="A4439">
            <v>97544</v>
          </cell>
          <cell r="B4439" t="str">
            <v>LUVA COM REDUÇÃO, EM AÇO, CONEXÃO SOLDADA, DN 25 X 20 MM (1" X 3/4"), INSTALADO EM RAMAIS E SUB-RAMAIS DE GÁS - FORNECIMENTO E INSTALAÇÃO. AF_10/2020</v>
          </cell>
          <cell r="C4439" t="str">
            <v>UN</v>
          </cell>
          <cell r="D4439">
            <v>28.06</v>
          </cell>
        </row>
        <row r="4440">
          <cell r="A4440">
            <v>97546</v>
          </cell>
          <cell r="B4440" t="str">
            <v>CURVA 45 GRAUS, EM AÇO, CONEXÃO SOLDADA, DN 15 (1/2"), INSTALADO EM RAMAIS E SUB-RAMAIS DE GÁS - FORNECIMENTO E INSTALAÇÃO. AF_10/2020</v>
          </cell>
          <cell r="C4440" t="str">
            <v>UN</v>
          </cell>
          <cell r="D4440">
            <v>20.2</v>
          </cell>
        </row>
        <row r="4441">
          <cell r="A4441">
            <v>97547</v>
          </cell>
          <cell r="B4441" t="str">
            <v>CURVA 90 GRAUS, EM AÇO, CONEXÃO SOLDADA, DN 15 (1/2"), INSTALADO EM RAMAIS E SUB-RAMAIS DE GÁS - FORNECIMENTO E INSTALAÇÃO. AF_10/2020</v>
          </cell>
          <cell r="C4441" t="str">
            <v>UN</v>
          </cell>
          <cell r="D4441">
            <v>20.2</v>
          </cell>
        </row>
        <row r="4442">
          <cell r="A4442">
            <v>97548</v>
          </cell>
          <cell r="B4442" t="str">
            <v>CURVA 45 GRAUS, EM AÇO, CONEXÃO SOLDADA, DN 20 (3/4"), INSTALADO EM RAMAIS E SUB-RAMAIS DE GÁS - FORNECIMENTO E INSTALAÇÃO. AF_10/2020</v>
          </cell>
          <cell r="C4442" t="str">
            <v>UN</v>
          </cell>
          <cell r="D4442">
            <v>29.95</v>
          </cell>
        </row>
        <row r="4443">
          <cell r="A4443">
            <v>97549</v>
          </cell>
          <cell r="B4443" t="str">
            <v>CURVA 90 GRAUS, EM AÇO, CONEXÃO SOLDADA, DN 20 (3/4"), INSTALADO EM RAMAIS E SUB-RAMAIS DE GÁS - FORNECIMENTO E INSTALAÇÃO. AF_10/2020</v>
          </cell>
          <cell r="C4443" t="str">
            <v>UN</v>
          </cell>
          <cell r="D4443">
            <v>29.95</v>
          </cell>
        </row>
        <row r="4444">
          <cell r="A4444">
            <v>97550</v>
          </cell>
          <cell r="B4444" t="str">
            <v>CURVA 45 GRAUS, EM AÇO, CONEXÃO SOLDADA, DN 25 (1"), INSTALADO EM RAMAIS E SUB-RAMAIS DE GÁS - FORNECIMENTO E INSTALAÇÃO. AF_10/2020</v>
          </cell>
          <cell r="C4444" t="str">
            <v>UN</v>
          </cell>
          <cell r="D4444">
            <v>49.72</v>
          </cell>
        </row>
        <row r="4445">
          <cell r="A4445">
            <v>97551</v>
          </cell>
          <cell r="B4445" t="str">
            <v>CURVA 90 GRAUS, EM AÇO, CONEXÃO SOLDADA, DN 25 (1"), INSTALADO EM RAMAIS E SUB-RAMAIS DE GÁS - FORNECIMENTO E INSTALAÇÃO. AF_10/2020</v>
          </cell>
          <cell r="C4445" t="str">
            <v>UN</v>
          </cell>
          <cell r="D4445">
            <v>49.72</v>
          </cell>
        </row>
        <row r="4446">
          <cell r="A4446">
            <v>97552</v>
          </cell>
          <cell r="B4446" t="str">
            <v>TÊ, EM AÇO, CONEXÃO SOLDADA, DN 15 (1/2"), INSTALADO EM RAMAIS E SUB-RAMAIS DE GÁS - FORNECIMENTO E INSTALAÇÃO. AF_10/2020</v>
          </cell>
          <cell r="C4446" t="str">
            <v>UN</v>
          </cell>
          <cell r="D4446">
            <v>29.43</v>
          </cell>
        </row>
        <row r="4447">
          <cell r="A4447">
            <v>97553</v>
          </cell>
          <cell r="B4447" t="str">
            <v>TÊ, EM AÇO, CONEXÃO SOLDADA, DN 20 (3/4"), INSTALADO EM RAMAIS E SUB-RAMAIS DE GÁS - FORNECIMENTO E INSTALAÇÃO. AF_10/2020</v>
          </cell>
          <cell r="C4447" t="str">
            <v>UN</v>
          </cell>
          <cell r="D4447">
            <v>42.43</v>
          </cell>
        </row>
        <row r="4448">
          <cell r="A4448">
            <v>97554</v>
          </cell>
          <cell r="B4448" t="str">
            <v>TÊ, EM AÇO, CONEXÃO SOLDADA, DN 25 (1"), INSTALADO EM RAMAIS E SUB-RAMAIS DE GÁS - FORNECIMENTO E INSTALAÇÃO. AF_10/2020</v>
          </cell>
          <cell r="C4448" t="str">
            <v>UN</v>
          </cell>
          <cell r="D4448">
            <v>73.48</v>
          </cell>
        </row>
        <row r="4449">
          <cell r="A4449">
            <v>98602</v>
          </cell>
          <cell r="B4449" t="str">
            <v>CONECTOR EM BRONZE/LATÃO, DN 22 MM X 1/2", SEM ANEL DE SOLDA, BOLSA X ROSCA F, INSTALADO EM PRUMADA  FORNECIMENTO E INSTALAÇÃO. AF_01/2016</v>
          </cell>
          <cell r="C4449" t="str">
            <v>UN</v>
          </cell>
          <cell r="D4449">
            <v>13.05</v>
          </cell>
        </row>
        <row r="4450">
          <cell r="A4450">
            <v>88503</v>
          </cell>
          <cell r="B4450" t="str">
            <v>CAIXA D´ÁGUA EM POLIETILENO, 1000 LITROS, COM ACESSÓRIOS</v>
          </cell>
          <cell r="C4450" t="str">
            <v>UN</v>
          </cell>
          <cell r="D4450">
            <v>645.57000000000005</v>
          </cell>
        </row>
        <row r="4451">
          <cell r="A4451">
            <v>88504</v>
          </cell>
          <cell r="B4451" t="str">
            <v>CAIXA D´AGUA EM POLIETILENO, 500 LITROS, COM ACESSÓRIOS</v>
          </cell>
          <cell r="C4451" t="str">
            <v>UN</v>
          </cell>
          <cell r="D4451">
            <v>517.82000000000005</v>
          </cell>
        </row>
        <row r="4452">
          <cell r="A4452">
            <v>97895</v>
          </cell>
          <cell r="B4452" t="str">
            <v>CAIXA ENTERRADA HIDRÁULICA RETANGULAR, EM CONCRETO PRÉ-MOLDADO, DIMENSÕES INTERNAS: 0,3X0,3X0,3 M. AF_12/2020</v>
          </cell>
          <cell r="C4452" t="str">
            <v>UN</v>
          </cell>
          <cell r="D4452">
            <v>133.72</v>
          </cell>
        </row>
        <row r="4453">
          <cell r="A4453">
            <v>97896</v>
          </cell>
          <cell r="B4453" t="str">
            <v>CAIXA ENTERRADA HIDRÁULICA RETANGULAR, EM CONCRETO PRÉ-MOLDADO, DIMENSÕES INTERNAS: 0,4X0,4X0,4 M. AF_12/2020</v>
          </cell>
          <cell r="C4453" t="str">
            <v>UN</v>
          </cell>
          <cell r="D4453">
            <v>237.6</v>
          </cell>
        </row>
        <row r="4454">
          <cell r="A4454">
            <v>97897</v>
          </cell>
          <cell r="B4454" t="str">
            <v>CAIXA ENTERRADA HIDRÁULICA RETANGULAR, EM CONCRETO PRÉ-MOLDADO, DIMENSÕES INTERNAS: 0,6X0,6X0,5 M. AF_12/2020</v>
          </cell>
          <cell r="C4454" t="str">
            <v>UN</v>
          </cell>
          <cell r="D4454">
            <v>323.58999999999997</v>
          </cell>
        </row>
        <row r="4455">
          <cell r="A4455">
            <v>97898</v>
          </cell>
          <cell r="B4455" t="str">
            <v>CAIXA ENTERRADA HIDRÁULICA RETANGULAR, EM CONCRETO PRÉ-MOLDADO, DIMENSÕES INTERNAS: 0,8X0,8X0,5 M. AF_12/2020</v>
          </cell>
          <cell r="C4455" t="str">
            <v>UN</v>
          </cell>
          <cell r="D4455">
            <v>531.34</v>
          </cell>
        </row>
        <row r="4456">
          <cell r="A4456">
            <v>97900</v>
          </cell>
          <cell r="B4456" t="str">
            <v>CAIXA ENTERRADA HIDRÁULICA RETANGULAR EM ALVENARIA COM TIJOLOS CERÂMICOS MACIÇOS, DIMENSÕES INTERNAS: 0,3X0,3X0,3 M PARA REDE DE ESGOTO. AF_12/2020</v>
          </cell>
          <cell r="C4456" t="str">
            <v>UN</v>
          </cell>
          <cell r="D4456">
            <v>146.22</v>
          </cell>
        </row>
        <row r="4457">
          <cell r="A4457">
            <v>97901</v>
          </cell>
          <cell r="B4457" t="str">
            <v>CAIXA ENTERRADA HIDRÁULICA RETANGULAR EM ALVENARIA COM TIJOLOS CERÂMICOS MACIÇOS, DIMENSÕES INTERNAS: 0,4X0,4X0,4 M PARA REDE DE ESGOTO. AF_12/2020</v>
          </cell>
          <cell r="C4457" t="str">
            <v>UN</v>
          </cell>
          <cell r="D4457">
            <v>233.32</v>
          </cell>
        </row>
        <row r="4458">
          <cell r="A4458">
            <v>97902</v>
          </cell>
          <cell r="B4458" t="str">
            <v>CAIXA ENTERRADA HIDRÁULICA RETANGULAR EM ALVENARIA COM TIJOLOS CERÂMICOS MACIÇOS, DIMENSÕES INTERNAS: 0,6X0,6X0,6 M PARA REDE DE ESGOTO. AF_12/2020</v>
          </cell>
          <cell r="C4458" t="str">
            <v>UN</v>
          </cell>
          <cell r="D4458">
            <v>466.22</v>
          </cell>
        </row>
        <row r="4459">
          <cell r="A4459">
            <v>97903</v>
          </cell>
          <cell r="B4459" t="str">
            <v>CAIXA ENTERRADA HIDRÁULICA RETANGULAR EM ALVENARIA COM TIJOLOS CERÂMICOS MACIÇOS, DIMENSÕES INTERNAS: 0,8X0,8X0,6 M PARA REDE DE ESGOTO. AF_12/2020</v>
          </cell>
          <cell r="C4459" t="str">
            <v>UN</v>
          </cell>
          <cell r="D4459">
            <v>637.82000000000005</v>
          </cell>
        </row>
        <row r="4460">
          <cell r="A4460">
            <v>97904</v>
          </cell>
          <cell r="B4460" t="str">
            <v>CAIXA ENTERRADA HIDRÁULICA RETANGULAR EM ALVENARIA COM TIJOLOS CERÂMICOS MACIÇOS, DIMENSÕES INTERNAS: 1X1X0,6 M PARA REDE DE ESGOTO. AF_12/2020</v>
          </cell>
          <cell r="C4460" t="str">
            <v>UN</v>
          </cell>
          <cell r="D4460">
            <v>759.55</v>
          </cell>
        </row>
        <row r="4461">
          <cell r="A4461">
            <v>97905</v>
          </cell>
          <cell r="B4461" t="str">
            <v>CAIXA ENTERRADA HIDRÁULICA RETANGULAR, EM ALVENARIA COM BLOCOS DE CONCRETO, DIMENSÕES INTERNAS: 0,4X0,4X0,4 M PARA REDE DE ESGOTO. AF_12/2020</v>
          </cell>
          <cell r="C4461" t="str">
            <v>UN</v>
          </cell>
          <cell r="D4461">
            <v>165.12</v>
          </cell>
        </row>
        <row r="4462">
          <cell r="A4462">
            <v>97906</v>
          </cell>
          <cell r="B4462" t="str">
            <v>CAIXA ENTERRADA HIDRÁULICA RETANGULAR, EM ALVENARIA COM BLOCOS DE CONCRETO, DIMENSÕES INTERNAS: 0,6X0,6X0,6 M PARA REDE DE ESGOTO. AF_12/2020</v>
          </cell>
          <cell r="C4462" t="str">
            <v>UN</v>
          </cell>
          <cell r="D4462">
            <v>309.10000000000002</v>
          </cell>
        </row>
        <row r="4463">
          <cell r="A4463">
            <v>97907</v>
          </cell>
          <cell r="B4463" t="str">
            <v>CAIXA ENTERRADA HIDRÁULICA RETANGULAR, EM ALVENARIA COM BLOCOS DE CONCRETO, DIMENSÕES INTERNAS: 0,8X0,8X0,6 M PARA REDE DE ESGOTO. AF_12/2020</v>
          </cell>
          <cell r="C4463" t="str">
            <v>UN</v>
          </cell>
          <cell r="D4463">
            <v>437.3</v>
          </cell>
        </row>
        <row r="4464">
          <cell r="A4464">
            <v>97908</v>
          </cell>
          <cell r="B4464" t="str">
            <v>CAIXA ENTERRADA HIDRÁULICA RETANGULAR, EM ALVENARIA COM BLOCOS DE CONCRETO, DIMENSÕES INTERNAS: 1X1X0,6 M PARA REDE DE ESGOTO. AF_12/2020</v>
          </cell>
          <cell r="C4464" t="str">
            <v>UN</v>
          </cell>
          <cell r="D4464">
            <v>522.29</v>
          </cell>
        </row>
        <row r="4465">
          <cell r="A4465">
            <v>98102</v>
          </cell>
          <cell r="B4465" t="str">
            <v>CAIXA DE GORDURA SIMPLES, CIRCULAR, EM CONCRETO PRÉ-MOLDADO, DIÂMETRO INTERNO = 0,4 M, ALTURA INTERNA = 0,4 M. AF_12/2020</v>
          </cell>
          <cell r="C4465" t="str">
            <v>UN</v>
          </cell>
          <cell r="D4465">
            <v>107.3</v>
          </cell>
        </row>
        <row r="4466">
          <cell r="A4466">
            <v>98104</v>
          </cell>
          <cell r="B4466" t="str">
            <v>CAIXA DE GORDURA SIMPLES (CAPACIDADE: 36L), RETANGULAR, EM ALVENARIA COM TIJOLOS CERÂMICOS MACIÇOS, DIMENSÕES INTERNAS = 0,2X0,4 M, ALTURA INTERNA = 0,8 M. AF_12/2020</v>
          </cell>
          <cell r="C4466" t="str">
            <v>UN</v>
          </cell>
          <cell r="D4466">
            <v>319.48</v>
          </cell>
        </row>
        <row r="4467">
          <cell r="A4467">
            <v>98105</v>
          </cell>
          <cell r="B4467" t="str">
            <v>CAIXA DE GORDURA DUPLA (CAPACIDADE: 126 L), RETANGULAR, EM ALVENARIA COM TIJOLOS CERÂMICOS MACIÇOS, DIMENSÕES INTERNAS = 0,4X0,7 M, ALTURA INTERNA = 0,8 M. AF_12/2020</v>
          </cell>
          <cell r="C4467" t="str">
            <v>UN</v>
          </cell>
          <cell r="D4467">
            <v>546.92999999999995</v>
          </cell>
        </row>
        <row r="4468">
          <cell r="A4468">
            <v>98106</v>
          </cell>
          <cell r="B4468" t="str">
            <v>CAIXA DE GORDURA ESPECIAL (CAPACIDADE: 312 L - PARA ATÉ 146 PESSOAS SERVIDAS NO PICO), RETANGULAR, EM ALVENARIA COM TIJOLOS CERÂMICOS MACIÇOS, DIMENSÕES INTERNAS = 0,4X1,2 M, ALTURA INTERNA = 1 M. AF_12/2020</v>
          </cell>
          <cell r="C4468" t="str">
            <v>UN</v>
          </cell>
          <cell r="D4468">
            <v>909.94</v>
          </cell>
        </row>
        <row r="4469">
          <cell r="A4469">
            <v>98107</v>
          </cell>
          <cell r="B4469" t="str">
            <v>CAIXA DE GORDURA SIMPLES (CAPACIDADE: 36 L), RETANGULAR, EM ALVENARIA COM BLOCOS DE CONCRETO, DIMENSÕES INTERNAS = 0,2X0,4 M, ALTURA INTERNA = 0,8 M. AF_12/2020</v>
          </cell>
          <cell r="C4469" t="str">
            <v>UN</v>
          </cell>
          <cell r="D4469">
            <v>197.2</v>
          </cell>
        </row>
        <row r="4470">
          <cell r="A4470">
            <v>98108</v>
          </cell>
          <cell r="B4470" t="str">
            <v>CAIXA DE GORDURA DUPLA (CAPACIDADE: 126 L), RETANGULAR, EM ALVENARIA COM BLOCOS DE CONCRETO, DIMENSÕES INTERNAS = 0,4X0,7 M, ALTURA INTERNA = 0,8 M. AF_12/2020</v>
          </cell>
          <cell r="C4470" t="str">
            <v>UN</v>
          </cell>
          <cell r="D4470">
            <v>349.81</v>
          </cell>
        </row>
        <row r="4471">
          <cell r="A4471">
            <v>99250</v>
          </cell>
          <cell r="B4471" t="str">
            <v>CAIXA ENTERRADA HIDRÁULICA RETANGULAR EM ALVENARIA COM TIJOLOS CERÂMICOS MACIÇOS, DIMENSÕES INTERNAS: 0,3X0,3X0,3 M PARA REDE DE DRENAGEM. AF_12/2020</v>
          </cell>
          <cell r="C4471" t="str">
            <v>UN</v>
          </cell>
          <cell r="D4471">
            <v>143.11000000000001</v>
          </cell>
        </row>
        <row r="4472">
          <cell r="A4472">
            <v>99251</v>
          </cell>
          <cell r="B4472" t="str">
            <v>CAIXA ENTERRADA HIDRÁULICA RETANGULAR EM ALVENARIA COM TIJOLOS CERÂMICOS MACIÇOS, DIMENSÕES INTERNAS: 0,4X0,4X0,4 M PARA REDE DE DRENAGEM. AF_12/2020</v>
          </cell>
          <cell r="C4472" t="str">
            <v>UN</v>
          </cell>
          <cell r="D4472">
            <v>227.98</v>
          </cell>
        </row>
        <row r="4473">
          <cell r="A4473">
            <v>99253</v>
          </cell>
          <cell r="B4473" t="str">
            <v>CAIXA ENTERRADA HIDRÁULICA RETANGULAR EM ALVENARIA COM TIJOLOS CERÂMICOS MACIÇOS, DIMENSÕES INTERNAS: 0,6X0,6X0,6 M PARA REDE DE DRENAGEM. AF_12/2020</v>
          </cell>
          <cell r="C4473" t="str">
            <v>UN</v>
          </cell>
          <cell r="D4473">
            <v>454.23</v>
          </cell>
        </row>
        <row r="4474">
          <cell r="A4474">
            <v>99255</v>
          </cell>
          <cell r="B4474" t="str">
            <v>CAIXA ENTERRADA HIDRÁULICA RETANGULAR EM ALVENARIA COM TIJOLOS CERÂMICOS MACIÇOS, DIMENSÕES INTERNAS: 0,8X0,8X0,6 M PARA REDE DE DRENAGEM. AF_12/2020</v>
          </cell>
          <cell r="C4474" t="str">
            <v>UN</v>
          </cell>
          <cell r="D4474">
            <v>621.37</v>
          </cell>
        </row>
        <row r="4475">
          <cell r="A4475">
            <v>99257</v>
          </cell>
          <cell r="B4475" t="str">
            <v>CAIXA ENTERRADA HIDRÁULICA RETANGULAR EM ALVENARIA COM TIJOLOS CERÂMICOS MACIÇOS, DIMENSÕES INTERNAS: 1X1X0,6 M PARA REDE DE DRENAGEM. AF_12/2020</v>
          </cell>
          <cell r="C4475" t="str">
            <v>UN</v>
          </cell>
          <cell r="D4475">
            <v>738.28</v>
          </cell>
        </row>
        <row r="4476">
          <cell r="A4476">
            <v>99258</v>
          </cell>
          <cell r="B4476" t="str">
            <v>CAIXA ENTERRADA HIDRÁULICA RETANGULAR, EM ALVENARIA COM BLOCOS DE CONCRETO, DIMENSÕES INTERNAS: 0,4X0,4X0,4 M PARA REDE DE DRENAGEM. AF_12/2020</v>
          </cell>
          <cell r="C4476" t="str">
            <v>UN</v>
          </cell>
          <cell r="D4476">
            <v>160.72</v>
          </cell>
        </row>
        <row r="4477">
          <cell r="A4477">
            <v>99260</v>
          </cell>
          <cell r="B4477" t="str">
            <v>CAIXA ENTERRADA HIDRÁULICA RETANGULAR, EM ALVENARIA COM BLOCOS DE CONCRETO, DIMENSÕES INTERNAS: 0,6X0,6X0,6 M PARA REDE DE DRENAGEM. AF_12/2020</v>
          </cell>
          <cell r="C4477" t="str">
            <v>UN</v>
          </cell>
          <cell r="D4477">
            <v>301.54000000000002</v>
          </cell>
        </row>
        <row r="4478">
          <cell r="A4478">
            <v>99262</v>
          </cell>
          <cell r="B4478" t="str">
            <v>CAIXA ENTERRADA HIDRÁULICA RETANGULAR, EM ALVENARIA COM BLOCOS DE CONCRETO, DIMENSÕES INTERNAS: 0,8X0,8X0,6 M PARA REDE DE DRENAGEM. AF_12/2020</v>
          </cell>
          <cell r="C4478" t="str">
            <v>UN</v>
          </cell>
          <cell r="D4478">
            <v>426.52</v>
          </cell>
        </row>
        <row r="4479">
          <cell r="A4479">
            <v>99264</v>
          </cell>
          <cell r="B4479" t="str">
            <v>CAIXA ENTERRADA HIDRÁULICA RETANGULAR, EM ALVENARIA COM BLOCOS DE CONCRETO, DIMENSÕES INTERNAS: 1X1X0,6 M PARA REDE DE DRENAGEM. AF_12/2020</v>
          </cell>
          <cell r="C4479" t="str">
            <v>UN</v>
          </cell>
          <cell r="D4479">
            <v>507.72</v>
          </cell>
        </row>
        <row r="4480">
          <cell r="A4480">
            <v>89482</v>
          </cell>
          <cell r="B4480" t="str">
            <v>CAIXA SIFONADA, PVC, DN 100 X 100 X 50 MM, FORNECIDA E INSTALADA EM RAMAIS DE ENCAMINHAMENTO DE ÁGUA PLUVIAL. AF_12/2014</v>
          </cell>
          <cell r="C4480" t="str">
            <v>UN</v>
          </cell>
          <cell r="D4480">
            <v>22.95</v>
          </cell>
        </row>
        <row r="4481">
          <cell r="A4481">
            <v>89491</v>
          </cell>
          <cell r="B4481" t="str">
            <v>CAIXA SIFONADA, PVC, DN 150 X 185 X 75 MM, FORNECIDA E INSTALADA EM RAMAIS DE ENCAMINHAMENTO DE ÁGUA PLUVIAL. AF_12/2014</v>
          </cell>
          <cell r="C4481" t="str">
            <v>UN</v>
          </cell>
          <cell r="D4481">
            <v>55.85</v>
          </cell>
        </row>
        <row r="4482">
          <cell r="A4482">
            <v>89495</v>
          </cell>
          <cell r="B4482" t="str">
            <v>RALO SIFONADO, PVC, DN 100 X 40 MM, JUNTA SOLDÁVEL, FORNECIDO E INSTALADO EM RAMAIS DE ENCAMINHAMENTO DE ÁGUA PLUVIAL. AF_12/2014</v>
          </cell>
          <cell r="C4482" t="str">
            <v>UN</v>
          </cell>
          <cell r="D4482">
            <v>8.89</v>
          </cell>
        </row>
        <row r="4483">
          <cell r="A4483">
            <v>89707</v>
          </cell>
          <cell r="B4483" t="str">
            <v>CAIXA SIFONADA, PVC, DN 100 X 100 X 50 MM, JUNTA ELÁSTICA, FORNECIDA E INSTALADA EM RAMAL DE DESCARGA OU EM RAMAL DE ESGOTO SANITÁRIO. AF_12/2014</v>
          </cell>
          <cell r="C4483" t="str">
            <v>UN</v>
          </cell>
          <cell r="D4483">
            <v>26.65</v>
          </cell>
        </row>
        <row r="4484">
          <cell r="A4484">
            <v>89708</v>
          </cell>
          <cell r="B4484" t="str">
            <v>CAIXA SIFONADA, PVC, DN 150 X 185 X 75 MM, JUNTA ELÁSTICA, FORNECIDA E INSTALADA EM RAMAL DE DESCARGA OU EM RAMAL DE ESGOTO SANITÁRIO. AF_12/2014</v>
          </cell>
          <cell r="C4484" t="str">
            <v>UN</v>
          </cell>
          <cell r="D4484">
            <v>60.47</v>
          </cell>
        </row>
        <row r="4485">
          <cell r="A4485">
            <v>89709</v>
          </cell>
          <cell r="B4485" t="str">
            <v>RALO SIFONADO, PVC, DN 100 X 40 MM, JUNTA SOLDÁVEL, FORNECIDO E INSTALADO EM RAMAL DE DESCARGA OU EM RAMAL DE ESGOTO SANITÁRIO. AF_12/2014</v>
          </cell>
          <cell r="C4485" t="str">
            <v>UN</v>
          </cell>
          <cell r="D4485">
            <v>9.94</v>
          </cell>
        </row>
        <row r="4486">
          <cell r="A4486">
            <v>89710</v>
          </cell>
          <cell r="B4486" t="str">
            <v>RALO SECO, PVC, DN 100 X 40 MM, JUNTA SOLDÁVEL, FORNECIDO E INSTALADO EM RAMAL DE DESCARGA OU EM RAMAL DE ESGOTO SANITÁRIO. AF_12/2014</v>
          </cell>
          <cell r="C4486" t="str">
            <v>UN</v>
          </cell>
          <cell r="D4486">
            <v>9.74</v>
          </cell>
        </row>
        <row r="4487">
          <cell r="A4487">
            <v>86872</v>
          </cell>
          <cell r="B4487" t="str">
            <v>TANQUE DE LOUÇA BRANCA COM COLUNA, 30L OU EQUIVALENTE - FORNECIMENTO E INSTALAÇÃO. AF_01/2020</v>
          </cell>
          <cell r="C4487" t="str">
            <v>UN</v>
          </cell>
          <cell r="D4487">
            <v>576.29999999999995</v>
          </cell>
        </row>
        <row r="4488">
          <cell r="A4488">
            <v>86874</v>
          </cell>
          <cell r="B4488" t="str">
            <v>TANQUE DE LOUÇA BRANCA SUSPENSO, 18L OU EQUIVALENTE - FORNECIMENTO E INSTALAÇÃO. AF_01/2020</v>
          </cell>
          <cell r="C4488" t="str">
            <v>UN</v>
          </cell>
          <cell r="D4488">
            <v>353.54</v>
          </cell>
        </row>
        <row r="4489">
          <cell r="A4489">
            <v>86875</v>
          </cell>
          <cell r="B4489" t="str">
            <v>TANQUE DE MÁRMORE SINTÉTICO COM COLUNA, 22L OU EQUIVALENTE   FORNECIMENTO E INSTALAÇÃO. AF_01/2020</v>
          </cell>
          <cell r="C4489" t="str">
            <v>UN</v>
          </cell>
          <cell r="D4489">
            <v>340.15</v>
          </cell>
        </row>
        <row r="4490">
          <cell r="A4490">
            <v>86876</v>
          </cell>
          <cell r="B4490" t="str">
            <v>TANQUE DE MÁRMORE SINTÉTICO SUSPENSO, 22L OU EQUIVALENTE - FORNECIMENTO E INSTALAÇÃO. AF_01/2020</v>
          </cell>
          <cell r="C4490" t="str">
            <v>UN</v>
          </cell>
          <cell r="D4490">
            <v>192.52</v>
          </cell>
        </row>
        <row r="4491">
          <cell r="A4491">
            <v>86877</v>
          </cell>
          <cell r="B4491" t="str">
            <v>VÁLVULA EM METAL CROMADO 1.1/2 X 1.1/2 PARA TANQUE OU LAVATÓRIO, COM OU SEM LADRÃO - FORNECIMENTO E INSTALAÇÃO. AF_01/2020</v>
          </cell>
          <cell r="C4491" t="str">
            <v>UN</v>
          </cell>
          <cell r="D4491">
            <v>26</v>
          </cell>
        </row>
        <row r="4492">
          <cell r="A4492">
            <v>86878</v>
          </cell>
          <cell r="B4492" t="str">
            <v>VÁLVULA EM METAL CROMADO TIPO AMERICANA 3.1/2 X 1.1/2 PARA PIA - FORNECIMENTO E INSTALAÇÃO. AF_01/2020</v>
          </cell>
          <cell r="C4492" t="str">
            <v>UN</v>
          </cell>
          <cell r="D4492">
            <v>54.74</v>
          </cell>
        </row>
        <row r="4493">
          <cell r="A4493">
            <v>86879</v>
          </cell>
          <cell r="B4493" t="str">
            <v>VÁLVULA EM PLÁSTICO 1 PARA PIA, TANQUE OU LAVATÓRIO, COM OU SEM LADRÃO - FORNECIMENTO E INSTALAÇÃO. AF_01/2020</v>
          </cell>
          <cell r="C4493" t="str">
            <v>UN</v>
          </cell>
          <cell r="D4493">
            <v>5.78</v>
          </cell>
        </row>
        <row r="4494">
          <cell r="A4494">
            <v>86880</v>
          </cell>
          <cell r="B4494" t="str">
            <v>VÁLVULA EM PLÁSTICO CROMADO TIPO AMERICANA 3.1/2 X 1.1/2 SEM ADAPTADOR PARA PIA - FORNECIMENTO E INSTALAÇÃO. AF_01/2020</v>
          </cell>
          <cell r="C4494" t="str">
            <v>UN</v>
          </cell>
          <cell r="D4494">
            <v>17.89</v>
          </cell>
        </row>
        <row r="4495">
          <cell r="A4495">
            <v>86881</v>
          </cell>
          <cell r="B4495" t="str">
            <v>SIFÃO DO TIPO GARRAFA EM METAL CROMADO 1 X 1.1/2 - FORNECIMENTO E INSTALAÇÃO. AF_01/2020</v>
          </cell>
          <cell r="C4495" t="str">
            <v>UN</v>
          </cell>
          <cell r="D4495">
            <v>154.86000000000001</v>
          </cell>
        </row>
        <row r="4496">
          <cell r="A4496">
            <v>86882</v>
          </cell>
          <cell r="B4496" t="str">
            <v>SIFÃO DO TIPO GARRAFA/COPO EM PVC 1.1/4  X 1.1/2 - FORNECIMENTO E INSTALAÇÃO. AF_01/2020</v>
          </cell>
          <cell r="C4496" t="str">
            <v>UN</v>
          </cell>
          <cell r="D4496">
            <v>18.260000000000002</v>
          </cell>
        </row>
        <row r="4497">
          <cell r="A4497">
            <v>86883</v>
          </cell>
          <cell r="B4497" t="str">
            <v>SIFÃO DO TIPO FLEXÍVEL EM PVC 1  X 1.1/2  - FORNECIMENTO E INSTALAÇÃO. AF_01/2020</v>
          </cell>
          <cell r="C4497" t="str">
            <v>UN</v>
          </cell>
          <cell r="D4497">
            <v>10.41</v>
          </cell>
        </row>
        <row r="4498">
          <cell r="A4498">
            <v>86884</v>
          </cell>
          <cell r="B4498" t="str">
            <v>ENGATE FLEXÍVEL EM PLÁSTICO BRANCO, 1/2 X 30CM - FORNECIMENTO E INSTALAÇÃO. AF_01/2020</v>
          </cell>
          <cell r="C4498" t="str">
            <v>UN</v>
          </cell>
          <cell r="D4498">
            <v>7.1</v>
          </cell>
        </row>
        <row r="4499">
          <cell r="A4499">
            <v>86885</v>
          </cell>
          <cell r="B4499" t="str">
            <v>ENGATE FLEXÍVEL EM PLÁSTICO BRANCO, 1/2 X 40CM - FORNECIMENTO E INSTALAÇÃO. AF_01/2020</v>
          </cell>
          <cell r="C4499" t="str">
            <v>UN</v>
          </cell>
          <cell r="D4499">
            <v>9.67</v>
          </cell>
        </row>
        <row r="4500">
          <cell r="A4500">
            <v>86886</v>
          </cell>
          <cell r="B4500" t="str">
            <v>ENGATE FLEXÍVEL EM INOX, 1/2  X 30CM - FORNECIMENTO E INSTALAÇÃO. AF_01/2020</v>
          </cell>
          <cell r="C4500" t="str">
            <v>UN</v>
          </cell>
          <cell r="D4500">
            <v>37.450000000000003</v>
          </cell>
        </row>
        <row r="4501">
          <cell r="A4501">
            <v>86887</v>
          </cell>
          <cell r="B4501" t="str">
            <v>ENGATE FLEXÍVEL EM INOX, 1/2  X 40CM - FORNECIMENTO E INSTALAÇÃO. AF_01/2020</v>
          </cell>
          <cell r="C4501" t="str">
            <v>UN</v>
          </cell>
          <cell r="D4501">
            <v>40.68</v>
          </cell>
        </row>
        <row r="4502">
          <cell r="A4502">
            <v>86888</v>
          </cell>
          <cell r="B4502" t="str">
            <v>VASO SANITÁRIO SIFONADO COM CAIXA ACOPLADA LOUÇA BRANCA - FORNECIMENTO E INSTALAÇÃO. AF_01/2020</v>
          </cell>
          <cell r="C4502" t="str">
            <v>UN</v>
          </cell>
          <cell r="D4502">
            <v>344.7</v>
          </cell>
        </row>
        <row r="4503">
          <cell r="A4503">
            <v>86889</v>
          </cell>
          <cell r="B4503" t="str">
            <v>BANCADA DE GRANITO CINZA POLIDO, DE 1,50 X 0,60 M, PARA PIA DE COZINHA - FORNECIMENTO E INSTALAÇÃO. AF_01/2020</v>
          </cell>
          <cell r="C4503" t="str">
            <v>UN</v>
          </cell>
          <cell r="D4503">
            <v>581.20000000000005</v>
          </cell>
        </row>
        <row r="4504">
          <cell r="A4504">
            <v>86893</v>
          </cell>
          <cell r="B4504" t="str">
            <v>BANCADA DE MÁRMORE BRANCO POLIDO, DE 1,50 X 0,60 M, PARA PIA DE COZINHA - FORNECIMENTO E INSTALAÇÃO. AF_01/2020</v>
          </cell>
          <cell r="C4504" t="str">
            <v>UN</v>
          </cell>
          <cell r="D4504">
            <v>509.8</v>
          </cell>
        </row>
        <row r="4505">
          <cell r="A4505">
            <v>86894</v>
          </cell>
          <cell r="B4505" t="str">
            <v>BANCADA DE MÁRMORE SINTÉTICO, DE 120 X 60CM, COM CUBA INTEGRADA - FORNECIMENTO E INSTALAÇÃO. AF_01/2020</v>
          </cell>
          <cell r="C4505" t="str">
            <v>UN</v>
          </cell>
          <cell r="D4505">
            <v>208.28</v>
          </cell>
        </row>
        <row r="4506">
          <cell r="A4506">
            <v>86895</v>
          </cell>
          <cell r="B4506" t="str">
            <v>BANCADA DE GRANITO CINZA POLIDO, DE 0,50 X 0,60 M, PARA LAVATÓRIO - FORNECIMENTO E INSTALAÇÃO. AF_01/2020</v>
          </cell>
          <cell r="C4506" t="str">
            <v>UN</v>
          </cell>
          <cell r="D4506">
            <v>273.97000000000003</v>
          </cell>
        </row>
        <row r="4507">
          <cell r="A4507">
            <v>86899</v>
          </cell>
          <cell r="B4507" t="str">
            <v>BANCADA DE MÁRMORE BRANCO POLIDO, DE 0,50 X 0,60 M, PARA LAVATÓRIO - FORNECIMENTO E INSTALAÇÃO. AF_01/2020</v>
          </cell>
          <cell r="C4507" t="str">
            <v>UN</v>
          </cell>
          <cell r="D4507">
            <v>247.19</v>
          </cell>
        </row>
        <row r="4508">
          <cell r="A4508">
            <v>86900</v>
          </cell>
          <cell r="B4508" t="str">
            <v>CUBA DE EMBUTIR RETANGULAR DE AÇO INOXIDÁVEL, 46 X 30 X 12 CM - FORNECIMENTO E INSTALAÇÃO. AF_01/2020</v>
          </cell>
          <cell r="C4508" t="str">
            <v>UN</v>
          </cell>
          <cell r="D4508">
            <v>200.69</v>
          </cell>
        </row>
        <row r="4509">
          <cell r="A4509">
            <v>86901</v>
          </cell>
          <cell r="B4509" t="str">
            <v>CUBA DE EMBUTIR OVAL EM LOUÇA BRANCA, 35 X 50CM OU EQUIVALENTE - FORNECIMENTO E INSTALAÇÃO. AF_01/2020</v>
          </cell>
          <cell r="C4509" t="str">
            <v>UN</v>
          </cell>
          <cell r="D4509">
            <v>108.57</v>
          </cell>
        </row>
        <row r="4510">
          <cell r="A4510">
            <v>86902</v>
          </cell>
          <cell r="B4510" t="str">
            <v>LAVATÓRIO LOUÇA BRANCA COM COLUNA, *44 X 35,5* CM, PADRÃO POPULAR - FORNECIMENTO E INSTALAÇÃO. AF_01/2020</v>
          </cell>
          <cell r="C4510" t="str">
            <v>UN</v>
          </cell>
          <cell r="D4510">
            <v>191.47</v>
          </cell>
        </row>
        <row r="4511">
          <cell r="A4511">
            <v>86903</v>
          </cell>
          <cell r="B4511" t="str">
            <v>LAVATÓRIO LOUÇA BRANCA COM COLUNA, 45 X 55CM OU EQUIVALENTE, PADRÃO MÉDIO - FORNECIMENTO E INSTALAÇÃO. AF_01/2020</v>
          </cell>
          <cell r="C4511" t="str">
            <v>UN</v>
          </cell>
          <cell r="D4511">
            <v>254.66</v>
          </cell>
        </row>
        <row r="4512">
          <cell r="A4512">
            <v>86904</v>
          </cell>
          <cell r="B4512" t="str">
            <v>LAVATÓRIO LOUÇA BRANCA SUSPENSO, 29,5 X 39CM OU EQUIVALENTE, PADRÃO POPULAR - FORNECIMENTO E INSTALAÇÃO. AF_01/2020</v>
          </cell>
          <cell r="C4512" t="str">
            <v>UN</v>
          </cell>
          <cell r="D4512">
            <v>100.43</v>
          </cell>
        </row>
        <row r="4513">
          <cell r="A4513">
            <v>86905</v>
          </cell>
          <cell r="B4513" t="str">
            <v>APARELHO MISTURADOR DE MESA PARA LAVATÓRIO, PADRÃO MÉDIO - FORNECIMENTO E INSTALAÇÃO. AF_01/2020</v>
          </cell>
          <cell r="C4513" t="str">
            <v>UN</v>
          </cell>
          <cell r="D4513">
            <v>218.59</v>
          </cell>
        </row>
        <row r="4514">
          <cell r="A4514">
            <v>86906</v>
          </cell>
          <cell r="B4514" t="str">
            <v>TORNEIRA CROMADA DE MESA, 1/2 OU 3/4, PARA LAVATÓRIO, PADRÃO POPULAR - FORNECIMENTO E INSTALAÇÃO. AF_01/2020</v>
          </cell>
          <cell r="C4514" t="str">
            <v>UN</v>
          </cell>
          <cell r="D4514">
            <v>51.09</v>
          </cell>
        </row>
        <row r="4515">
          <cell r="A4515">
            <v>86908</v>
          </cell>
          <cell r="B4515" t="str">
            <v>APARELHO MISTURADOR DE MESA PARA PIA DE COZINHA, PADRÃO MÉDIO - FORNECIMENTO E INSTALAÇÃO. AF_01/2020</v>
          </cell>
          <cell r="C4515" t="str">
            <v>UN</v>
          </cell>
          <cell r="D4515">
            <v>263.81</v>
          </cell>
        </row>
        <row r="4516">
          <cell r="A4516">
            <v>86909</v>
          </cell>
          <cell r="B4516" t="str">
            <v>TORNEIRA CROMADA TUBO MÓVEL, DE MESA, 1/2 OU 3/4, PARA PIA DE COZINHA, PADRÃO ALTO - FORNECIMENTO E INSTALAÇÃO. AF_01/2020</v>
          </cell>
          <cell r="C4516" t="str">
            <v>UN</v>
          </cell>
          <cell r="D4516">
            <v>102.38</v>
          </cell>
        </row>
        <row r="4517">
          <cell r="A4517">
            <v>86910</v>
          </cell>
          <cell r="B4517" t="str">
            <v>TORNEIRA CROMADA TUBO MÓVEL, DE PAREDE, 1/2 OU 3/4, PARA PIA DE COZINHA, PADRÃO MÉDIO - FORNECIMENTO E INSTALAÇÃO. AF_01/2020</v>
          </cell>
          <cell r="C4517" t="str">
            <v>UN</v>
          </cell>
          <cell r="D4517">
            <v>96.83</v>
          </cell>
        </row>
        <row r="4518">
          <cell r="A4518">
            <v>86911</v>
          </cell>
          <cell r="B4518" t="str">
            <v>TORNEIRA CROMADA LONGA, DE PAREDE, 1/2 OU 3/4, PARA PIA DE COZINHA, PADRÃO POPULAR - FORNECIMENTO E INSTALAÇÃO. AF_01/2020</v>
          </cell>
          <cell r="C4518" t="str">
            <v>UN</v>
          </cell>
          <cell r="D4518">
            <v>43.09</v>
          </cell>
        </row>
        <row r="4519">
          <cell r="A4519">
            <v>86913</v>
          </cell>
          <cell r="B4519" t="str">
            <v>TORNEIRA CROMADA 1/2 OU 3/4 PARA TANQUE, PADRÃO POPULAR - FORNECIMENTO E INSTALAÇÃO. AF_01/2020</v>
          </cell>
          <cell r="C4519" t="str">
            <v>UN</v>
          </cell>
          <cell r="D4519">
            <v>18.78</v>
          </cell>
        </row>
        <row r="4520">
          <cell r="A4520">
            <v>86914</v>
          </cell>
          <cell r="B4520" t="str">
            <v>TORNEIRA CROMADA 1/2 OU 3/4 PARA TANQUE, PADRÃO MÉDIO - FORNECIMENTO E INSTALAÇÃO. AF_01/2020</v>
          </cell>
          <cell r="C4520" t="str">
            <v>UN</v>
          </cell>
          <cell r="D4520">
            <v>39.07</v>
          </cell>
        </row>
        <row r="4521">
          <cell r="A4521">
            <v>86915</v>
          </cell>
          <cell r="B4521" t="str">
            <v>TORNEIRA CROMADA DE MESA, 1/2 OU 3/4, PARA LAVATÓRIO, PADRÃO MÉDIO - FORNECIMENTO E INSTALAÇÃO. AF_01/2020</v>
          </cell>
          <cell r="C4521" t="str">
            <v>UN</v>
          </cell>
          <cell r="D4521">
            <v>86.38</v>
          </cell>
        </row>
        <row r="4522">
          <cell r="A4522">
            <v>86916</v>
          </cell>
          <cell r="B4522" t="str">
            <v>TORNEIRA PLÁSTICA 3/4 PARA TANQUE - FORNECIMENTO E INSTALAÇÃO. AF_01/2020</v>
          </cell>
          <cell r="C4522" t="str">
            <v>UN</v>
          </cell>
          <cell r="D4522">
            <v>31.65</v>
          </cell>
        </row>
        <row r="4523">
          <cell r="A4523">
            <v>86919</v>
          </cell>
          <cell r="B4523" t="str">
            <v>TANQUE DE LOUÇA BRANCA COM COLUNA, 30L OU EQUIVALENTE, INCLUSO SIFÃO FLEXÍVEL EM PVC, VÁLVULA METÁLICA E TORNEIRA DE METAL CROMADO PADRÃO MÉDIO - FORNECIMENTO E INSTALAÇÃO. AF_01/2020</v>
          </cell>
          <cell r="C4523" t="str">
            <v>UN</v>
          </cell>
          <cell r="D4523">
            <v>651.78</v>
          </cell>
        </row>
        <row r="4524">
          <cell r="A4524">
            <v>86920</v>
          </cell>
          <cell r="B4524" t="str">
            <v>TANQUE DE LOUÇA BRANCA COM COLUNA, 30L OU EQUIVALENTE, INCLUSO SIFÃO FLEXÍVEL EM PVC, VÁLVULA PLÁSTICA E TORNEIRA DE METAL CROMADO PADRÃO POPULAR - FORNECIMENTO E INSTALAÇÃO. AF_01/2020</v>
          </cell>
          <cell r="C4524" t="str">
            <v>UN</v>
          </cell>
          <cell r="D4524">
            <v>611.27</v>
          </cell>
        </row>
        <row r="4525">
          <cell r="A4525">
            <v>86921</v>
          </cell>
          <cell r="B4525" t="str">
            <v>TANQUE DE LOUÇA BRANCA COM COLUNA, 30L OU EQUIVALENTE, INCLUSO SIFÃO FLEXÍVEL EM PVC, VÁLVULA PLÁSTICA E TORNEIRA DE PLÁSTICO - FORNECIMENTO E INSTALAÇÃO. AF_01/2020</v>
          </cell>
          <cell r="C4525" t="str">
            <v>UN</v>
          </cell>
          <cell r="D4525">
            <v>624.14</v>
          </cell>
        </row>
        <row r="4526">
          <cell r="A4526">
            <v>86922</v>
          </cell>
          <cell r="B4526" t="str">
            <v>TANQUE DE LOUÇA BRANCA SUSPENSO, 18L OU EQUIVALENTE, INCLUSO SIFÃO TIPO GARRAFA EM METAL CROMADO, VÁLVULA METÁLICA E TORNEIRA DE METAL CROMADO PADRÃO MÉDIO - FORNECIMENTO E INSTALAÇÃO. AF_01/2020</v>
          </cell>
          <cell r="C4526" t="str">
            <v>UN</v>
          </cell>
          <cell r="D4526">
            <v>573.47</v>
          </cell>
        </row>
        <row r="4527">
          <cell r="A4527">
            <v>86923</v>
          </cell>
          <cell r="B4527" t="str">
            <v>TANQUE DE LOUÇA BRANCA SUSPENSO, 18L OU EQUIVALENTE, INCLUSO SIFÃO TIPO GARRAFA EM PVC, VÁLVULA PLÁSTICA E TORNEIRA DE METAL CROMADO PADRÃO POPULAR - FORNECIMENTO E INSTALAÇÃO. AF_01/2020</v>
          </cell>
          <cell r="C4527" t="str">
            <v>UN</v>
          </cell>
          <cell r="D4527">
            <v>396.36</v>
          </cell>
        </row>
        <row r="4528">
          <cell r="A4528">
            <v>86924</v>
          </cell>
          <cell r="B4528" t="str">
            <v>TANQUE DE LOUÇA BRANCA SUSPENSO, 18L OU EQUIVALENTE, INCLUSO SIFÃO TIPO GARRAFA EM PVC, VÁLVULA PLÁSTICA E TORNEIRA DE PLÁSTICO - FORNECIMENTO E INSTALAÇÃO. AF_01/2020</v>
          </cell>
          <cell r="C4528" t="str">
            <v>UN</v>
          </cell>
          <cell r="D4528">
            <v>409.23</v>
          </cell>
        </row>
        <row r="4529">
          <cell r="A4529">
            <v>86925</v>
          </cell>
          <cell r="B4529" t="str">
            <v>TANQUE DE MÁRMORE SINTÉTICO COM COLUNA, 22L OU EQUIVALENTE, INCLUSO SIFÃO FLEXÍVEL EM PVC, VÁLVULA PLÁSTICA E TORNEIRA DE METAL CROMADO PADRÃO POPULAR - FORNECIMENTO E INSTALAÇÃO. AF_01/2020</v>
          </cell>
          <cell r="C4529" t="str">
            <v>UN</v>
          </cell>
          <cell r="D4529">
            <v>375.12</v>
          </cell>
        </row>
        <row r="4530">
          <cell r="A4530">
            <v>86926</v>
          </cell>
          <cell r="B4530" t="str">
            <v>TANQUE DE MÁRMORE SINTÉTICO COM COLUNA, 22L OU EQUIVALENTE, INCLUSO SIFÃO FLEXÍVEL EM PVC, VÁLVULA PLÁSTICA E TORNEIRA DE PLÁSTICO - FORNECIMENTO E INSTALAÇÃO. AF_01/2020</v>
          </cell>
          <cell r="C4530" t="str">
            <v>UN</v>
          </cell>
          <cell r="D4530">
            <v>387.99</v>
          </cell>
        </row>
        <row r="4531">
          <cell r="A4531">
            <v>86927</v>
          </cell>
          <cell r="B4531" t="str">
            <v>TANQUE DE MÁRMORE SINTÉTICO SUSPENSO, 22L OU EQUIVALENTE, INCLUSO SIFÃO TIPO GARRAFA EM PVC, VÁLVULA PLÁSTICA E TORNEIRA DE METAL CROMADO PADRÃO POPULAR - FORNEC. E INSTALAÇÃO. AF_01/2020</v>
          </cell>
          <cell r="C4531" t="str">
            <v>UN</v>
          </cell>
          <cell r="D4531">
            <v>235.34</v>
          </cell>
        </row>
        <row r="4532">
          <cell r="A4532">
            <v>86928</v>
          </cell>
          <cell r="B4532" t="str">
            <v>TANQUE DE MÁRMORE SINTÉTICO SUSPENSO, 22L OU EQUIVALENTE, INCLUSO SIFÃO TIPO GARRAFA EM PVC, VÁLVULA PLÁSTICA E TORNEIRA DE PLÁSTICO - FORNECIMENTO E INSTALAÇÃO. AF_01/2020</v>
          </cell>
          <cell r="C4532" t="str">
            <v>UN</v>
          </cell>
          <cell r="D4532">
            <v>248.21</v>
          </cell>
        </row>
        <row r="4533">
          <cell r="A4533">
            <v>86929</v>
          </cell>
          <cell r="B4533" t="str">
            <v>TANQUE DE MÁRMORE SINTÉTICO SUSPENSO, 22L OU EQUIVALENTE, INCLUSO SIFÃO FLEXÍVEL EM PVC, VÁLVULA PLÁSTICA E TORNEIRA DE METAL CROMADO PADRÃO POPULAR - FORNECIMENTO E INSTALAÇÃO. AF_01/2020</v>
          </cell>
          <cell r="C4533" t="str">
            <v>UN</v>
          </cell>
          <cell r="D4533">
            <v>227.49</v>
          </cell>
        </row>
        <row r="4534">
          <cell r="A4534">
            <v>86930</v>
          </cell>
          <cell r="B4534" t="str">
            <v>TANQUE DE MÁRMORE SINTÉTICO SUSPENSO, 22L OU EQUIVALENTE, INCLUSO SIFÃO FLEXÍVEL EM PVC, VÁLVULA PLÁSTICA E TORNEIRA DE PLÁSTICO - FORNECIMENTO E INSTALAÇÃO. AF_01/2020</v>
          </cell>
          <cell r="C4534" t="str">
            <v>UN</v>
          </cell>
          <cell r="D4534">
            <v>240.36</v>
          </cell>
        </row>
        <row r="4535">
          <cell r="A4535">
            <v>86931</v>
          </cell>
          <cell r="B4535" t="str">
            <v>VASO SANITÁRIO SIFONADO COM CAIXA ACOPLADA LOUÇA BRANCA, INCLUSO ENGATE FLEXÍVEL EM PLÁSTICO BRANCO, 1/2  X 40CM - FORNECIMENTO E INSTALAÇÃO. AF_01/2020</v>
          </cell>
          <cell r="C4535" t="str">
            <v>UN</v>
          </cell>
          <cell r="D4535">
            <v>354.37</v>
          </cell>
        </row>
        <row r="4536">
          <cell r="A4536">
            <v>86932</v>
          </cell>
          <cell r="B4536" t="str">
            <v>VASO SANITÁRIO SIFONADO COM CAIXA ACOPLADA LOUÇA BRANCA - PADRÃO MÉDIO, INCLUSO ENGATE FLEXÍVEL EM METAL CROMADO, 1/2  X 40CM - FORNECIMENTO E INSTALAÇÃO. AF_01/2020</v>
          </cell>
          <cell r="C4536" t="str">
            <v>UN</v>
          </cell>
          <cell r="D4536">
            <v>385.38</v>
          </cell>
        </row>
        <row r="4537">
          <cell r="A4537">
            <v>86933</v>
          </cell>
          <cell r="B4537" t="str">
            <v>BANCADA DE MÁRMORE SINTÉTICO 120 X 60CM, COM CUBA INTEGRADA, INCLUSO SIFÃO TIPO GARRAFA EM PVC, VÁLVULA EM PLÁSTICO CROMADO TIPO AMERICANA E TORNEIRA CROMADA LONGA, DE PAREDE, PADRÃO POPULAR - FORNECIMENTO E INSTALAÇÃO. AF_01/2020</v>
          </cell>
          <cell r="C4537" t="str">
            <v>UN</v>
          </cell>
          <cell r="D4537">
            <v>287.52</v>
          </cell>
        </row>
        <row r="4538">
          <cell r="A4538">
            <v>86934</v>
          </cell>
          <cell r="B4538" t="str">
            <v>BANCADA DE MÁRMORE SINTÉTICO 120 X 60CM, COM CUBA INTEGRADA, INCLUSO SIFÃO TIPO FLEXÍVEL EM PVC, VÁLVULA EM PLÁSTICO CROMADO TIPO AMERICANA E TORNEIRA CROMADA LONGA, DE PAREDE, PADRÃO POPULAR - FORNECIMENTO E INSTALAÇÃO. AF_01/2020</v>
          </cell>
          <cell r="C4538" t="str">
            <v>UN</v>
          </cell>
          <cell r="D4538">
            <v>279.67</v>
          </cell>
        </row>
        <row r="4539">
          <cell r="A4539">
            <v>86935</v>
          </cell>
          <cell r="B4539" t="str">
            <v>CUBA DE EMBUTIR DE AÇO INOXIDÁVEL MÉDIA, INCLUSO VÁLVULA TIPO AMERICANA EM METAL CROMADO E SIFÃO FLEXÍVEL EM PVC - FORNECIMENTO E INSTALAÇÃO. AF_01/2020</v>
          </cell>
          <cell r="C4539" t="str">
            <v>UN</v>
          </cell>
          <cell r="D4539">
            <v>265.83999999999997</v>
          </cell>
        </row>
        <row r="4540">
          <cell r="A4540">
            <v>86936</v>
          </cell>
          <cell r="B4540" t="str">
            <v>CUBA DE EMBUTIR DE AÇO INOXIDÁVEL MÉDIA, INCLUSO VÁLVULA TIPO AMERICANA E SIFÃO TIPO GARRAFA EM METAL CROMADO - FORNECIMENTO E INSTALAÇÃO. AF_01/2020</v>
          </cell>
          <cell r="C4540" t="str">
            <v>UN</v>
          </cell>
          <cell r="D4540">
            <v>410.29</v>
          </cell>
        </row>
        <row r="4541">
          <cell r="A4541">
            <v>86937</v>
          </cell>
          <cell r="B4541" t="str">
            <v>CUBA DE EMBUTIR OVAL EM LOUÇA BRANCA, 35 X 50CM OU EQUIVALENTE, INCLUSO VÁLVULA EM METAL CROMADO E SIFÃO FLEXÍVEL EM PVC - FORNECIMENTO E INSTALAÇÃO. AF_01/2020</v>
          </cell>
          <cell r="C4541" t="str">
            <v>UN</v>
          </cell>
          <cell r="D4541">
            <v>144.97999999999999</v>
          </cell>
        </row>
        <row r="4542">
          <cell r="A4542">
            <v>86938</v>
          </cell>
          <cell r="B4542" t="str">
            <v>CUBA DE EMBUTIR OVAL EM LOUÇA BRANCA, 35 X 50CM OU EQUIVALENTE, INCLUSO VÁLVULA E SIFÃO TIPO GARRAFA EM METAL CROMADO - FORNECIMENTO E INSTALAÇÃO. AF_01/2020</v>
          </cell>
          <cell r="C4542" t="str">
            <v>UN</v>
          </cell>
          <cell r="D4542">
            <v>289.43</v>
          </cell>
        </row>
        <row r="4543">
          <cell r="A4543">
            <v>86939</v>
          </cell>
          <cell r="B4543" t="str">
            <v>LAVATÓRIO LOUÇA BRANCA COM COLUNA, *44 X 35,5* CM, PADRÃO POPULAR, INCLUSO SIFÃO FLEXÍVEL EM PVC, VÁLVULA E ENGATE FLEXÍVEL 30CM EM PLÁSTICO E COM TORNEIRA CROMADA PADRÃO POPULAR - FORNECIMENTO E INSTALAÇÃO. AF_01/2020</v>
          </cell>
          <cell r="C4543" t="str">
            <v>UN</v>
          </cell>
          <cell r="D4543">
            <v>265.85000000000002</v>
          </cell>
        </row>
        <row r="4544">
          <cell r="A4544">
            <v>86940</v>
          </cell>
          <cell r="B4544" t="str">
            <v>LAVATÓRIO LOUÇA BRANCA COM COLUNA, 45 X 55CM OU EQUIVALENTE, PADRÃO MÉDIO, INCLUSO SIFÃO TIPO GARRAFA, VÁLVULA E ENGATE FLEXÍVEL DE 40CM EM METAL CROMADO, COM APARELHO MISTURADOR PADRÃO MÉDIO - FORNECIMENTO E INSTALAÇÃO. AF_01/2020</v>
          </cell>
          <cell r="C4544" t="str">
            <v>UN</v>
          </cell>
          <cell r="D4544">
            <v>735.47</v>
          </cell>
        </row>
        <row r="4545">
          <cell r="A4545">
            <v>86941</v>
          </cell>
          <cell r="B4545" t="str">
            <v>LAVATÓRIO LOUÇA BRANCA COM COLUNA, 45 X 55CM OU EQUIVALENTE, PADRÃO MÉDIO, INCLUSO SIFÃO TIPO GARRAFA, VÁLVULA E ENGATE FLEXÍVEL DE 40CM EM METAL CROMADO, COM TORNEIRA CROMADA DE MESA, PADRÃO MÉDIO - FORNECIMENTO E INSTALAÇÃO. AF_01/2020</v>
          </cell>
          <cell r="C4545" t="str">
            <v>UN</v>
          </cell>
          <cell r="D4545">
            <v>562.58000000000004</v>
          </cell>
        </row>
        <row r="4546">
          <cell r="A4546">
            <v>86942</v>
          </cell>
          <cell r="B4546" t="str">
            <v>LAVATÓRIO LOUÇA BRANCA SUSPENSO, 29,5 X 39CM OU EQUIVALENTE, PADRÃO POPULAR, INCLUSO SIFÃO TIPO GARRAFA EM PVC, VÁLVULA E ENGATE FLEXÍVEL 30CM EM PLÁSTICO E TORNEIRA CROMADA DE MESA, PADRÃO POPULAR - FORNECIMENTO E INSTALAÇÃO. AF_01/2020</v>
          </cell>
          <cell r="C4546" t="str">
            <v>UN</v>
          </cell>
          <cell r="D4546">
            <v>182.66</v>
          </cell>
        </row>
        <row r="4547">
          <cell r="A4547">
            <v>86943</v>
          </cell>
          <cell r="B4547" t="str">
            <v>LAVATÓRIO LOUÇA BRANCA SUSPENSO, 29,5 X 39CM OU EQUIVALENTE, PADRÃO POPULAR, INCLUSO SIFÃO FLEXÍVEL EM PVC, VÁLVULA E ENGATE FLEXÍVEL 30CM EM PLÁSTICO E TORNEIRA CROMADA DE MESA, PADRÃO POPULAR - FORNECIMENTO E INSTALAÇÃO. AF_01/2020</v>
          </cell>
          <cell r="C4547" t="str">
            <v>UN</v>
          </cell>
          <cell r="D4547">
            <v>174.81</v>
          </cell>
        </row>
        <row r="4548">
          <cell r="A4548">
            <v>86947</v>
          </cell>
          <cell r="B4548" t="str">
            <v>BANCADA MÁRMORE BRANCO, 50 X 60 CM, INCLUSO CUBA DE EMBUTIR OVAL EM LOUÇA BRANCA 35 X 50 CM, VÁLVULA, SIFÃO TIPO GARRAFA E ENGATE FLEXÍVEL 40 CM EM METAL CROMADO E APARELHO MISTURADOR DE MESA, PADRÃO MÉDIO - FORNEC. E INSTALAÇÃO. AF_01/2020</v>
          </cell>
          <cell r="C4548" t="str">
            <v>UN</v>
          </cell>
          <cell r="D4548">
            <v>836.57</v>
          </cell>
        </row>
        <row r="4549">
          <cell r="A4549">
            <v>93396</v>
          </cell>
          <cell r="B4549" t="str">
            <v>BANCADA GRANITO CINZA,  50 X 60 CM, INCL. CUBA DE EMBUTIR OVAL LOUÇA BRANCA 35 X 50 CM, VÁLVULA METAL CROMADO, SIFÃO FLEXÍVEL PVC, ENGATE 30 CM FLEXÍVEL PLÁSTICO E TORNEIRA CROMADA DE MESA, PADRÃO POPULAR - FORNEC. E INSTALAÇÃO. AF_01/2020</v>
          </cell>
          <cell r="C4549" t="str">
            <v>UN</v>
          </cell>
          <cell r="D4549">
            <v>477.14</v>
          </cell>
        </row>
        <row r="4550">
          <cell r="A4550">
            <v>93441</v>
          </cell>
          <cell r="B4550" t="str">
            <v>BANCADA GRANITO CINZA  150 X 60 CM, COM CUBA DE EMBUTIR DE AÇO, VÁLVULA AMERICANA EM METAL, SIFÃO FLEXÍVEL EM PVC, ENGATE FLEXÍVEL 30 CM, TORNEIRA CROMADA LONGA, DE PAREDE, 1/2 OU 3/4, P/ COZINHA, PADRÃO POPULAR - FORNEC. E INSTALAÇÃO. AF_01/2020</v>
          </cell>
          <cell r="C4550" t="str">
            <v>UN</v>
          </cell>
          <cell r="D4550">
            <v>897.23</v>
          </cell>
        </row>
        <row r="4551">
          <cell r="A4551">
            <v>93442</v>
          </cell>
          <cell r="B4551" t="str">
            <v>BANCADA MÁRMORE BRANCO 150 X 60 CM, COM CUBA DE EMBUTIR DE AÇO, VÁLVULA AMERICANA E SIFÃO TIPO GARRAFA EM METAL , ENGATE FLEXÍVEL 30 CM, TORNEIRA CROMADA, DE MESA, 1/2 OU 3/4, PARA PIA COZINHA, PADRÃO ALTO - FORNEC. E INSTALAÇÃO. AF_01/2020</v>
          </cell>
          <cell r="C4551" t="str">
            <v>UN</v>
          </cell>
          <cell r="D4551">
            <v>1029.57</v>
          </cell>
        </row>
        <row r="4552">
          <cell r="A4552">
            <v>95469</v>
          </cell>
          <cell r="B4552" t="str">
            <v>VASO SANITARIO SIFONADO CONVENCIONAL COM  LOUÇA BRANCA - FORNECIMENTO E INSTALAÇÃO. AF_01/2020</v>
          </cell>
          <cell r="C4552" t="str">
            <v>UN</v>
          </cell>
          <cell r="D4552">
            <v>155.66</v>
          </cell>
        </row>
        <row r="4553">
          <cell r="A4553">
            <v>95470</v>
          </cell>
          <cell r="B4553" t="str">
            <v>VASO SANITARIO SIFONADO CONVENCIONAL COM LOUÇA BRANCA, INCLUSO CONJUNTO DE LIGAÇÃO PARA BACIA SANITÁRIA AJUSTÁVEL - FORNECIMENTO E INSTALAÇÃO. AF_10/2016</v>
          </cell>
          <cell r="C4553" t="str">
            <v>UN</v>
          </cell>
          <cell r="D4553">
            <v>162.37</v>
          </cell>
        </row>
        <row r="4554">
          <cell r="A4554">
            <v>95471</v>
          </cell>
          <cell r="B4554" t="str">
            <v>VASO SANITARIO SIFONADO CONVENCIONAL PARA PCD SEM FURO FRONTAL COM  LOUÇA BRANCA SEM ASSENTO -  FORNECIMENTO E INSTALAÇÃO. AF_01/2020</v>
          </cell>
          <cell r="C4554" t="str">
            <v>UN</v>
          </cell>
          <cell r="D4554">
            <v>607.04999999999995</v>
          </cell>
        </row>
        <row r="4555">
          <cell r="A4555">
            <v>95472</v>
          </cell>
          <cell r="B4555" t="str">
            <v>VASO SANITARIO SIFONADO CONVENCIONAL PARA PCD SEM FURO FRONTAL COM LOUÇA BRANCA SEM ASSENTO, INCLUSO CONJUNTO DE LIGAÇÃO PARA BACIA SANITÁRIA AJUSTÁVEL - FORNECIMENTO E INSTALAÇÃO. AF_01/2020</v>
          </cell>
          <cell r="C4555" t="str">
            <v>UN</v>
          </cell>
          <cell r="D4555">
            <v>613.76</v>
          </cell>
        </row>
        <row r="4556">
          <cell r="A4556">
            <v>95542</v>
          </cell>
          <cell r="B4556" t="str">
            <v>PORTA TOALHA ROSTO EM METAL CROMADO, TIPO ARGOLA, INCLUSO FIXAÇÃO. AF_01/2020</v>
          </cell>
          <cell r="C4556" t="str">
            <v>UN</v>
          </cell>
          <cell r="D4556">
            <v>25.81</v>
          </cell>
        </row>
        <row r="4557">
          <cell r="A4557">
            <v>95543</v>
          </cell>
          <cell r="B4557" t="str">
            <v>PORTA TOALHA BANHO EM METAL CROMADO, TIPO BARRA, INCLUSO FIXAÇÃO. AF_01/2020</v>
          </cell>
          <cell r="C4557" t="str">
            <v>UN</v>
          </cell>
          <cell r="D4557">
            <v>43.13</v>
          </cell>
        </row>
        <row r="4558">
          <cell r="A4558">
            <v>95544</v>
          </cell>
          <cell r="B4558" t="str">
            <v>PAPELEIRA DE PAREDE EM METAL CROMADO SEM TAMPA, INCLUSO FIXAÇÃO. AF_01/2020</v>
          </cell>
          <cell r="C4558" t="str">
            <v>UN</v>
          </cell>
          <cell r="D4558">
            <v>31.74</v>
          </cell>
        </row>
        <row r="4559">
          <cell r="A4559">
            <v>95545</v>
          </cell>
          <cell r="B4559" t="str">
            <v>SABONETEIRA DE PAREDE EM METAL CROMADO, INCLUSO FIXAÇÃO. AF_01/2020</v>
          </cell>
          <cell r="C4559" t="str">
            <v>UN</v>
          </cell>
          <cell r="D4559">
            <v>31.11</v>
          </cell>
        </row>
        <row r="4560">
          <cell r="A4560">
            <v>95546</v>
          </cell>
          <cell r="B4560" t="str">
            <v>KIT DE ACESSORIOS PARA BANHEIRO EM METAL CROMADO, 5 PECAS, INCLUSO FIXAÇÃO. AF_01/2020</v>
          </cell>
          <cell r="C4560" t="str">
            <v>UN</v>
          </cell>
          <cell r="D4560">
            <v>104.31</v>
          </cell>
        </row>
        <row r="4561">
          <cell r="A4561">
            <v>95547</v>
          </cell>
          <cell r="B4561" t="str">
            <v>SABONETEIRA PLASTICA TIPO DISPENSER PARA SABONETE LIQUIDO COM RESERVATORIO 800 A 1500 ML, INCLUSO FIXAÇÃO. AF_01/2020</v>
          </cell>
          <cell r="C4561" t="str">
            <v>UN</v>
          </cell>
          <cell r="D4561">
            <v>85.27</v>
          </cell>
        </row>
        <row r="4562">
          <cell r="A4562">
            <v>100848</v>
          </cell>
          <cell r="B4562" t="str">
            <v>VASO SANITÁRIO INFANTIL LOUÇA BRANCA - FORNECIMENTO E INSTALACAO. AF_01/2020</v>
          </cell>
          <cell r="C4562" t="str">
            <v>UN</v>
          </cell>
          <cell r="D4562">
            <v>293.29000000000002</v>
          </cell>
        </row>
        <row r="4563">
          <cell r="A4563">
            <v>100849</v>
          </cell>
          <cell r="B4563" t="str">
            <v>ASSENTO SANITÁRIO CONVENCIONAL - FORNECIMENTO E INSTALACAO. AF_01/2020</v>
          </cell>
          <cell r="C4563" t="str">
            <v>UN</v>
          </cell>
          <cell r="D4563">
            <v>31.96</v>
          </cell>
        </row>
        <row r="4564">
          <cell r="A4564">
            <v>100851</v>
          </cell>
          <cell r="B4564" t="str">
            <v>ASSENTO SANITÁRIO INFANTIL - FORNECIMENTO E INSTALACAO. AF_01/2020</v>
          </cell>
          <cell r="C4564" t="str">
            <v>UN</v>
          </cell>
          <cell r="D4564">
            <v>64.39</v>
          </cell>
        </row>
        <row r="4565">
          <cell r="A4565">
            <v>100852</v>
          </cell>
          <cell r="B4565" t="str">
            <v>CUBA DE EMBUTIR RETANGULAR DE AÇO INOXIDÁVEL, 56 X 33 X 12 CM - FORNECIMENTO E INSTALAÇÃO. AF_01/2020</v>
          </cell>
          <cell r="C4565" t="str">
            <v>UN</v>
          </cell>
          <cell r="D4565">
            <v>220.36</v>
          </cell>
        </row>
        <row r="4566">
          <cell r="A4566">
            <v>100854</v>
          </cell>
          <cell r="B4566" t="str">
            <v>TORNEIRA CROMADA DE MESA PARA LAVATÓRIO COM SENSOR DE PRESENCA. AF_01/2020</v>
          </cell>
          <cell r="C4566" t="str">
            <v>UN</v>
          </cell>
          <cell r="D4566">
            <v>649.04999999999995</v>
          </cell>
        </row>
        <row r="4567">
          <cell r="A4567">
            <v>100855</v>
          </cell>
          <cell r="B4567" t="str">
            <v>SABONETEIRA DE PAREDE EM PLASTICO ABS COM ACABAMENTO CROMADO E ACRILICO, INCLUSO FIXAÇÃO. AF_01/2020</v>
          </cell>
          <cell r="C4567" t="str">
            <v>UN</v>
          </cell>
          <cell r="D4567">
            <v>31.11</v>
          </cell>
        </row>
        <row r="4568">
          <cell r="A4568">
            <v>100856</v>
          </cell>
          <cell r="B4568" t="str">
            <v>MANOPLA E CANOPLA CROMADA  FORNECIMENTO E INSTALAÇÃO. AF_01/2020</v>
          </cell>
          <cell r="C4568" t="str">
            <v>UN</v>
          </cell>
          <cell r="D4568">
            <v>24.12</v>
          </cell>
        </row>
        <row r="4569">
          <cell r="A4569">
            <v>100857</v>
          </cell>
          <cell r="B4569" t="str">
            <v>ACABAMENTO MONOCOMANDO PARA CHUVEIRO  FORNECIMENTO E INSTALAÇÃO. AF_01/2020</v>
          </cell>
          <cell r="C4569" t="str">
            <v>UN</v>
          </cell>
          <cell r="D4569">
            <v>242.66</v>
          </cell>
        </row>
        <row r="4570">
          <cell r="A4570">
            <v>100858</v>
          </cell>
          <cell r="B4570" t="str">
            <v>MICTÓRIO SIFONADO LOUÇA BRANCA  PADRÃO MÉDIO  FORNECIMENTO E INSTALAÇÃO. AF_01/2020</v>
          </cell>
          <cell r="C4570" t="str">
            <v>UN</v>
          </cell>
          <cell r="D4570">
            <v>417.15</v>
          </cell>
        </row>
        <row r="4571">
          <cell r="A4571">
            <v>100860</v>
          </cell>
          <cell r="B4571" t="str">
            <v>CHUVEIRO ELÉTRICO COMUM CORPO PLÁSTICO, TIPO DUCHA  FORNECIMENTO E INSTALAÇÃO. AF_01/2020</v>
          </cell>
          <cell r="C4571" t="str">
            <v>UN</v>
          </cell>
          <cell r="D4571">
            <v>76.430000000000007</v>
          </cell>
        </row>
        <row r="4572">
          <cell r="A4572">
            <v>100861</v>
          </cell>
          <cell r="B4572" t="str">
            <v>SUPORTE MÃO FRANCESA EM AÇO, ABAS IGUAIS 30 CM, CAPACIDADE MINIMA 60 KG, BRANCO - FORNECIMENTO E INSTALAÇÃO. AF_01/2020</v>
          </cell>
          <cell r="C4572" t="str">
            <v>UN</v>
          </cell>
          <cell r="D4572">
            <v>24.99</v>
          </cell>
        </row>
        <row r="4573">
          <cell r="A4573">
            <v>100862</v>
          </cell>
          <cell r="B4573" t="str">
            <v>SUPORTE MÃO FRANCESA EM ACO, ABAS IGUAIS 40 CM, CAPACIDADE MINIMA 70 KG, BRANCO - FORNECIMENTO E INSTALAÇÃO. AF_01/2020</v>
          </cell>
          <cell r="C4573" t="str">
            <v>UN</v>
          </cell>
          <cell r="D4573">
            <v>27.66</v>
          </cell>
        </row>
        <row r="4574">
          <cell r="A4574">
            <v>100863</v>
          </cell>
          <cell r="B4574" t="str">
            <v>BARRA DE APOIO EM "L", EM ACO INOX POLIDO 70 X 70 CM, FIXADA NA PAREDE - FORNECIMENTO E INSTALACAO. AF_01/2020</v>
          </cell>
          <cell r="C4574" t="str">
            <v>UN</v>
          </cell>
          <cell r="D4574">
            <v>544.05999999999995</v>
          </cell>
        </row>
        <row r="4575">
          <cell r="A4575">
            <v>100864</v>
          </cell>
          <cell r="B4575" t="str">
            <v>BARRA DE APOIO EM "L", EM ACO INOX POLIDO 80 X 80 CM, FIXADA NA PAREDE - FORNECIMENTO E INSTALACAO. AF_01/2020</v>
          </cell>
          <cell r="C4575" t="str">
            <v>UN</v>
          </cell>
          <cell r="D4575">
            <v>608.64</v>
          </cell>
        </row>
        <row r="4576">
          <cell r="A4576">
            <v>100865</v>
          </cell>
          <cell r="B4576" t="str">
            <v>BARRA DE APOIO LATERAL ARTICULADA, COM TRAVA, EM ACO INOX POLIDO, FIXADA NA PAREDE - FORNECIMENTO E INSTALAÇÃO. AF_01/2020</v>
          </cell>
          <cell r="C4576" t="str">
            <v>UN</v>
          </cell>
          <cell r="D4576">
            <v>590.46</v>
          </cell>
        </row>
        <row r="4577">
          <cell r="A4577">
            <v>100866</v>
          </cell>
          <cell r="B4577" t="str">
            <v>BARRA DE APOIO RETA, EM ACO INOX POLIDO, COMPRIMENTO 60CM, FIXADA NA PAREDE - FORNECIMENTO E INSTALAÇÃO. AF_01/2020</v>
          </cell>
          <cell r="C4577" t="str">
            <v>UN</v>
          </cell>
          <cell r="D4577">
            <v>263.69</v>
          </cell>
        </row>
        <row r="4578">
          <cell r="A4578">
            <v>100867</v>
          </cell>
          <cell r="B4578" t="str">
            <v>BARRA DE APOIO RETA, EM ACO INOX POLIDO, COMPRIMENTO 70 CM,  FIXADA NA PAREDE - FORNECIMENTO E INSTALAÇÃO. AF_01/2020</v>
          </cell>
          <cell r="C4578" t="str">
            <v>UN</v>
          </cell>
          <cell r="D4578">
            <v>284.98</v>
          </cell>
        </row>
        <row r="4579">
          <cell r="A4579">
            <v>100868</v>
          </cell>
          <cell r="B4579" t="str">
            <v>BARRA DE APOIO RETA, EM ACO INOX POLIDO, COMPRIMENTO 80 CM,  FIXADA NA PAREDE - FORNECIMENTO E INSTALAÇÃO. AF_01/2020</v>
          </cell>
          <cell r="C4579" t="str">
            <v>UN</v>
          </cell>
          <cell r="D4579">
            <v>299.14999999999998</v>
          </cell>
        </row>
        <row r="4580">
          <cell r="A4580">
            <v>100869</v>
          </cell>
          <cell r="B4580" t="str">
            <v>BARRA DE APOIO RETA, EM ACO INOX POLIDO, COMPRIMENTO 90 CM,  FIXADA NA PAREDE - FORNECIMENTO E INSTALAÇÃO. AF_01/2020</v>
          </cell>
          <cell r="C4580" t="str">
            <v>UN</v>
          </cell>
          <cell r="D4580">
            <v>310.02</v>
          </cell>
        </row>
        <row r="4581">
          <cell r="A4581">
            <v>100870</v>
          </cell>
          <cell r="B4581" t="str">
            <v>BARRA DE APOIO RETA, EM ALUMINIO, COMPRIMENTO 60 CM,  FIXADA NA PAREDE - FORNECIMENTO E INSTALAÇÃO. AF_01/2020</v>
          </cell>
          <cell r="C4581" t="str">
            <v>UN</v>
          </cell>
          <cell r="D4581">
            <v>196.2</v>
          </cell>
        </row>
        <row r="4582">
          <cell r="A4582">
            <v>100871</v>
          </cell>
          <cell r="B4582" t="str">
            <v>BARRA DE APOIO RETA, EM ALUMINIO, COMPRIMENTO 70 CM,  FIXADA NA PAREDE - FORNECIMENTO E INSTALAÇÃO. AF_01/2020</v>
          </cell>
          <cell r="C4582" t="str">
            <v>UN</v>
          </cell>
          <cell r="D4582">
            <v>214.54</v>
          </cell>
        </row>
        <row r="4583">
          <cell r="A4583">
            <v>100872</v>
          </cell>
          <cell r="B4583" t="str">
            <v>BARRA DE APOIO RETA, EM ALUMINIO, COMPRIMENTO 80 CM,  FIXADA NA PAREDE - FORNECIMENTO E INSTALAÇÃO. AF_01/2020</v>
          </cell>
          <cell r="C4583" t="str">
            <v>UN</v>
          </cell>
          <cell r="D4583">
            <v>226.25</v>
          </cell>
        </row>
        <row r="4584">
          <cell r="A4584">
            <v>100873</v>
          </cell>
          <cell r="B4584" t="str">
            <v>BARRA DE APOIO RETA, EM ALUMINIO, COMPRIMENTO 90 CM,  FIXADA NA PAREDE - FORNECIMENTO E INSTALAÇÃO. AF_01/2020</v>
          </cell>
          <cell r="C4584" t="str">
            <v>UN</v>
          </cell>
          <cell r="D4584">
            <v>233.56</v>
          </cell>
        </row>
        <row r="4585">
          <cell r="A4585">
            <v>100874</v>
          </cell>
          <cell r="B4585" t="str">
            <v>PUXADOR PARA PCD, FIXADO NA PORTA - FORNECIMENTO E INSTALAÇÃO. AF_01/2020</v>
          </cell>
          <cell r="C4585" t="str">
            <v>UN</v>
          </cell>
          <cell r="D4585">
            <v>263.69</v>
          </cell>
        </row>
        <row r="4586">
          <cell r="A4586">
            <v>100875</v>
          </cell>
          <cell r="B4586" t="str">
            <v>BANCO ARTICULADO, EM ACO INOX, PARA PCD, FIXADO NA PAREDE - FORNECIMENTO E INSTALAÇÃO. AF_01/2020</v>
          </cell>
          <cell r="C4586" t="str">
            <v>UN</v>
          </cell>
          <cell r="D4586">
            <v>1082.22</v>
          </cell>
        </row>
        <row r="4587">
          <cell r="A4587">
            <v>98052</v>
          </cell>
          <cell r="B4587" t="str">
            <v>TANQUE SÉPTICO CIRCULAR, EM CONCRETO PRÉ-MOLDADO, DIÂMETRO INTERNO = 1,10 M, ALTURA INTERNA = 2,50 M, VOLUME ÚTIL: 2138,2 L (PARA 5 CONTRIBUINTES). AF_12/2020</v>
          </cell>
          <cell r="C4587" t="str">
            <v>UN</v>
          </cell>
          <cell r="D4587">
            <v>1374.26</v>
          </cell>
        </row>
        <row r="4588">
          <cell r="A4588">
            <v>98053</v>
          </cell>
          <cell r="B4588" t="str">
            <v>TANQUE SÉPTICO CIRCULAR, EM CONCRETO PRÉ-MOLDADO, DIÂMETRO INTERNO = 1,40 M, ALTURA INTERNA = 2,50 M, VOLUME ÚTIL: 3463,6 L (PARA 13 CONTRIBUINTES). AF_12/2020</v>
          </cell>
          <cell r="C4588" t="str">
            <v>UN</v>
          </cell>
          <cell r="D4588">
            <v>1880.19</v>
          </cell>
        </row>
        <row r="4589">
          <cell r="A4589">
            <v>98054</v>
          </cell>
          <cell r="B4589" t="str">
            <v>TANQUE SÉPTICO CIRCULAR, EM CONCRETO PRÉ-MOLDADO, DIÂMETRO INTERNO = 1,88 M, ALTURA INTERNA = 2,50 M, VOLUME ÚTIL: 6245,8 L (PARA 32 CONTRIBUINTES). AF_12/2020</v>
          </cell>
          <cell r="C4589" t="str">
            <v>UN</v>
          </cell>
          <cell r="D4589">
            <v>3021.58</v>
          </cell>
        </row>
        <row r="4590">
          <cell r="A4590">
            <v>98055</v>
          </cell>
          <cell r="B4590" t="str">
            <v>TANQUE SÉPTICO CIRCULAR, EM CONCRETO PRÉ-MOLDADO, DIÂMETRO INTERNO = 2,38 M, ALTURA INTERNA = 2,50 M, VOLUME ÚTIL: 10009,8 L (PARA 69 CONTRIBUINTES). AF_12/2020</v>
          </cell>
          <cell r="C4590" t="str">
            <v>UN</v>
          </cell>
          <cell r="D4590">
            <v>4088.12</v>
          </cell>
        </row>
        <row r="4591">
          <cell r="A4591">
            <v>98056</v>
          </cell>
          <cell r="B4591" t="str">
            <v>TANQUE SÉPTICO CIRCULAR, EM CONCRETO PRÉ-MOLDADO, DIÂMETRO INTERNO = 2,38 M, ALTURA INTERNA = 3,0 M, VOLUME ÚTIL: 12234,2 L (PARA 86 CONTRIBUINTES). AF_12/2020</v>
          </cell>
          <cell r="C4591" t="str">
            <v>UN</v>
          </cell>
          <cell r="D4591">
            <v>4767.97</v>
          </cell>
        </row>
        <row r="4592">
          <cell r="A4592">
            <v>98057</v>
          </cell>
          <cell r="B4592" t="str">
            <v>TANQUE SÉPTICO CIRCULAR, EM CONCRETO PRÉ-MOLDADO, DIÂMETRO INTERNO = 2,88 M, ALTURA INTERNA = 2,50 M, VOLUME ÚTIL: 14657,4 L (PARA 105 CONTRIBUINTES). AF_12/2020</v>
          </cell>
          <cell r="C4592" t="str">
            <v>UN</v>
          </cell>
          <cell r="D4592">
            <v>5629.6</v>
          </cell>
        </row>
        <row r="4593">
          <cell r="A4593">
            <v>98058</v>
          </cell>
          <cell r="B4593" t="str">
            <v>FILTRO ANAERÓBIO CIRCULAR, EM CONCRETO PRÉ-MOLDADO, DIÂMETRO INTERNO = 1,10 M, ALTURA INTERNA = 1,50 M, VOLUME ÚTIL: 1140,4 L (PARA 5 CONTRIBUINTES). AF_12/2020</v>
          </cell>
          <cell r="C4593" t="str">
            <v>UN</v>
          </cell>
          <cell r="D4593">
            <v>1188.93</v>
          </cell>
        </row>
        <row r="4594">
          <cell r="A4594">
            <v>98059</v>
          </cell>
          <cell r="B4594" t="str">
            <v>FILTRO ANAERÓBIO CIRCULAR, EM CONCRETO PRÉ-MOLDADO, DIÂMETRO INTERNO = 1,88 M, ALTURA INTERNA = 1,50 M, VOLUME ÚTIL: 3331,1 L (PARA 19 CONTRIBUINTES). AF_12/2020</v>
          </cell>
          <cell r="C4594" t="str">
            <v>UN</v>
          </cell>
          <cell r="D4594">
            <v>2547.5300000000002</v>
          </cell>
        </row>
        <row r="4595">
          <cell r="A4595">
            <v>98060</v>
          </cell>
          <cell r="B4595" t="str">
            <v>FILTRO ANAERÓBIO CIRCULAR, EM CONCRETO PRÉ-MOLDADO, DIÂMETRO INTERNO = 2,38 M, ALTURA INTERNA = 1,50 M, VOLUME ÚTIL: 5338,6 L (PARA 34 CONTRIBUINTES). AF_12/2020</v>
          </cell>
          <cell r="C4595" t="str">
            <v>UN</v>
          </cell>
          <cell r="D4595">
            <v>3549.85</v>
          </cell>
        </row>
        <row r="4596">
          <cell r="A4596">
            <v>98061</v>
          </cell>
          <cell r="B4596" t="str">
            <v>FILTRO ANAERÓBIO CIRCULAR, EM CONCRETO PRÉ-MOLDADO, DIÂMETRO INTERNO = 2,88 M, ALTURA INTERNA = 1,50 M, VOLUME ÚTIL: 7817,3 L (PARA 75 CONTRIBUINTES). AF_12/2020</v>
          </cell>
          <cell r="C4596" t="str">
            <v>UN</v>
          </cell>
          <cell r="D4596">
            <v>4919.6899999999996</v>
          </cell>
        </row>
        <row r="4597">
          <cell r="A4597">
            <v>98062</v>
          </cell>
          <cell r="B4597" t="str">
            <v>SUMIDOURO CIRCULAR, EM CONCRETO PRÉ-MOLDADO, DIÂMETRO INTERNO = 1,88 M, ALTURA INTERNA = 2,00 M, ÁREA DE INFILTRAÇÃO: 13,1 M² (PARA 5 CONTRIBUINTES). AF_12/2020</v>
          </cell>
          <cell r="C4597" t="str">
            <v>UN</v>
          </cell>
          <cell r="D4597">
            <v>1905.23</v>
          </cell>
        </row>
        <row r="4598">
          <cell r="A4598">
            <v>98063</v>
          </cell>
          <cell r="B4598" t="str">
            <v>SUMIDOURO CIRCULAR, EM CONCRETO PRÉ-MOLDADO, DIÂMETRO INTERNO = 2,38 M, ALTURA INTERNA = 2,50 M, ÁREA DE INFILTRAÇÃO: 21,3 M² (PARA 8 CONTRIBUINTES). AF_12/2020</v>
          </cell>
          <cell r="C4598" t="str">
            <v>UN</v>
          </cell>
          <cell r="D4598">
            <v>2901.14</v>
          </cell>
        </row>
        <row r="4599">
          <cell r="A4599">
            <v>98064</v>
          </cell>
          <cell r="B4599" t="str">
            <v>SUMIDOURO CIRCULAR, EM CONCRETO PRÉ-MOLDADO, DIÂMETRO INTERNO = 2,38 M, ALTURA INTERNA = 3,0 M, ÁREA DE INFILTRAÇÃO: 25 M² (PARA 10 CONTRIBUINTES). AF_12/2020</v>
          </cell>
          <cell r="C4599" t="str">
            <v>UN</v>
          </cell>
          <cell r="D4599">
            <v>3346.38</v>
          </cell>
        </row>
        <row r="4600">
          <cell r="A4600">
            <v>98065</v>
          </cell>
          <cell r="B4600" t="str">
            <v>SUMIDOURO CIRCULAR, EM CONCRETO PRÉ-MOLDADO, DIÂMETRO INTERNO = 2,88 M, ALTURA INTERNA = 3,0 M, ÁREA DE INFILTRAÇÃO: 31,4 M² (PARA 12 CONTRIBUINTES). AF_12/2020</v>
          </cell>
          <cell r="C4600" t="str">
            <v>UN</v>
          </cell>
          <cell r="D4600">
            <v>4637.37</v>
          </cell>
        </row>
        <row r="4601">
          <cell r="A4601">
            <v>98066</v>
          </cell>
          <cell r="B4601" t="str">
            <v>TANQUE SÉPTICO RETANGULAR, EM ALVENARIA COM TIJOLOS CERÂMICOS MACIÇOS, DIMENSÕES INTERNAS: 1,0 X 2,0 X 1,4 M, VOLUME ÚTIL: 2000 L (PARA 5 CONTRIBUINTES). AF_12/2020</v>
          </cell>
          <cell r="C4601" t="str">
            <v>UN</v>
          </cell>
          <cell r="D4601">
            <v>4275.1400000000003</v>
          </cell>
        </row>
        <row r="4602">
          <cell r="A4602">
            <v>98067</v>
          </cell>
          <cell r="B4602" t="str">
            <v>TANQUE SÉPTICO RETANGULAR, EM ALVENARIA COM TIJOLOS CERÂMICOS MACIÇOS, DIMENSÕES INTERNAS: 1,2 X 2,4 X 1,6 M, VOLUME ÚTIL: 3456 L (PARA 13 CONTRIBUINTES). AF_12/2020</v>
          </cell>
          <cell r="C4602" t="str">
            <v>UN</v>
          </cell>
          <cell r="D4602">
            <v>5725.34</v>
          </cell>
        </row>
        <row r="4603">
          <cell r="A4603">
            <v>98068</v>
          </cell>
          <cell r="B4603" t="str">
            <v>TANQUE SÉPTICO RETANGULAR, EM ALVENARIA COM TIJOLOS CERÂMICOS MACIÇOS, DIMENSÕES INTERNAS: 1,4 X 3,2 X 1,8 M, VOLUME ÚTIL: 6272 L (PARA 32 CONTRIBUINTES). AF_12/2020</v>
          </cell>
          <cell r="C4603" t="str">
            <v>UN</v>
          </cell>
          <cell r="D4603">
            <v>8094.91</v>
          </cell>
        </row>
        <row r="4604">
          <cell r="A4604">
            <v>98069</v>
          </cell>
          <cell r="B4604" t="str">
            <v>TANQUE SÉPTICO RETANGULAR, EM ALVENARIA COM TIJOLOS CERÂMICOS MACIÇOS, DIMENSÕES INTERNAS: 1,6 X 4,4 X 1,8 M, VOLUME ÚTIL: 9856 L (PARA 68 CONTRIBUINTES). AF_12/2020</v>
          </cell>
          <cell r="C4604" t="str">
            <v>UN</v>
          </cell>
          <cell r="D4604">
            <v>10759.54</v>
          </cell>
        </row>
        <row r="4605">
          <cell r="A4605">
            <v>98070</v>
          </cell>
          <cell r="B4605" t="str">
            <v>TANQUE SÉPTICO RETANGULAR, EM ALVENARIA COM TIJOLOS CERÂMICOS MACIÇOS, DIMENSÕES INTERNAS: 1,6 X 4,8 X 2,0 M, VOLUME ÚTIL: 12288 L (PARA 86 CONTRIBUINTES). AF_12/2020</v>
          </cell>
          <cell r="C4605" t="str">
            <v>UN</v>
          </cell>
          <cell r="D4605">
            <v>12406.86</v>
          </cell>
        </row>
        <row r="4606">
          <cell r="A4606">
            <v>98071</v>
          </cell>
          <cell r="B4606" t="str">
            <v>TANQUE SÉPTICO RETANGULAR, EM ALVENARIA COM TIJOLOS CERÂMICOS MACIÇOS, DIMENSÕES INTERNAS: 1,6 X 4,6 X 2,4 M, VOLUME ÚTIL: 14720 L (PARA 105 CONTRIBUINTES). AF_12/2020</v>
          </cell>
          <cell r="C4606" t="str">
            <v>UN</v>
          </cell>
          <cell r="D4606">
            <v>13788.24</v>
          </cell>
        </row>
        <row r="4607">
          <cell r="A4607">
            <v>98072</v>
          </cell>
          <cell r="B4607" t="str">
            <v>FILTRO ANAERÓBIO RETANGULAR, EM ALVENARIA COM TIJOLOS CERÂMICOS MACIÇOS, DIMENSÕES INTERNAS: 0,8 X 1,2 X 1,67 M, VOLUME ÚTIL: 1152 L (PARA 5 CONTRIBUINTES). AF_12/2020</v>
          </cell>
          <cell r="C4607" t="str">
            <v>UN</v>
          </cell>
          <cell r="D4607">
            <v>3509.92</v>
          </cell>
        </row>
        <row r="4608">
          <cell r="A4608">
            <v>98073</v>
          </cell>
          <cell r="B4608" t="str">
            <v>FILTRO ANAERÓBIO RETANGULAR, EM ALVENARIA COM TIJOLOS CERÂMICOS MACIÇOS, DIMENSÕES INTERNAS: 1,2 X 1,8 X 1,67 M, VOLUME ÚTIL: 2592 L (PARA 13 CONTRIBUINTES). AF_12/2020</v>
          </cell>
          <cell r="C4608" t="str">
            <v>UN</v>
          </cell>
          <cell r="D4608">
            <v>5391.79</v>
          </cell>
        </row>
        <row r="4609">
          <cell r="A4609">
            <v>98074</v>
          </cell>
          <cell r="B4609" t="str">
            <v>FILTRO ANAERÓBIO RETANGULAR, EM ALVENARIA COM TIJOLOS CERÂMICOS MACIÇOS, DIMENSÕES INTERNAS: 1,4 X 3,0 X 1,67 M, VOLUME ÚTIL: 5040 L (PARA 32 CONTRIBUINTES). AF_12/2020</v>
          </cell>
          <cell r="C4609" t="str">
            <v>UN</v>
          </cell>
          <cell r="D4609">
            <v>8242.35</v>
          </cell>
        </row>
        <row r="4610">
          <cell r="A4610">
            <v>98075</v>
          </cell>
          <cell r="B4610" t="str">
            <v>FILTRO ANAERÓBIO RETANGULAR, EM ALVENARIA COM TIJOLOS CERÂMICOS MACIÇOS, DIMENSÕES INTERNAS: 1,4 X 4,2 X 1,67 M, VOLUME ÚTIL: 7056 L (PARA 67 CONTRIBUINTES). AF_12/2020</v>
          </cell>
          <cell r="C4610" t="str">
            <v>UN</v>
          </cell>
          <cell r="D4610">
            <v>10652.79</v>
          </cell>
        </row>
        <row r="4611">
          <cell r="A4611">
            <v>98076</v>
          </cell>
          <cell r="B4611" t="str">
            <v>FILTRO ANAERÓBIO RETANGULAR, EM ALVENARIA COM TIJOLOS CERÂMICOS MACIÇOS, DIMENSÕES INTERNAS: 1,6 X 4,6 X 1,67 M, VOLUME ÚTIL: 8832 L (PARA 84 CONTRIBUINTES). AF_12/2020</v>
          </cell>
          <cell r="C4611" t="str">
            <v>UN</v>
          </cell>
          <cell r="D4611">
            <v>12192.19</v>
          </cell>
        </row>
        <row r="4612">
          <cell r="A4612">
            <v>98077</v>
          </cell>
          <cell r="B4612" t="str">
            <v>FILTRO ANAERÓBIO RETANGULAR, EM ALVENARIA COM TIJOLOS CERÂMICOS MACIÇOS, DIMENSÕES INTERNAS: 1,6 X 5,6 X 1,67 M, VOLUME ÚTIL: 10752 L (PARA 103 CONTRIBUINTES). AF_12/2020</v>
          </cell>
          <cell r="C4612" t="str">
            <v>UN</v>
          </cell>
          <cell r="D4612">
            <v>14308.31</v>
          </cell>
        </row>
        <row r="4613">
          <cell r="A4613">
            <v>98078</v>
          </cell>
          <cell r="B4613" t="str">
            <v>SUMIDOURO RETANGULAR, EM ALVENARIA COM TIJOLOS CERÂMICOS MACIÇOS, DIMENSÕES INTERNAS: 0,8 X 1,4 X 3,0 M, ÁREA DE INFILTRAÇÃO: 13,2 M² (PARA 5 CONTRIBUINTES). AF_12/2020</v>
          </cell>
          <cell r="C4613" t="str">
            <v>UN</v>
          </cell>
          <cell r="D4613">
            <v>3986.37</v>
          </cell>
        </row>
        <row r="4614">
          <cell r="A4614">
            <v>98079</v>
          </cell>
          <cell r="B4614" t="str">
            <v>SUMIDOURO RETANGULAR, EM ALVENARIA COM TIJOLOS CERÂMICOS MACIÇOS, DIMENSÕES INTERNAS: 1,0 X 3,0 X 3,0 M, ÁREA DE INFILTRAÇÃO: 25 M² (PARA 10 CONTRIBUINTES). AF_12/2020</v>
          </cell>
          <cell r="C4614" t="str">
            <v>UN</v>
          </cell>
          <cell r="D4614">
            <v>6928.68</v>
          </cell>
        </row>
        <row r="4615">
          <cell r="A4615">
            <v>98080</v>
          </cell>
          <cell r="B4615" t="str">
            <v>SUMIDOURO RETANGULAR, EM ALVENARIA COM TIJOLOS CERÂMICOS MACIÇOS, DIMENSÕES INTERNAS: 1,6 X 3,4 X 3,0 M, ÁREA DE INFILTRAÇÃO: 32,9 M² (PARA 13 CONTRIBUINTES). AF_12/2020</v>
          </cell>
          <cell r="C4615" t="str">
            <v>UN</v>
          </cell>
          <cell r="D4615">
            <v>8813.9599999999991</v>
          </cell>
        </row>
        <row r="4616">
          <cell r="A4616">
            <v>98081</v>
          </cell>
          <cell r="B4616" t="str">
            <v>SUMIDOURO RETANGULAR, EM ALVENARIA COM TIJOLOS CERÂMICOS MACIÇOS, DIMENSÕES INTERNAS: 1,6 X 5,8 X 3,0 M, ÁREA DE INFILTRAÇÃO: 50 M² (PARA 20 CONTRIBUINTES). AF_12/2020</v>
          </cell>
          <cell r="C4616" t="str">
            <v>UN</v>
          </cell>
          <cell r="D4616">
            <v>12983.35</v>
          </cell>
        </row>
        <row r="4617">
          <cell r="A4617">
            <v>98082</v>
          </cell>
          <cell r="B4617" t="str">
            <v>TANQUE SÉPTICO RETANGULAR, EM ALVENARIA COM BLOCOS DE CONCRETO, DIMENSÕES INTERNAS: 1,0 X 2,0 X 1,4 M, VOLUME ÚTIL: 2000 L (PARA 5 CONTRIBUINTES). AF_12/2020</v>
          </cell>
          <cell r="C4617" t="str">
            <v>UN</v>
          </cell>
          <cell r="D4617">
            <v>2772.77</v>
          </cell>
        </row>
        <row r="4618">
          <cell r="A4618">
            <v>98083</v>
          </cell>
          <cell r="B4618" t="str">
            <v>TANQUE SÉPTICO RETANGULAR, EM ALVENARIA COM BLOCOS DE CONCRETO, DIMENSÕES INTERNAS: 1,2 X 2,4 X 1,6 M, VOLUME ÚTIL: 3456 L (PARA 13 CONTRIBUINTES). AF_12/2020</v>
          </cell>
          <cell r="C4618" t="str">
            <v>UN</v>
          </cell>
          <cell r="D4618">
            <v>3663.96</v>
          </cell>
        </row>
        <row r="4619">
          <cell r="A4619">
            <v>98084</v>
          </cell>
          <cell r="B4619" t="str">
            <v>TANQUE SÉPTICO RETANGULAR, EM ALVENARIA COM BLOCOS DE CONCRETO, DIMENSÕES INTERNAS: 1,4 X 3,2 X 1,8 M, VOLUME ÚTIL: 6272 L (PARA 32 CONTRIBUINTES). AF_12/2020</v>
          </cell>
          <cell r="C4619" t="str">
            <v>UN</v>
          </cell>
          <cell r="D4619">
            <v>5142.8900000000003</v>
          </cell>
        </row>
        <row r="4620">
          <cell r="A4620">
            <v>98085</v>
          </cell>
          <cell r="B4620" t="str">
            <v>TANQUE SÉPTICO RETANGULAR, EM ALVENARIA COM BLOCOS DE CONCRETO, DIMENSÕES INTERNAS: 1,6 X 4,4 X 1,8 M, VOLUME ÚTIL: 9856 L (PARA 68 CONTRIBUINTES). AF_12/2020</v>
          </cell>
          <cell r="C4620" t="str">
            <v>UN</v>
          </cell>
          <cell r="D4620">
            <v>6957</v>
          </cell>
        </row>
        <row r="4621">
          <cell r="A4621">
            <v>98086</v>
          </cell>
          <cell r="B4621" t="str">
            <v>TANQUE SÉPTICO RETANGULAR, EM ALVENARIA COM BLOCOS DE CONCRETO, DIMENSÕES INTERNAS: 1,6 X 4,8 X 2,0 M, VOLUME ÚTIL: 12288 L (PARA 86 CONTRIBUINTES). AF_12/2020</v>
          </cell>
          <cell r="C4621" t="str">
            <v>UN</v>
          </cell>
          <cell r="D4621">
            <v>7873.16</v>
          </cell>
        </row>
        <row r="4622">
          <cell r="A4622">
            <v>98087</v>
          </cell>
          <cell r="B4622" t="str">
            <v>TANQUE SÉPTICO RETANGULAR, EM ALVENARIA COM BLOCOS DE CONCRETO, DIMENSÕES INTERNAS: 1,6 X 4,6 X 2,4 M, VOLUME ÚTIL: 14720 L (PARA 105 CONTRIBUINTES). AF_12/2020</v>
          </cell>
          <cell r="C4622" t="str">
            <v>UN</v>
          </cell>
          <cell r="D4622">
            <v>8445.39</v>
          </cell>
        </row>
        <row r="4623">
          <cell r="A4623">
            <v>98088</v>
          </cell>
          <cell r="B4623" t="str">
            <v>FILTRO ANAERÓBIO RETANGULAR, EM ALVENARIA COM BLOCOS DE CONCRETO, DIMENSÕES INTERNAS: 0,8 X 1,2 X 1,67 M, VOLUME ÚTIL: 1152 L (PARA 5 CONTRIBUINTES). AF_12/2020</v>
          </cell>
          <cell r="C4623" t="str">
            <v>UN</v>
          </cell>
          <cell r="D4623">
            <v>2369.0700000000002</v>
          </cell>
        </row>
        <row r="4624">
          <cell r="A4624">
            <v>98089</v>
          </cell>
          <cell r="B4624" t="str">
            <v>FILTRO ANAERÓBIO RETANGULAR, EM ALVENARIA COM BLOCOS DE CONCRETO, DIMENSÕES INTERNAS: 1,2 X 1,8 X 1,67 M, VOLUME ÚTIL: 2592 L (PARA 13 CONTRIBUINTES). AF_12/2020</v>
          </cell>
          <cell r="C4624" t="str">
            <v>UN</v>
          </cell>
          <cell r="D4624">
            <v>3734.84</v>
          </cell>
        </row>
        <row r="4625">
          <cell r="A4625">
            <v>98090</v>
          </cell>
          <cell r="B4625" t="str">
            <v>FILTRO ANAERÓBIO RETANGULAR, EM ALVENARIA COM BLOCOS DE CONCRETO, DIMENSÕES INTERNAS: 1,4 X 3,0 X 1,67 M, VOLUME ÚTIL: 5040 L (PARA 32 CONTRIBUINTES). AF_12/2020</v>
          </cell>
          <cell r="C4625" t="str">
            <v>UN</v>
          </cell>
          <cell r="D4625">
            <v>5853.54</v>
          </cell>
        </row>
        <row r="4626">
          <cell r="A4626">
            <v>98091</v>
          </cell>
          <cell r="B4626" t="str">
            <v>FILTRO ANAERÓBIO RETANGULAR, EM ALVENARIA COM BLOCOS DE CONCRETO, DIMENSÕES INTERNAS: 1,4 X 4,2 X 1,67 M, VOLUME ÚTIL: 7056 L (PARA 67 CONTRIBUINTES). AF_12/2020</v>
          </cell>
          <cell r="C4626" t="str">
            <v>UN</v>
          </cell>
          <cell r="D4626">
            <v>7564.08</v>
          </cell>
        </row>
        <row r="4627">
          <cell r="A4627">
            <v>98092</v>
          </cell>
          <cell r="B4627" t="str">
            <v>FILTRO ANAERÓBIO RETANGULAR, EM ALVENARIA COM BLOCOS DE CONCRETO, DIMENSÕES INTERNAS: 1,6 X 4,6 X 1,67 M, VOLUME ÚTIL: 8832 L (PARA 84 CONTRIBUINTES). AF_12/2020</v>
          </cell>
          <cell r="C4627" t="str">
            <v>UN</v>
          </cell>
          <cell r="D4627">
            <v>8863.06</v>
          </cell>
        </row>
        <row r="4628">
          <cell r="A4628">
            <v>98093</v>
          </cell>
          <cell r="B4628" t="str">
            <v>FILTRO ANAERÓBIO RETANGULAR, EM ALVENARIA COM BLOCOS DE CONCRETO, DIMENSÕES INTERNAS: 1,6 X 5,6 X 1,67 M, VOLUME ÚTIL: 10752 L (PARA 103 CONTRIBUINTES). AF_12/2020</v>
          </cell>
          <cell r="C4628" t="str">
            <v>UN</v>
          </cell>
          <cell r="D4628">
            <v>10457.719999999999</v>
          </cell>
        </row>
        <row r="4629">
          <cell r="A4629">
            <v>98094</v>
          </cell>
          <cell r="B4629" t="str">
            <v>SUMIDOURO RETANGULAR, EM ALVENARIA COM BLOCOS DE CONCRETO, DIMENSÕES INTERNAS: 0,8 X 1,4 X 3,0 M, ÁREA DE INFILTRAÇÃO: 13,2 M² (PARA 5 CONTRIBUINTES). AF_12/2020</v>
          </cell>
          <cell r="C4629" t="str">
            <v>UN</v>
          </cell>
          <cell r="D4629">
            <v>1978.93</v>
          </cell>
        </row>
        <row r="4630">
          <cell r="A4630">
            <v>98099</v>
          </cell>
          <cell r="B4630" t="str">
            <v>SUMIDOURO RETANGULAR, EM ALVENARIA COM BLOCOS DE CONCRETO, DIMENSÕES INTERNAS: 1,0 X 3,0 X 3,0 M, ÁREA DE INFILTRAÇÃO: 25 M² (PARA 10 CONTRIBUINTES). AF_12/2020</v>
          </cell>
          <cell r="C4630" t="str">
            <v>UN</v>
          </cell>
          <cell r="D4630">
            <v>3394.23</v>
          </cell>
        </row>
        <row r="4631">
          <cell r="A4631">
            <v>98100</v>
          </cell>
          <cell r="B4631" t="str">
            <v>SUMIDOURO RETANGULAR, EM ALVENARIA COM BLOCOS DE CONCRETO, DIMENSÕES INTERNAS: 1,6 X 3,4 X 3,0 M, ÁREA DE INFILTRAÇÃO: 32,9 M² (PARA 13 CONTRIBUINTES). . AF_12/2020</v>
          </cell>
          <cell r="C4631" t="str">
            <v>UN</v>
          </cell>
          <cell r="D4631">
            <v>4431.18</v>
          </cell>
        </row>
        <row r="4632">
          <cell r="A4632">
            <v>98101</v>
          </cell>
          <cell r="B4632" t="str">
            <v>SUMIDOURO RETANGULAR, EM ALVENARIA COM BLOCOS DE CONCRETO, DIMENSÕES INTERNAS: 1,6 X 5,8 X 3,0 M, ÁREA DE INFILTRAÇÃO: 50 M² (PARA 20 CONTRIBUINTES). . AF_12/2020</v>
          </cell>
          <cell r="C4632" t="str">
            <v>UN</v>
          </cell>
          <cell r="D4632">
            <v>6551.17</v>
          </cell>
        </row>
        <row r="4633">
          <cell r="A4633">
            <v>98109</v>
          </cell>
          <cell r="B4633" t="str">
            <v>CAIXA DE GORDURA ESPECIAL (CAPACIDADE: 312 L - PARA ATÉ 146 PESSOAS SERVIDAS NO PICO), RETANGULAR, EM ALVENARIA COM BLOCOS DE CONCRETO, DIMENSÕES INTERNAS = 0,4X1,2 M, ALTURA INTERNA = 1 M. AF_12/2020</v>
          </cell>
          <cell r="C4633" t="str">
            <v>UN</v>
          </cell>
          <cell r="D4633">
            <v>569.80999999999995</v>
          </cell>
        </row>
        <row r="4634">
          <cell r="A4634">
            <v>98110</v>
          </cell>
          <cell r="B4634" t="str">
            <v>CAIXA DE GORDURA PEQUENA (CAPACIDADE: 19 L), CIRCULAR, EM PVC, DIÂMETRO INTERNO= 0,3 M. AF_12/2020</v>
          </cell>
          <cell r="C4634" t="str">
            <v>UN</v>
          </cell>
          <cell r="D4634">
            <v>452.4</v>
          </cell>
        </row>
        <row r="4635">
          <cell r="A4635">
            <v>98111</v>
          </cell>
          <cell r="B4635" t="str">
            <v>CAIXA DE INSPEÇÃO PARA ATERRAMENTO, CIRCULAR, EM POLIETILENO, DIÂMETRO INTERNO = 0,3 M. AF_12/2020</v>
          </cell>
          <cell r="C4635" t="str">
            <v>UN</v>
          </cell>
          <cell r="D4635">
            <v>21.38</v>
          </cell>
        </row>
        <row r="4636">
          <cell r="A4636">
            <v>98112</v>
          </cell>
          <cell r="B4636" t="str">
            <v>TIL (TUBO DE INSPEÇÃO E LIMPEZA) CONDOMINIAL PARA ESGOTO, EM PVC, DN 100 X 100 MM. AF_12/2020</v>
          </cell>
          <cell r="C4636" t="str">
            <v>UN</v>
          </cell>
          <cell r="D4636">
            <v>92.01</v>
          </cell>
        </row>
        <row r="4637">
          <cell r="A4637">
            <v>98114</v>
          </cell>
          <cell r="B4637" t="str">
            <v>TAMPA CIRCULAR PARA ESGOTO E DRENAGEM, EM FERRO FUNDIDO, DIÂMETRO INTERNO = 0,6 M. AF_12/2020</v>
          </cell>
          <cell r="C4637" t="str">
            <v>UN</v>
          </cell>
          <cell r="D4637">
            <v>579.72</v>
          </cell>
        </row>
        <row r="4638">
          <cell r="A4638">
            <v>98115</v>
          </cell>
          <cell r="B4638" t="str">
            <v>TAMPA CIRCULAR PARA ESGOTO E DRENAGEM, EM CONCRETO PRÉ-MOLDADO, DIÂMETRO INTERNO = 0,6 M. AF_12/2020</v>
          </cell>
          <cell r="C4638" t="str">
            <v>UN</v>
          </cell>
          <cell r="D4638">
            <v>82.28</v>
          </cell>
        </row>
        <row r="4639">
          <cell r="A4639">
            <v>89957</v>
          </cell>
          <cell r="B4639" t="str">
            <v>PONTO DE CONSUMO TERMINAL DE ÁGUA FRIA (SUBRAMAL) COM TUBULAÇÃO DE PVC, DN 25 MM, INSTALADO EM RAMAL DE ÁGUA, INCLUSOS RASGO E CHUMBAMENTO EM ALVENARIA. AF_12/2014</v>
          </cell>
          <cell r="C4639" t="str">
            <v>UN</v>
          </cell>
          <cell r="D4639">
            <v>93.86</v>
          </cell>
        </row>
        <row r="4640">
          <cell r="A4640">
            <v>89959</v>
          </cell>
          <cell r="B4640" t="str">
            <v>PONTO DE CONSUMO TERMINAL DE ÁGUA QUENTE (SUBRAMAL) COM TUBULAÇÃO DE CPVC, DN 22 MM, INSTALADO EM RAMAL DE ÁGUA, INCLUSOS RASGO E CHUMBAMENTO EM ALVENARIA. AF_12/2014</v>
          </cell>
          <cell r="C4640" t="str">
            <v>UN</v>
          </cell>
          <cell r="D4640">
            <v>180</v>
          </cell>
        </row>
        <row r="4641">
          <cell r="A4641">
            <v>89349</v>
          </cell>
          <cell r="B4641" t="str">
            <v>REGISTRO DE PRESSÃO BRUTO, LATÃO, ROSCÁVEL, 1/2", FORNECIDO E INSTALADO EM RAMAL DE ÁGUA. AF_12/2014</v>
          </cell>
          <cell r="C4641" t="str">
            <v>UN</v>
          </cell>
          <cell r="D4641">
            <v>17.13</v>
          </cell>
        </row>
        <row r="4642">
          <cell r="A4642">
            <v>89351</v>
          </cell>
          <cell r="B4642" t="str">
            <v>REGISTRO DE PRESSÃO BRUTO, LATÃO,  ROSCÁVEL, 3/4, FORNECIDO E INSTALADO EM RAMAL DE ÁGUA. AF_12/2014</v>
          </cell>
          <cell r="C4642" t="str">
            <v>UN</v>
          </cell>
          <cell r="D4642">
            <v>19.260000000000002</v>
          </cell>
        </row>
        <row r="4643">
          <cell r="A4643">
            <v>89352</v>
          </cell>
          <cell r="B4643" t="str">
            <v>REGISTRO DE GAVETA BRUTO, LATÃO, ROSCÁVEL, 1/2", FORNECIDO E INSTALADO EM RAMAL DE ÁGUA. AF_12/2014</v>
          </cell>
          <cell r="C4643" t="str">
            <v>UN</v>
          </cell>
          <cell r="D4643">
            <v>21.66</v>
          </cell>
        </row>
        <row r="4644">
          <cell r="A4644">
            <v>89353</v>
          </cell>
          <cell r="B4644" t="str">
            <v>REGISTRO DE GAVETA BRUTO, LATÃO, ROSCÁVEL, 3/4", FORNECIDO E INSTALADO EM RAMAL DE ÁGUA. AF_12/2014</v>
          </cell>
          <cell r="C4644" t="str">
            <v>UN</v>
          </cell>
          <cell r="D4644">
            <v>22.51</v>
          </cell>
        </row>
        <row r="4645">
          <cell r="A4645">
            <v>89354</v>
          </cell>
          <cell r="B4645" t="str">
            <v>MISTURADOR MONOCOMANDO PARA CHUVEIRO, BASE BRUTA E ACABAMENTO CROMADO, FORNECIDO E INSTALADO EM RAMAL DE ÁGUA. AF_12/2014</v>
          </cell>
          <cell r="C4645" t="str">
            <v>UN</v>
          </cell>
          <cell r="D4645">
            <v>247.61</v>
          </cell>
        </row>
        <row r="4646">
          <cell r="A4646">
            <v>89969</v>
          </cell>
          <cell r="B4646" t="str">
            <v>KIT DE REGISTRO DE PRESSÃO BRUTO DE LATÃO ½", INCLUSIVE CONEXÕES,  ROSCÁVEL, INSTALADO EM RAMAL DE ÁGUA FRIA - FORNECIMENTO E INSTALAÇÃO. AF_12/2014</v>
          </cell>
          <cell r="C4646" t="str">
            <v>UN</v>
          </cell>
          <cell r="D4646">
            <v>27.91</v>
          </cell>
        </row>
        <row r="4647">
          <cell r="A4647">
            <v>89970</v>
          </cell>
          <cell r="B4647" t="str">
            <v>KIT DE REGISTRO DE PRESSÃO BRUTO DE LATÃO ¾", INCLUSIVE CONEXÕES, ROSCÁVEL, INSTALADO EM RAMAL DE ÁGUA FRIA - FORNECIMENTO E INSTALAÇÃO. AF_12/2014</v>
          </cell>
          <cell r="C4647" t="str">
            <v>UN</v>
          </cell>
          <cell r="D4647">
            <v>29.72</v>
          </cell>
        </row>
        <row r="4648">
          <cell r="A4648">
            <v>89971</v>
          </cell>
          <cell r="B4648" t="str">
            <v>KIT DE REGISTRO DE GAVETA BRUTO DE LATÃO ½", INCLUSIVE CONEXÕES, ROSCÁVEL, INSTALADO EM RAMAL DE ÁGUA FRIA - FORNECIMENTO E INSTALAÇÃO. AF_12/2014</v>
          </cell>
          <cell r="C4648" t="str">
            <v>UN</v>
          </cell>
          <cell r="D4648">
            <v>29.92</v>
          </cell>
        </row>
        <row r="4649">
          <cell r="A4649">
            <v>89972</v>
          </cell>
          <cell r="B4649" t="str">
            <v>KIT DE REGISTRO DE GAVETA BRUTO DE LATÃO ¾", INCLUSIVE CONEXÕES, ROSCÁVEL, INSTALADO EM RAMAL DE ÁGUA FRIA - FORNECIMENTO E INSTALAÇÃO. AF_12/2014</v>
          </cell>
          <cell r="C4649" t="str">
            <v>UN</v>
          </cell>
          <cell r="D4649">
            <v>32.369999999999997</v>
          </cell>
        </row>
        <row r="4650">
          <cell r="A4650">
            <v>89973</v>
          </cell>
          <cell r="B4650" t="str">
            <v>KIT DE MISTURADOR BASE BRUTA DE LATÃO ¾" MONOCOMANDO PARA CHUVEIRO, INCLUSIVE CONEXÕES, INSTALADO EM RAMAL DE ÁGUA - FORNECIMENTO E INSTALAÇÃO. AF_12/2014</v>
          </cell>
          <cell r="C4650" t="str">
            <v>UN</v>
          </cell>
          <cell r="D4650">
            <v>445.79</v>
          </cell>
        </row>
        <row r="4651">
          <cell r="A4651">
            <v>89974</v>
          </cell>
          <cell r="B4651" t="str">
            <v>KIT DE TÊ MISTURADOR EM CPVC ¾" COM DUPLO COMANDO PARA CHUVEIRO, INCLUSIVE CONEXÕES, INSTALADO EM RAMAL DE ÁGUA - FORNECIMENTO E INSTALAÇÃO. AF_12/2014</v>
          </cell>
          <cell r="C4651" t="str">
            <v>UN</v>
          </cell>
          <cell r="D4651">
            <v>254.11</v>
          </cell>
        </row>
        <row r="4652">
          <cell r="A4652">
            <v>89984</v>
          </cell>
          <cell r="B4652" t="str">
            <v>REGISTRO DE PRESSÃO BRUTO, LATÃO, ROSCÁVEL, 1/2", COM ACABAMENTO E CANOPLA CROMADOS. FORNECIDO E INSTALADO EM RAMAL DE ÁGUA. AF_12/2014</v>
          </cell>
          <cell r="C4652" t="str">
            <v>UN</v>
          </cell>
          <cell r="D4652">
            <v>44.67</v>
          </cell>
        </row>
        <row r="4653">
          <cell r="A4653">
            <v>89985</v>
          </cell>
          <cell r="B4653" t="str">
            <v>REGISTRO DE PRESSÃO BRUTO, LATÃO, ROSCÁVEL, 3/4", COM ACABAMENTO E CANOPLA CROMADOS. FORNECIDO E INSTALADO EM RAMAL DE ÁGUA. AF_12/2014</v>
          </cell>
          <cell r="C4653" t="str">
            <v>UN</v>
          </cell>
          <cell r="D4653">
            <v>45.9</v>
          </cell>
        </row>
        <row r="4654">
          <cell r="A4654">
            <v>89986</v>
          </cell>
          <cell r="B4654" t="str">
            <v>REGISTRO DE GAVETA BRUTO, LATÃO, ROSCÁVEL, 1/2", COM ACABAMENTO E CANOPLA CROMADOS. FORNECIDO E INSTALADO EM RAMAL DE ÁGUA. AF_12/2014</v>
          </cell>
          <cell r="C4654" t="str">
            <v>UN</v>
          </cell>
          <cell r="D4654">
            <v>43.64</v>
          </cell>
        </row>
        <row r="4655">
          <cell r="A4655">
            <v>89987</v>
          </cell>
          <cell r="B4655" t="str">
            <v>REGISTRO DE GAVETA BRUTO, LATÃO, ROSCÁVEL, 3/4", COM ACABAMENTO E CANOPLA CROMADOS. FORNECIDO E INSTALADO EM RAMAL DE ÁGUA. AF_12/2014</v>
          </cell>
          <cell r="C4655" t="str">
            <v>UN</v>
          </cell>
          <cell r="D4655">
            <v>48.18</v>
          </cell>
        </row>
        <row r="4656">
          <cell r="A4656">
            <v>90371</v>
          </cell>
          <cell r="B4656" t="str">
            <v>REGISTRO DE ESFERA, PVC, ROSCÁVEL, 3/4", FORNECIDO E INSTALADO EM RAMAL DE ÁGUA. AF_03/2015</v>
          </cell>
          <cell r="C4656" t="str">
            <v>UN</v>
          </cell>
          <cell r="D4656">
            <v>17.149999999999999</v>
          </cell>
        </row>
        <row r="4657">
          <cell r="A4657">
            <v>94489</v>
          </cell>
          <cell r="B4657" t="str">
            <v>REGISTRO DE ESFERA, PVC, SOLDÁVEL, DN  25 MM, INSTALADO EM RESERVAÇÃO DE ÁGUA DE EDIFICAÇÃO QUE POSSUA RESERVATÓRIO DE FIBRA/FIBROCIMENTO   FORNECIMENTO E INSTALAÇÃO. AF_06/2016</v>
          </cell>
          <cell r="C4657" t="str">
            <v>UN</v>
          </cell>
          <cell r="D4657">
            <v>15.4</v>
          </cell>
        </row>
        <row r="4658">
          <cell r="A4658">
            <v>94490</v>
          </cell>
          <cell r="B4658" t="str">
            <v>REGISTRO DE ESFERA, PVC, SOLDÁVEL, DN  32 MM, INSTALADO EM RESERVAÇÃO DE ÁGUA DE EDIFICAÇÃO QUE POSSUA RESERVATÓRIO DE FIBRA/FIBROCIMENTO   FORNECIMENTO E INSTALAÇÃO. AF_06/2016</v>
          </cell>
          <cell r="C4658" t="str">
            <v>UN</v>
          </cell>
          <cell r="D4658">
            <v>25.13</v>
          </cell>
        </row>
        <row r="4659">
          <cell r="A4659">
            <v>94491</v>
          </cell>
          <cell r="B4659" t="str">
            <v>REGISTRO DE ESFERA, PVC, SOLDÁVEL, DN  40 MM, INSTALADO EM RESERVAÇÃO DE ÁGUA DE EDIFICAÇÃO QUE POSSUA RESERVATÓRIO DE FIBRA/FIBROCIMENTO   FORNECIMENTO E INSTALAÇÃO. AF_06/2016</v>
          </cell>
          <cell r="C4659" t="str">
            <v>UN</v>
          </cell>
          <cell r="D4659">
            <v>35.369999999999997</v>
          </cell>
        </row>
        <row r="4660">
          <cell r="A4660">
            <v>94492</v>
          </cell>
          <cell r="B4660" t="str">
            <v>REGISTRO DE ESFERA, PVC, SOLDÁVEL, DN  50 MM, INSTALADO EM RESERVAÇÃO DE ÁGUA DE EDIFICAÇÃO QUE POSSUA RESERVATÓRIO DE FIBRA/FIBROCIMENTO   FORNECIMENTO E INSTALAÇÃO. AF_06/2016</v>
          </cell>
          <cell r="C4660" t="str">
            <v>UN</v>
          </cell>
          <cell r="D4660">
            <v>36.15</v>
          </cell>
        </row>
        <row r="4661">
          <cell r="A4661">
            <v>94493</v>
          </cell>
          <cell r="B4661" t="str">
            <v>REGISTRO DE ESFERA, PVC, SOLDÁVEL, DN  60 MM, INSTALADO EM RESERVAÇÃO DE ÁGUA DE EDIFICAÇÃO QUE POSSUA RESERVATÓRIO DE FIBRA/FIBROCIMENTO   FORNECIMENTO E INSTALAÇÃO. AF_06/2016</v>
          </cell>
          <cell r="C4661" t="str">
            <v>UN</v>
          </cell>
          <cell r="D4661">
            <v>66.66</v>
          </cell>
        </row>
        <row r="4662">
          <cell r="A4662">
            <v>94494</v>
          </cell>
          <cell r="B4662" t="str">
            <v>REGISTRO DE GAVETA BRUTO, LATÃO, ROSCÁVEL, 3/4, INSTALADO EM RESERVAÇÃO DE ÁGUA DE EDIFICAÇÃO QUE POSSUA RESERVATÓRIO DE FIBRA/FIBROCIMENTO  FORNECIMENTO E INSTALAÇÃO. AF_06/2016</v>
          </cell>
          <cell r="C4662" t="str">
            <v>UN</v>
          </cell>
          <cell r="D4662">
            <v>39.44</v>
          </cell>
        </row>
        <row r="4663">
          <cell r="A4663">
            <v>94495</v>
          </cell>
          <cell r="B4663" t="str">
            <v>REGISTRO DE GAVETA BRUTO, LATÃO, ROSCÁVEL, 1, INSTALADO EM RESERVAÇÃO DE ÁGUA DE EDIFICAÇÃO QUE POSSUA RESERVATÓRIO DE FIBRA/FIBROCIMENTO  FORNECIMENTO E INSTALAÇÃO. AF_06/2016</v>
          </cell>
          <cell r="C4663" t="str">
            <v>UN</v>
          </cell>
          <cell r="D4663">
            <v>48.92</v>
          </cell>
        </row>
        <row r="4664">
          <cell r="A4664">
            <v>94496</v>
          </cell>
          <cell r="B4664" t="str">
            <v>REGISTRO DE GAVETA BRUTO, LATÃO, ROSCÁVEL, 1 1/4, INSTALADO EM RESERVAÇÃO DE ÁGUA DE EDIFICAÇÃO QUE POSSUA RESERVATÓRIO DE FIBRA/FIBROCIMENTO  FORNECIMENTO E INSTALAÇÃO. AF_06/2016</v>
          </cell>
          <cell r="C4664" t="str">
            <v>UN</v>
          </cell>
          <cell r="D4664">
            <v>58.9</v>
          </cell>
        </row>
        <row r="4665">
          <cell r="A4665">
            <v>94497</v>
          </cell>
          <cell r="B4665" t="str">
            <v>REGISTRO DE GAVETA BRUTO, LATÃO, ROSCÁVEL, 1 1/2, INSTALADO EM RESERVAÇÃO DE ÁGUA DE EDIFICAÇÃO QUE POSSUA RESERVATÓRIO DE FIBRA/FIBROCIMENTO  FORNECIMENTO E INSTALAÇÃO. AF_06/2016</v>
          </cell>
          <cell r="C4665" t="str">
            <v>UN</v>
          </cell>
          <cell r="D4665">
            <v>68.16</v>
          </cell>
        </row>
        <row r="4666">
          <cell r="A4666">
            <v>94498</v>
          </cell>
          <cell r="B4666" t="str">
            <v>REGISTRO DE GAVETA BRUTO, LATÃO, ROSCÁVEL, 2, INSTALADO EM RESERVAÇÃO DE ÁGUA DE EDIFICAÇÃO QUE POSSUA RESERVATÓRIO DE FIBRA/FIBROCIMENTO  FORNECIMENTO E INSTALAÇÃO. AF_06/2016</v>
          </cell>
          <cell r="C4666" t="str">
            <v>UN</v>
          </cell>
          <cell r="D4666">
            <v>86.83</v>
          </cell>
        </row>
        <row r="4667">
          <cell r="A4667">
            <v>94499</v>
          </cell>
          <cell r="B4667" t="str">
            <v>REGISTRO DE GAVETA BRUTO, LATÃO, ROSCÁVEL, 2 1/2, INSTALADO EM RESERVAÇÃO DE ÁGUA DE EDIFICAÇÃO QUE POSSUA RESERVATÓRIO DE FIBRA/FIBROCIMENTO  FORNECIMENTO E INSTALAÇÃO. AF_06/2016</v>
          </cell>
          <cell r="C4667" t="str">
            <v>UN</v>
          </cell>
          <cell r="D4667">
            <v>153.41999999999999</v>
          </cell>
        </row>
        <row r="4668">
          <cell r="A4668">
            <v>94500</v>
          </cell>
          <cell r="B4668" t="str">
            <v>REGISTRO DE GAVETA BRUTO, LATÃO, ROSCÁVEL, 3, INSTALADO EM RESERVAÇÃO DE ÁGUA DE EDIFICAÇÃO QUE POSSUA RESERVATÓRIO DE FIBRA/FIBROCIMENTO  FORNECIMENTO E INSTALAÇÃO. AF_06/2016</v>
          </cell>
          <cell r="C4668" t="str">
            <v>UN</v>
          </cell>
          <cell r="D4668">
            <v>181.68</v>
          </cell>
        </row>
        <row r="4669">
          <cell r="A4669">
            <v>94501</v>
          </cell>
          <cell r="B4669" t="str">
            <v>REGISTRO DE GAVETA BRUTO, LATÃO, ROSCÁVEL, 4, INSTALADO EM RESERVAÇÃO DE ÁGUA DE EDIFICAÇÃO QUE POSSUA RESERVATÓRIO DE FIBRA/FIBROCIMENTO  FORNECIMENTO E INSTALAÇÃO. AF_06/2016</v>
          </cell>
          <cell r="C4669" t="str">
            <v>UN</v>
          </cell>
          <cell r="D4669">
            <v>350.4</v>
          </cell>
        </row>
        <row r="4670">
          <cell r="A4670">
            <v>94792</v>
          </cell>
          <cell r="B4670" t="str">
            <v>REGISTRO DE GAVETA BRUTO, LATÃO, ROSCÁVEL, 1, COM ACABAMENTO E CANOPLA CROMADOS, INSTALADO EM RESERVAÇÃO DE ÁGUA DE EDIFICAÇÃO QUE POSSUA RESERVATÓRIO DE FIBRA/FIBROCIMENTO  FORNECIMENTO E INSTALAÇÃO. AF_06/2016</v>
          </cell>
          <cell r="C4670" t="str">
            <v>UN</v>
          </cell>
          <cell r="D4670">
            <v>72</v>
          </cell>
        </row>
        <row r="4671">
          <cell r="A4671">
            <v>94793</v>
          </cell>
          <cell r="B4671" t="str">
            <v>REGISTRO DE GAVETA BRUTO, LATÃO, ROSCÁVEL, 1 1/4, COM ACABAMENTO E CANOPLA CROMADOS, INSTALADO EM RESERVAÇÃO DE ÁGUA DE EDIFICAÇÃO QUE POSSUA RESERVATÓRIO DE FIBRA/FIBROCIMENTO  FORNECIMENTO E INSTALAÇÃO. AF_06/2016</v>
          </cell>
          <cell r="C4671" t="str">
            <v>UN</v>
          </cell>
          <cell r="D4671">
            <v>91.7</v>
          </cell>
        </row>
        <row r="4672">
          <cell r="A4672">
            <v>94794</v>
          </cell>
          <cell r="B4672" t="str">
            <v>REGISTRO DE GAVETA BRUTO, LATÃO, ROSCÁVEL, 1 1/2, COM ACABAMENTO E CANOPLA CROMADOS, INSTALADO EM RESERVAÇÃO DE ÁGUA DE EDIFICAÇÃO QUE POSSUA RESERVATÓRIO DE FIBRA/FIBROCIMENTO  FORNECIMENTO E INSTALAÇÃO. AF_06/2016</v>
          </cell>
          <cell r="C4672" t="str">
            <v>UN</v>
          </cell>
          <cell r="D4672">
            <v>94.83</v>
          </cell>
        </row>
        <row r="4673">
          <cell r="A4673">
            <v>94795</v>
          </cell>
          <cell r="B4673" t="str">
            <v>TORNEIRA DE BOIA, ROSCÁVEL, 1/2 , FORNECIDA E INSTALADA EM RESERVAÇÃO DE ÁGUA. AF_06/2016</v>
          </cell>
          <cell r="C4673" t="str">
            <v>UN</v>
          </cell>
          <cell r="D4673">
            <v>21.8</v>
          </cell>
        </row>
        <row r="4674">
          <cell r="A4674">
            <v>94796</v>
          </cell>
          <cell r="B4674" t="str">
            <v>TORNEIRA DE BOIA, ROSCÁVEL, 3/4 , FORNECIDA E INSTALADA EM RESERVAÇÃO DE ÁGUA. AF_06/2016</v>
          </cell>
          <cell r="C4674" t="str">
            <v>UN</v>
          </cell>
          <cell r="D4674">
            <v>25.28</v>
          </cell>
        </row>
        <row r="4675">
          <cell r="A4675">
            <v>94797</v>
          </cell>
          <cell r="B4675" t="str">
            <v>TORNEIRA DE BOIA, ROSCÁVEL, 1, FORNECIDA E INSTALADA EM RESERVAÇÃO DE ÁGUA. AF_06/2016</v>
          </cell>
          <cell r="C4675" t="str">
            <v>UN</v>
          </cell>
          <cell r="D4675">
            <v>38.56</v>
          </cell>
        </row>
        <row r="4676">
          <cell r="A4676">
            <v>94798</v>
          </cell>
          <cell r="B4676" t="str">
            <v>TORNEIRA DE BOIA, ROSCÁVEL, 1 1/4 , FORNECIDA E INSTALADA EM RESERVAÇÃO DE ÁGUA. AF_06/2016</v>
          </cell>
          <cell r="C4676" t="str">
            <v>UN</v>
          </cell>
          <cell r="D4676">
            <v>84.26</v>
          </cell>
        </row>
        <row r="4677">
          <cell r="A4677">
            <v>94799</v>
          </cell>
          <cell r="B4677" t="str">
            <v>TORNEIRA DE BOIA, ROSCÁVEL, 1 1/2 , FORNECIDA E INSTALADA EM RESERVAÇÃO DE ÁGUA. AF_06/2016</v>
          </cell>
          <cell r="C4677" t="str">
            <v>UN</v>
          </cell>
          <cell r="D4677">
            <v>81.569999999999993</v>
          </cell>
        </row>
        <row r="4678">
          <cell r="A4678">
            <v>94800</v>
          </cell>
          <cell r="B4678" t="str">
            <v>TORNEIRA DE BOIA, ROSCÁVEL, 2, FORNECIDA E INSTALADA EM RESERVAÇÃO DE ÁGUA. AF_06/2016</v>
          </cell>
          <cell r="C4678" t="str">
            <v>UN</v>
          </cell>
          <cell r="D4678">
            <v>139.28</v>
          </cell>
        </row>
        <row r="4679">
          <cell r="A4679">
            <v>95248</v>
          </cell>
          <cell r="B4679" t="str">
            <v>VÁLVULA DE ESFERA BRUTA, BRONZE, ROSCÁVEL, 1/2  , INSTALADO EM RESERVAÇÃO DE ÁGUA DE EDIFICAÇÃO QUE POSSUA RESERVATÓRIO DE FIBRA/FIBROCIMENTO - FORNECIMENTO E INSTALAÇÃO. AF_06/2016</v>
          </cell>
          <cell r="C4679" t="str">
            <v>UN</v>
          </cell>
          <cell r="D4679">
            <v>46.34</v>
          </cell>
        </row>
        <row r="4680">
          <cell r="A4680">
            <v>95249</v>
          </cell>
          <cell r="B4680" t="str">
            <v>VÁLVULA DE ESFERA BRUTA, BRONZE, ROSCÁVEL, 3/4'', INSTALADO EM RESERVAÇÃO DE ÁGUA DE EDIFICAÇÃO QUE POSSUA RESERVATÓRIO DE FIBRA/FIBROCIMENTO - FORNECIMENTO E INSTALAÇÃO. AF_06/2016</v>
          </cell>
          <cell r="C4680" t="str">
            <v>UN</v>
          </cell>
          <cell r="D4680">
            <v>49.94</v>
          </cell>
        </row>
        <row r="4681">
          <cell r="A4681">
            <v>95250</v>
          </cell>
          <cell r="B4681" t="str">
            <v>VÁLVULA DE ESFERA BRUTA, BRONZE, ROSCÁVEL, 1'', INSTALADO EM RESERVAÇÃO DE ÁGUA DE EDIFICAÇÃO QUE POSSUA RESERVATÓRIO DE FIBRA/FIBROCIMENTO -   FORNECIMENTO E INSTALAÇÃO. AF_06/2016</v>
          </cell>
          <cell r="C4681" t="str">
            <v>UN</v>
          </cell>
          <cell r="D4681">
            <v>59.35</v>
          </cell>
        </row>
        <row r="4682">
          <cell r="A4682">
            <v>95251</v>
          </cell>
          <cell r="B4682" t="str">
            <v>VÁLVULA DE ESFERA BRUTA, BRONZE, ROSCÁVEL, 1 1/4'', INSTALADO EM RESERVAÇÃO DE ÁGUA DE EDIFICAÇÃO QUE POSSUA RESERVATÓRIO DE FIBRA/FIBROCIMENTO -   FORNECIMENTO E INSTALAÇÃO. AF_06/2016</v>
          </cell>
          <cell r="C4682" t="str">
            <v>UN</v>
          </cell>
          <cell r="D4682">
            <v>77.739999999999995</v>
          </cell>
        </row>
        <row r="4683">
          <cell r="A4683">
            <v>95252</v>
          </cell>
          <cell r="B4683" t="str">
            <v>VÁLVULA DE ESFERA BRUTA, BRONZE, ROSCÁVEL, 1 1/2'', INSTALADO EM RESERVAÇÃO DE ÁGUA DE EDIFICAÇÃO QUE POSSUA RESERVATÓRIO DE FIBRA/FIBROCIMENTO -   FORNECIMENTO E INSTALAÇÃO. AF_06/2016</v>
          </cell>
          <cell r="C4683" t="str">
            <v>UN</v>
          </cell>
          <cell r="D4683">
            <v>88.84</v>
          </cell>
        </row>
        <row r="4684">
          <cell r="A4684">
            <v>95253</v>
          </cell>
          <cell r="B4684" t="str">
            <v>VÁLVULA DE ESFERA BRUTA, BRONZE, ROSCÁVEL, 2'', INSTALADO EM RESERVAÇÃO DE ÁGUA DE EDIFICAÇÃO QUE POSSUA RESERVATÓRIO DE FIBRA/FIBROCIMENTO - FORNECIMENTO E INSTALAÇÃO. AF_06/2016</v>
          </cell>
          <cell r="C4684" t="str">
            <v>UN</v>
          </cell>
          <cell r="D4684">
            <v>125.35</v>
          </cell>
        </row>
        <row r="4685">
          <cell r="A4685">
            <v>99619</v>
          </cell>
          <cell r="B4685" t="str">
            <v>VÁLVULA DE RETENÇÃO HORIZONTAL, DE BRONZE, ROSCÁVEL, 3/4" - FORNECIMENTO E INSTALAÇÃO. AF_01/2019</v>
          </cell>
          <cell r="C4685" t="str">
            <v>UN</v>
          </cell>
          <cell r="D4685">
            <v>62.86</v>
          </cell>
        </row>
        <row r="4686">
          <cell r="A4686">
            <v>99620</v>
          </cell>
          <cell r="B4686" t="str">
            <v>VÁLVULA DE RETENÇÃO HORIZONTAL, DE BRONZE, ROSCÁVEL, 1" - FORNECIMENTO E INSTALAÇÃO. AF_01/2019</v>
          </cell>
          <cell r="C4686" t="str">
            <v>UN</v>
          </cell>
          <cell r="D4686">
            <v>100.17</v>
          </cell>
        </row>
        <row r="4687">
          <cell r="A4687">
            <v>99621</v>
          </cell>
          <cell r="B4687" t="str">
            <v>VÁLVULA DE RETENÇÃO HORIZONTAL, DE BRONZE, ROSCÁVEL, 1 1/4" - FORNECIMENTO E INSTALAÇÃO. AF_01/2019</v>
          </cell>
          <cell r="C4687" t="str">
            <v>UN</v>
          </cell>
          <cell r="D4687">
            <v>139.09</v>
          </cell>
        </row>
        <row r="4688">
          <cell r="A4688">
            <v>99622</v>
          </cell>
          <cell r="B4688" t="str">
            <v>VÁLVULA DE RETENÇÃO HORIZONTAL, DE BRONZE, ROSCÁVEL, 1 1/2"  - FORNECIMENTO E INSTALAÇÃO. AF_01/2019</v>
          </cell>
          <cell r="C4688" t="str">
            <v>UN</v>
          </cell>
          <cell r="D4688">
            <v>152.66</v>
          </cell>
        </row>
        <row r="4689">
          <cell r="A4689">
            <v>99623</v>
          </cell>
          <cell r="B4689" t="str">
            <v>VÁLVULA DE RETENÇÃO HORIZONTAL, DE BRONZE, ROSCÁVEL, 2"  - FORNECIMENTO E INSTALAÇÃO. AF_01/2019</v>
          </cell>
          <cell r="C4689" t="str">
            <v>UN</v>
          </cell>
          <cell r="D4689">
            <v>205.58</v>
          </cell>
        </row>
        <row r="4690">
          <cell r="A4690">
            <v>99624</v>
          </cell>
          <cell r="B4690" t="str">
            <v>VÁLVULA DE RETENÇÃO HORIZONTAL, DE BRONZE, ROSCÁVEL, 2 1/2" - FORNECIMENTO E INSTALAÇÃO. AF_01/2019</v>
          </cell>
          <cell r="C4690" t="str">
            <v>UN</v>
          </cell>
          <cell r="D4690">
            <v>283.31</v>
          </cell>
        </row>
        <row r="4691">
          <cell r="A4691">
            <v>99625</v>
          </cell>
          <cell r="B4691" t="str">
            <v>VÁLVULA DE RETENÇÃO HORIZONTAL, DE BRONZE, ROSCÁVEL, 3" - FORNECIMENTO E INSTALAÇÃO. AF_01/2019</v>
          </cell>
          <cell r="C4691" t="str">
            <v>UN</v>
          </cell>
          <cell r="D4691">
            <v>383.02</v>
          </cell>
        </row>
        <row r="4692">
          <cell r="A4692">
            <v>99626</v>
          </cell>
          <cell r="B4692" t="str">
            <v>VÁLVULA DE RETENÇÃO HORIZONTAL, DE BRONZE, ROSCÁVEL, 4" - FORNECIMENTO E INSTALAÇÃO. AF_01/2019</v>
          </cell>
          <cell r="C4692" t="str">
            <v>UN</v>
          </cell>
          <cell r="D4692">
            <v>579.75</v>
          </cell>
        </row>
        <row r="4693">
          <cell r="A4693">
            <v>99627</v>
          </cell>
          <cell r="B4693" t="str">
            <v>VÁLVULA DE RETENÇÃO VERTICAL, DE BRONZE, ROSCÁVEL, 1/2" - FORNECIMENTO E INSTALAÇÃO. AF_01/2019</v>
          </cell>
          <cell r="C4693" t="str">
            <v>UN</v>
          </cell>
          <cell r="D4693">
            <v>57.72</v>
          </cell>
        </row>
        <row r="4694">
          <cell r="A4694">
            <v>99628</v>
          </cell>
          <cell r="B4694" t="str">
            <v>VÁLVULA DE RETENÇÃO VERTICAL, DE BRONZE, ROSCÁVEL, 3/4" - FORNECIMENTO E INSTALAÇÃO. AF_01/2019</v>
          </cell>
          <cell r="C4694" t="str">
            <v>UN</v>
          </cell>
          <cell r="D4694">
            <v>42.49</v>
          </cell>
        </row>
        <row r="4695">
          <cell r="A4695">
            <v>99629</v>
          </cell>
          <cell r="B4695" t="str">
            <v>VÁLVULA DE RETENÇÃO VERTICAL, DE BRONZE, ROSCÁVEL, 1" - FORNECIMENTO E INSTALAÇÃO. AF_01/2019</v>
          </cell>
          <cell r="C4695" t="str">
            <v>UN</v>
          </cell>
          <cell r="D4695">
            <v>62.79</v>
          </cell>
        </row>
        <row r="4696">
          <cell r="A4696">
            <v>99630</v>
          </cell>
          <cell r="B4696" t="str">
            <v>VÁLVULA DE RETENÇÃO VERTICAL, DE BRONZE, ROSCÁVEL, 1 1/4" - FORNECIMENTO E INSTALAÇÃO. AF_01/2019</v>
          </cell>
          <cell r="C4696" t="str">
            <v>UN</v>
          </cell>
          <cell r="D4696">
            <v>83.26</v>
          </cell>
        </row>
        <row r="4697">
          <cell r="A4697">
            <v>99631</v>
          </cell>
          <cell r="B4697" t="str">
            <v>VÁLVULA DE RETENÇÃO VERTICAL, DE BRONZE, ROSCÁVEL, 1 1/2" - FORNECIMENTO E INSTALAÇÃO. AF_01/2019</v>
          </cell>
          <cell r="C4697" t="str">
            <v>UN</v>
          </cell>
          <cell r="D4697">
            <v>92.32</v>
          </cell>
        </row>
        <row r="4698">
          <cell r="A4698">
            <v>99632</v>
          </cell>
          <cell r="B4698" t="str">
            <v>VÁLVULA DE RETENÇÃO VERTICAL, DE BRONZE, ROSCÁVEL, 2" - FORNECIMENTO E INSTALAÇÃO. AF_01/2019</v>
          </cell>
          <cell r="C4698" t="str">
            <v>UN</v>
          </cell>
          <cell r="D4698">
            <v>124.9</v>
          </cell>
        </row>
        <row r="4699">
          <cell r="A4699">
            <v>99633</v>
          </cell>
          <cell r="B4699" t="str">
            <v>VÁLVULA DE RETENÇÃO VERTICAL, DE BRONZE, ROSCÁVEL, 3" - FORNECIMENTO E INSTALAÇÃO. AF_01/2019</v>
          </cell>
          <cell r="C4699" t="str">
            <v>UN</v>
          </cell>
          <cell r="D4699">
            <v>244.99</v>
          </cell>
        </row>
        <row r="4700">
          <cell r="A4700">
            <v>99634</v>
          </cell>
          <cell r="B4700" t="str">
            <v>VÁLVULA DE RETENÇÃO VERTICAL, DE BRONZE, ROSCÁVEL, 4" - FORNECIMENTO E INSTALAÇÃO. AF_01/2019</v>
          </cell>
          <cell r="C4700" t="str">
            <v>UN</v>
          </cell>
          <cell r="D4700">
            <v>406.07</v>
          </cell>
        </row>
        <row r="4701">
          <cell r="A4701">
            <v>99635</v>
          </cell>
          <cell r="B4701" t="str">
            <v>VÁLVULA DE DESCARGA METÁLICA, BASE 1 1/2 ", ACABAMENTO METALICO CROMADO - FORNECIMENTO E INSTALAÇÃO. AF_01/2019</v>
          </cell>
          <cell r="C4701" t="str">
            <v>UN</v>
          </cell>
          <cell r="D4701">
            <v>165.61</v>
          </cell>
        </row>
        <row r="4702">
          <cell r="A4702">
            <v>95634</v>
          </cell>
          <cell r="B4702" t="str">
            <v>KIT CAVALETE PARA MEDIÇÃO DE ÁGUA - ENTRADA PRINCIPAL, EM PVC SOLDÁVEL DN 20 (½")   FORNECIMENTO E INSTALAÇÃO (EXCLUSIVE HIDRÔMETRO). AF_11/2016</v>
          </cell>
          <cell r="C4702" t="str">
            <v>UN</v>
          </cell>
          <cell r="D4702">
            <v>117.8</v>
          </cell>
        </row>
        <row r="4703">
          <cell r="A4703">
            <v>95635</v>
          </cell>
          <cell r="B4703" t="str">
            <v>KIT CAVALETE PARA MEDIÇÃO DE ÁGUA - ENTRADA PRINCIPAL, EM PVC SOLDÁVEL DN 25 (¾")   FORNECIMENTO E INSTALAÇÃO (EXCLUSIVE HIDRÔMETRO). AF_11/2016</v>
          </cell>
          <cell r="C4703" t="str">
            <v>UN</v>
          </cell>
          <cell r="D4703">
            <v>127.29</v>
          </cell>
        </row>
        <row r="4704">
          <cell r="A4704">
            <v>95637</v>
          </cell>
          <cell r="B4704" t="str">
            <v>KIT CAVALETE PARA MEDIÇÃO DE ÁGUA - ENTRADA PRINCIPAL, EM AÇO GALVANIZADO DN 32 (1 ¼)  FORNECIMENTO E INSTALAÇÃO (EXCLUSIVE HIDRÔMETRO). AF_11/2016</v>
          </cell>
          <cell r="C4704" t="str">
            <v>UN</v>
          </cell>
          <cell r="D4704">
            <v>339.85</v>
          </cell>
        </row>
        <row r="4705">
          <cell r="A4705">
            <v>95638</v>
          </cell>
          <cell r="B4705" t="str">
            <v>KIT CAVALETE PARA MEDIÇÃO DE ÁGUA - ENTRADA PRINCIPAL, EM AÇO GALVANIZADO DN 40 (1 ½)  FORNECIMENTO E INSTALAÇÃO (EXCLUSIVE HIDRÔMETRO). AF_11/2016</v>
          </cell>
          <cell r="C4705" t="str">
            <v>UN</v>
          </cell>
          <cell r="D4705">
            <v>411.29</v>
          </cell>
        </row>
        <row r="4706">
          <cell r="A4706">
            <v>95639</v>
          </cell>
          <cell r="B4706" t="str">
            <v>KIT CAVALETE PARA MEDIÇÃO DE ÁGUA - ENTRADA PRINCIPAL, EM AÇO GALVANIZADO DN 50 (2)  FORNECIMENTO E INSTALAÇÃO (EXCLUSIVE HIDRÔMETRO). AF_11/2016</v>
          </cell>
          <cell r="C4706" t="str">
            <v>UN</v>
          </cell>
          <cell r="D4706">
            <v>524.04</v>
          </cell>
        </row>
        <row r="4707">
          <cell r="A4707">
            <v>95641</v>
          </cell>
          <cell r="B4707" t="str">
            <v>KIT CAVALETE PARA MEDIÇÃO DE ÁGUA - ENTRADA INDIVIDUALIZADA, EM PVC DN 25 (¾), PARA 2 MEDIDORES  FORNECIMENTO E INSTALAÇÃO (EXCLUSIVE HIDRÔMETRO). AF_11/2016</v>
          </cell>
          <cell r="C4707" t="str">
            <v>UN</v>
          </cell>
          <cell r="D4707">
            <v>205.54</v>
          </cell>
        </row>
        <row r="4708">
          <cell r="A4708">
            <v>95642</v>
          </cell>
          <cell r="B4708" t="str">
            <v>KIT CAVALETE PARA MEDIÇÃO DE ÁGUA - ENTRADA INDIVIDUALIZADA, EM PVC DN 25 (¾), PARA 3 MEDIDORES  FORNECIMENTO E INSTALAÇÃO (EXCLUSIVE HIDRÔMETRO). AF_11/2016</v>
          </cell>
          <cell r="C4708" t="str">
            <v>UN</v>
          </cell>
          <cell r="D4708">
            <v>303.44</v>
          </cell>
        </row>
        <row r="4709">
          <cell r="A4709">
            <v>95643</v>
          </cell>
          <cell r="B4709" t="str">
            <v>KIT CAVALETE PARA MEDIÇÃO DE ÁGUA - ENTRADA INDIVIDUALIZADA, EM PVC DN 25 (¾), PARA 4 MEDIDORES  FORNECIMENTO E INSTALAÇÃO (EXCLUSIVE HIDRÔMETRO). AF_11/2016</v>
          </cell>
          <cell r="C4709" t="str">
            <v>UN</v>
          </cell>
          <cell r="D4709">
            <v>397.07</v>
          </cell>
        </row>
        <row r="4710">
          <cell r="A4710">
            <v>95644</v>
          </cell>
          <cell r="B4710" t="str">
            <v>KIT CAVALETE PARA MEDIÇÃO DE ÁGUA - ENTRADA INDIVIDUALIZADA, EM PVC DN 32 (1), PARA 1 MEDIDOR  FORNECIMENTO E INSTALAÇÃO (EXCLUSIVE HIDRÔMETRO). AF_11/2016</v>
          </cell>
          <cell r="C4710" t="str">
            <v>UN</v>
          </cell>
          <cell r="D4710">
            <v>148.43</v>
          </cell>
        </row>
        <row r="4711">
          <cell r="A4711">
            <v>95645</v>
          </cell>
          <cell r="B4711" t="str">
            <v>KIT CAVALETE PARA MEDIÇÃO DE ÁGUA - ENTRADA INDIVIDUALIZADA, EM PVC DN 32 (1), PARA 2 MEDIDORES  FORNECIMENTO E INSTALAÇÃO (EXCLUSIVE HIDRÔMETRO). AF_11/2016</v>
          </cell>
          <cell r="C4711" t="str">
            <v>UN</v>
          </cell>
          <cell r="D4711">
            <v>271.52999999999997</v>
          </cell>
        </row>
        <row r="4712">
          <cell r="A4712">
            <v>95646</v>
          </cell>
          <cell r="B4712" t="str">
            <v>KIT CAVALETE PARA MEDIÇÃO DE ÁGUA - ENTRADA INDIVIDUALIZADA, EM PVC DN 32 (1), PARA 3 MEDIDORES  FORNECIMENTO E INSTALAÇÃO (EXCLUSIVE HIDRÔMETRO). AF_11/2016</v>
          </cell>
          <cell r="C4712" t="str">
            <v>UN</v>
          </cell>
          <cell r="D4712">
            <v>404.26</v>
          </cell>
        </row>
        <row r="4713">
          <cell r="A4713">
            <v>95647</v>
          </cell>
          <cell r="B4713" t="str">
            <v>KIT CAVALETE PARA MEDIÇÃO DE ÁGUA - ENTRADA INDIVIDUALIZADA, EM PVC DN 32 (1), PARA 4 MEDIDORES  FORNECIMENTO E INSTALAÇÃO (EXCLUSIVE HIDRÔMETRO). AF_11/2016</v>
          </cell>
          <cell r="C4713" t="str">
            <v>UN</v>
          </cell>
          <cell r="D4713">
            <v>530.04999999999995</v>
          </cell>
        </row>
        <row r="4714">
          <cell r="A4714">
            <v>95673</v>
          </cell>
          <cell r="B4714" t="str">
            <v>HIDRÔMETRO DN 20 (½), 1,5 M³/H  FORNECIMENTO E INSTALAÇÃO. AF_11/2016</v>
          </cell>
          <cell r="C4714" t="str">
            <v>UN</v>
          </cell>
          <cell r="D4714">
            <v>98.02</v>
          </cell>
        </row>
        <row r="4715">
          <cell r="A4715">
            <v>95674</v>
          </cell>
          <cell r="B4715" t="str">
            <v>HIDRÔMETRO DN 20 (½), 3,0 M³/H  FORNECIMENTO E INSTALAÇÃO. AF_11/2016</v>
          </cell>
          <cell r="C4715" t="str">
            <v>UN</v>
          </cell>
          <cell r="D4715">
            <v>104.21</v>
          </cell>
        </row>
        <row r="4716">
          <cell r="A4716">
            <v>95675</v>
          </cell>
          <cell r="B4716" t="str">
            <v>HIDRÔMETRO DN 25 (¾ ), 5,0 M³/H FORNECIMENTO E INSTALAÇÃO. AF_11/2016</v>
          </cell>
          <cell r="C4716" t="str">
            <v>UN</v>
          </cell>
          <cell r="D4716">
            <v>127.46</v>
          </cell>
        </row>
        <row r="4717">
          <cell r="A4717">
            <v>95676</v>
          </cell>
          <cell r="B4717" t="str">
            <v>CAIXA EM CONCRETO PRÉ-MOLDADO PARA ABRIGO DE HIDRÔMETRO COM DN 20 (½)  FORNECIMENTO E INSTALAÇÃO. AF_11/2016</v>
          </cell>
          <cell r="C4717" t="str">
            <v>UN</v>
          </cell>
          <cell r="D4717">
            <v>78.17</v>
          </cell>
        </row>
        <row r="4718">
          <cell r="A4718">
            <v>97741</v>
          </cell>
          <cell r="B4718" t="str">
            <v>KIT CAVALETE PARA MEDIÇÃO DE ÁGUA - ENTRADA INDIVIDUALIZADA, EM PVC DN 25 (¾), PARA 1 MEDIDOR  FORNECIMENTO E INSTALAÇÃO (EXCLUSIVE HIDRÔMETRO). AF_11/2016</v>
          </cell>
          <cell r="C4718" t="str">
            <v>UN</v>
          </cell>
          <cell r="D4718">
            <v>115.08</v>
          </cell>
        </row>
        <row r="4719">
          <cell r="A4719">
            <v>90436</v>
          </cell>
          <cell r="B4719" t="str">
            <v>FURO EM ALVENARIA PARA DIÂMETROS MENORES OU IGUAIS A 40 MM. AF_05/2015</v>
          </cell>
          <cell r="C4719" t="str">
            <v>UN</v>
          </cell>
          <cell r="D4719">
            <v>9.24</v>
          </cell>
        </row>
        <row r="4720">
          <cell r="A4720">
            <v>90437</v>
          </cell>
          <cell r="B4720" t="str">
            <v>FURO EM ALVENARIA PARA DIÂMETROS MAIORES QUE 40 MM E MENORES OU IGUAIS A 75 MM. AF_05/2015</v>
          </cell>
          <cell r="C4720" t="str">
            <v>UN</v>
          </cell>
          <cell r="D4720">
            <v>22.47</v>
          </cell>
        </row>
        <row r="4721">
          <cell r="A4721">
            <v>90438</v>
          </cell>
          <cell r="B4721" t="str">
            <v>FURO EM ALVENARIA PARA DIÂMETROS MAIORES QUE 75 MM. AF_05/2015</v>
          </cell>
          <cell r="C4721" t="str">
            <v>UN</v>
          </cell>
          <cell r="D4721">
            <v>32.22</v>
          </cell>
        </row>
        <row r="4722">
          <cell r="A4722">
            <v>90439</v>
          </cell>
          <cell r="B4722" t="str">
            <v>FURO EM CONCRETO PARA DIÂMETROS MENORES OU IGUAIS A 40 MM. AF_05/2015</v>
          </cell>
          <cell r="C4722" t="str">
            <v>UN</v>
          </cell>
          <cell r="D4722">
            <v>37.020000000000003</v>
          </cell>
        </row>
        <row r="4723">
          <cell r="A4723">
            <v>90440</v>
          </cell>
          <cell r="B4723" t="str">
            <v>FURO EM CONCRETO PARA DIÂMETROS MAIORES QUE 40 MM E MENORES OU IGUAIS A 75 MM. AF_05/2015</v>
          </cell>
          <cell r="C4723" t="str">
            <v>UN</v>
          </cell>
          <cell r="D4723">
            <v>59.31</v>
          </cell>
        </row>
        <row r="4724">
          <cell r="A4724">
            <v>90441</v>
          </cell>
          <cell r="B4724" t="str">
            <v>FURO EM CONCRETO PARA DIÂMETROS MAIORES QUE 75 MM. AF_05/2015</v>
          </cell>
          <cell r="C4724" t="str">
            <v>UN</v>
          </cell>
          <cell r="D4724">
            <v>75.760000000000005</v>
          </cell>
        </row>
        <row r="4725">
          <cell r="A4725">
            <v>90443</v>
          </cell>
          <cell r="B4725" t="str">
            <v>RASGO EM ALVENARIA PARA RAMAIS/ DISTRIBUIÇÃO COM DIAMETROS MENORES OU IGUAIS A 40 MM. AF_05/2015</v>
          </cell>
          <cell r="C4725" t="str">
            <v>M</v>
          </cell>
          <cell r="D4725">
            <v>8.4</v>
          </cell>
        </row>
        <row r="4726">
          <cell r="A4726">
            <v>90444</v>
          </cell>
          <cell r="B4726" t="str">
            <v>RASGO EM CONTRAPISO PARA RAMAIS/ DISTRIBUIÇÃO COM DIÂMETROS MENORES OU IGUAIS A 40 MM. AF_05/2015</v>
          </cell>
          <cell r="C4726" t="str">
            <v>M</v>
          </cell>
          <cell r="D4726">
            <v>15.89</v>
          </cell>
        </row>
        <row r="4727">
          <cell r="A4727">
            <v>90445</v>
          </cell>
          <cell r="B4727" t="str">
            <v>RASGO EM CONTRAPISO PARA RAMAIS/ DISTRIBUIÇÃO COM DIÂMETROS MAIORES QUE 40 MM E MENORES OU IGUAIS A 75 MM. AF_05/2015</v>
          </cell>
          <cell r="C4727" t="str">
            <v>M</v>
          </cell>
          <cell r="D4727">
            <v>16.95</v>
          </cell>
        </row>
        <row r="4728">
          <cell r="A4728">
            <v>90446</v>
          </cell>
          <cell r="B4728" t="str">
            <v>RASGO EM CONTRAPISO PARA RAMAIS/ DISTRIBUIÇÃO COM DIÂMETROS MAIORES QUE 75 MM. AF_05/2015</v>
          </cell>
          <cell r="C4728" t="str">
            <v>M</v>
          </cell>
          <cell r="D4728">
            <v>18.420000000000002</v>
          </cell>
        </row>
        <row r="4729">
          <cell r="A4729">
            <v>90447</v>
          </cell>
          <cell r="B4729" t="str">
            <v>RASGO EM ALVENARIA PARA ELETRODUTOS COM DIAMETROS MENORES OU IGUAIS A 40 MM. AF_05/2015</v>
          </cell>
          <cell r="C4729" t="str">
            <v>M</v>
          </cell>
          <cell r="D4729">
            <v>4.2</v>
          </cell>
        </row>
        <row r="4730">
          <cell r="A4730">
            <v>90451</v>
          </cell>
          <cell r="B4730" t="str">
            <v>PASSANTE TIPO PEÇA EM POLIESTIRENO PARA ABERTURA PARA PASSAGEM DE 1 TUBO, FIXADO EM LAJE. AF_05/2015</v>
          </cell>
          <cell r="C4730" t="str">
            <v>UN</v>
          </cell>
          <cell r="D4730">
            <v>2.92</v>
          </cell>
        </row>
        <row r="4731">
          <cell r="A4731">
            <v>90452</v>
          </cell>
          <cell r="B4731" t="str">
            <v>PASSANTE TIPO PEÇA EM POLIESTIRENO PARA ABERTURA PARA PASSAGEM DE MAIS DE 1 TUBO, FIXADO EM LAJE. AF_05/2015</v>
          </cell>
          <cell r="C4731" t="str">
            <v>UN</v>
          </cell>
          <cell r="D4731">
            <v>12.89</v>
          </cell>
        </row>
        <row r="4732">
          <cell r="A4732">
            <v>90453</v>
          </cell>
          <cell r="B4732" t="str">
            <v>PASSANTE TIPO TUBO DE DIÂMETRO MENOR OU IGUAL A 40 MM, FIXADO EM LAJE. AF_05/2015</v>
          </cell>
          <cell r="C4732" t="str">
            <v>UN</v>
          </cell>
          <cell r="D4732">
            <v>1.87</v>
          </cell>
        </row>
        <row r="4733">
          <cell r="A4733">
            <v>90454</v>
          </cell>
          <cell r="B4733" t="str">
            <v>PASSANTE TIPO TUBO DE DIÂMETRO MAIORES QUE 40 MM E MENORES OU IGUAIS A 75 MM, FIXADO EM LAJE. AF_05/2015</v>
          </cell>
          <cell r="C4733" t="str">
            <v>UN</v>
          </cell>
          <cell r="D4733">
            <v>3.38</v>
          </cell>
        </row>
        <row r="4734">
          <cell r="A4734">
            <v>90455</v>
          </cell>
          <cell r="B4734" t="str">
            <v>PASSANTE TIPO TUBO DE DIÂMETRO MAIOR QUE 75 MM, FIXADO EM LAJE. AF_05/2015</v>
          </cell>
          <cell r="C4734" t="str">
            <v>UN</v>
          </cell>
          <cell r="D4734">
            <v>4.42</v>
          </cell>
        </row>
        <row r="4735">
          <cell r="A4735">
            <v>90456</v>
          </cell>
          <cell r="B4735" t="str">
            <v>QUEBRA EM ALVENARIA PARA INSTALAÇÃO DE CAIXA DE TOMADA (4X4 OU 4X2). AF_05/2015</v>
          </cell>
          <cell r="C4735" t="str">
            <v>UN</v>
          </cell>
          <cell r="D4735">
            <v>2.7</v>
          </cell>
        </row>
        <row r="4736">
          <cell r="A4736">
            <v>90457</v>
          </cell>
          <cell r="B4736" t="str">
            <v>QUEBRA EM ALVENARIA PARA INSTALAÇÃO DE QUADRO DISTRIBUIÇÃO PEQUENO (19X25 CM). AF_05/2015</v>
          </cell>
          <cell r="C4736" t="str">
            <v>UN</v>
          </cell>
          <cell r="D4736">
            <v>6.15</v>
          </cell>
        </row>
        <row r="4737">
          <cell r="A4737">
            <v>90458</v>
          </cell>
          <cell r="B4737" t="str">
            <v>QUEBRA EM ALVENARIA PARA INSTALAÇÃO DE QUADRO DISTRIBUIÇÃO GRANDE (76X40 CM). AF_05/2015</v>
          </cell>
          <cell r="C4737" t="str">
            <v>UN</v>
          </cell>
          <cell r="D4737">
            <v>17.47</v>
          </cell>
        </row>
        <row r="4738">
          <cell r="A4738">
            <v>90459</v>
          </cell>
          <cell r="B4738" t="str">
            <v>QUEBRA EM ALVENARIA PARA INSTALAÇÃO DE ABRIGO PARA MANGUEIRAS (90X60 CM). AF_05/2015</v>
          </cell>
          <cell r="C4738" t="str">
            <v>UN</v>
          </cell>
          <cell r="D4738">
            <v>24.64</v>
          </cell>
        </row>
        <row r="4739">
          <cell r="A4739">
            <v>90460</v>
          </cell>
          <cell r="B4739" t="str">
            <v>SUPORTE PARA ATÉ 3 TUBOS HORIZONTAIS, ESPAÇADO A CADA 1 M, EM PERFILADO DE SEÇÃO 38X76 MM, POR METRO DE TUBULAÇÃO FIXADA. AF_05/2015</v>
          </cell>
          <cell r="C4739" t="str">
            <v>M</v>
          </cell>
          <cell r="D4739">
            <v>6.59</v>
          </cell>
        </row>
        <row r="4740">
          <cell r="A4740">
            <v>90461</v>
          </cell>
          <cell r="B4740" t="str">
            <v>SUPORTE PARA MAIS DE 3 TUBOS HORIZONTAIS, ESPAÇADO A CADA 1 M, EM PERFILADO DE SEÇÃO 38X76 MM, POR METRO DE TUBULAÇÃO FIXADA. AF_05/2015</v>
          </cell>
          <cell r="C4740" t="str">
            <v>M</v>
          </cell>
          <cell r="D4740">
            <v>4.33</v>
          </cell>
        </row>
        <row r="4741">
          <cell r="A4741">
            <v>90462</v>
          </cell>
          <cell r="B4741" t="str">
            <v>SUPORTE PARA ATÉ 3 TUBOS VERTICAIS, ESPAÇADO A CADA 3 M, EM PERFILADO DE SEÇÃO 38X38 MM, POR METRO DE TUBULAÇÃO FIXADA. AF_05/2015</v>
          </cell>
          <cell r="C4741" t="str">
            <v>M</v>
          </cell>
          <cell r="D4741">
            <v>0.89</v>
          </cell>
        </row>
        <row r="4742">
          <cell r="A4742">
            <v>90463</v>
          </cell>
          <cell r="B4742" t="str">
            <v>SUPORTE PARA MAIS DE 3 TUBOS VERTICAIS, ESPAÇADO A CADA 3 M, EM PERFILADO DE SEÇÃO 38X38 MM, POR METRO DE TUBULAÇÃO FIXADA. AF_05/2015</v>
          </cell>
          <cell r="C4742" t="str">
            <v>M</v>
          </cell>
          <cell r="D4742">
            <v>0.78</v>
          </cell>
        </row>
        <row r="4743">
          <cell r="A4743">
            <v>90466</v>
          </cell>
          <cell r="B4743" t="str">
            <v>CHUMBAMENTO LINEAR EM ALVENARIA PARA RAMAIS/DISTRIBUIÇÃO COM DIÂMETROS MENORES OU IGUAIS A 40 MM. AF_05/2015</v>
          </cell>
          <cell r="C4743" t="str">
            <v>M</v>
          </cell>
          <cell r="D4743">
            <v>8.59</v>
          </cell>
        </row>
        <row r="4744">
          <cell r="A4744">
            <v>90467</v>
          </cell>
          <cell r="B4744" t="str">
            <v>CHUMBAMENTO LINEAR EM ALVENARIA PARA RAMAIS/DISTRIBUIÇÃO COM DIÂMETROS MAIORES QUE 40 MM E MENORES OU IGUAIS A 75 MM. AF_05/2015</v>
          </cell>
          <cell r="C4744" t="str">
            <v>M</v>
          </cell>
          <cell r="D4744">
            <v>13.62</v>
          </cell>
        </row>
        <row r="4745">
          <cell r="A4745">
            <v>90468</v>
          </cell>
          <cell r="B4745" t="str">
            <v>CHUMBAMENTO LINEAR EM CONTRAPISO PARA RAMAIS/DISTRIBUIÇÃO COM DIÂMETROS MENORES OU IGUAIS A 40 MM. AF_05/2015</v>
          </cell>
          <cell r="C4745" t="str">
            <v>M</v>
          </cell>
          <cell r="D4745">
            <v>3.88</v>
          </cell>
        </row>
        <row r="4746">
          <cell r="A4746">
            <v>90469</v>
          </cell>
          <cell r="B4746" t="str">
            <v>CHUMBAMENTO LINEAR EM CONTRAPISO PARA RAMAIS/DISTRIBUIÇÃO COM DIÂMETROS MAIORES QUE 40 MM E MENORES OU IGUAIS A 75 MM. AF_05/2015</v>
          </cell>
          <cell r="C4746" t="str">
            <v>M</v>
          </cell>
          <cell r="D4746">
            <v>6.23</v>
          </cell>
        </row>
        <row r="4747">
          <cell r="A4747">
            <v>90470</v>
          </cell>
          <cell r="B4747" t="str">
            <v>CHUMBAMENTO LINEAR EM CONTRAPISO PARA RAMAIS/DISTRIBUIÇÃO COM DIÂMETROS MAIORES QUE 75 MM. AF_05/2015</v>
          </cell>
          <cell r="C4747" t="str">
            <v>M</v>
          </cell>
          <cell r="D4747">
            <v>8.64</v>
          </cell>
        </row>
        <row r="4748">
          <cell r="A4748">
            <v>91166</v>
          </cell>
          <cell r="B4748" t="str">
            <v>FIXAÇÃO DE TUBOS HORIZONTAIS DE PEX DIAMETROS IGUAIS OU INFERIORES A 40 MM COM ABRAÇADEIRA PLÁSTICA 390 MM, FIXADA EM LAJE. AF_05/2015</v>
          </cell>
          <cell r="C4748" t="str">
            <v>M</v>
          </cell>
          <cell r="D4748">
            <v>3.06</v>
          </cell>
        </row>
        <row r="4749">
          <cell r="A4749">
            <v>91167</v>
          </cell>
          <cell r="B4749" t="str">
            <v>FIXAÇÃO DE TUBOS HORIZONTAIS DE PPR DIÂMETROS MENORES OU IGUAIS A 40 MM COM ABRAÇADEIRA METÁLICA RÍGIDA TIPO D 1/2", FIXADA EM PERFILADO EM LAJE. AF_05/2015</v>
          </cell>
          <cell r="C4749" t="str">
            <v>M</v>
          </cell>
          <cell r="D4749">
            <v>8.33</v>
          </cell>
        </row>
        <row r="4750">
          <cell r="A4750">
            <v>91168</v>
          </cell>
          <cell r="B4750" t="str">
            <v>FIXAÇÃO DE TUBOS HORIZONTAIS DE PPR DIÂMETROS MAIORES QUE 40 MM E MENORES OU IGUAIS A 75 MM COM ABRAÇADEIRA METÁLICA RÍGIDA TIPO D 1 1/2", FIXADA EM PERFILADO EM LAJE. AF_05/2015</v>
          </cell>
          <cell r="C4750" t="str">
            <v>M</v>
          </cell>
          <cell r="D4750">
            <v>6.33</v>
          </cell>
        </row>
        <row r="4751">
          <cell r="A4751">
            <v>91169</v>
          </cell>
          <cell r="B4751" t="str">
            <v>FIXAÇÃO DE TUBOS HORIZONTAIS DE PPR DIÂMETROS MAIORES QUE 75 MM COM ABRAÇADEIRA METÁLICA RÍGIDA TIPO D 3", FIXADA EM PERFILADO EM LAJE. AF_05/2015</v>
          </cell>
          <cell r="C4751" t="str">
            <v>M</v>
          </cell>
          <cell r="D4751">
            <v>7.51</v>
          </cell>
        </row>
        <row r="4752">
          <cell r="A4752">
            <v>91170</v>
          </cell>
          <cell r="B4752" t="str">
            <v>FIXAÇÃO DE TUBOS HORIZONTAIS DE PVC, CPVC OU COBRE DIÂMETROS MENORES OU IGUAIS A 40 MM OU ELETROCALHAS ATÉ 150MM DE LARGURA, COM ABRAÇADEIRA METÁLICA RÍGIDA TIPO D 1/2, FIXADA EM PERFILADO EM LAJE. AF_05/2015</v>
          </cell>
          <cell r="C4752" t="str">
            <v>M</v>
          </cell>
          <cell r="D4752">
            <v>2.14</v>
          </cell>
        </row>
        <row r="4753">
          <cell r="A4753">
            <v>91171</v>
          </cell>
          <cell r="B4753" t="str">
            <v>FIXAÇÃO DE TUBOS HORIZONTAIS DE PVC, CPVC OU COBRE DIÂMETROS MAIORES QUE 40 MM E MENORES OU IGUAIS A 75 MM COM ABRAÇADEIRA METÁLICA RÍGIDA TIPO D 1 1/2", FIXADA EM PERFILADO EM LAJE. AF_05/2015</v>
          </cell>
          <cell r="C4753" t="str">
            <v>M</v>
          </cell>
          <cell r="D4753">
            <v>2.69</v>
          </cell>
        </row>
        <row r="4754">
          <cell r="A4754">
            <v>91172</v>
          </cell>
          <cell r="B4754" t="str">
            <v>FIXAÇÃO DE TUBOS HORIZONTAIS DE PVC, CPVC OU COBRE DIÂMETROS MAIORES QUE 75 MM COM ABRAÇADEIRA METÁLICA RÍGIDA TIPO D 3", FIXADA EM PERFILADO EM LAJE. AF_05/2015</v>
          </cell>
          <cell r="C4754" t="str">
            <v>M</v>
          </cell>
          <cell r="D4754">
            <v>3.96</v>
          </cell>
        </row>
        <row r="4755">
          <cell r="A4755">
            <v>91173</v>
          </cell>
          <cell r="B4755" t="str">
            <v>FIXAÇÃO DE TUBOS VERTICAIS DE PPR DIÂMETROS MENORES OU IGUAIS A 40 MM COM ABRAÇADEIRA METÁLICA RÍGIDA TIPO D 1/2", FIXADA EM PERFILADO EM ALVENARIA. AF_05/2015</v>
          </cell>
          <cell r="C4755" t="str">
            <v>M</v>
          </cell>
          <cell r="D4755">
            <v>1.08</v>
          </cell>
        </row>
        <row r="4756">
          <cell r="A4756">
            <v>91174</v>
          </cell>
          <cell r="B4756" t="str">
            <v>FIXAÇÃO DE TUBOS VERTICAIS DE PPR DIÂMETROS MAIORES QUE 40 MM E MENORES OU IGUAIS A 75 MM COM ABRAÇADEIRA METÁLICA RÍGIDA TIPO D 1 1/2", FIXADA EM PERFILADO EM ALVENARIA. AF_05/2015</v>
          </cell>
          <cell r="C4756" t="str">
            <v>M</v>
          </cell>
          <cell r="D4756">
            <v>2.14</v>
          </cell>
        </row>
        <row r="4757">
          <cell r="A4757">
            <v>91175</v>
          </cell>
          <cell r="B4757" t="str">
            <v>FIXAÇÃO DE TUBOS VERTICAIS DE PPR DIÂMETROS MAIORES QUE 75 MM COM ABRAÇADEIRA METÁLICA RÍGIDA TIPO D 3", FIXADA EM PERFILADO EM ALVENARIA. AF_05/2015</v>
          </cell>
          <cell r="C4757" t="str">
            <v>M</v>
          </cell>
          <cell r="D4757">
            <v>3.49</v>
          </cell>
        </row>
        <row r="4758">
          <cell r="A4758">
            <v>91176</v>
          </cell>
          <cell r="B4758" t="str">
            <v>FIXAÇÃO DE TUBOS HORIZONTAIS DE PPR DIÂMETROS MENORES OU IGUAIS A 40 MM COM ABRAÇADEIRA METÁLICA RÍGIDA TIPO  D  1/2" , FIXADA DIRETAMENTE NA LAJE. AF_05/2015</v>
          </cell>
          <cell r="C4758" t="str">
            <v>M</v>
          </cell>
          <cell r="D4758">
            <v>17.649999999999999</v>
          </cell>
        </row>
        <row r="4759">
          <cell r="A4759">
            <v>91177</v>
          </cell>
          <cell r="B4759" t="str">
            <v>FIXAÇÃO DE TUBOS HORIZONTAIS DE PPR DIÂMETROS MAIORES QUE 40 MM E MENORES OU IGUAIS A 75 MM COM ABRAÇADEIRA METÁLICA RÍGIDA TIPO  D  1 1/2" , FIXADA DIRETAMENTE NA LAJE. AF_05/2015</v>
          </cell>
          <cell r="C4759" t="str">
            <v>M</v>
          </cell>
          <cell r="D4759">
            <v>8.56</v>
          </cell>
        </row>
        <row r="4760">
          <cell r="A4760">
            <v>91178</v>
          </cell>
          <cell r="B4760" t="str">
            <v>FIXAÇÃO DE TUBOS HORIZONTAIS DE PPR DIÂMETROS MAIORES QUE 75 MM COM ABRAÇADEIRA METÁLICA RÍGIDA TIPO  D  3" , FIXADA DIRETAMENTE NA LAJE. AF_05/2015</v>
          </cell>
          <cell r="C4760" t="str">
            <v>M</v>
          </cell>
          <cell r="D4760">
            <v>10.119999999999999</v>
          </cell>
        </row>
        <row r="4761">
          <cell r="A4761">
            <v>91179</v>
          </cell>
          <cell r="B4761" t="str">
            <v>FIXAÇÃO DE TUBOS HORIZONTAIS DE PVC, CPVC OU COBRE DIÂMETROS MENORES OU IGUAIS A 40 MM COM ABRAÇADEIRA METÁLICA RÍGIDA TIPO  D  1/2" , FIXADA DIRETAMENTE NA LAJE. AF_05/2015</v>
          </cell>
          <cell r="C4761" t="str">
            <v>M</v>
          </cell>
          <cell r="D4761">
            <v>4.5199999999999996</v>
          </cell>
        </row>
        <row r="4762">
          <cell r="A4762">
            <v>91180</v>
          </cell>
          <cell r="B4762" t="str">
            <v>FIXAÇÃO DE TUBOS HORIZONTAIS DE PVC, CPVC OU COBRE DIÂMETROS MAIORES QUE 40 MM E MENORES OU IGUAIS A 75 MM COM ABRAÇADEIRA METÁLICA RÍGIDA TIPO D 1 1/2, FIXADA DIRETAMENTE NA LAJE. AF_05/2015</v>
          </cell>
          <cell r="C4762" t="str">
            <v>M</v>
          </cell>
          <cell r="D4762">
            <v>4.21</v>
          </cell>
        </row>
        <row r="4763">
          <cell r="A4763">
            <v>91181</v>
          </cell>
          <cell r="B4763" t="str">
            <v>FIXAÇÃO DE TUBOS HORIZONTAIS DE PVC, CPVC OU COBRE DIÂMETROS MAIORES QUE 75 MM COM ABRAÇADEIRA METÁLICA RÍGIDA TIPO  D  3" , FIXADA DIRETAMENTE NA LAJE. AF_05/2015</v>
          </cell>
          <cell r="C4763" t="str">
            <v>M</v>
          </cell>
          <cell r="D4763">
            <v>4.7300000000000004</v>
          </cell>
        </row>
        <row r="4764">
          <cell r="A4764">
            <v>91182</v>
          </cell>
          <cell r="B4764" t="str">
            <v>FIXAÇÃO DE TUBOS HORIZONTAIS DE PPR DIÂMETROS MENORES OU IGUAIS A 40 MM COM ABRAÇADEIRA METÁLICA FLEXÍVEL 18 MM, FIXADA DIRETAMENTE NA LAJE. AF_05/2015</v>
          </cell>
          <cell r="C4764" t="str">
            <v>M</v>
          </cell>
          <cell r="D4764">
            <v>17.8</v>
          </cell>
        </row>
        <row r="4765">
          <cell r="A4765">
            <v>91183</v>
          </cell>
          <cell r="B4765" t="str">
            <v>FIXAÇÃO DE TUBOS HORIZONTAIS DE PPR DIÂMETROS MAIORES QUE 40 MM E MENORES OU IGUAIS A 75 MM COM ABRAÇADEIRA METÁLICA FLEXÍVEL 18 MM, FIXADA DIRETAMENTE NA LAJE. AF_05/2015</v>
          </cell>
          <cell r="C4765" t="str">
            <v>M</v>
          </cell>
          <cell r="D4765">
            <v>8.82</v>
          </cell>
        </row>
        <row r="4766">
          <cell r="A4766">
            <v>91184</v>
          </cell>
          <cell r="B4766" t="str">
            <v>FIXAÇÃO DE TUBOS HORIZONTAIS DE PPR DIÂMETROS MAIORES QUE 75 MM COM ABRAÇADEIRA METÁLICA FLEXÍVEL 18 MM, FIXADA DIRETAMENTE NA LAJE. AF_05/2015</v>
          </cell>
          <cell r="C4766" t="str">
            <v>M</v>
          </cell>
          <cell r="D4766">
            <v>8.24</v>
          </cell>
        </row>
        <row r="4767">
          <cell r="A4767">
            <v>91185</v>
          </cell>
          <cell r="B4767" t="str">
            <v>FIXAÇÃO DE TUBOS HORIZONTAIS DE PVC, CPVC OU COBRE DIÂMETROS MENORES OU IGUAIS A 40 MM COM ABRAÇADEIRA METÁLICA FLEXÍVEL 18 MM, FIXADA DIRETAMENTE NA LAJE. AF_05/2015</v>
          </cell>
          <cell r="C4767" t="str">
            <v>M</v>
          </cell>
          <cell r="D4767">
            <v>4.57</v>
          </cell>
        </row>
        <row r="4768">
          <cell r="A4768">
            <v>91186</v>
          </cell>
          <cell r="B4768" t="str">
            <v>FIXAÇÃO DE TUBOS HORIZONTAIS DE PVC, CPVC OU COBRE DIÂMETROS MAIORES QUE 40 MM E MENORES OU IGUAIS A 75 MM COM ABRAÇADEIRA METÁLICA FLEXÍVEL 18 MM, FIXADA DIRETAMENTE NA LAJE. AF_05/2015</v>
          </cell>
          <cell r="C4768" t="str">
            <v>M</v>
          </cell>
          <cell r="D4768">
            <v>3.76</v>
          </cell>
        </row>
        <row r="4769">
          <cell r="A4769">
            <v>91187</v>
          </cell>
          <cell r="B4769" t="str">
            <v>FIXAÇÃO DE TUBOS HORIZONTAIS DE PVC, CPVC OU COBRE DIÂMETROS MAIORES QUE 75 MM COM ABRAÇADEIRA METÁLICA FLEXÍVEL 18 MM, FIXADA DIRETAMENTE NA LAJE. AF_05/2015</v>
          </cell>
          <cell r="C4769" t="str">
            <v>M</v>
          </cell>
          <cell r="D4769">
            <v>4.3499999999999996</v>
          </cell>
        </row>
        <row r="4770">
          <cell r="A4770">
            <v>91188</v>
          </cell>
          <cell r="B4770" t="str">
            <v>CHUMBAMENTO PONTUAL DE ABERTURA EM LAJE COM PASSAGEM DE 1 TUBO DE DIAMETRO EQUIVALENTE IGUAL À  50 MM. AF_05/2015</v>
          </cell>
          <cell r="C4770" t="str">
            <v>UN</v>
          </cell>
          <cell r="D4770">
            <v>4.68</v>
          </cell>
        </row>
        <row r="4771">
          <cell r="A4771">
            <v>91189</v>
          </cell>
          <cell r="B4771" t="str">
            <v>CHUMBAMENTO PONTUAL DE ABERTURA EM LAJE COM PASSAGEM DE MAIS DE 1 TUBO DE  DIAMETRO EQUIVALENTE IGUAL À  50 MM. AF_05/2015</v>
          </cell>
          <cell r="C4771" t="str">
            <v>UN</v>
          </cell>
          <cell r="D4771">
            <v>33.020000000000003</v>
          </cell>
        </row>
        <row r="4772">
          <cell r="A4772">
            <v>91190</v>
          </cell>
          <cell r="B4772" t="str">
            <v>CHUMBAMENTO PONTUAL EM PASSAGEM DE TUBO COM DIÂMETRO MENOR OU IGUAL A 40 MM. AF_05/2015</v>
          </cell>
          <cell r="C4772" t="str">
            <v>UN</v>
          </cell>
          <cell r="D4772">
            <v>3.32</v>
          </cell>
        </row>
        <row r="4773">
          <cell r="A4773">
            <v>91191</v>
          </cell>
          <cell r="B4773" t="str">
            <v>CHUMBAMENTO PONTUAL EM PASSAGEM DE TUBO COM DIÂMETROS ENTRE 40 MM E 75 MM. AF_05/2015</v>
          </cell>
          <cell r="C4773" t="str">
            <v>UN</v>
          </cell>
          <cell r="D4773">
            <v>3.51</v>
          </cell>
        </row>
        <row r="4774">
          <cell r="A4774">
            <v>91192</v>
          </cell>
          <cell r="B4774" t="str">
            <v>CHUMBAMENTO PONTUAL EM PASSAGEM DE TUBO COM DIÂMETRO MAIOR QUE 75 MM. AF_05/2015</v>
          </cell>
          <cell r="C4774" t="str">
            <v>UN</v>
          </cell>
          <cell r="D4774">
            <v>3.89</v>
          </cell>
        </row>
        <row r="4775">
          <cell r="A4775">
            <v>91222</v>
          </cell>
          <cell r="B4775" t="str">
            <v>RASGO EM ALVENARIA PARA RAMAIS/ DISTRIBUIÇÃO COM DIÂMETROS MAIORES QUE 40 MM E MENORES OU IGUAIS A 75 MM. AF_05/2015</v>
          </cell>
          <cell r="C4775" t="str">
            <v>M</v>
          </cell>
          <cell r="D4775">
            <v>9.0500000000000007</v>
          </cell>
        </row>
        <row r="4776">
          <cell r="A4776">
            <v>94480</v>
          </cell>
          <cell r="B4776" t="str">
            <v>CONJUNTO HIDRÁULICO PARA INSTALAÇÃO DE BOMBA EM AÇO ROSCÁVEL, DN SUCÇÃO 65 (2½) E DN RECALQUE 50 (2), PARA EDIFICAÇÃO ENTRE 12 E 18 PAVIMENTOS  FORNECIMENTO E INSTALAÇÃO. AF_06/2016</v>
          </cell>
          <cell r="C4776" t="str">
            <v>UN</v>
          </cell>
          <cell r="D4776">
            <v>1573.61</v>
          </cell>
        </row>
        <row r="4777">
          <cell r="A4777">
            <v>94481</v>
          </cell>
          <cell r="B4777" t="str">
            <v>CONJUNTO HIDRÁULICO PARA INSTALAÇÃO DE BOMBA EM AÇO ROSCÁVEL, DN SUCÇÃO 50 (2) E DN RECALQUE 40 (1 1/2), PARA EDIFICAÇÃO ENTRE 8 E 12 PAVIMENTOS  FORNECIMENTO E INSTALAÇÃO. AF_06/2016</v>
          </cell>
          <cell r="C4777" t="str">
            <v>UN</v>
          </cell>
          <cell r="D4777">
            <v>1119.9000000000001</v>
          </cell>
        </row>
        <row r="4778">
          <cell r="A4778">
            <v>94482</v>
          </cell>
          <cell r="B4778" t="str">
            <v>CONJUNTO HIDRÁULICO PARA INSTALAÇÃO DE BOMBA EM AÇO ROSCÁVEL, DN SUCÇÃO 40 (1 1/2) E DN RECALQUE 32 (1 1/4), PARA EDIFICAÇÃO ENTRE 4 E 8 PAVIMENTOS  FORNECIMENTO E INSTALAÇÃO. AF_06/2016</v>
          </cell>
          <cell r="C4778" t="str">
            <v>UN</v>
          </cell>
          <cell r="D4778">
            <v>890.25</v>
          </cell>
        </row>
        <row r="4779">
          <cell r="A4779">
            <v>94483</v>
          </cell>
          <cell r="B4779" t="str">
            <v>CONJUNTO HIDRÁULICO PARA INSTALAÇÃO DE BOMBA EM AÇO ROSCÁVEL, DN SUCÇÃO 32 (1 1/4) E DN RECALQUE 25 (1), PARA EDIFICAÇÃO ATÉ 4 PAVIMENTOS  FORNECIMENTO E INSTALAÇÃO. AF_06/2016</v>
          </cell>
          <cell r="C4779" t="str">
            <v>UN</v>
          </cell>
          <cell r="D4779">
            <v>753.02</v>
          </cell>
        </row>
        <row r="4780">
          <cell r="A4780">
            <v>95541</v>
          </cell>
          <cell r="B4780" t="str">
            <v>FIXAÇÃO UTILIZANDO PARAFUSO E BUCHA DE NYLON, SOMENTE MÃO DE OBRA. AF_10/2016</v>
          </cell>
          <cell r="C4780" t="str">
            <v>UN</v>
          </cell>
          <cell r="D4780">
            <v>3</v>
          </cell>
        </row>
        <row r="4781">
          <cell r="A4781">
            <v>96559</v>
          </cell>
          <cell r="B4781" t="str">
            <v>SUPORTE PARA DUTO EM CHAPA GALVANIZADA BITOLA 26, ESPAÇADO A CADA 1 M, EM PERFILADO DE SEÇÃO 38X76 MM, POR ÁREA DE DUTO FIXADO. AF_07/2017</v>
          </cell>
          <cell r="C4781" t="str">
            <v>M2</v>
          </cell>
          <cell r="D4781">
            <v>18.27</v>
          </cell>
        </row>
        <row r="4782">
          <cell r="A4782">
            <v>96560</v>
          </cell>
          <cell r="B4782" t="str">
            <v>SUPORTE PARA DUTO EM CHAPA GALVANIZADA BITOLA 24, ESPAÇADO A CADA 1 M, EM PERFILADO DE SEÇÃO 38X76 MM, POR ÁREA DE DUTO FIXADO. AF_07/2017</v>
          </cell>
          <cell r="C4782" t="str">
            <v>M2</v>
          </cell>
          <cell r="D4782">
            <v>12.68</v>
          </cell>
        </row>
        <row r="4783">
          <cell r="A4783">
            <v>96561</v>
          </cell>
          <cell r="B4783" t="str">
            <v>SUPORTE PARA DUTO EM CHAPA GALVANIZADA BITOLA 22, ESPAÇADO A CADA 1 M, EM PERFILADO DE SEÇÃO 38X76 MM, POR ÁREA DE DUTO FIXADO. AF_07/2017</v>
          </cell>
          <cell r="C4783" t="str">
            <v>M2</v>
          </cell>
          <cell r="D4783">
            <v>9.4600000000000009</v>
          </cell>
        </row>
        <row r="4784">
          <cell r="A4784">
            <v>96562</v>
          </cell>
          <cell r="B4784" t="str">
            <v>SUPORTE PARA ELETROCALHA LISA OU PERFURADA EM AÇO GALVANIZADO, LARGURA 200 OU 400 MM E ALTURA 50 MM, ESPAÇADO A CADA 1,5 M, EM PERFILADO DE SEÇÃO 38X76 MM, POR METRO DE ELETRECOLHA FIXADA. AF_07/2017</v>
          </cell>
          <cell r="C4784" t="str">
            <v>M</v>
          </cell>
          <cell r="D4784">
            <v>11.69</v>
          </cell>
        </row>
        <row r="4785">
          <cell r="A4785">
            <v>96563</v>
          </cell>
          <cell r="B4785" t="str">
            <v>SUPORTE PARA ELETROCALHA LISA OU PERFURADA EM AÇO GALVANIZADO, LARGURA 500 OU 800 MM E ALTURA 50 MM, ESPAÇADO A CADA 1,5 M, EM PERFILADO DE SEÇÃO 38X76 MM, POR METRO DE ELETRECOLHA FIXADA. AF_07/2017</v>
          </cell>
          <cell r="C4785" t="str">
            <v>M</v>
          </cell>
          <cell r="D4785">
            <v>14.97</v>
          </cell>
        </row>
        <row r="4786">
          <cell r="A4786">
            <v>101802</v>
          </cell>
          <cell r="B4786" t="str">
            <v>CAIXA ENTERRADA RETENTORA DE AREIA RETANGULAR, EM ALVENARIA COM BLOCOS DE CONCRETO, DIMENSÕES INTERNAS: 1,00 X 1,00 X 1,20 M, EXCLUINDO TAMPÃO. AF_12/2020</v>
          </cell>
          <cell r="C4786" t="str">
            <v>UN</v>
          </cell>
          <cell r="D4786">
            <v>1075.33</v>
          </cell>
        </row>
        <row r="4787">
          <cell r="A4787">
            <v>101803</v>
          </cell>
          <cell r="B4787" t="str">
            <v>CAIXA ENTERRADA SEPARADORA DE ÓLEO RETANGULAR, EM ALVENARIA COM BLOCOS DE CONCRETO, DIMENSÕES INTERNAS: 0,6 X 0,6 X 1,00 M, EXCLUINDO TAMPÃO. AF_12/2020</v>
          </cell>
          <cell r="C4787" t="str">
            <v>UN</v>
          </cell>
          <cell r="D4787">
            <v>660.72</v>
          </cell>
        </row>
        <row r="4788">
          <cell r="A4788">
            <v>101804</v>
          </cell>
          <cell r="B4788" t="str">
            <v>CAIXA ENTERRADA SEPARADORA DE ÓLEO RETANGULAR, EM ALVENARIA COM BLOCOS DE CONCRETO, DIMENSÕES INTERNAS: 0,8 X 0,8 X 1,00 M, EXCLUINDO TAMPÃO. AF_12/2020</v>
          </cell>
          <cell r="C4788" t="str">
            <v>UN</v>
          </cell>
          <cell r="D4788">
            <v>833.6</v>
          </cell>
        </row>
        <row r="4789">
          <cell r="A4789">
            <v>101805</v>
          </cell>
          <cell r="B4789" t="str">
            <v>CAIXA ENTERRADA SEPARADORA DE ÓLEO RETANGULAR, EM ALVENARIA COM BLOCOS DE CONCRETO, DIMENSÕES INTERNAS: 1,00 X 1,00 X 1,00 M, EXCLUINDO TAMPÃO. AF_12/2020</v>
          </cell>
          <cell r="C4789" t="str">
            <v>UN</v>
          </cell>
          <cell r="D4789">
            <v>1063.74</v>
          </cell>
        </row>
        <row r="4790">
          <cell r="A4790">
            <v>102111</v>
          </cell>
          <cell r="B4790" t="str">
            <v>BOMBA CENTRÍFUGA, MONOFÁSICA, 0,5 CV OU 0,49 HP, HM 6 A 20 M, Q 1,2 A 8,3 M3/H - FORNECIMENTO E INSTALAÇÃO. AF_12/2020</v>
          </cell>
          <cell r="C4790" t="str">
            <v>UN</v>
          </cell>
          <cell r="D4790">
            <v>691.68</v>
          </cell>
        </row>
        <row r="4791">
          <cell r="A4791">
            <v>102112</v>
          </cell>
          <cell r="B4791" t="str">
            <v>BOMBA CENTRÍFUGA, MONOFÁSICA, 0,5 CV OU 0,49 HP, HM 6 A 20 M, Q 1,2 A 8,3 M3/H (NÃO INCLUI O FORNECIMENTO DA BOMBA). AF_12/2020</v>
          </cell>
          <cell r="C4791" t="str">
            <v>UN</v>
          </cell>
          <cell r="D4791">
            <v>83.4</v>
          </cell>
        </row>
        <row r="4792">
          <cell r="A4792">
            <v>102113</v>
          </cell>
          <cell r="B4792" t="str">
            <v>BOMBA CENTRÍFUGA, TRIFÁSICA, 1 CV OU 0,99 HP, HM 14 A 40 M, Q 0,6 A 8,4 M3/H - FORNECIMENTO E INSTALAÇÃO. AF_12/2020</v>
          </cell>
          <cell r="C4792" t="str">
            <v>UN</v>
          </cell>
          <cell r="D4792">
            <v>1110.8800000000001</v>
          </cell>
        </row>
        <row r="4793">
          <cell r="A4793">
            <v>102114</v>
          </cell>
          <cell r="B4793" t="str">
            <v>BOMBA CENTRÍFUGA, TRIFÁSICA, 1 CV OU 0,99 HP, HM 14 A 40 M, Q 0,6 A 8,4 M3/H (NÃO INCLUI O FORNECIMENTO DA BOMBA). AF_12/2020</v>
          </cell>
          <cell r="C4793" t="str">
            <v>UN</v>
          </cell>
          <cell r="D4793">
            <v>85.53</v>
          </cell>
        </row>
        <row r="4794">
          <cell r="A4794">
            <v>102115</v>
          </cell>
          <cell r="B4794" t="str">
            <v>BOMBA CENTRÍFUGA, TRIFÁSICA, 1,5 CV OU 1,48 HP, HM 10 A 70 M, Q 1,8 A 5,3 M3/H - FORNECIMENTO E INSTALAÇÃO. AF_12/2020</v>
          </cell>
          <cell r="C4794" t="str">
            <v>UN</v>
          </cell>
          <cell r="D4794">
            <v>1944.3</v>
          </cell>
        </row>
        <row r="4795">
          <cell r="A4795">
            <v>102116</v>
          </cell>
          <cell r="B4795" t="str">
            <v>BOMBA CENTRÍFUGA, TRIFÁSICA, 1,5 CV OU 1,48 HP, HM 10 A 24 M, Q 6,1 A 21,9 M3/H - FORNECIMENTO E INSTALAÇÃO. AF_12/2020</v>
          </cell>
          <cell r="C4795" t="str">
            <v>UN</v>
          </cell>
          <cell r="D4795">
            <v>1187.3</v>
          </cell>
        </row>
        <row r="4796">
          <cell r="A4796">
            <v>102117</v>
          </cell>
          <cell r="B4796" t="str">
            <v>BOMBA CENTRÍFUGA, TRIFÁSICA, 1,5 CV OU 1,48 HP (NÃO INCLUI O FORNECIMENTO DA BOMBA). AF_12/2020</v>
          </cell>
          <cell r="C4796" t="str">
            <v>UN</v>
          </cell>
          <cell r="D4796">
            <v>88.12</v>
          </cell>
        </row>
        <row r="4797">
          <cell r="A4797">
            <v>102118</v>
          </cell>
          <cell r="B4797" t="str">
            <v>BOMBA CENTRÍFUGA, TRIFÁSICA, 3 CV OU 2,96 HP, HM 34 A 40 M, Q 8,6 A 14,8 M3/H - FORNECIMENTO E INSTALAÇÃO. AF_12/2020</v>
          </cell>
          <cell r="C4797" t="str">
            <v>UN</v>
          </cell>
          <cell r="D4797">
            <v>1624.04</v>
          </cell>
        </row>
        <row r="4798">
          <cell r="A4798">
            <v>102119</v>
          </cell>
          <cell r="B4798" t="str">
            <v>BOMBA CENTRÍFUGA, TRIFÁSICA, 3 CV OU 2,96 HP, HM 34 A 40 M, Q 8,6 A 14,8 M3/H (NÃO INCLUI O FORNECIMENTO DA BOMBA). AF_12/2020</v>
          </cell>
          <cell r="C4798" t="str">
            <v>UN</v>
          </cell>
          <cell r="D4798">
            <v>90.34</v>
          </cell>
        </row>
        <row r="4799">
          <cell r="A4799">
            <v>102121</v>
          </cell>
          <cell r="B4799" t="str">
            <v>MOTO BOMBA HORIZONTAL ATÉ 10 CV, HM 75 A 80 M, Q 25,4 A 48 (NÃO INCLUI O FORNECIMENTO DA BOMBA). AF_12/2020</v>
          </cell>
          <cell r="C4799" t="str">
            <v>UN</v>
          </cell>
          <cell r="D4799">
            <v>113.63</v>
          </cell>
        </row>
        <row r="4800">
          <cell r="A4800">
            <v>102122</v>
          </cell>
          <cell r="B4800" t="str">
            <v>BOMBA CENTRÍFUGA, TRIFÁSICA, 10 CV OU 9,86 HP, HM 85 A 140 M, Q 4,2 A 14,9 M3/H - FORNECIMENTO E INSTALAÇÃO. AF_12/2020</v>
          </cell>
          <cell r="C4800" t="str">
            <v>UN</v>
          </cell>
          <cell r="D4800">
            <v>5529.39</v>
          </cell>
        </row>
        <row r="4801">
          <cell r="A4801">
            <v>102123</v>
          </cell>
          <cell r="B4801" t="str">
            <v>BOMBA CENTRÍFUGA, TRIFÁSICA, 10 CV OU 9,86 HP, HM 85 A 140 M, Q 4,2 A 14,9 M3/H (NÃO INCLUI O FORNECIMENTO DA BOMBA). AF_12/2020</v>
          </cell>
          <cell r="C4801" t="str">
            <v>UN</v>
          </cell>
          <cell r="D4801">
            <v>120.25</v>
          </cell>
        </row>
        <row r="4802">
          <cell r="A4802">
            <v>102136</v>
          </cell>
          <cell r="B4802" t="str">
            <v>INSTALAÇÃO DE QUADRO ELÉTRICO PARA BOMBAS TRIFÁSICAS ATÉ 25 CV (NÃO INCLUI O FORNECIMENTO DO QUADRO). AF_12/2020</v>
          </cell>
          <cell r="C4802" t="str">
            <v>UN</v>
          </cell>
          <cell r="D4802">
            <v>43.9</v>
          </cell>
        </row>
        <row r="4803">
          <cell r="A4803">
            <v>102137</v>
          </cell>
          <cell r="B4803" t="str">
            <v>CHAVE DE BOIA AUTOMÁTICA SUPERIOR/INFERIOR 15A/250V - FORNECIMENTO E INSTALAÇÃO. AF_12/2020</v>
          </cell>
          <cell r="C4803" t="str">
            <v>UN</v>
          </cell>
          <cell r="D4803">
            <v>53.53</v>
          </cell>
        </row>
        <row r="4804">
          <cell r="A4804">
            <v>102138</v>
          </cell>
          <cell r="B4804" t="str">
            <v>MOTO BOMBA HORIZONTAL DE 12,5 A 25 CV, HM 140 M (NÃO INCLUI O FORNECIMENTO DA BOMBA). AF_12/2020</v>
          </cell>
          <cell r="C4804" t="str">
            <v>UN</v>
          </cell>
          <cell r="D4804">
            <v>131.05000000000001</v>
          </cell>
        </row>
        <row r="4805">
          <cell r="A4805">
            <v>93350</v>
          </cell>
          <cell r="B480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05" t="str">
            <v>UN</v>
          </cell>
          <cell r="D4805">
            <v>800.89</v>
          </cell>
        </row>
        <row r="4806">
          <cell r="A4806">
            <v>93351</v>
          </cell>
          <cell r="B480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06" t="str">
            <v>UN</v>
          </cell>
          <cell r="D4806">
            <v>656.5</v>
          </cell>
        </row>
        <row r="4807">
          <cell r="A4807">
            <v>93352</v>
          </cell>
          <cell r="B480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07" t="str">
            <v>UN</v>
          </cell>
          <cell r="D4807">
            <v>512.07000000000005</v>
          </cell>
        </row>
        <row r="4808">
          <cell r="A4808">
            <v>93353</v>
          </cell>
          <cell r="B480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08" t="str">
            <v>UN</v>
          </cell>
          <cell r="D4808">
            <v>371.4</v>
          </cell>
        </row>
        <row r="4809">
          <cell r="A4809">
            <v>93354</v>
          </cell>
          <cell r="B480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09" t="str">
            <v>UN</v>
          </cell>
          <cell r="D4809">
            <v>569.20000000000005</v>
          </cell>
        </row>
        <row r="4810">
          <cell r="A4810">
            <v>93355</v>
          </cell>
          <cell r="B481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0" t="str">
            <v>UN</v>
          </cell>
          <cell r="D4810">
            <v>473.87</v>
          </cell>
        </row>
        <row r="4811">
          <cell r="A4811">
            <v>93356</v>
          </cell>
          <cell r="B481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11" t="str">
            <v>UN</v>
          </cell>
          <cell r="D4811">
            <v>377.15</v>
          </cell>
        </row>
        <row r="4812">
          <cell r="A4812">
            <v>93357</v>
          </cell>
          <cell r="B481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12" t="str">
            <v>UN</v>
          </cell>
          <cell r="D4812">
            <v>282.81</v>
          </cell>
        </row>
        <row r="4813">
          <cell r="A4813">
            <v>96520</v>
          </cell>
          <cell r="B4813" t="str">
            <v>ESCAVAÇÃO MECANIZADA PARA BLOCO DE COROAMENTO OU SAPATA, SEM PREVISÃO DE FÔRMA, COM RETROESCAVADEIRA. AF_06/2017</v>
          </cell>
          <cell r="C4813" t="str">
            <v>M3</v>
          </cell>
          <cell r="D4813">
            <v>61.76</v>
          </cell>
        </row>
        <row r="4814">
          <cell r="A4814">
            <v>96521</v>
          </cell>
          <cell r="B4814" t="str">
            <v>ESCAVAÇÃO MECANIZADA PARA BLOCO DE COROAMENTO OU SAPATA, COM PREVISÃO DE FÔRMA, COM RETROESCAVADEIRA. AF_06/2017</v>
          </cell>
          <cell r="C4814" t="str">
            <v>M3</v>
          </cell>
          <cell r="D4814">
            <v>26.41</v>
          </cell>
        </row>
        <row r="4815">
          <cell r="A4815">
            <v>96522</v>
          </cell>
          <cell r="B4815" t="str">
            <v>ESCAVAÇÃO MANUAL PARA BLOCO DE COROAMENTO OU SAPATA, SEM PREVISÃO DE FÔRMA. AF_06/2017</v>
          </cell>
          <cell r="C4815" t="str">
            <v>M3</v>
          </cell>
          <cell r="D4815">
            <v>94.93</v>
          </cell>
        </row>
        <row r="4816">
          <cell r="A4816">
            <v>96523</v>
          </cell>
          <cell r="B4816" t="str">
            <v>ESCAVAÇÃO MANUAL PARA BLOCO DE COROAMENTO OU SAPATA, COM PREVISÃO DE FÔRMA. AF_06/2017</v>
          </cell>
          <cell r="C4816" t="str">
            <v>M3</v>
          </cell>
          <cell r="D4816">
            <v>60.67</v>
          </cell>
        </row>
        <row r="4817">
          <cell r="A4817">
            <v>96524</v>
          </cell>
          <cell r="B4817" t="str">
            <v>ESCAVAÇÃO MECANIZADA PARA VIGA BALDRAME, SEM PREVISÃO DE FÔRMA, COM MINI-ESCAVADEIRA. AF_06/2017</v>
          </cell>
          <cell r="C4817" t="str">
            <v>M3</v>
          </cell>
          <cell r="D4817">
            <v>111.97</v>
          </cell>
        </row>
        <row r="4818">
          <cell r="A4818">
            <v>96525</v>
          </cell>
          <cell r="B4818" t="str">
            <v>ESCAVAÇÃO MECANIZADA PARA VIGA BALDRAME, COM PREVISÃO DE FÔRMA, COM MINI-ESCAVADEIRA. AF_06/2017</v>
          </cell>
          <cell r="C4818" t="str">
            <v>M3</v>
          </cell>
          <cell r="D4818">
            <v>23.54</v>
          </cell>
        </row>
        <row r="4819">
          <cell r="A4819">
            <v>96526</v>
          </cell>
          <cell r="B4819" t="str">
            <v>ESCAVAÇÃO MANUAL DE VALA PARA VIGA BALDRAME, SEM PREVISÃO DE FÔRMA. AF_06/2017</v>
          </cell>
          <cell r="C4819" t="str">
            <v>M3</v>
          </cell>
          <cell r="D4819">
            <v>191.59</v>
          </cell>
        </row>
        <row r="4820">
          <cell r="A4820">
            <v>96527</v>
          </cell>
          <cell r="B4820" t="str">
            <v>ESCAVAÇÃO MANUAL DE VALA PARA VIGA BALDRAME, COM PREVISÃO DE FÔRMA. AF_06/2017</v>
          </cell>
          <cell r="C4820" t="str">
            <v>M3</v>
          </cell>
          <cell r="D4820">
            <v>79.680000000000007</v>
          </cell>
        </row>
        <row r="4821">
          <cell r="A4821">
            <v>96528</v>
          </cell>
          <cell r="B4821" t="str">
            <v>FABRICAÇÃO, MONTAGEM E DESMONTAGEM DE FÔRMA PARA BLOCO DE COROAMENTO, EM MADEIRA SERRADA, E=25 MM, 1 UTILIZAÇÃO. AF_06/2017</v>
          </cell>
          <cell r="C4821" t="str">
            <v>M2</v>
          </cell>
          <cell r="D4821">
            <v>113.57</v>
          </cell>
        </row>
        <row r="4822">
          <cell r="A4822">
            <v>101114</v>
          </cell>
          <cell r="B4822" t="str">
            <v>ESCAVAÇÃO HORIZONTAL EM SOLO DE 1A CATEGORIA COM TRATOR DE ESTEIRAS (100HP/LÂMINA: 2,19M3). AF_07/2020</v>
          </cell>
          <cell r="C4822" t="str">
            <v>M3</v>
          </cell>
          <cell r="D4822">
            <v>2.4</v>
          </cell>
        </row>
        <row r="4823">
          <cell r="A4823">
            <v>101115</v>
          </cell>
          <cell r="B4823" t="str">
            <v>ESCAVAÇÃO HORIZONTAL EM SOLO DE 1A CATEGORIA COM TRATOR DE ESTEIRAS (150HP/LÂMINA: 3,18M3). AF_07/2020</v>
          </cell>
          <cell r="C4823" t="str">
            <v>M3</v>
          </cell>
          <cell r="D4823">
            <v>2.04</v>
          </cell>
        </row>
        <row r="4824">
          <cell r="A4824">
            <v>101116</v>
          </cell>
          <cell r="B4824" t="str">
            <v>ESCAVAÇÃO HORIZONTAL EM SOLO DE 1A CATEGORIA COM TRATOR DE ESTEIRAS (170HP/LÂMINA: 5,20M3). AF_07/2020</v>
          </cell>
          <cell r="C4824" t="str">
            <v>M3</v>
          </cell>
          <cell r="D4824">
            <v>1.27</v>
          </cell>
        </row>
        <row r="4825">
          <cell r="A4825">
            <v>101117</v>
          </cell>
          <cell r="B4825" t="str">
            <v>ESCAVAÇÃO HORIZONTAL EM SOLO DE 1A CATEGORIA COM TRATOR DE ESTEIRAS (347HP/LÂMINA: 8,70M3). AF_07/2020</v>
          </cell>
          <cell r="C4825" t="str">
            <v>M3</v>
          </cell>
          <cell r="D4825">
            <v>1.81</v>
          </cell>
        </row>
        <row r="4826">
          <cell r="A4826">
            <v>101118</v>
          </cell>
          <cell r="B4826" t="str">
            <v>ESCAVAÇÃO HORIZONTAL EM SOLO DE 1A CATEGORIA COM TRATOR DE ESTEIRAS (125HP/LÂMINA: 2,70M3). AF_07/2020</v>
          </cell>
          <cell r="C4826" t="str">
            <v>M3</v>
          </cell>
          <cell r="D4826">
            <v>2.0699999999999998</v>
          </cell>
        </row>
        <row r="4827">
          <cell r="A4827">
            <v>101119</v>
          </cell>
          <cell r="B4827" t="str">
            <v>ESCAVAÇÃO HORIZONTAL, INCLUINDO ESCARIFICAÇÃO EM SOLO DE 2A CATEGORIA COM TRATOR DE ESTEIRAS (100HP/LÂMINA: 2,19M3). AF_07/2020</v>
          </cell>
          <cell r="C4827" t="str">
            <v>M3</v>
          </cell>
          <cell r="D4827">
            <v>4.57</v>
          </cell>
        </row>
        <row r="4828">
          <cell r="A4828">
            <v>101120</v>
          </cell>
          <cell r="B4828" t="str">
            <v>ESCAVAÇÃO HORIZONTAL, INCLUINDO ESCARIFICAÇÃO EM SOLO DE 2A CATEGORIA COM TRATOR DE ESTEIRAS (150HP/LÂMINA: 3,18M3). AF_07/2020</v>
          </cell>
          <cell r="C4828" t="str">
            <v>M3</v>
          </cell>
          <cell r="D4828">
            <v>3.9</v>
          </cell>
        </row>
        <row r="4829">
          <cell r="A4829">
            <v>101121</v>
          </cell>
          <cell r="B4829" t="str">
            <v>ESCAVAÇÃO HORIZONTAL, INCLUINDO ESCARIFICAÇÃO EM SOLO DE 2A CATEGORIA COM TRATOR DE ESTEIRAS (170HP/LÂMINA: 5,20M3). AF_07/2020</v>
          </cell>
          <cell r="C4829" t="str">
            <v>M3</v>
          </cell>
          <cell r="D4829">
            <v>2.4500000000000002</v>
          </cell>
        </row>
        <row r="4830">
          <cell r="A4830">
            <v>101122</v>
          </cell>
          <cell r="B4830" t="str">
            <v>ESCAVAÇÃO HORIZONTAL, INCLUINDO ESCARIFICAÇÃO EM SOLO DE 2A CATEGORIA COM TRATOR DE ESTEIRAS (347HP/LÂMINA: 8,70M3). AF_07/2020</v>
          </cell>
          <cell r="C4830" t="str">
            <v>M3</v>
          </cell>
          <cell r="D4830">
            <v>3.47</v>
          </cell>
        </row>
        <row r="4831">
          <cell r="A4831">
            <v>101123</v>
          </cell>
          <cell r="B4831" t="str">
            <v>ESCAVAÇÃO HORIZONTAL, INCLUINDO ESCARIFICAÇÃO EM SOLO DE 2A CATEGORIA COM TRATOR DE ESTEIRAS (125HP/LÂMINA: 2,70M3). AF_07/2020</v>
          </cell>
          <cell r="C4831" t="str">
            <v>M3</v>
          </cell>
          <cell r="D4831">
            <v>3.96</v>
          </cell>
        </row>
        <row r="4832">
          <cell r="A4832">
            <v>101124</v>
          </cell>
          <cell r="B4832" t="str">
            <v>ESCAVAÇÃO HORIZONTAL, INCLUINDO CARGA E DESCARGA EM SOLO DE 1A CATEGORIA COM TRATOR DE ESTEIRAS (100HP/LÂMINA: 2,19M3). AF_07/2020</v>
          </cell>
          <cell r="C4832" t="str">
            <v>M3</v>
          </cell>
          <cell r="D4832">
            <v>8.4700000000000006</v>
          </cell>
        </row>
        <row r="4833">
          <cell r="A4833">
            <v>101125</v>
          </cell>
          <cell r="B4833" t="str">
            <v>ESCAVAÇÃO HORIZONTAL, INCLUINDO CARGA E DESCARGA EM SOLO DE 1A CATEGORIA COM TRATOR DE ESTEIRAS (150HP/LÂMINA: 3,18M3). AF_07/2020</v>
          </cell>
          <cell r="C4833" t="str">
            <v>M3</v>
          </cell>
          <cell r="D4833">
            <v>8.11</v>
          </cell>
        </row>
        <row r="4834">
          <cell r="A4834">
            <v>101126</v>
          </cell>
          <cell r="B4834" t="str">
            <v>ESCAVAÇÃO HORIZONTAL, INCLUINDO CARGA E DESCARGA EM SOLO DE 1A CATEGORIA COM TRATOR DE ESTEIRAS (170HP/LÂMINA: 5,20M3). AF_07/2020</v>
          </cell>
          <cell r="C4834" t="str">
            <v>M3</v>
          </cell>
          <cell r="D4834">
            <v>7.34</v>
          </cell>
        </row>
        <row r="4835">
          <cell r="A4835">
            <v>101127</v>
          </cell>
          <cell r="B4835" t="str">
            <v>ESCAVAÇÃO HORIZONTAL, INCLUINDO CARGA E DESCARGA EM SOLO DE 1A CATEGORIA COM TRATOR DE ESTEIRAS (347HP/LÂMINA: 8,70M3). AF_07/2020</v>
          </cell>
          <cell r="C4835" t="str">
            <v>M3</v>
          </cell>
          <cell r="D4835">
            <v>7.88</v>
          </cell>
        </row>
        <row r="4836">
          <cell r="A4836">
            <v>101128</v>
          </cell>
          <cell r="B4836" t="str">
            <v>ESCAVAÇÃO HORIZONTAL, INCLUINDO CARGA E DESCARGA EM SOLO DE 1A CATEGORIA COM TRATOR DE ESTEIRAS (125HP/LÂMINA: 2,70M3). AF_07/2020</v>
          </cell>
          <cell r="C4836" t="str">
            <v>M3</v>
          </cell>
          <cell r="D4836">
            <v>8.14</v>
          </cell>
        </row>
        <row r="4837">
          <cell r="A4837">
            <v>101129</v>
          </cell>
          <cell r="B4837" t="str">
            <v>ESCAVAÇÃO HORIZONTAL, INCLUINDO ESCARIFICAÇÃO, CARGA E DESCARGA EM SOLO DE 2A CATEGORIA COM TRATOR DE ESTEIRAS (100HP/LÂMINA: 2,19M3). AF_07/2020</v>
          </cell>
          <cell r="C4837" t="str">
            <v>M3</v>
          </cell>
          <cell r="D4837">
            <v>10.88</v>
          </cell>
        </row>
        <row r="4838">
          <cell r="A4838">
            <v>101130</v>
          </cell>
          <cell r="B4838" t="str">
            <v>ESCAVAÇÃO HORIZONTAL, INCLUINDO ESCARIFICAÇÃO, CARGA E DESCARGA EM SOLO DE 2A CATEGORIA COM TRATOR DE ESTEIRAS (150HP/LÂMINA: 3,18M3). AF_07/2020</v>
          </cell>
          <cell r="C4838" t="str">
            <v>M3</v>
          </cell>
          <cell r="D4838">
            <v>10.210000000000001</v>
          </cell>
        </row>
        <row r="4839">
          <cell r="A4839">
            <v>101131</v>
          </cell>
          <cell r="B4839" t="str">
            <v>ESCAVAÇÃO HORIZONTAL, INCLUINDO ESCARIFICAÇÃO, CARGA E DESCARGA EM SOLO DE 2A CATEGORIA COM TRATOR DE ESTEIRAS (170HP/LÂMINA: 5,20M3). AF_07/2020</v>
          </cell>
          <cell r="C4839" t="str">
            <v>M3</v>
          </cell>
          <cell r="D4839">
            <v>8.76</v>
          </cell>
        </row>
        <row r="4840">
          <cell r="A4840">
            <v>101132</v>
          </cell>
          <cell r="B4840" t="str">
            <v>ESCAVAÇÃO HORIZONTAL, INCLUINDO ESCARIFICAÇÃO, CARGA E DESCARGA EM SOLO DE 2A CATEGORIA COM TRATOR DE ESTEIRAS (347HP/LÂMINA: 8,70M3). AF_07/2020</v>
          </cell>
          <cell r="C4840" t="str">
            <v>M3</v>
          </cell>
          <cell r="D4840">
            <v>9.7799999999999994</v>
          </cell>
        </row>
        <row r="4841">
          <cell r="A4841">
            <v>101133</v>
          </cell>
          <cell r="B4841" t="str">
            <v>ESCAVAÇÃO HORIZONTAL, INCLUINDO ESCARIFICAÇÃO, CARGA E DESCARGA EM SOLO DE 2A CATEGORIA COM TRATOR DE ESTEIRAS (125HP/LÂMINA: 2,70M3). AF_07/2020</v>
          </cell>
          <cell r="C4841" t="str">
            <v>M3</v>
          </cell>
          <cell r="D4841">
            <v>10.27</v>
          </cell>
        </row>
        <row r="4842">
          <cell r="A4842">
            <v>101134</v>
          </cell>
          <cell r="B4842" t="str">
            <v>ESCAVAÇÃO HORIZONTAL, INCLUINDO CARGA, DESCARGA E TRANSPORTE EM SOLO DE 1A CATEGORIA COM TRATOR DE ESTEIRAS (100HP/LÂMINA: 2,19M3) E CAMINHÃO BASCULANTE DE 10M3, DMT ATÉ 200M. AF_07/2020</v>
          </cell>
          <cell r="C4842" t="str">
            <v>M3</v>
          </cell>
          <cell r="D4842">
            <v>8.84</v>
          </cell>
        </row>
        <row r="4843">
          <cell r="A4843">
            <v>101135</v>
          </cell>
          <cell r="B4843" t="str">
            <v>ESCAVAÇÃO HORIZONTAL, INCLUINDO CARGA, DESCARGA E TRANSPORTE EM SOLO DE 1A CATEGORIA COM TRATOR DE ESTEIRAS (150HP/LÂMINA: 3,18M3) E CAMINHÃO BASCULANTE DE 10M3, DMT ATÉ 200M AF_07/2020</v>
          </cell>
          <cell r="C4843" t="str">
            <v>M3</v>
          </cell>
          <cell r="D4843">
            <v>8.48</v>
          </cell>
        </row>
        <row r="4844">
          <cell r="A4844">
            <v>101136</v>
          </cell>
          <cell r="B4844" t="str">
            <v>ESCAVAÇÃO HORIZONTAL, INCLUINDO CARGA, DESCARGA E TRANSPORTE EM SOLO DE 1A CATEGORIA COM TRATOR DE ESTEIRAS (170HP/LÂMINA: 5,20M3) E CAMINHÃO BASCULANTE DE 10M3, DMT ATÉ 200M. AF_07/2020</v>
          </cell>
          <cell r="C4844" t="str">
            <v>M3</v>
          </cell>
          <cell r="D4844">
            <v>7.71</v>
          </cell>
        </row>
        <row r="4845">
          <cell r="A4845">
            <v>101137</v>
          </cell>
          <cell r="B4845" t="str">
            <v>ESCAVAÇÃO HORIZONTAL, INCLUINDO CARGA, DESCARGA E TRANSPORTE EM SOLO DE 1A CATEGORIA COM TRATOR DE ESTEIRAS (347HP/LÂMINA: 8,70M3) E CAMINHÃO BASCULANTE DE 10M3, DMT ATÉ 200M. AF_07/2020</v>
          </cell>
          <cell r="C4845" t="str">
            <v>M3</v>
          </cell>
          <cell r="D4845">
            <v>8.25</v>
          </cell>
        </row>
        <row r="4846">
          <cell r="A4846">
            <v>101138</v>
          </cell>
          <cell r="B4846" t="str">
            <v>ESCAVAÇÃO HORIZONTAL, INCLUINDO CARGA, DESCARGA E TRANSPORTE EM SOLO DE 1A CATEGORIA COM TRATOR DE ESTEIRAS (125HP/LÂMINA: 2,70M3) E CAMINHÃO BASCULANTE DE 10M3, DMT ATÉ 200M. AF_07/2020</v>
          </cell>
          <cell r="C4846" t="str">
            <v>M3</v>
          </cell>
          <cell r="D4846">
            <v>8.51</v>
          </cell>
        </row>
        <row r="4847">
          <cell r="A4847">
            <v>101139</v>
          </cell>
          <cell r="B4847" t="str">
            <v>ESCAVAÇÃO HORIZONTAL, INCLUINDO  ESCARIFICAÇÃO, CARGA, DESCARGA E TRANSPORTE EM SOLO DE 2A CATEGORIA COM TRATOR DE ESTEIRAS (100HP/LÂMINA: 2,19M3) E CAMINHÃO BASCULANTE DE 10M3, DMT ATÉ 200M. AF_07/2020</v>
          </cell>
          <cell r="C4847" t="str">
            <v>M3</v>
          </cell>
          <cell r="D4847">
            <v>11.27</v>
          </cell>
        </row>
        <row r="4848">
          <cell r="A4848">
            <v>101140</v>
          </cell>
          <cell r="B4848" t="str">
            <v>ESCAVAÇÃO HORIZONTAL, INCLUINDO ESCARIFICAÇÃO, CARGA, DESCARGA E TRANSPORTE EM SOLO DE 2A CATEGORIA COM TRATOR DE ESTEIRAS (150HP/LÂMINA: 3,18M3) E CAMINHÃO BASCULANTE DE 10M3, DMT ATÉ 200M. AF_07/2020</v>
          </cell>
          <cell r="C4848" t="str">
            <v>M3</v>
          </cell>
          <cell r="D4848">
            <v>10.6</v>
          </cell>
        </row>
        <row r="4849">
          <cell r="A4849">
            <v>101141</v>
          </cell>
          <cell r="B4849" t="str">
            <v>ESCAVAÇÃO HORIZONTAL, INCLUINDO ESCARIFICAÇÃO, CARGA, DESCARGA E TRANSPORTE EM SOLO DE 2A CATEGORIA COM TRATOR DE ESTEIRAS (170HP/LÂMINA: 5,20M3) E CAMINHÃO BASCULANTE DE 10M3, DMT ATÉ 200M. AF_07/2020</v>
          </cell>
          <cell r="C4849" t="str">
            <v>M3</v>
          </cell>
          <cell r="D4849">
            <v>9.15</v>
          </cell>
        </row>
        <row r="4850">
          <cell r="A4850">
            <v>101142</v>
          </cell>
          <cell r="B4850" t="str">
            <v>ESCAVAÇÃO HORIZONTAL, INCLUINDO ESCARIFICAÇÃO, CARGA, DESCARGA E TRANSPORTE EM SOLO DE 2A CATEGORIA COM TRATOR DE ESTEIRAS (347HP/LÂMINA: 8,70M3) E CAMINHÃO BASCULANTE DE 10M3, DMT ATÉ 200M. AF_07/2020</v>
          </cell>
          <cell r="C4850" t="str">
            <v>M3</v>
          </cell>
          <cell r="D4850">
            <v>10.17</v>
          </cell>
        </row>
        <row r="4851">
          <cell r="A4851">
            <v>101143</v>
          </cell>
          <cell r="B4851" t="str">
            <v>ESCAVAÇÃO HORIZONTAL, INCLUINDO ESCARIFICAÇÃO, CARGA, DESCARGA E TRANSPORTE EM SOLO DE 2A CATEGORIA COM TRATOR DE ESTEIRAS (125HP/LÂMINA: 2,70M3) E CAMINHÃO BASCULANTE DE 10M3, DMT ATÉ 200M. AF_07/2020</v>
          </cell>
          <cell r="C4851" t="str">
            <v>M3</v>
          </cell>
          <cell r="D4851">
            <v>10.66</v>
          </cell>
        </row>
        <row r="4852">
          <cell r="A4852">
            <v>101144</v>
          </cell>
          <cell r="B4852" t="str">
            <v>ESCAVAÇÃO HORIZONTAL, INCLUINDO CARGA, DESCARGA E TRANSPORTE EM SOLO DE 1A CATEGORIA COM TRATOR DE ESTEIRAS (100HP/LÂMINA: 2,19M3) E CAMINHÃO BASCULANTE DE 14M3, DMT ATÉ 200M. AF_07/2020</v>
          </cell>
          <cell r="C4852" t="str">
            <v>M3</v>
          </cell>
          <cell r="D4852">
            <v>9.0399999999999991</v>
          </cell>
        </row>
        <row r="4853">
          <cell r="A4853">
            <v>101145</v>
          </cell>
          <cell r="B4853" t="str">
            <v>ESCAVAÇÃO HORIZONTAL, INCLUINDO CARGA, DESCARGA E TRANSPORTE EM SOLO DE 1A CATEGORIA COM TRATOR DE ESTEIRAS (150HP/LÂMINA: 3,18M3) E CAMINHÃO BASCULANTE DE 14M3, DMT ATÉ 200M. AF_07/2020</v>
          </cell>
          <cell r="C4853" t="str">
            <v>M3</v>
          </cell>
          <cell r="D4853">
            <v>8.68</v>
          </cell>
        </row>
        <row r="4854">
          <cell r="A4854">
            <v>101146</v>
          </cell>
          <cell r="B4854" t="str">
            <v>ESCAVAÇÃO HORIZONTAL, INCLUINDO CARGA, DESCARGA E TRANSPORTE EM SOLO DE 1A CATEGORIA COM TRATOR DE ESTEIRAS (170HP/LÂMINA: 5,20M3) E CAMINHÃO BASCULANTE DE 14M3, DMT ATÉ 200M. AF_07/2020</v>
          </cell>
          <cell r="C4854" t="str">
            <v>M3</v>
          </cell>
          <cell r="D4854">
            <v>7.91</v>
          </cell>
        </row>
        <row r="4855">
          <cell r="A4855">
            <v>101147</v>
          </cell>
          <cell r="B4855" t="str">
            <v>ESCAVAÇÃO HORIZONTAL, INCLUINDO CARGA, DESCARGA E TRANSPORTE EM SOLO DE 1A CATEGORIA COM TRATOR DE ESTEIRAS (347HP/LÂMINA: 8,70M3) E CAMINHÃO BASCULANTE DE 14M3, DMT ATÉ 200M. AF_07/2020</v>
          </cell>
          <cell r="C4855" t="str">
            <v>M3</v>
          </cell>
          <cell r="D4855">
            <v>8.4499999999999993</v>
          </cell>
        </row>
        <row r="4856">
          <cell r="A4856">
            <v>101148</v>
          </cell>
          <cell r="B4856" t="str">
            <v>ESCAVAÇÃO HORIZONTAL, INCLUINDO CARGA, DESCARGA E TRANSPORTE EM SOLO DE 1A CATEGORIA COM TRATOR DE ESTEIRAS (125HP/LÂMINA: 2,70M3) E CAMINHÃO BASCULANTE DE 14M3, DMT ATÉ 200M. AF_07/2020</v>
          </cell>
          <cell r="C4856" t="str">
            <v>M3</v>
          </cell>
          <cell r="D4856">
            <v>8.7100000000000009</v>
          </cell>
        </row>
        <row r="4857">
          <cell r="A4857">
            <v>101149</v>
          </cell>
          <cell r="B4857" t="str">
            <v>ESCAVAÇÃO HORIZONTAL, INCLUINDO ESCARIFICAÇÃO, CARGA, DESCARGA E TRANSPORTE EM SOLO DE 2A CATEGORIA COM TRATOR DE ESTEIRAS (100HP/LÂMINA: 2,19M3) E CAMINHÃO BASCULANTE DE 14M3, DMT ATÉ 200M. AF_07/2020</v>
          </cell>
          <cell r="C4857" t="str">
            <v>M3</v>
          </cell>
          <cell r="D4857">
            <v>11.47</v>
          </cell>
        </row>
        <row r="4858">
          <cell r="A4858">
            <v>101150</v>
          </cell>
          <cell r="B4858" t="str">
            <v>ESCAVAÇÃO HORIZONTAL, INCLUINDO ESCARIFICAÇÃO, CARGA, DESCARGA E TRANSPORTE EM SOLO DE 2A CATEGORIA COM TRATOR DE ESTEIRAS (150HP/LÂMINA: 3,18M3) E CAMINHÃO BASCULANTE DE 14M3, DMT ATÉ 200M. AF_07/2020</v>
          </cell>
          <cell r="C4858" t="str">
            <v>M3</v>
          </cell>
          <cell r="D4858">
            <v>10.8</v>
          </cell>
        </row>
        <row r="4859">
          <cell r="A4859">
            <v>101151</v>
          </cell>
          <cell r="B4859" t="str">
            <v>ESCAVAÇÃO HORIZONTAL, INCLUINDO ESCARIFICAÇÃO, CARGA, DESCARGA E TRANSPORTE EM SOLO DE 2A CATEGORIA COM TRATOR DE ESTEIRAS (170HP/LÂMINA: 5,20M3) E CAMINHÃO BASCULANTE DE 14M3, DMT ATÉ 200M. AF_07/2020</v>
          </cell>
          <cell r="C4859" t="str">
            <v>M3</v>
          </cell>
          <cell r="D4859">
            <v>9.35</v>
          </cell>
        </row>
        <row r="4860">
          <cell r="A4860">
            <v>101152</v>
          </cell>
          <cell r="B4860" t="str">
            <v>ESCAVAÇÃO HORIZONTAL, INCLUINDO ESCARIFICAÇÃO, CARGA, DESCARGA E TRANSPORTE EM SOLO DE 2A CATEGORIA COM TRATOR DE ESTEIRAS (347HP/LÂMINA: 8,70M3) E CAMINHÃO BASCULANTE DE 14M3, DMT ATÉ 200M. AF_07/2020</v>
          </cell>
          <cell r="C4860" t="str">
            <v>M3</v>
          </cell>
          <cell r="D4860">
            <v>10.37</v>
          </cell>
        </row>
        <row r="4861">
          <cell r="A4861">
            <v>101153</v>
          </cell>
          <cell r="B4861" t="str">
            <v>ESCAVAÇÃO HORIZONTAL, INCLUINDO ESCARIFICAÇÃO, CARGA, DESCARGA E TRANSPORTE EM SOLO DE 2A CATEGORIA COM TRATOR DE ESTEIRAS (125HP/LÂMINA: 2,70M3) E CAMINHÃO BASCULANTE DE 14M3, DMT ATÉ 200M. AF_07/2020</v>
          </cell>
          <cell r="C4861" t="str">
            <v>M3</v>
          </cell>
          <cell r="D4861">
            <v>10.86</v>
          </cell>
        </row>
        <row r="4862">
          <cell r="A4862">
            <v>101206</v>
          </cell>
          <cell r="B4862"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62" t="str">
            <v>M3</v>
          </cell>
          <cell r="D4862">
            <v>7.26</v>
          </cell>
        </row>
        <row r="4863">
          <cell r="A4863">
            <v>101207</v>
          </cell>
          <cell r="B4863"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63" t="str">
            <v>M3</v>
          </cell>
          <cell r="D4863">
            <v>6.37</v>
          </cell>
        </row>
        <row r="4864">
          <cell r="A4864">
            <v>101208</v>
          </cell>
          <cell r="B4864"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64" t="str">
            <v>M3</v>
          </cell>
          <cell r="D4864">
            <v>6.18</v>
          </cell>
        </row>
        <row r="4865">
          <cell r="A4865">
            <v>101209</v>
          </cell>
          <cell r="B4865"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65" t="str">
            <v>M3</v>
          </cell>
          <cell r="D4865">
            <v>5.72</v>
          </cell>
        </row>
        <row r="4866">
          <cell r="A4866">
            <v>101210</v>
          </cell>
          <cell r="B4866"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66" t="str">
            <v>M3</v>
          </cell>
          <cell r="D4866">
            <v>10.32</v>
          </cell>
        </row>
        <row r="4867">
          <cell r="A4867">
            <v>101211</v>
          </cell>
          <cell r="B4867"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67" t="str">
            <v>M3</v>
          </cell>
          <cell r="D4867">
            <v>11.1</v>
          </cell>
        </row>
        <row r="4868">
          <cell r="A4868">
            <v>101212</v>
          </cell>
          <cell r="B4868"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68" t="str">
            <v>M3</v>
          </cell>
          <cell r="D4868">
            <v>12.92</v>
          </cell>
        </row>
        <row r="4869">
          <cell r="A4869">
            <v>101213</v>
          </cell>
          <cell r="B4869"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69" t="str">
            <v>M3</v>
          </cell>
          <cell r="D4869">
            <v>14.4</v>
          </cell>
        </row>
        <row r="4870">
          <cell r="A4870">
            <v>101214</v>
          </cell>
          <cell r="B4870"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0" t="str">
            <v>M3</v>
          </cell>
          <cell r="D4870">
            <v>17.5</v>
          </cell>
        </row>
        <row r="4871">
          <cell r="A4871">
            <v>101215</v>
          </cell>
          <cell r="B4871"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71" t="str">
            <v>M3</v>
          </cell>
          <cell r="D4871">
            <v>9.84</v>
          </cell>
        </row>
        <row r="4872">
          <cell r="A4872">
            <v>101216</v>
          </cell>
          <cell r="B4872"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72" t="str">
            <v>M3</v>
          </cell>
          <cell r="D4872">
            <v>10.38</v>
          </cell>
        </row>
        <row r="4873">
          <cell r="A4873">
            <v>101217</v>
          </cell>
          <cell r="B4873"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73" t="str">
            <v>M3</v>
          </cell>
          <cell r="D4873">
            <v>12.06</v>
          </cell>
        </row>
        <row r="4874">
          <cell r="A4874">
            <v>101218</v>
          </cell>
          <cell r="B4874"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74" t="str">
            <v>M3</v>
          </cell>
          <cell r="D4874">
            <v>12.83</v>
          </cell>
        </row>
        <row r="4875">
          <cell r="A4875">
            <v>101219</v>
          </cell>
          <cell r="B4875"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75" t="str">
            <v>M3</v>
          </cell>
          <cell r="D4875">
            <v>15.61</v>
          </cell>
        </row>
        <row r="4876">
          <cell r="A4876">
            <v>101220</v>
          </cell>
          <cell r="B4876"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76" t="str">
            <v>M3</v>
          </cell>
          <cell r="D4876">
            <v>9.7100000000000009</v>
          </cell>
        </row>
        <row r="4877">
          <cell r="A4877">
            <v>101221</v>
          </cell>
          <cell r="B4877"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77" t="str">
            <v>M3</v>
          </cell>
          <cell r="D4877">
            <v>10.32</v>
          </cell>
        </row>
        <row r="4878">
          <cell r="A4878">
            <v>101222</v>
          </cell>
          <cell r="B4878"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78" t="str">
            <v>M3</v>
          </cell>
          <cell r="D4878">
            <v>12</v>
          </cell>
        </row>
        <row r="4879">
          <cell r="A4879">
            <v>101223</v>
          </cell>
          <cell r="B4879"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79" t="str">
            <v>M3</v>
          </cell>
          <cell r="D4879">
            <v>13.32</v>
          </cell>
        </row>
        <row r="4880">
          <cell r="A4880">
            <v>101224</v>
          </cell>
          <cell r="B4880"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0" t="str">
            <v>M3</v>
          </cell>
          <cell r="D4880">
            <v>16.73</v>
          </cell>
        </row>
        <row r="4881">
          <cell r="A4881">
            <v>101225</v>
          </cell>
          <cell r="B4881"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81" t="str">
            <v>M3</v>
          </cell>
          <cell r="D4881">
            <v>8.8800000000000008</v>
          </cell>
        </row>
        <row r="4882">
          <cell r="A4882">
            <v>101226</v>
          </cell>
          <cell r="B4882"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82" t="str">
            <v>M3</v>
          </cell>
          <cell r="D4882">
            <v>9.41</v>
          </cell>
        </row>
        <row r="4883">
          <cell r="A4883">
            <v>101227</v>
          </cell>
          <cell r="B4883"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83" t="str">
            <v>M3</v>
          </cell>
          <cell r="D4883">
            <v>10.91</v>
          </cell>
        </row>
        <row r="4884">
          <cell r="A4884">
            <v>101228</v>
          </cell>
          <cell r="B4884"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84" t="str">
            <v>M3</v>
          </cell>
          <cell r="D4884">
            <v>11.7</v>
          </cell>
        </row>
        <row r="4885">
          <cell r="A4885">
            <v>101229</v>
          </cell>
          <cell r="B4885"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85" t="str">
            <v>M3</v>
          </cell>
          <cell r="D4885">
            <v>14.74</v>
          </cell>
        </row>
        <row r="4886">
          <cell r="A4886">
            <v>101230</v>
          </cell>
          <cell r="B4886"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86" t="str">
            <v>M3</v>
          </cell>
          <cell r="D4886">
            <v>6.42</v>
          </cell>
        </row>
        <row r="4887">
          <cell r="A4887">
            <v>101231</v>
          </cell>
          <cell r="B4887"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87" t="str">
            <v>M3</v>
          </cell>
          <cell r="D4887">
            <v>6.08</v>
          </cell>
        </row>
        <row r="4888">
          <cell r="A4888">
            <v>101232</v>
          </cell>
          <cell r="B4888"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88" t="str">
            <v>M3</v>
          </cell>
          <cell r="D4888">
            <v>5.55</v>
          </cell>
        </row>
        <row r="4889">
          <cell r="A4889">
            <v>101233</v>
          </cell>
          <cell r="B4889"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89" t="str">
            <v>M3</v>
          </cell>
          <cell r="D4889">
            <v>5.0999999999999996</v>
          </cell>
        </row>
        <row r="4890">
          <cell r="A4890">
            <v>101234</v>
          </cell>
          <cell r="B4890"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0" t="str">
            <v>M3</v>
          </cell>
          <cell r="D4890">
            <v>10.050000000000001</v>
          </cell>
        </row>
        <row r="4891">
          <cell r="A4891">
            <v>101235</v>
          </cell>
          <cell r="B4891"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91" t="str">
            <v>M3</v>
          </cell>
          <cell r="D4891">
            <v>10.64</v>
          </cell>
        </row>
        <row r="4892">
          <cell r="A4892">
            <v>101236</v>
          </cell>
          <cell r="B4892"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92" t="str">
            <v>M3</v>
          </cell>
          <cell r="D4892">
            <v>12.4</v>
          </cell>
        </row>
        <row r="4893">
          <cell r="A4893">
            <v>101237</v>
          </cell>
          <cell r="B4893"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93" t="str">
            <v>M3</v>
          </cell>
          <cell r="D4893">
            <v>13.29</v>
          </cell>
        </row>
        <row r="4894">
          <cell r="A4894">
            <v>101238</v>
          </cell>
          <cell r="B4894"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94" t="str">
            <v>M3</v>
          </cell>
          <cell r="D4894">
            <v>16.79</v>
          </cell>
        </row>
        <row r="4895">
          <cell r="A4895">
            <v>101239</v>
          </cell>
          <cell r="B4895"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95" t="str">
            <v>M3</v>
          </cell>
          <cell r="D4895">
            <v>8.8800000000000008</v>
          </cell>
        </row>
        <row r="4896">
          <cell r="A4896">
            <v>101240</v>
          </cell>
          <cell r="B4896"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96" t="str">
            <v>M3</v>
          </cell>
          <cell r="D4896">
            <v>9.42</v>
          </cell>
        </row>
        <row r="4897">
          <cell r="A4897">
            <v>101241</v>
          </cell>
          <cell r="B4897"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97" t="str">
            <v>M3</v>
          </cell>
          <cell r="D4897">
            <v>10.99</v>
          </cell>
        </row>
        <row r="4898">
          <cell r="A4898">
            <v>101242</v>
          </cell>
          <cell r="B4898"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98" t="str">
            <v>M3</v>
          </cell>
          <cell r="D4898">
            <v>12.23</v>
          </cell>
        </row>
        <row r="4899">
          <cell r="A4899">
            <v>101243</v>
          </cell>
          <cell r="B4899"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99" t="str">
            <v>M3</v>
          </cell>
          <cell r="D4899">
            <v>14.93</v>
          </cell>
        </row>
        <row r="4900">
          <cell r="A4900">
            <v>101244</v>
          </cell>
          <cell r="B4900"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0" t="str">
            <v>M3</v>
          </cell>
          <cell r="D4900">
            <v>9.32</v>
          </cell>
        </row>
        <row r="4901">
          <cell r="A4901">
            <v>101245</v>
          </cell>
          <cell r="B4901"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01" t="str">
            <v>M3</v>
          </cell>
          <cell r="D4901">
            <v>9.91</v>
          </cell>
        </row>
        <row r="4902">
          <cell r="A4902">
            <v>101246</v>
          </cell>
          <cell r="B4902"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02" t="str">
            <v>M3</v>
          </cell>
          <cell r="D4902">
            <v>11.54</v>
          </cell>
        </row>
        <row r="4903">
          <cell r="A4903">
            <v>101247</v>
          </cell>
          <cell r="B4903"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03" t="str">
            <v>M3</v>
          </cell>
          <cell r="D4903">
            <v>12.8</v>
          </cell>
        </row>
        <row r="4904">
          <cell r="A4904">
            <v>101248</v>
          </cell>
          <cell r="B4904"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04" t="str">
            <v>M3</v>
          </cell>
          <cell r="D4904">
            <v>16.07</v>
          </cell>
        </row>
        <row r="4905">
          <cell r="A4905">
            <v>101249</v>
          </cell>
          <cell r="B4905"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05" t="str">
            <v>M3</v>
          </cell>
          <cell r="D4905">
            <v>8.14</v>
          </cell>
        </row>
        <row r="4906">
          <cell r="A4906">
            <v>101250</v>
          </cell>
          <cell r="B4906"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06" t="str">
            <v>M3</v>
          </cell>
          <cell r="D4906">
            <v>9</v>
          </cell>
        </row>
        <row r="4907">
          <cell r="A4907">
            <v>101251</v>
          </cell>
          <cell r="B4907"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07" t="str">
            <v>M3</v>
          </cell>
          <cell r="D4907">
            <v>10.32</v>
          </cell>
        </row>
        <row r="4908">
          <cell r="A4908">
            <v>101252</v>
          </cell>
          <cell r="B4908"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08" t="str">
            <v>M3</v>
          </cell>
          <cell r="D4908">
            <v>11.23</v>
          </cell>
        </row>
        <row r="4909">
          <cell r="A4909">
            <v>101253</v>
          </cell>
          <cell r="B4909"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09" t="str">
            <v>M3</v>
          </cell>
          <cell r="D4909">
            <v>14.16</v>
          </cell>
        </row>
        <row r="4910">
          <cell r="A4910">
            <v>101254</v>
          </cell>
          <cell r="B4910"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0" t="str">
            <v>M3</v>
          </cell>
          <cell r="D4910">
            <v>7.22</v>
          </cell>
        </row>
        <row r="4911">
          <cell r="A4911">
            <v>101255</v>
          </cell>
          <cell r="B4911"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11" t="str">
            <v>M3</v>
          </cell>
          <cell r="D4911">
            <v>6.43</v>
          </cell>
        </row>
        <row r="4912">
          <cell r="A4912">
            <v>101256</v>
          </cell>
          <cell r="B4912"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12" t="str">
            <v>M3</v>
          </cell>
          <cell r="D4912">
            <v>11.18</v>
          </cell>
        </row>
        <row r="4913">
          <cell r="A4913">
            <v>101257</v>
          </cell>
          <cell r="B4913"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13" t="str">
            <v>M3</v>
          </cell>
          <cell r="D4913">
            <v>11.85</v>
          </cell>
        </row>
        <row r="4914">
          <cell r="A4914">
            <v>101258</v>
          </cell>
          <cell r="B4914"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14" t="str">
            <v>M3</v>
          </cell>
          <cell r="D4914">
            <v>13.74</v>
          </cell>
        </row>
        <row r="4915">
          <cell r="A4915">
            <v>101259</v>
          </cell>
          <cell r="B4915"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15" t="str">
            <v>M3</v>
          </cell>
          <cell r="D4915">
            <v>15.22</v>
          </cell>
        </row>
        <row r="4916">
          <cell r="A4916">
            <v>101260</v>
          </cell>
          <cell r="B4916"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16" t="str">
            <v>M3</v>
          </cell>
          <cell r="D4916">
            <v>19.03</v>
          </cell>
        </row>
        <row r="4917">
          <cell r="A4917">
            <v>101261</v>
          </cell>
          <cell r="B4917"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17" t="str">
            <v>M3</v>
          </cell>
          <cell r="D4917">
            <v>10.59</v>
          </cell>
        </row>
        <row r="4918">
          <cell r="A4918">
            <v>101262</v>
          </cell>
          <cell r="B4918"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18" t="str">
            <v>M3</v>
          </cell>
          <cell r="D4918">
            <v>11.25</v>
          </cell>
        </row>
        <row r="4919">
          <cell r="A4919">
            <v>101263</v>
          </cell>
          <cell r="B4919"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19" t="str">
            <v>M3</v>
          </cell>
          <cell r="D4919">
            <v>13.02</v>
          </cell>
        </row>
        <row r="4920">
          <cell r="A4920">
            <v>101264</v>
          </cell>
          <cell r="B4920"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0" t="str">
            <v>M3</v>
          </cell>
          <cell r="D4920">
            <v>14.42</v>
          </cell>
        </row>
        <row r="4921">
          <cell r="A4921">
            <v>101265</v>
          </cell>
          <cell r="B4921"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21" t="str">
            <v>M3</v>
          </cell>
          <cell r="D4921">
            <v>18.010000000000002</v>
          </cell>
        </row>
        <row r="4922">
          <cell r="A4922">
            <v>101266</v>
          </cell>
          <cell r="B4922"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22" t="str">
            <v>M3</v>
          </cell>
          <cell r="D4922">
            <v>6.45</v>
          </cell>
        </row>
        <row r="4923">
          <cell r="A4923">
            <v>101267</v>
          </cell>
          <cell r="B4923"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23" t="str">
            <v>M3</v>
          </cell>
          <cell r="D4923">
            <v>6.17</v>
          </cell>
        </row>
        <row r="4924">
          <cell r="A4924">
            <v>101268</v>
          </cell>
          <cell r="B4924"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24" t="str">
            <v>M3</v>
          </cell>
          <cell r="D4924">
            <v>10.23</v>
          </cell>
        </row>
        <row r="4925">
          <cell r="A4925">
            <v>101269</v>
          </cell>
          <cell r="B4925"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25" t="str">
            <v>M3</v>
          </cell>
          <cell r="D4925">
            <v>11.33</v>
          </cell>
        </row>
        <row r="4926">
          <cell r="A4926">
            <v>101270</v>
          </cell>
          <cell r="B4926"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26" t="str">
            <v>M3</v>
          </cell>
          <cell r="D4926">
            <v>13.15</v>
          </cell>
        </row>
        <row r="4927">
          <cell r="A4927">
            <v>101271</v>
          </cell>
          <cell r="B4927"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27" t="str">
            <v>M3</v>
          </cell>
          <cell r="D4927">
            <v>14.57</v>
          </cell>
        </row>
        <row r="4928">
          <cell r="A4928">
            <v>101272</v>
          </cell>
          <cell r="B4928"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28" t="str">
            <v>M3</v>
          </cell>
          <cell r="D4928">
            <v>18.22</v>
          </cell>
        </row>
        <row r="4929">
          <cell r="A4929">
            <v>101273</v>
          </cell>
          <cell r="B4929"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29" t="str">
            <v>M3</v>
          </cell>
          <cell r="D4929">
            <v>9.7899999999999991</v>
          </cell>
        </row>
        <row r="4930">
          <cell r="A4930">
            <v>101274</v>
          </cell>
          <cell r="B4930"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0" t="str">
            <v>M3</v>
          </cell>
          <cell r="D4930">
            <v>10.79</v>
          </cell>
        </row>
        <row r="4931">
          <cell r="A4931">
            <v>101275</v>
          </cell>
          <cell r="B4931"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31" t="str">
            <v>M3</v>
          </cell>
          <cell r="D4931">
            <v>12.53</v>
          </cell>
        </row>
        <row r="4932">
          <cell r="A4932">
            <v>101276</v>
          </cell>
          <cell r="B4932"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32" t="str">
            <v>M3</v>
          </cell>
          <cell r="D4932">
            <v>13.85</v>
          </cell>
        </row>
        <row r="4933">
          <cell r="A4933">
            <v>101277</v>
          </cell>
          <cell r="B4933"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33" t="str">
            <v>M3</v>
          </cell>
          <cell r="D4933">
            <v>17.670000000000002</v>
          </cell>
        </row>
        <row r="4934">
          <cell r="A4934">
            <v>72915</v>
          </cell>
          <cell r="B4934" t="str">
            <v>ESCAVACAO MECANICA DE VALA EM MATERIAL DE 2A. CATEGORIA ATE 2 M DE PROFUNDIDADE COM UTILIZACAO DE ESCAVADEIRA HIDRAULICA</v>
          </cell>
          <cell r="C4934" t="str">
            <v>M3</v>
          </cell>
          <cell r="D4934">
            <v>8.94</v>
          </cell>
        </row>
        <row r="4935">
          <cell r="A4935">
            <v>72917</v>
          </cell>
          <cell r="B4935" t="str">
            <v>ESCAVACAO MECANICA DE VALA EM MATERIAL 2A. CATEGORIA DE 2,01 ATE 4,00 M DE PROFUNDIDADE COM UTILIZACAO DE ESCAVADEIRA HIDRAULICA</v>
          </cell>
          <cell r="C4935" t="str">
            <v>M3</v>
          </cell>
          <cell r="D4935">
            <v>10.220000000000001</v>
          </cell>
        </row>
        <row r="4936">
          <cell r="A4936">
            <v>72918</v>
          </cell>
          <cell r="B4936" t="str">
            <v>ESCAVACAO MECANICA DE VALA EM MATERIAL 2A. CATEGORIA DE 4,01 ATE 6,00 M DE PROFUNDIDADE COM UTILIZACAO DE ESCAVADEIRA HIDRAULICA</v>
          </cell>
          <cell r="C4936" t="str">
            <v>M3</v>
          </cell>
          <cell r="D4936">
            <v>11.92</v>
          </cell>
        </row>
        <row r="4937">
          <cell r="A4937" t="str">
            <v>73965/9</v>
          </cell>
          <cell r="B4937" t="str">
            <v>ESCAVACAO MANUAL DE VALA EM LODO, DE 1,5 ATE 3M, EXCLUINDO ESGOTAMENTO/ESCORAMENTO.</v>
          </cell>
          <cell r="C4937" t="str">
            <v>M3</v>
          </cell>
          <cell r="D4937">
            <v>133.4</v>
          </cell>
        </row>
        <row r="4938">
          <cell r="A4938" t="str">
            <v>79506/2</v>
          </cell>
          <cell r="B4938" t="str">
            <v>ESCAVAÇÃO MANUAL DE VALA/CAVA EM LODO, ENTRE 3 E 4,5M DE PROFUNDIDADE</v>
          </cell>
          <cell r="C4938" t="str">
            <v>M3</v>
          </cell>
          <cell r="D4938">
            <v>200.1</v>
          </cell>
        </row>
        <row r="4939">
          <cell r="A4939">
            <v>83343</v>
          </cell>
          <cell r="B4939" t="str">
            <v>ESCAVACAO MECANICA DE VALAS (SOLO COM AGUA), PROFUNDIDADE MAIOR QUE 4,00 M ATE 6,00 M.</v>
          </cell>
          <cell r="C4939" t="str">
            <v>M3</v>
          </cell>
          <cell r="D4939">
            <v>11.06</v>
          </cell>
        </row>
        <row r="4940">
          <cell r="A4940">
            <v>90082</v>
          </cell>
          <cell r="B4940" t="str">
            <v>ESCAVAÇÃO MECANIZADA DE VALA COM PROF. ATÉ 1,5 M (MÉDIA ENTRE MONTANTE E JUSANTE/UMA COMPOSIÇÃO POR TRECHO), COM ESCAVADEIRA HIDRÁULICA (0,8 M3), LARG. DE 1,5 M A 2,5 M, EM SOLO DE 1A CATEGORIA, EM LOCAIS COM ALTO NÍVEL DE INTERFERÊNCIA. AF_01/2015</v>
          </cell>
          <cell r="C4940" t="str">
            <v>M3</v>
          </cell>
          <cell r="D4940">
            <v>6.99</v>
          </cell>
        </row>
        <row r="4941">
          <cell r="A4941">
            <v>90084</v>
          </cell>
          <cell r="B4941"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941" t="str">
            <v>M3</v>
          </cell>
          <cell r="D4941">
            <v>6.8</v>
          </cell>
        </row>
        <row r="4942">
          <cell r="A4942">
            <v>90085</v>
          </cell>
          <cell r="B4942"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942" t="str">
            <v>M3</v>
          </cell>
          <cell r="D4942">
            <v>6.38</v>
          </cell>
        </row>
        <row r="4943">
          <cell r="A4943">
            <v>90086</v>
          </cell>
          <cell r="B4943"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943" t="str">
            <v>M3</v>
          </cell>
          <cell r="D4943">
            <v>6.46</v>
          </cell>
        </row>
        <row r="4944">
          <cell r="A4944">
            <v>90087</v>
          </cell>
          <cell r="B4944" t="str">
            <v>ESCAVAÇÃO MECANIZADA DE VALA COM PROF. DE 3,0 M ATÉ 4,5 M(MÉDIA ENTRE MONTANTE E JUSANTE/UMA COMPOSIÇÃO POR TRECHO), COM ESCAVADEIRA HIDRÁULICA (1,2 M3/155 HP), LARG. DE 1,5 M A 2,5 M, EM SOLO DE 1A CATEGORIA, EM LOCAIS COM ALTO NÍVEL DE INTERFERÊNCIA. AF_01/2015</v>
          </cell>
          <cell r="C4944" t="str">
            <v>M3</v>
          </cell>
          <cell r="D4944">
            <v>5.6</v>
          </cell>
        </row>
        <row r="4945">
          <cell r="A4945">
            <v>90088</v>
          </cell>
          <cell r="B4945"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945" t="str">
            <v>M3</v>
          </cell>
          <cell r="D4945">
            <v>5.73</v>
          </cell>
        </row>
        <row r="4946">
          <cell r="A4946">
            <v>90090</v>
          </cell>
          <cell r="B4946"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946" t="str">
            <v>M3</v>
          </cell>
          <cell r="D4946">
            <v>5.49</v>
          </cell>
        </row>
        <row r="4947">
          <cell r="A4947">
            <v>90091</v>
          </cell>
          <cell r="B4947" t="str">
            <v>ESCAVAÇÃO MECANIZADA DE VALA COM PROF. ATÉ 1,5 M(MÉDIA ENTRE MONTANTE E JUSANTE/UMA COMPOSIÇÃO POR TRECHO), COM ESCAVADEIRA HIDRÁULICA (0,8 M3), LARG. DE 1,5M A 2,5 M, EM SOLO DE 1A CATEGORIA, LOCAIS COM BAIXO NÍVEL DE INTERFERÊNCIA. AF_01/2015</v>
          </cell>
          <cell r="C4947" t="str">
            <v>M3</v>
          </cell>
          <cell r="D4947">
            <v>4.18</v>
          </cell>
        </row>
        <row r="4948">
          <cell r="A4948">
            <v>90092</v>
          </cell>
          <cell r="B4948"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948" t="str">
            <v>M3</v>
          </cell>
          <cell r="D4948">
            <v>4.04</v>
          </cell>
        </row>
        <row r="4949">
          <cell r="A4949">
            <v>90093</v>
          </cell>
          <cell r="B4949"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949" t="str">
            <v>M3</v>
          </cell>
          <cell r="D4949">
            <v>3.81</v>
          </cell>
        </row>
        <row r="4950">
          <cell r="A4950">
            <v>90094</v>
          </cell>
          <cell r="B4950"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950" t="str">
            <v>M3</v>
          </cell>
          <cell r="D4950">
            <v>3.84</v>
          </cell>
        </row>
        <row r="4951">
          <cell r="A4951">
            <v>90095</v>
          </cell>
          <cell r="B4951"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951" t="str">
            <v>M3</v>
          </cell>
          <cell r="D4951">
            <v>3.35</v>
          </cell>
        </row>
        <row r="4952">
          <cell r="A4952">
            <v>90096</v>
          </cell>
          <cell r="B4952"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952" t="str">
            <v>M3</v>
          </cell>
          <cell r="D4952">
            <v>3.41</v>
          </cell>
        </row>
        <row r="4953">
          <cell r="A4953">
            <v>90098</v>
          </cell>
          <cell r="B4953"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953" t="str">
            <v>M3</v>
          </cell>
          <cell r="D4953">
            <v>3.27</v>
          </cell>
        </row>
        <row r="4954">
          <cell r="A4954">
            <v>90099</v>
          </cell>
          <cell r="B4954" t="str">
            <v>ESCAVAÇÃO MECANIZADA DE VALA COM PROF. ATÉ 1,5 M (MÉDIA ENTRE MONTANTE E JUSANTE/UMA COMPOSIÇÃO POR TRECHO), COM RETROESCAVADEIRA (0,26 M3/88 HP), LARG. MENOR QUE 0,8 M, EM SOLO DE 1A CATEGORIA, EM LOCAIS COM ALTO NÍVEL DE INTERFERÊNCIA. AF_01/2015</v>
          </cell>
          <cell r="C4954" t="str">
            <v>M3</v>
          </cell>
          <cell r="D4954">
            <v>9.1300000000000008</v>
          </cell>
        </row>
        <row r="4955">
          <cell r="A4955">
            <v>90100</v>
          </cell>
          <cell r="B4955" t="str">
            <v>ESCAVAÇÃO MECANIZADA DE VALA COM PROF. ATÉ 1,5 M (MÉDIA ENTRE MONTANTE E JUSANTE/UMA COMPOSIÇÃO POR TRECHO), COM RETROESCAVADEIRA (0,26 M3/88 HP), LARG. DE 0,8 M A 1,5 M, EM SOLO DE 1A CATEGORIA, EM LOCAIS COM ALTO NÍVEL DE INTERFERÊNCIA. AF_01/2015</v>
          </cell>
          <cell r="C4955" t="str">
            <v>M3</v>
          </cell>
          <cell r="D4955">
            <v>7.76</v>
          </cell>
        </row>
        <row r="4956">
          <cell r="A4956">
            <v>90101</v>
          </cell>
          <cell r="B4956" t="str">
            <v>ESCAVAÇÃO MECANIZADA DE VALA COM PROF. MAIOR QUE 1,5 M ATÉ 3,0 M (MÉDIA ENTRE MONTANTE E JUSANTE/UMA COMPOSIÇÃO POR TRECHO), COM RETROESCAVADEIRA (0,26 M3/88 HP), LARG. MENOR QUE 0,8 M, EM SOLO DE 1A CATEGORIA, EM LOCAIS COM ALTO NÍVEL DE INTERFERÊNCIA.AF_01/2015</v>
          </cell>
          <cell r="C4956" t="str">
            <v>M3</v>
          </cell>
          <cell r="D4956">
            <v>7.67</v>
          </cell>
        </row>
        <row r="4957">
          <cell r="A4957">
            <v>90102</v>
          </cell>
          <cell r="B4957"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957" t="str">
            <v>M3</v>
          </cell>
          <cell r="D4957">
            <v>6.97</v>
          </cell>
        </row>
        <row r="4958">
          <cell r="A4958">
            <v>90105</v>
          </cell>
          <cell r="B4958"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958" t="str">
            <v>M3</v>
          </cell>
          <cell r="D4958">
            <v>5.45</v>
          </cell>
        </row>
        <row r="4959">
          <cell r="A4959">
            <v>90106</v>
          </cell>
          <cell r="B495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959" t="str">
            <v>M3</v>
          </cell>
          <cell r="D4959">
            <v>4.62</v>
          </cell>
        </row>
        <row r="4960">
          <cell r="A4960">
            <v>90107</v>
          </cell>
          <cell r="B4960"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960" t="str">
            <v>M3</v>
          </cell>
          <cell r="D4960">
            <v>4.57</v>
          </cell>
        </row>
        <row r="4961">
          <cell r="A4961">
            <v>90108</v>
          </cell>
          <cell r="B4961"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961" t="str">
            <v>M3</v>
          </cell>
          <cell r="D4961">
            <v>4.1500000000000004</v>
          </cell>
        </row>
        <row r="4962">
          <cell r="A4962">
            <v>93358</v>
          </cell>
          <cell r="B4962" t="str">
            <v>ESCAVAÇÃO MANUAL DE VALA COM PROFUNDIDADE MENOR OU IGUAL A 1,30 M. AF_03/2016</v>
          </cell>
          <cell r="C4962" t="str">
            <v>M3</v>
          </cell>
          <cell r="D4962">
            <v>52.77</v>
          </cell>
        </row>
        <row r="4963">
          <cell r="A4963">
            <v>94304</v>
          </cell>
          <cell r="B4963" t="str">
            <v>ATERRO MECANIZADO DE VALA COM ESCAVADEIRA HIDRÁULICA (CAPACIDADE DA CAÇAMBA: 0,8 M³ / POTÊNCIA: 111 HP), LARGURA DE 1,5 A 2,5 M, PROFUNDIDADE ATÉ 1,5 M, COM SOLO ARGILO-ARENOSO. AF_05/2016</v>
          </cell>
          <cell r="C4963" t="str">
            <v>M3</v>
          </cell>
          <cell r="D4963">
            <v>24.18</v>
          </cell>
        </row>
        <row r="4964">
          <cell r="A4964">
            <v>94305</v>
          </cell>
          <cell r="B4964" t="str">
            <v>ATERRO MECANIZADO DE VALA COM ESCAVADEIRA HIDRÁULICA (CAPACIDADE DA CAÇAMBA: 0,8 M³ / POTÊNCIA: 111 HP), LARGURA ATÉ 1,5 M, PROFUNDIDADE DE 1,5 A 3,0 M, COM SOLO ARGILO-ARENOSO. AF_05/2016</v>
          </cell>
          <cell r="C4964" t="str">
            <v>M3</v>
          </cell>
          <cell r="D4964">
            <v>22.05</v>
          </cell>
        </row>
        <row r="4965">
          <cell r="A4965">
            <v>94306</v>
          </cell>
          <cell r="B4965" t="str">
            <v>ATERRO MECANIZADO DE VALA COM ESCAVADEIRA HIDRÁULICA (CAPACIDADE DA CAÇAMBA: 0,8 M³ / POTÊNCIA: 111 HP), LARGURA DE 1,5 A 2,5 M, PROFUNDIDADE DE 1,5 A 3,0 M, COM SOLO ARGILO-ARENOSO. AF_05/2016</v>
          </cell>
          <cell r="C4965" t="str">
            <v>M3</v>
          </cell>
          <cell r="D4965">
            <v>19.32</v>
          </cell>
        </row>
        <row r="4966">
          <cell r="A4966">
            <v>94307</v>
          </cell>
          <cell r="B4966" t="str">
            <v>ATERRO MECANIZADO DE VALA COM ESCAVADEIRA HIDRÁULICA (CAPACIDADE DA CAÇAMBA: 0,8 M³ / POTÊNCIA: 111 HP), LARGURA ATÉ 1,5 M, PROFUNDIDADE DE 3,0 A 4,5 M, COM SOLO ARGILO-ARENOSO. AF_05/2016</v>
          </cell>
          <cell r="C4966" t="str">
            <v>M3</v>
          </cell>
          <cell r="D4966">
            <v>19.95</v>
          </cell>
        </row>
        <row r="4967">
          <cell r="A4967">
            <v>94308</v>
          </cell>
          <cell r="B4967" t="str">
            <v>ATERRO MECANIZADO DE VALA COM ESCAVADEIRA HIDRÁULICA (CAPACIDADE DA CAÇAMBA: 0,8 M³ / POTÊNCIA: 111 HP), LARGURA DE 1,5 A 2,5 M, PROFUNDIDADE DE 3,0 A 4,5 M, COM SOLO ARGILO-ARENOSO. AF_05/2016</v>
          </cell>
          <cell r="C4967" t="str">
            <v>M3</v>
          </cell>
          <cell r="D4967">
            <v>18.260000000000002</v>
          </cell>
        </row>
        <row r="4968">
          <cell r="A4968">
            <v>94309</v>
          </cell>
          <cell r="B4968" t="str">
            <v>ATERRO MECANIZADO DE VALA COM ESCAVADEIRA HIDRÁULICA (CAPACIDADE DA CAÇAMBA: 0,8 M³ / POTÊNCIA: 111 HP), LARGURA ATÉ 1,5 M, PROFUNDIDADE DE 4,5 A 6,0 M, COM SOLO ARGILO-ARENOSO. AF_05/2016</v>
          </cell>
          <cell r="C4968" t="str">
            <v>M3</v>
          </cell>
          <cell r="D4968">
            <v>19.04</v>
          </cell>
        </row>
        <row r="4969">
          <cell r="A4969">
            <v>94310</v>
          </cell>
          <cell r="B4969" t="str">
            <v>ATERRO MECANIZADO DE VALA COM ESCAVADEIRA HIDRÁULICA (CAPACIDADE DA CAÇAMBA: 0,8 M³ / POTÊNCIA: 111 HP), LARGURA DE 1,5 A 2,5 M, PROFUNDIDADE DE 4,5 A 6,0 M, COM SOLO ARGILO-ARENOSO. AF_05/2016</v>
          </cell>
          <cell r="C4969" t="str">
            <v>M3</v>
          </cell>
          <cell r="D4969">
            <v>17.72</v>
          </cell>
        </row>
        <row r="4970">
          <cell r="A4970">
            <v>94315</v>
          </cell>
          <cell r="B4970" t="str">
            <v>ATERRO MECANIZADO DE VALA COM RETROESCAVADEIRA (CAPACIDADE DA CAÇAMBA DA RETRO: 0,26 M³ / POTÊNCIA: 88 HP), LARGURA ATÉ 0,8 M, PROFUNDIDADE ATÉ 1,5 M, COM SOLO ARGILO-ARENOSO. AF_05/2016</v>
          </cell>
          <cell r="C4970" t="str">
            <v>M3</v>
          </cell>
          <cell r="D4970">
            <v>28.08</v>
          </cell>
        </row>
        <row r="4971">
          <cell r="A4971">
            <v>94316</v>
          </cell>
          <cell r="B4971" t="str">
            <v>ATERRO MECANIZADO DE VALA COM RETROESCAVADEIRA (CAPACIDADE DA CAÇAMBA DA RETRO: 0,26 M³ / POTÊNCIA: 88 HP), LARGURA DE 0,8 A 1,5 M, PROFUNDIDADE ATÉ 1,5 M, COM SOLO ARGILO-ARENOSO. AF_05/2016</v>
          </cell>
          <cell r="C4971" t="str">
            <v>M3</v>
          </cell>
          <cell r="D4971">
            <v>23.2</v>
          </cell>
        </row>
        <row r="4972">
          <cell r="A4972">
            <v>94317</v>
          </cell>
          <cell r="B4972" t="str">
            <v>ATERRO MECANIZADO DE VALA COM RETROESCAVADEIRA (CAPACIDADE DA CAÇAMBA DA RETRO: 0,26 M³ / POTÊNCIA: 88 HP), LARGURA ATÉ 0,8 M, PROFUNDIDADE DE 1,5 A 3,0 M, COM SOLO ARGILO-ARENOSO. AF_05/2016</v>
          </cell>
          <cell r="C4972" t="str">
            <v>M3</v>
          </cell>
          <cell r="D4972">
            <v>21.05</v>
          </cell>
        </row>
        <row r="4973">
          <cell r="A4973">
            <v>94318</v>
          </cell>
          <cell r="B4973" t="str">
            <v>ATERRO MECANIZADO DE VALA COM RETROESCAVADEIRA (CAPACIDADE DA CAÇAMBA DA RETRO: 0,26 M³ / POTÊNCIA: 88 HP), LARGURA DE 0,8 A 1,5 M, PROFUNDIDADE DE 1,5 A 3,0 M, COM SOLO ARGILO-ARENOSO. AF_05/2016</v>
          </cell>
          <cell r="C4973" t="str">
            <v>M3</v>
          </cell>
          <cell r="D4973">
            <v>18.27</v>
          </cell>
        </row>
        <row r="4974">
          <cell r="A4974">
            <v>94319</v>
          </cell>
          <cell r="B4974" t="str">
            <v>ATERRO MANUAL DE VALAS COM SOLO ARGILO-ARENOSO E COMPACTAÇÃO MECANIZADA. AF_05/2016</v>
          </cell>
          <cell r="C4974" t="str">
            <v>M3</v>
          </cell>
          <cell r="D4974">
            <v>30.94</v>
          </cell>
        </row>
        <row r="4975">
          <cell r="A4975">
            <v>94327</v>
          </cell>
          <cell r="B4975" t="str">
            <v>ATERRO MECANIZADO DE VALA COM ESCAVADEIRA HIDRÁULICA (CAPACIDADE DA CAÇAMBA: 0,8 M³ / POTÊNCIA: 111 HP), LARGURA DE 1,5 A 2,5 M, PROFUNDIDADE ATÉ 1,5 M, COM AREIA PARA ATERRO. AF_05/2016</v>
          </cell>
          <cell r="C4975" t="str">
            <v>M3</v>
          </cell>
          <cell r="D4975">
            <v>76.38</v>
          </cell>
        </row>
        <row r="4976">
          <cell r="A4976">
            <v>94328</v>
          </cell>
          <cell r="B4976" t="str">
            <v>ATERRO MECANIZADO DE VALA COM ESCAVADEIRA HIDRÁULICA (CAPACIDADE DA CAÇAMBA: 0,8 M³ / POTÊNCIA: 111 HP), LARGURA ATÉ 1,5 M, PROFUNDIDADE DE 1,5 A 3,0 M, COM AREIA PARA ATERRO. AF_05/2016</v>
          </cell>
          <cell r="C4976" t="str">
            <v>M3</v>
          </cell>
          <cell r="D4976">
            <v>74.25</v>
          </cell>
        </row>
        <row r="4977">
          <cell r="A4977">
            <v>94329</v>
          </cell>
          <cell r="B4977" t="str">
            <v>ATERRO MECANIZADO DE VALA COM ESCAVADEIRA HIDRÁULICA (CAPACIDADE DA CAÇAMBA: 0,8 M³ / POTÊNCIA: 111 HP), LARGURA DE 1,5 A 2,5 M, PROFUNDIDADE DE 1,5 A 3,0 M, COM AREIA PARA ATERRO. AF_05/2016</v>
          </cell>
          <cell r="C4977" t="str">
            <v>M3</v>
          </cell>
          <cell r="D4977">
            <v>71.52</v>
          </cell>
        </row>
        <row r="4978">
          <cell r="A4978">
            <v>94330</v>
          </cell>
          <cell r="B4978" t="str">
            <v>ATERRO MECANIZADO DE VALA COM ESCAVADEIRA HIDRÁULICA (CAPACIDADE DA CAÇAMBA: 0,8 M³ / POTÊNCIA: 111 HP), LARGURA ATÉ 1,5 M, PROFUNDIDADE DE 3,0 A 4,5 M, COM AREIA PARA ATERRO. AF_05/2016</v>
          </cell>
          <cell r="C4978" t="str">
            <v>M3</v>
          </cell>
          <cell r="D4978">
            <v>72.150000000000006</v>
          </cell>
        </row>
        <row r="4979">
          <cell r="A4979">
            <v>94331</v>
          </cell>
          <cell r="B4979" t="str">
            <v>ATERRO MECANIZADO DE VALA COM ESCAVADEIRA HIDRÁULICA (CAPACIDADE DA CAÇAMBA: 0,8 M³ / POTÊNCIA: 111 HP), LARGURA DE 1,5 A 2,5 M, PROFUNDIDADE DE 3,0 A 4,5 M, COM AREIA PARA ATERRO. AF_05/2016</v>
          </cell>
          <cell r="C4979" t="str">
            <v>M3</v>
          </cell>
          <cell r="D4979">
            <v>70.459999999999994</v>
          </cell>
        </row>
        <row r="4980">
          <cell r="A4980">
            <v>94332</v>
          </cell>
          <cell r="B4980" t="str">
            <v>ATERRO MECANIZADO DE VALA COM ESCAVADEIRA HIDRÁULICA (CAPACIDADE DA CAÇAMBA: 0,8 M³ / POTÊNCIA: 111 HP), LARGURA ATÉ 1,5 M, PROFUNDIDADE DE 4,5 A 6,0 M, COM AREIA PARA ATERRO. AF_05/2016</v>
          </cell>
          <cell r="C4980" t="str">
            <v>M3</v>
          </cell>
          <cell r="D4980">
            <v>71.239999999999995</v>
          </cell>
        </row>
        <row r="4981">
          <cell r="A4981">
            <v>94333</v>
          </cell>
          <cell r="B4981" t="str">
            <v>ATERRO MECANIZADO DE VALA COM ESCAVADEIRA HIDRÁULICA (CAPACIDADE DA CAÇAMBA: 0,8 M³ / POTÊNCIA: 111 HP), LARGURA DE 1,5 A 2,5 M, PROFUNDIDADE DE 4,5 A 6,0 M, COM AREIA PARA ATERRO. AF_05/2016</v>
          </cell>
          <cell r="C4981" t="str">
            <v>M3</v>
          </cell>
          <cell r="D4981">
            <v>69.92</v>
          </cell>
        </row>
        <row r="4982">
          <cell r="A4982">
            <v>94338</v>
          </cell>
          <cell r="B4982" t="str">
            <v>ATERRO MECANIZADO DE VALA COM RETROESCAVADEIRA (CAPACIDADE DA CAÇAMBA DA RETRO: 0,26 M³ / POTÊNCIA: 88 HP), LARGURA ATÉ 0,8 M, PROFUNDIDADE ATÉ 1,5 M, COM AREIA PARA ATERRO. AF_05/2016</v>
          </cell>
          <cell r="C4982" t="str">
            <v>M3</v>
          </cell>
          <cell r="D4982">
            <v>80.28</v>
          </cell>
        </row>
        <row r="4983">
          <cell r="A4983">
            <v>94339</v>
          </cell>
          <cell r="B4983" t="str">
            <v>ATERRO MECANIZADO DE VALA COM RETROESCAVADEIRA (CAPACIDADE DA CAÇAMBA DA RETRO: 0,26 M³ / POTÊNCIA: 88 HP), LARGURA DE 0,8 A 1,5 M, PROFUNDIDADE ATÉ 1,5 M, COM AREIA PARA ATERRO. AF_05/2016</v>
          </cell>
          <cell r="C4983" t="str">
            <v>M3</v>
          </cell>
          <cell r="D4983">
            <v>75.400000000000006</v>
          </cell>
        </row>
        <row r="4984">
          <cell r="A4984">
            <v>94340</v>
          </cell>
          <cell r="B4984" t="str">
            <v>ATERRO MECANIZADO DE VALA COM RETROESCAVADEIRA (CAPACIDADE DA CAÇAMBA DA RETRO: 0,26 M³ / POTÊNCIA: 88 HP), LARGURA ATÉ 0,8 M, PROFUNDIDADE DE 1,5 A 3,0 M, COM AREIA PARA ATERRO. AF_05/2016</v>
          </cell>
          <cell r="C4984" t="str">
            <v>M3</v>
          </cell>
          <cell r="D4984">
            <v>73.25</v>
          </cell>
        </row>
        <row r="4985">
          <cell r="A4985">
            <v>94341</v>
          </cell>
          <cell r="B4985" t="str">
            <v>ATERRO MECANIZADO DE VALA COM RETROESCAVADEIRA (CAPACIDADE DA CAÇAMBA DA RETRO: 0,26 M³ / POTÊNCIA: 88 HP), LARGURA DE 0,8 A 1,5 M, PROFUNDIDADE DE 1,5 A 3,0 M, COM AREIA PARA ATERRO. AF_05/2016</v>
          </cell>
          <cell r="C4985" t="str">
            <v>M3</v>
          </cell>
          <cell r="D4985">
            <v>70.47</v>
          </cell>
        </row>
        <row r="4986">
          <cell r="A4986">
            <v>94342</v>
          </cell>
          <cell r="B4986" t="str">
            <v>ATERRO MANUAL DE VALAS COM AREIA PARA ATERRO E COMPACTAÇÃO MECANIZADA. AF_05/2016</v>
          </cell>
          <cell r="C4986" t="str">
            <v>M3</v>
          </cell>
          <cell r="D4986">
            <v>83.14</v>
          </cell>
        </row>
        <row r="4987">
          <cell r="A4987">
            <v>96385</v>
          </cell>
          <cell r="B4987" t="str">
            <v>EXECUÇÃO E COMPACTAÇÃO DE ATERRO COM SOLO PREDOMINANTEMENTE ARGILOSO - EXCLUSIVE SOLO, ESCAVAÇÃO, CARGA E TRANSPORTE. AF_11/2019</v>
          </cell>
          <cell r="C4987" t="str">
            <v>M3</v>
          </cell>
          <cell r="D4987">
            <v>6.06</v>
          </cell>
        </row>
        <row r="4988">
          <cell r="A4988">
            <v>96386</v>
          </cell>
          <cell r="B4988" t="str">
            <v>EXECUÇÃO E COMPACTAÇÃO DE ATERRO COM SOLO PREDOMINANTEMENTE ARENOSO - EXCLUSIVE SOLO, ESCAVAÇÃO, CARGA E TRANSPORTE. AF_11/2019</v>
          </cell>
          <cell r="C4988" t="str">
            <v>M3</v>
          </cell>
          <cell r="D4988">
            <v>4.4000000000000004</v>
          </cell>
        </row>
        <row r="4989">
          <cell r="A4989">
            <v>93360</v>
          </cell>
          <cell r="B4989" t="str">
            <v>REATERRO MECANIZADO DE VALA COM ESCAVADEIRA HIDRÁULICA (CAPACIDADE DA CAÇAMBA: 0,8 M³ / POTÊNCIA: 111 HP), LARGURA DE 1,5 A 2,5 M, PROFUNDIDADE ATÉ 1,5 M, COM SOLO DE 1ª CATEGORIA EM LOCAIS COM ALTO NÍVEL DE INTERFERÊNCIA. AF_04/2016</v>
          </cell>
          <cell r="C4989" t="str">
            <v>M3</v>
          </cell>
          <cell r="D4989">
            <v>12.52</v>
          </cell>
        </row>
        <row r="4990">
          <cell r="A4990">
            <v>93361</v>
          </cell>
          <cell r="B4990" t="str">
            <v>REATERRO MECANIZADO DE VALA COM ESCAVADEIRA HIDRÁULICA (CAPACIDADE DA CAÇAMBA: 0,8 M³ / POTÊNCIA: 111 HP), LARGURA ATÉ 1,5 M, PROFUNDIDADE DE 1,5 A 3,0 M, COM SOLO DE 1ª CATEGORIA EM LOCAIS COM ALTO NÍVEL DE INTERFERÊNCIA. AF_04/2016</v>
          </cell>
          <cell r="C4990" t="str">
            <v>M3</v>
          </cell>
          <cell r="D4990">
            <v>10.45</v>
          </cell>
        </row>
        <row r="4991">
          <cell r="A4991">
            <v>93362</v>
          </cell>
          <cell r="B4991" t="str">
            <v>REATERRO MECANIZADO DE VALA COM ESCAVADEIRA HIDRÁULICA (CAPACIDADE DA CAÇAMBA: 0,8 M³ / POTÊNCIA: 111 HP), LARGURA DE 1,5 A 2,5 M, PROFUNDIDADE DE 1,5 A 3,0 M, COM SOLO DE 1ª CATEGORIA EM LOCAIS COM ALTO NÍVEL DE INTERFERÊNCIA. AF_04/2016</v>
          </cell>
          <cell r="C4991" t="str">
            <v>M3</v>
          </cell>
          <cell r="D4991">
            <v>7.68</v>
          </cell>
        </row>
        <row r="4992">
          <cell r="A4992">
            <v>93363</v>
          </cell>
          <cell r="B4992" t="str">
            <v>REATERRO MECANIZADO DE VALA COM ESCAVADEIRA HIDRÁULICA (CAPACIDADE DA CAÇAMBA: 0,8 M³ / POTÊNCIA: 111 HP), LARGURA ATÉ 1,5 M, PROFUNDIDADE DE 3,0 A 4,5 M COM SOLO DE 1ª CATEGORIA EM LOCAIS COM ALTO NÍVEL DE INTERFERÊNCIA. AF_04/2016</v>
          </cell>
          <cell r="C4992" t="str">
            <v>M3</v>
          </cell>
          <cell r="D4992">
            <v>8.3000000000000007</v>
          </cell>
        </row>
        <row r="4993">
          <cell r="A4993">
            <v>93364</v>
          </cell>
          <cell r="B4993" t="str">
            <v>REATERRO MECANIZADO DE VALA COM ESCAVADEIRA HIDRÁULICA (CAPACIDADE DA CAÇAMBA: 0,8 M³ / POTÊNCIA: 111 HP), LARGURA DE 1,5 A 2,5 M, PROFUNDIDADE DE 3,0  A 4,5 M, COM SOLO (SEM SUBSTITUIÇÃO) DE 1ª CATEGORIA EM LOCAIS COM ALTO NÍVEL DE INTERFERÊNCIA. AF_04/2016</v>
          </cell>
          <cell r="C4993" t="str">
            <v>M3</v>
          </cell>
          <cell r="D4993">
            <v>6.6</v>
          </cell>
        </row>
        <row r="4994">
          <cell r="A4994">
            <v>93365</v>
          </cell>
          <cell r="B4994" t="str">
            <v>REATERRO MECANIZADO DE VALA COM ESCAVADEIRA HIDRÁULICA (CAPACIDADE DA CAÇAMBA: 0,8 M³ / POTÊNCIA: 111 HP), LARGURA ATÉ 1,5 M, PROFUNDIDADE DE 4,5 A 6,0 M, COM SOLO DE 1ª CATEGORIA EM LOCAIS COM ALTO NÍVEL DE INTERFERÊNCIA. AF_04/2016</v>
          </cell>
          <cell r="C4994" t="str">
            <v>M3</v>
          </cell>
          <cell r="D4994">
            <v>7.33</v>
          </cell>
        </row>
        <row r="4995">
          <cell r="A4995">
            <v>93366</v>
          </cell>
          <cell r="B4995" t="str">
            <v>REATERRO MECANIZADO DE VALA COM ESCAVADEIRA HIDRÁULICA (CAPACIDADE DA CAÇAMBA: 0,8 M³ / POTÊNCIA: 111 HP), LARGURA DE 1,5 A 2,5 M, PROFUNDIDADE DE 4,5 A 6,0 M, COM SOLO DE 1ª CATEGORIA EM LOCAIS COM ALTO NÍVEL DE INTERFERÊNCIA. AF_04/2016</v>
          </cell>
          <cell r="C4995" t="str">
            <v>M3</v>
          </cell>
          <cell r="D4995">
            <v>6.07</v>
          </cell>
        </row>
        <row r="4996">
          <cell r="A4996">
            <v>93367</v>
          </cell>
          <cell r="B4996" t="str">
            <v>REATERRO MECANIZADO DE VALA COM ESCAVADEIRA HIDRÁULICA (CAPACIDADE DA CAÇAMBA: 0,8 M³ / POTÊNCIA: 111 HP), LARGURA DE 1,5 A 2,5 M, PROFUNDIDADE ATÉ 1,5 M, COM SOLO DE 1ª CATEGORIA EM LOCAIS COM BAIXO NÍVEL DE INTERFERÊNCIA. AF_04/2016</v>
          </cell>
          <cell r="C4996" t="str">
            <v>M3</v>
          </cell>
          <cell r="D4996">
            <v>11.69</v>
          </cell>
        </row>
        <row r="4997">
          <cell r="A4997">
            <v>93368</v>
          </cell>
          <cell r="B4997" t="str">
            <v>REATERRO MECANIZADO DE VALA COM ESCAVADEIRA HIDRÁULICA (CAPACIDADE DA CAÇAMBA: 0,8 M³ / POTÊNCIA: 111 HP), LARGURA ATÉ 1,5 M, PROFUNDIDADE DE 1,5 A 3,0 M, COM SOLO DE 1ª CATEGORIA EM LOCAIS COM BAIXO NÍVEL DE INTERFERÊNCIA. AF_04/2016</v>
          </cell>
          <cell r="C4997" t="str">
            <v>M3</v>
          </cell>
          <cell r="D4997">
            <v>9.57</v>
          </cell>
        </row>
        <row r="4998">
          <cell r="A4998">
            <v>93369</v>
          </cell>
          <cell r="B4998" t="str">
            <v>REATERRO MECANIZADO DE VALA COM ESCAVADEIRA HIDRÁULICA (CAPACIDADE DA CAÇAMBA: 0,8 M³ / POTÊNCIA: 111 HP), LARGURA DE 1,5 A 2,5 M, PROFUNDIDADE DE 1,5 A 3,0 M, COM SOLO (SEM SUBSTITUIÇÃO) DE 1ª CATEGORIA EM LOCAIS COM BAIXO NÍVEL DE INTERFERÊNCIA. AF_04/2016</v>
          </cell>
          <cell r="C4998" t="str">
            <v>M3</v>
          </cell>
          <cell r="D4998">
            <v>6.84</v>
          </cell>
        </row>
        <row r="4999">
          <cell r="A4999">
            <v>93370</v>
          </cell>
          <cell r="B4999" t="str">
            <v>REATERRO MECANIZADO DE VALA COM ESCAVADEIRA HIDRÁULICA (CAPACIDADE DA CAÇAMBA: 0,8 M³ / POTÊNCIA: 111 HP), LARGURA ATÉ 1,5 M, PROFUNDIDADE DE 3,0 A 4,5 M, COM SOLO DE 1ª CATEGORIA EM LOCAIS COM BAIXO NÍVEL DE INTERFERÊNCIA. AF_04/2016</v>
          </cell>
          <cell r="C4999" t="str">
            <v>M3</v>
          </cell>
          <cell r="D4999">
            <v>7.47</v>
          </cell>
        </row>
        <row r="5000">
          <cell r="A5000">
            <v>93371</v>
          </cell>
          <cell r="B5000" t="str">
            <v>REATERRO MECANIZADO DE VALA COM ESCAVADEIRA HIDRÁULICA (CAPACIDADE DA CAÇAMBA: 0,8 M³ / POTÊNCIA: 111 HP), LARGURA DE 1,5 A 2,5 M, PROFUNDIDADE DE 3,0 A 4,5 M, COM SOLO (SEM SUBSTITUIÇÃO) DE 1ª CATEGORIA EM LOCAIS COM BAIXO NÍVEL DE INTERFERÊNCIA. AF_04/2016</v>
          </cell>
          <cell r="C5000" t="str">
            <v>M3</v>
          </cell>
          <cell r="D5000">
            <v>5.78</v>
          </cell>
        </row>
        <row r="5001">
          <cell r="A5001">
            <v>93372</v>
          </cell>
          <cell r="B5001" t="str">
            <v>REATERRO MECANIZADO DE VALA COM ESCAVADEIRA HIDRÁULICA (CAPACIDADE DA CAÇAMBA: 0,8 M³ / POTÊNCIA: 111 HP), LARGURA ATÉ 1,5 M, PROFUNDIDADE DE 4,5 A 6,0 M, COM SOLO DE 1ª CATEGORIA EM LOCAIS COM BAIXO NÍVEL DE INTERFERÊNCIA. AF_04/2016</v>
          </cell>
          <cell r="C5001" t="str">
            <v>M3</v>
          </cell>
          <cell r="D5001">
            <v>6.56</v>
          </cell>
        </row>
        <row r="5002">
          <cell r="A5002">
            <v>93373</v>
          </cell>
          <cell r="B5002" t="str">
            <v>REATERRO MECANIZADO DE VALA COM ESCAVADEIRA HIDRÁULICA (CAPACIDADE DA CAÇAMBA: 0,8 M³ / POTÊNCIA: 111 HP), LARGURA DE 1,5 A 2,5 M, PROFUNDIDADE DE 4,5 A 6,0 M, COM SOLO (SEM SUBSTITUIÇÃO) DE 1ª CATEGORIA EM LOCAIS COM BAIXO NÍVEL DE INTERFERÊNCIA. AF_04/2016</v>
          </cell>
          <cell r="C5002" t="str">
            <v>M3</v>
          </cell>
          <cell r="D5002">
            <v>5.25</v>
          </cell>
        </row>
        <row r="5003">
          <cell r="A5003">
            <v>93374</v>
          </cell>
          <cell r="B5003" t="str">
            <v>REATERRO MECANIZADO DE VALA COM RETROESCAVADEIRA (CAPACIDADE DA CAÇAMBA DA RETRO: 0,26 M³ / POTÊNCIA: 88 HP), LARGURA ATÉ 0,8 M, PROFUNDIDADE ATÉ 1,5 M, COM SOLO (SEM SUBSTITUIÇÃO) DE 1ª CATEGORIA EM LOCAIS COM ALTO NÍVEL DE INTERFERÊNCIA. AF_04/2016</v>
          </cell>
          <cell r="C5003" t="str">
            <v>M3</v>
          </cell>
          <cell r="D5003">
            <v>14.41</v>
          </cell>
        </row>
        <row r="5004">
          <cell r="A5004">
            <v>93375</v>
          </cell>
          <cell r="B5004" t="str">
            <v>REATERRO MECANIZADO DE VALA COM RETROESCAVADEIRA (CAPACIDADE DA CAÇAMBA DA RETRO: 0,26 M³ / POTÊNCIA: 88 HP), LARGURA DE 0,8 A 1,5 M, PROFUNDIDADE ATÉ 1,5 M, COM SOLO DE 1ª CATEGORIA EM LOCAIS COM ALTO NÍVEL DE INTERFERÊNCIA. AF_04/2016</v>
          </cell>
          <cell r="C5004" t="str">
            <v>M3</v>
          </cell>
          <cell r="D5004">
            <v>11.11</v>
          </cell>
        </row>
        <row r="5005">
          <cell r="A5005">
            <v>93376</v>
          </cell>
          <cell r="B5005" t="str">
            <v>REATERRO MECANIZADO DE VALA COM RETROESCAVADEIRA (CAPACIDADE DA CAÇAMBA DA RETRO: 0,26 M³ / POTÊNCIA: 88 HP), LARGURA ATÉ 0,8 M, PROFUNDIDADE DE 1,5 A 3,0 M, COM SOLO DE 1ª CATEGORIA EM LOCAIS COM ALTO NÍVEL DE INTERFERÊNCIA. AF_04/2016</v>
          </cell>
          <cell r="C5005" t="str">
            <v>M3</v>
          </cell>
          <cell r="D5005">
            <v>9.1300000000000008</v>
          </cell>
        </row>
        <row r="5006">
          <cell r="A5006">
            <v>93377</v>
          </cell>
          <cell r="B5006" t="str">
            <v>REATERRO MECANIZADO DE VALA COM RETROESCAVADEIRA (CAPACIDADE DA CAÇAMBA DA RETRO: 0,26 M³ / POTÊNCIA: 88 HP), LARGURA DE 0,8 A 1,5 M, PROFUNDIDADE DE 1,5 A 3,0 M, COM SOLO (SEM SUBSTITUIÇÃO) DE 1ª CATEGORIA EM LOCAIS COM ALTO NÍVEL DE INTERFERÊNCIA. AF_04/2016</v>
          </cell>
          <cell r="C5006" t="str">
            <v>M3</v>
          </cell>
          <cell r="D5006">
            <v>6.2</v>
          </cell>
        </row>
        <row r="5007">
          <cell r="A5007">
            <v>93378</v>
          </cell>
          <cell r="B5007" t="str">
            <v>REATERRO MECANIZADO DE VALA COM RETROESCAVADEIRA (CAPACIDADE DA CAÇAMBA DA RETRO: 0,26 M³ / POTÊNCIA: 88 HP), LARGURA ATÉ 0,8 M, PROFUNDIDADE ATÉ 1,5 M, COM SOLO DE 1ª CATEGORIA EM LOCAIS COM BAIXO NÍVEL DE INTERFERÊNCIA. AF_04/2016</v>
          </cell>
          <cell r="C5007" t="str">
            <v>M3</v>
          </cell>
          <cell r="D5007">
            <v>13.45</v>
          </cell>
        </row>
        <row r="5008">
          <cell r="A5008">
            <v>93379</v>
          </cell>
          <cell r="B5008" t="str">
            <v>REATERRO MECANIZADO DE VALA COM RETROESCAVADEIRA (CAPACIDADE DA CAÇAMBA DA RETRO: 0,26 M³ / POTÊNCIA: 88 HP), LARGURA DE 0,8 A 1,5 M, PROFUNDIDADE ATÉ 1,5 M, COM SOLO DE 1ª CATEGORIA EM LOCAIS COM BAIXO NÍVEL DE INTERFERÊNCIA. AF_04/2016</v>
          </cell>
          <cell r="C5008" t="str">
            <v>M3</v>
          </cell>
          <cell r="D5008">
            <v>10.38</v>
          </cell>
        </row>
        <row r="5009">
          <cell r="A5009">
            <v>93380</v>
          </cell>
          <cell r="B5009" t="str">
            <v>REATERRO MECANIZADO DE VALA COM RETROESCAVADEIRA (CAPACIDADE DA CAÇAMBA DA RETRO: 0,26 M³ / POTÊNCIA: 88 HP), LARGURA ATÉ 0,8 M, PROFUNDIDADE DE 1,5 A 3,0 M, COM SOLO DE 1ª CATEGORIA EM LOCAIS COM BAIXO NÍVEL DE INTERFERÊNCIA. AF_04/2016</v>
          </cell>
          <cell r="C5009" t="str">
            <v>M3</v>
          </cell>
          <cell r="D5009">
            <v>8.56</v>
          </cell>
        </row>
        <row r="5010">
          <cell r="A5010">
            <v>93381</v>
          </cell>
          <cell r="B5010" t="str">
            <v>REATERRO MECANIZADO DE VALA COM RETROESCAVADEIRA (CAPACIDADE DA CAÇAMBA DA RETRO: 0,26 M³ / POTÊNCIA: 88 HP), LARGURA DE 0,8 A 1,5 M, PROFUNDIDADE DE 1,5 A 3,0 M, COM SOLO (SEM SUBSTITUIÇÃO) DE 1ª CATEGORIA EM LOCAIS COM BAIXO NÍVEL DE INTERFERÊNCIA. AF_04/2016</v>
          </cell>
          <cell r="C5010" t="str">
            <v>M3</v>
          </cell>
          <cell r="D5010">
            <v>5.79</v>
          </cell>
        </row>
        <row r="5011">
          <cell r="A5011">
            <v>93382</v>
          </cell>
          <cell r="B5011" t="str">
            <v>REATERRO MANUAL DE VALAS COM COMPACTAÇÃO MECANIZADA. AF_04/2016</v>
          </cell>
          <cell r="C5011" t="str">
            <v>M3</v>
          </cell>
          <cell r="D5011">
            <v>18.46</v>
          </cell>
        </row>
        <row r="5012">
          <cell r="A5012">
            <v>96995</v>
          </cell>
          <cell r="B5012" t="str">
            <v>REATERRO MANUAL APILOADO COM SOQUETE. AF_10/2017</v>
          </cell>
          <cell r="C5012" t="str">
            <v>M3</v>
          </cell>
          <cell r="D5012">
            <v>31.99</v>
          </cell>
        </row>
        <row r="5013">
          <cell r="A5013">
            <v>97916</v>
          </cell>
          <cell r="B5013" t="str">
            <v>TRANSPORTE COM CAMINHÃO BASCULANTE DE 6 M³, EM VIA URBANA EM LEITO NATURAL (UNIDADE: TXKM). AF_07/2020</v>
          </cell>
          <cell r="C5013" t="str">
            <v>TXKM</v>
          </cell>
          <cell r="D5013">
            <v>1.4</v>
          </cell>
        </row>
        <row r="5014">
          <cell r="A5014">
            <v>97917</v>
          </cell>
          <cell r="B5014" t="str">
            <v>TRANSPORTE COM CAMINHÃO BASCULANTE DE 6 M³, EM VIA URBANA EM REVESTIMENTO PRIMÁRIO (UNIDADE: TXKM). AF_07/2020</v>
          </cell>
          <cell r="C5014" t="str">
            <v>TXKM</v>
          </cell>
          <cell r="D5014">
            <v>1.21</v>
          </cell>
        </row>
        <row r="5015">
          <cell r="A5015">
            <v>97918</v>
          </cell>
          <cell r="B5015" t="str">
            <v>TRANSPORTE COM CAMINHÃO BASCULANTE DE 6 M³, EM VIA URBANA PAVIMENTADA, DMT ATÉ 30 KM (UNIDADE: TXKM). AF_07/2020</v>
          </cell>
          <cell r="C5015" t="str">
            <v>TXKM</v>
          </cell>
          <cell r="D5015">
            <v>1.1100000000000001</v>
          </cell>
        </row>
        <row r="5016">
          <cell r="A5016">
            <v>97919</v>
          </cell>
          <cell r="B5016" t="str">
            <v>TRANSPORTE COM CAMINHÃO BASCULANTE DE 6 M³, EM VIA URBANA PAVIMENTADA, ADICIONAL PARA DMT EXCEDENTE A 30 KM (UNIDADE: TXKM). AF_07/2020</v>
          </cell>
          <cell r="C5016" t="str">
            <v>TXKM</v>
          </cell>
          <cell r="D5016">
            <v>0.43</v>
          </cell>
        </row>
        <row r="5017">
          <cell r="A5017">
            <v>101616</v>
          </cell>
          <cell r="B5017" t="str">
            <v>PREPARO DE FUNDO DE VALA COM LARGURA MENOR QUE 1,5 M (ACERTO DO SOLO NATURAL). AF_08/2020</v>
          </cell>
          <cell r="C5017" t="str">
            <v>M2</v>
          </cell>
          <cell r="D5017">
            <v>3.85</v>
          </cell>
        </row>
        <row r="5018">
          <cell r="A5018">
            <v>101617</v>
          </cell>
          <cell r="B5018" t="str">
            <v>PREPARO DE FUNDO DE VALA COM LARGURA MAIOR OU IGUAL A 1,5 M E MENOR QUE 2,5 M (ACERTO DO SOLO NATURAL). AF_08/2020</v>
          </cell>
          <cell r="C5018" t="str">
            <v>M2</v>
          </cell>
          <cell r="D5018">
            <v>1.91</v>
          </cell>
        </row>
        <row r="5019">
          <cell r="A5019">
            <v>101618</v>
          </cell>
          <cell r="B5019" t="str">
            <v>PREPARO DE FUNDO DE VALA COM LARGURA MENOR QUE 1,5 M, COM CAMADA DE AREIA, LANÇAMENTO MANUAL. AF_08/2020</v>
          </cell>
          <cell r="C5019" t="str">
            <v>M3</v>
          </cell>
          <cell r="D5019">
            <v>145.88</v>
          </cell>
        </row>
        <row r="5020">
          <cell r="A5020">
            <v>101619</v>
          </cell>
          <cell r="B5020" t="str">
            <v>PREPARO DE FUNDO DE VALA COM LARGURA MENOR QUE 1,5 M, COM CAMADA DE BRITA, LANÇAMENTO MANUAL. AF_08/2020</v>
          </cell>
          <cell r="C5020" t="str">
            <v>M3</v>
          </cell>
          <cell r="D5020">
            <v>195</v>
          </cell>
        </row>
        <row r="5021">
          <cell r="A5021">
            <v>101620</v>
          </cell>
          <cell r="B5021" t="str">
            <v>PREPARO DE FUNDO DE VALA COM LARGURA MAIOR OU IGUAL A 1,5 M E MENOR QUE 2,5 M, COM CAMADA DE AREIA, LANÇAMENTO MANUAL. AF_08/2020</v>
          </cell>
          <cell r="C5021" t="str">
            <v>M3</v>
          </cell>
          <cell r="D5021">
            <v>130.53</v>
          </cell>
        </row>
        <row r="5022">
          <cell r="A5022">
            <v>101621</v>
          </cell>
          <cell r="B5022" t="str">
            <v>PREPARO DE FUNDO DE VALA COM LARGURA MAIOR OU IGUAL A 1,5 M E MENOR QUE 2,5 M, COM CAMADA DE BRITA, LANÇAMENTO MANUAL. AF_08/2020</v>
          </cell>
          <cell r="C5022" t="str">
            <v>M3</v>
          </cell>
          <cell r="D5022">
            <v>179.64</v>
          </cell>
        </row>
        <row r="5023">
          <cell r="A5023">
            <v>101622</v>
          </cell>
          <cell r="B5023" t="str">
            <v>PREPARO DE FUNDO DE VALA COM LARGURA MENOR QUE 1,5 M, COM CAMADA DE AREIA, LANÇAMENTO MECANIZADO. AF_08/2020</v>
          </cell>
          <cell r="C5023" t="str">
            <v>M3</v>
          </cell>
          <cell r="D5023">
            <v>124.57</v>
          </cell>
        </row>
        <row r="5024">
          <cell r="A5024">
            <v>101623</v>
          </cell>
          <cell r="B5024" t="str">
            <v>PREPARO DE FUNDO DE VALA COM LARGURA MENOR QUE 1,5 M, COM CAMADA DE BRITA, LANÇAMENTO MECANIZADO. AF_08/2020</v>
          </cell>
          <cell r="C5024" t="str">
            <v>M3</v>
          </cell>
          <cell r="D5024">
            <v>168.72</v>
          </cell>
        </row>
        <row r="5025">
          <cell r="A5025">
            <v>101624</v>
          </cell>
          <cell r="B5025" t="str">
            <v>PREPARO DE FUNDO DE VALA COM LARGURA MAIOR OU IGUAL A 1,5 M E MENOR QUE 2,5 M, COM CAMADA DE BRITA, LANÇAMENTO MECANIZADO. AF_08/2020</v>
          </cell>
          <cell r="C5025" t="str">
            <v>M3</v>
          </cell>
          <cell r="D5025">
            <v>142.68</v>
          </cell>
        </row>
        <row r="5026">
          <cell r="A5026">
            <v>101625</v>
          </cell>
          <cell r="B5026" t="str">
            <v>PREPARO DE FUNDO DE VALA COM LARGURA MAIOR OU IGUAL A 1,5 M E MENOR QUE 2,5 M, COM CAMADA DE AREIA, LANÇAMENTO MECANIZADO. AF_08/2020</v>
          </cell>
          <cell r="C5026" t="str">
            <v>M3</v>
          </cell>
          <cell r="D5026">
            <v>101.85</v>
          </cell>
        </row>
        <row r="5027">
          <cell r="A5027">
            <v>95606</v>
          </cell>
          <cell r="B5027" t="str">
            <v>UMIDIFICAÇÃO DE MATERIAL PARA VALAS COM CAMINHÃO PIPA 10000L. AF_11/2016</v>
          </cell>
          <cell r="C5027" t="str">
            <v>M3</v>
          </cell>
          <cell r="D5027">
            <v>1.3</v>
          </cell>
        </row>
        <row r="5028">
          <cell r="A5028">
            <v>87471</v>
          </cell>
          <cell r="B5028" t="str">
            <v>ALVENARIA DE VEDAÇÃO DE BLOCOS CERÂMICOS FURADOS NA VERTICAL DE 9X19X39CM (ESPESSURA 9CM) DE PAREDES COM ÁREA LÍQUIDA MENOR QUE 6M² SEM VÃOS E ARGAMASSA DE ASSENTAMENTO COM PREPARO EM BETONEIRA. AF_06/2014</v>
          </cell>
          <cell r="C5028" t="str">
            <v>M2</v>
          </cell>
          <cell r="D5028">
            <v>49.82</v>
          </cell>
        </row>
        <row r="5029">
          <cell r="A5029">
            <v>87472</v>
          </cell>
          <cell r="B5029" t="str">
            <v>ALVENARIA DE VEDAÇÃO DE BLOCOS CERÂMICOS FURADOS NA VERTICAL DE 9X19X39CM (ESPESSURA 9CM) DE PAREDES COM ÁREA LÍQUIDA MENOR QUE 6M² SEM VÃOS E ARGAMASSA DE ASSENTAMENTO COM PREPARO MANUAL. AF_06/2014</v>
          </cell>
          <cell r="C5029" t="str">
            <v>M2</v>
          </cell>
          <cell r="D5029">
            <v>50.73</v>
          </cell>
        </row>
        <row r="5030">
          <cell r="A5030">
            <v>87473</v>
          </cell>
          <cell r="B5030" t="str">
            <v>ALVENARIA DE VEDAÇÃO DE BLOCOS CERÂMICOS FURADOS NA VERTICAL DE 14X19X39CM (ESPESSURA 14CM) DE PAREDES COM ÁREA LÍQUIDA MENOR QUE 6M² SEM VÃOS E ARGAMASSA DE ASSENTAMENTO COM PREPARO EM BETONEIRA. AF_06/2014</v>
          </cell>
          <cell r="C5030" t="str">
            <v>M2</v>
          </cell>
          <cell r="D5030">
            <v>66.11</v>
          </cell>
        </row>
        <row r="5031">
          <cell r="A5031">
            <v>87474</v>
          </cell>
          <cell r="B5031" t="str">
            <v>ALVENARIA DE VEDAÇÃO DE BLOCOS CERÂMICOS FURADOS NA VERTICAL DE 14X19X39CM (ESPESSURA 14CM) DE PAREDES COM ÁREA LÍQUIDA MENOR QUE 6M² SEM VÃOS E ARGAMASSA DE ASSENTAMENTO COM PREPARO MANUAL. AF_06/2014</v>
          </cell>
          <cell r="C5031" t="str">
            <v>M2</v>
          </cell>
          <cell r="D5031">
            <v>67.150000000000006</v>
          </cell>
        </row>
        <row r="5032">
          <cell r="A5032">
            <v>87475</v>
          </cell>
          <cell r="B5032" t="str">
            <v>ALVENARIA DE VEDAÇÃO DE BLOCOS CERÂMICOS FURADOS NA VERTICAL DE 19X19X39CM (ESPESSURA 19CM) DE PAREDES COM ÁREA LÍQUIDA MENOR QUE 6M² SEM VÃOS E ARGAMASSA DE ASSENTAMENTO COM PREPARO EM BETONEIRA. AF_06/2014</v>
          </cell>
          <cell r="C5032" t="str">
            <v>M2</v>
          </cell>
          <cell r="D5032">
            <v>80.989999999999995</v>
          </cell>
        </row>
        <row r="5033">
          <cell r="A5033">
            <v>87476</v>
          </cell>
          <cell r="B5033" t="str">
            <v>ALVENARIA DE VEDAÇÃO DE BLOCOS CERÂMICOS FURADOS NA VERTICAL DE 19X19X39CM (ESPESSURA 19CM) DE PAREDES COM ÁREA LÍQUIDA MENOR QUE 6M² SEM VÃOS E ARGAMASSA DE ASSENTAMENTO COM PREPARO MANUAL. AF_06/2014</v>
          </cell>
          <cell r="C5033" t="str">
            <v>M2</v>
          </cell>
          <cell r="D5033">
            <v>82.2</v>
          </cell>
        </row>
        <row r="5034">
          <cell r="A5034">
            <v>87477</v>
          </cell>
          <cell r="B5034" t="str">
            <v>ALVENARIA DE VEDAÇÃO DE BLOCOS CERÂMICOS FURADOS NA VERTICAL DE 9X19X39CM (ESPESSURA 9CM) DE PAREDES COM ÁREA LÍQUIDA MAIOR OU IGUAL A 6M² SEM VÃOS E ARGAMASSA DE ASSENTAMENTO COM PREPARO EM BETONEIRA. AF_06/2014</v>
          </cell>
          <cell r="C5034" t="str">
            <v>M2</v>
          </cell>
          <cell r="D5034">
            <v>46.2</v>
          </cell>
        </row>
        <row r="5035">
          <cell r="A5035">
            <v>87478</v>
          </cell>
          <cell r="B5035" t="str">
            <v>ALVENARIA DE VEDAÇÃO DE BLOCOS CERÂMICOS FURADOS NA VERTICAL DE 9X19X39CM (ESPESSURA 9CM) DE PAREDES COM ÁREA LÍQUIDA MAIOR OU IGUAL A 6M² SEM VÃOS E ARGAMASSA DE ASSENTAMENTO COM PREPARO MANUAL. AF_06/2014</v>
          </cell>
          <cell r="C5035" t="str">
            <v>M2</v>
          </cell>
          <cell r="D5035">
            <v>47.11</v>
          </cell>
        </row>
        <row r="5036">
          <cell r="A5036">
            <v>87479</v>
          </cell>
          <cell r="B5036" t="str">
            <v>ALVENARIA DE VEDAÇÃO DE BLOCOS CERÂMICOS FURADOS NA VERTICAL DE 14X19X39CM (ESPESSURA 14CM) DE PAREDES COM ÁREA LÍQUIDA MAIOR OU IGUAL A 6M² SEM VÃOS E ARGAMASSA DE ASSENTAMENTO COM PREPARO EM BETONEIRA. AF_06/2014</v>
          </cell>
          <cell r="C5036" t="str">
            <v>M2</v>
          </cell>
          <cell r="D5036">
            <v>61.81</v>
          </cell>
        </row>
        <row r="5037">
          <cell r="A5037">
            <v>87480</v>
          </cell>
          <cell r="B5037" t="str">
            <v>ALVENARIA DE VEDAÇÃO DE BLOCOS CERÂMICOS FURADOS NA VERTICAL DE 14X19X39CM (ESPESSURA 14CM) DE PAREDES COM ÁREA LÍQUIDA MAIOR OU IGUAL A 6M² SEM VÃOS E ARGAMASSA DE ASSENTAMENTO COM PREPARO MANUAL. AF_06/2014</v>
          </cell>
          <cell r="C5037" t="str">
            <v>M2</v>
          </cell>
          <cell r="D5037">
            <v>62.85</v>
          </cell>
        </row>
        <row r="5038">
          <cell r="A5038">
            <v>87481</v>
          </cell>
          <cell r="B5038" t="str">
            <v>ALVENARIA DE VEDAÇÃO DE BLOCOS CERÂMICOS FURADOS NA VERTICAL DE 19X19X39CM (ESPESSURA 19CM) DE PAREDES COM ÁREA LÍQUIDA MAIOR OU IGUAL A 6M² SEM VÃOS E ARGAMASSA DE ASSENTAMENTO COM PREPARO EM BETONEIRA. AF_06/2014</v>
          </cell>
          <cell r="C5038" t="str">
            <v>M2</v>
          </cell>
          <cell r="D5038">
            <v>75.8</v>
          </cell>
        </row>
        <row r="5039">
          <cell r="A5039">
            <v>87482</v>
          </cell>
          <cell r="B5039" t="str">
            <v>ALVENARIA DE VEDAÇÃO DE BLOCOS CERÂMICOS FURADOS NA VERTICAL DE 19X19X39CM (ESPESSURA 19CM) DE PAREDES COM ÁREA LÍQUIDA MAIOR OU IGUAL A 6M² SEM VÃOS E ARGAMASSA DE ASSENTAMENTO COM PREPARO MANUAL. AF_06/2014</v>
          </cell>
          <cell r="C5039" t="str">
            <v>M2</v>
          </cell>
          <cell r="D5039">
            <v>77.010000000000005</v>
          </cell>
        </row>
        <row r="5040">
          <cell r="A5040">
            <v>87483</v>
          </cell>
          <cell r="B5040" t="str">
            <v>ALVENARIA DE VEDAÇÃO DE BLOCOS CERÂMICOS FURADOS NA VERTICAL DE 9X19X39CM (ESPESSURA 9CM) DE PAREDES COM ÁREA LÍQUIDA MENOR QUE 6M² COM VÃOS E ARGAMASSA DE ASSENTAMENTO COM PREPARO EM BETONEIRA. AF_06/2014</v>
          </cell>
          <cell r="C5040" t="str">
            <v>M2</v>
          </cell>
          <cell r="D5040">
            <v>55.07</v>
          </cell>
        </row>
        <row r="5041">
          <cell r="A5041">
            <v>87484</v>
          </cell>
          <cell r="B5041" t="str">
            <v>ALVENARIA DE VEDAÇÃO DE BLOCOS CERÂMICOS FURADOS NA VERTICAL DE 9X19X39CM (ESPESSURA 9CM) DE PAREDES COM ÁREA LÍQUIDA MENOR QUE 6M² COM VÃOS E ARGAMASSA DE ASSENTAMENTO COM PREPARO MANUAL. AF_06/2014</v>
          </cell>
          <cell r="C5041" t="str">
            <v>M2</v>
          </cell>
          <cell r="D5041">
            <v>55.98</v>
          </cell>
        </row>
        <row r="5042">
          <cell r="A5042">
            <v>87485</v>
          </cell>
          <cell r="B5042" t="str">
            <v>ALVENARIA DE VEDAÇÃO DE BLOCOS CERÂMICOS FURADOS NA VERTICAL DE 14X19X39CM (ESPESSURA 14CM) DE PAREDES COM ÁREA LÍQUIDA MENOR QUE 6M² COM VÃOS E ARGAMASSA DE ASSENTAMENTO COM PREPARO EM BETONEIRA. AF_06/2014</v>
          </cell>
          <cell r="C5042" t="str">
            <v>M2</v>
          </cell>
          <cell r="D5042">
            <v>71.52</v>
          </cell>
        </row>
        <row r="5043">
          <cell r="A5043">
            <v>87487</v>
          </cell>
          <cell r="B5043" t="str">
            <v>ALVENARIA DE VEDAÇÃO DE BLOCOS CERÂMICOS FURADOS NA VERTICAL DE 19X19X39CM (ESPESSURA 19CM) DE PAREDES COM ÁREA LÍQUIDA MENOR QUE 6M² COM VÃOS E ARGAMASSA DE ASSENTAMENTO COM PREPARO EM BETONEIRA. AF_06/2014</v>
          </cell>
          <cell r="C5043" t="str">
            <v>M2</v>
          </cell>
          <cell r="D5043">
            <v>86.34</v>
          </cell>
        </row>
        <row r="5044">
          <cell r="A5044">
            <v>87488</v>
          </cell>
          <cell r="B5044" t="str">
            <v>ALVENARIA DE VEDAÇÃO DE BLOCOS CERÂMICOS FURADOS NA VERTICAL DE 19X19X39CM (ESPESSURA 19CM) DE PAREDES COM ÁREA LÍQUIDA MENOR QUE 6M² COM VÃOS E ARGAMASSA DE ASSENTAMENTO COM PREPARO MANUAL. AF_06/2014</v>
          </cell>
          <cell r="C5044" t="str">
            <v>M2</v>
          </cell>
          <cell r="D5044">
            <v>87.55</v>
          </cell>
        </row>
        <row r="5045">
          <cell r="A5045">
            <v>87489</v>
          </cell>
          <cell r="B5045" t="str">
            <v>ALVENARIA DE VEDAÇÃO DE BLOCOS CERÂMICOS FURADOS NA VERTICAL DE 9X19X39CM (ESPESSURA 9CM) DE PAREDES COM ÁREA LÍQUIDA MAIOR OU IGUAL A 6M² COM VÃOS E ARGAMASSA DE ASSENTAMENTO COM PREPARO EM BETONEIRA. AF_06/2014</v>
          </cell>
          <cell r="C5045" t="str">
            <v>M2</v>
          </cell>
          <cell r="D5045">
            <v>49.35</v>
          </cell>
        </row>
        <row r="5046">
          <cell r="A5046">
            <v>87490</v>
          </cell>
          <cell r="B5046" t="str">
            <v>ALVENARIA DE VEDAÇÃO DE BLOCOS CERÂMICOS FURADOS NA VERTICAL DE 9X19X39CM (ESPESSURA 9CM) DE PAREDES COM ÁREA LÍQUIDA MAIOR OU IGUAL A 6M² COM VÃOS E ARGAMASSA DE ASSENTAMENTO COM PREPARO MANUAL. AF_06/2014</v>
          </cell>
          <cell r="C5046" t="str">
            <v>M2</v>
          </cell>
          <cell r="D5046">
            <v>50.26</v>
          </cell>
        </row>
        <row r="5047">
          <cell r="A5047">
            <v>87491</v>
          </cell>
          <cell r="B5047" t="str">
            <v>ALVENARIA DE VEDAÇÃO DE BLOCOS CERÂMICOS FURADOS NA VERTICAL DE 14X19X39CM (ESPESSURA 14CM) DE PAREDES COM ÁREA LÍQUIDA MAIOR OU IGUAL A 6M² COM VÃOS E ARGAMASSA DE ASSENTAMENTO COM PREPARO EM BETONEIRA. AF_06/2014</v>
          </cell>
          <cell r="C5047" t="str">
            <v>M2</v>
          </cell>
          <cell r="D5047">
            <v>65.11</v>
          </cell>
        </row>
        <row r="5048">
          <cell r="A5048">
            <v>87492</v>
          </cell>
          <cell r="B5048" t="str">
            <v>ALVENARIA DE VEDAÇÃO DE BLOCOS CERÂMICOS FURADOS NA VERTICAL DE 14X19X39CM (ESPESSURA 14CM) DE PAREDES COM ÁREA LÍQUIDA MAIOR OU IGUAL A 6M² COM VÃOS E ARGAMASSA DE ASSENTAMENTO COM PREPARO MANUAL. AF_06/2014</v>
          </cell>
          <cell r="C5048" t="str">
            <v>M2</v>
          </cell>
          <cell r="D5048">
            <v>66.150000000000006</v>
          </cell>
        </row>
        <row r="5049">
          <cell r="A5049">
            <v>87493</v>
          </cell>
          <cell r="B5049" t="str">
            <v>ALVENARIA DE VEDAÇÃO DE BLOCOS CERÂMICOS FURADOS NA VERTICAL DE 19X19X39CM (ESPESSURA 19CM) DE PAREDES COM ÁREA LÍQUIDA MAIOR OU IGUAL A 6M² COM VÃOS E ARGAMASSA DE ASSENTAMENTO COM PREPARO EM BETONEIRA. AF_06/2014</v>
          </cell>
          <cell r="C5049" t="str">
            <v>M2</v>
          </cell>
          <cell r="D5049">
            <v>79.28</v>
          </cell>
        </row>
        <row r="5050">
          <cell r="A5050">
            <v>87494</v>
          </cell>
          <cell r="B5050" t="str">
            <v>ALVENARIA DE VEDAÇÃO DE BLOCOS CERÂMICOS FURADOS NA VERTICAL DE 19X19X39CM (ESPESSURA 19CM) DE PAREDES COM ÁREA LÍQUIDA MAIOR OU IGUAL A 6M² COM VÃOS E ARGAMASSA DE ASSENTAMENTO COM PREPARO MANUAL. AF_06/2014</v>
          </cell>
          <cell r="C5050" t="str">
            <v>M2</v>
          </cell>
          <cell r="D5050">
            <v>80.489999999999995</v>
          </cell>
        </row>
        <row r="5051">
          <cell r="A5051">
            <v>87495</v>
          </cell>
          <cell r="B5051" t="str">
            <v>ALVENARIA DE VEDAÇÃO DE BLOCOS CERÂMICOS FURADOS NA HORIZONTAL DE 9X19X19CM (ESPESSURA 9CM) DE PAREDES COM ÁREA LÍQUIDA MENOR QUE 6M² SEM VÃOS E ARGAMASSA DE ASSENTAMENTO COM PREPARO EM BETONEIRA. AF_06/2014</v>
          </cell>
          <cell r="C5051" t="str">
            <v>M2</v>
          </cell>
          <cell r="D5051">
            <v>69.58</v>
          </cell>
        </row>
        <row r="5052">
          <cell r="A5052">
            <v>87496</v>
          </cell>
          <cell r="B5052" t="str">
            <v>ALVENARIA DE VEDAÇÃO DE BLOCOS CERÂMICOS FURADOS NA HORIZONTAL DE 9X19X19CM (ESPESSURA 9CM) DE PAREDES COM ÁREA LÍQUIDA MENOR QUE 6M² SEM VÃOS E ARGAMASSA DE ASSENTAMENTO COM PREPARO MANUAL. AF_06/2014</v>
          </cell>
          <cell r="C5052" t="str">
            <v>M2</v>
          </cell>
          <cell r="D5052">
            <v>70.44</v>
          </cell>
        </row>
        <row r="5053">
          <cell r="A5053">
            <v>87497</v>
          </cell>
          <cell r="B5053" t="str">
            <v>ALVENARIA DE VEDAÇÃO DE BLOCOS CERÂMICOS FURADOS NA HORIZONTAL DE 11,5X19X19CM (ESPESSURA 11,5CM) DE PAREDES COM ÁREA LÍQUIDA MENOR QUE 6M² SEM VÃOS E ARGAMASSA DE ASSENTAMENTO COM PREPARO EM BETONEIRA. AF_06/2014</v>
          </cell>
          <cell r="C5053" t="str">
            <v>M2</v>
          </cell>
          <cell r="D5053">
            <v>73.3</v>
          </cell>
        </row>
        <row r="5054">
          <cell r="A5054">
            <v>87498</v>
          </cell>
          <cell r="B5054" t="str">
            <v>ALVENARIA DE VEDAÇÃO DE BLOCOS CERÂMICOS FURADOS NA HORIZONTAL DE 11,5X19X19CM (ESPESSURA 11,5CM) DE PAREDES COM ÁREA LÍQUIDA MENOR QUE 6M² SEM VÃOS E ARGAMASSA DE ASSENTAMENTO COM PREPARO MANUAL. AF_06/2014</v>
          </cell>
          <cell r="C5054" t="str">
            <v>M2</v>
          </cell>
          <cell r="D5054">
            <v>74.39</v>
          </cell>
        </row>
        <row r="5055">
          <cell r="A5055">
            <v>87499</v>
          </cell>
          <cell r="B5055" t="str">
            <v>ALVENARIA DE VEDAÇÃO DE BLOCOS CERÂMICOS FURADOS NA HORIZONTAL DE 9X14X19CM (ESPESSURA 9CM) DE PAREDES COM ÁREA LÍQUIDA MENOR QUE 6M² SEM VÃOS E ARGAMASSA DE ASSENTAMENTO COM PREPARO EM BETONEIRA. AF_06/2014</v>
          </cell>
          <cell r="C5055" t="str">
            <v>M2</v>
          </cell>
          <cell r="D5055">
            <v>81.12</v>
          </cell>
        </row>
        <row r="5056">
          <cell r="A5056">
            <v>87500</v>
          </cell>
          <cell r="B5056" t="str">
            <v>ALVENARIA DE VEDAÇÃO DE BLOCOS CERÂMICOS FURADOS NA HORIZONTAL DE 9X14X19CM (ESPESSURA 9CM) DE PAREDES COM ÁREA LÍQUIDA MENOR QUE 6M² SEM VÃOS E ARGAMASSA DE ASSENTAMENTO COM PREPARO MANUAL. AF_06/2014</v>
          </cell>
          <cell r="C5056" t="str">
            <v>M2</v>
          </cell>
          <cell r="D5056">
            <v>82.05</v>
          </cell>
        </row>
        <row r="5057">
          <cell r="A5057">
            <v>87501</v>
          </cell>
          <cell r="B5057" t="str">
            <v>ALVENARIA DE VEDAÇÃO DE BLOCOS CERÂMICOS FURADOS NA HORIZONTAL DE 14X9X19CM (ESPESSURA 14CM, BLOCO DEITADO) DE PAREDES COM ÁREA LÍQUIDA MENOR QUE 6M² SEM VÃOS E ARGAMASSA DE ASSENTAMENTO COM PREPARO EM BETONEIRA. AF_06/2014</v>
          </cell>
          <cell r="C5057" t="str">
            <v>M2</v>
          </cell>
          <cell r="D5057">
            <v>125.77</v>
          </cell>
        </row>
        <row r="5058">
          <cell r="A5058">
            <v>87502</v>
          </cell>
          <cell r="B5058" t="str">
            <v>ALVENARIA DE VEDAÇÃO DE BLOCOS CERÂMICOS FURADOS NA HORIZONTAL DE 14X9X19CM (ESPESSURA 14CM, BLOCO DEITADO) DE PAREDES COM ÁREA LÍQUIDA MENOR QUE 6M² SEM VÃOS E ARGAMASSA DE ASSENTAMENTO COM PREPARO MANUAL. AF_06/2014</v>
          </cell>
          <cell r="C5058" t="str">
            <v>M2</v>
          </cell>
          <cell r="D5058">
            <v>126.95</v>
          </cell>
        </row>
        <row r="5059">
          <cell r="A5059">
            <v>87503</v>
          </cell>
          <cell r="B5059" t="str">
            <v>ALVENARIA DE VEDAÇÃO DE BLOCOS CERÂMICOS FURADOS NA HORIZONTAL DE 9X19X19CM (ESPESSURA 9CM) DE PAREDES COM ÁREA LÍQUIDA MAIOR OU IGUAL A 6M² SEM VÃOS E ARGAMASSA DE ASSENTAMENTO COM PREPARO EM BETONEIRA. AF_06/2014</v>
          </cell>
          <cell r="C5059" t="str">
            <v>M2</v>
          </cell>
          <cell r="D5059">
            <v>61.03</v>
          </cell>
        </row>
        <row r="5060">
          <cell r="A5060">
            <v>87504</v>
          </cell>
          <cell r="B5060" t="str">
            <v>ALVENARIA DE VEDAÇÃO DE BLOCOS CERÂMICOS FURADOS NA HORIZONTAL DE 9X19X19CM (ESPESSURA 9CM) DE PAREDES COM ÁREA LÍQUIDA MAIOR OU IGUAL A 6M² SEM VÃOS E ARGAMASSA DE ASSENTAMENTO COM PREPARO MANUAL. AF_06/2014</v>
          </cell>
          <cell r="C5060" t="str">
            <v>M2</v>
          </cell>
          <cell r="D5060">
            <v>61.89</v>
          </cell>
        </row>
        <row r="5061">
          <cell r="A5061">
            <v>87505</v>
          </cell>
          <cell r="B5061" t="str">
            <v>ALVENARIA DE VEDAÇÃO DE BLOCOS CERÂMICOS FURADOS NA HORIZONTAL DE 11,5X19X19CM (ESPESSURA 11,5M) DE PAREDES COM ÁREA LÍQUIDA MAIOR OU IGUAL A 6M² SEM VÃOS E ARGAMASSA DE ASSENTAMENTO COM PREPARO EM BETONEIRA. AF_06/2014</v>
          </cell>
          <cell r="C5061" t="str">
            <v>M2</v>
          </cell>
          <cell r="D5061">
            <v>64.569999999999993</v>
          </cell>
        </row>
        <row r="5062">
          <cell r="A5062">
            <v>87506</v>
          </cell>
          <cell r="B5062" t="str">
            <v>ALVENARIA DE VEDAÇÃO DE BLOCOS CERÂMICOS FURADOS NA HORIZONTAL DE 11,5X19X19CM (ESPESSURA 11,5M) DE PAREDES COM ÁREA LÍQUIDA MAIOR OU IGUAL A 6M² SEM VÃOS E ARGAMASSA DE ASSENTAMENTO COM PREPARO MANUAL. AF_06/2014</v>
          </cell>
          <cell r="C5062" t="str">
            <v>M2</v>
          </cell>
          <cell r="D5062">
            <v>65.66</v>
          </cell>
        </row>
        <row r="5063">
          <cell r="A5063">
            <v>87507</v>
          </cell>
          <cell r="B5063" t="str">
            <v>ALVENARIA DE VEDAÇÃO DE BLOCOS CERÂMICOS FURADOS NA HORIZONTAL DE 9X14X19CM (ESPESSURA 9CM) DE PAREDES COM ÁREA LÍQUIDA MAIOR OU IGUAL A 6M² SEM VÃOS E ARGAMASSA DE ASSENTAMENTO COM PREPARO EM BETONEIRA. AF_06/2014</v>
          </cell>
          <cell r="C5063" t="str">
            <v>M2</v>
          </cell>
          <cell r="D5063">
            <v>69.8</v>
          </cell>
        </row>
        <row r="5064">
          <cell r="A5064">
            <v>87508</v>
          </cell>
          <cell r="B5064" t="str">
            <v>ALVENARIA DE VEDAÇÃO DE BLOCOS CERÂMICOS FURADOS NA HORIZONTAL DE 9X14X19CM (ESPESSURA 9CM) DE PAREDES COM ÁREA LÍQUIDA MAIOR OU IGUAL A 6M² SEM VÃOS E ARGAMASSA DE ASSENTAMENTO COM PREPARO MANUAL. AF_06/2014</v>
          </cell>
          <cell r="C5064" t="str">
            <v>M2</v>
          </cell>
          <cell r="D5064">
            <v>70.73</v>
          </cell>
        </row>
        <row r="5065">
          <cell r="A5065">
            <v>87509</v>
          </cell>
          <cell r="B5065" t="str">
            <v>ALVENARIA DE VEDAÇÃO DE BLOCOS CERÂMICOS FURADOS NA HORIZONTAL DE 14X9X19CM (ESPESSURA 14CM, BLOCO DEITADO) DE PAREDES COM ÁREA LÍQUIDA MAIOR OU IGUAL A 6M² SEM VÃOS E ARGAMASSA DE ASSENTAMENTO COM PREPARO EM BETONEIRA. AF_06/2014</v>
          </cell>
          <cell r="C5065" t="str">
            <v>M2</v>
          </cell>
          <cell r="D5065">
            <v>107.12</v>
          </cell>
        </row>
        <row r="5066">
          <cell r="A5066">
            <v>87510</v>
          </cell>
          <cell r="B5066" t="str">
            <v>ALVENARIA DE VEDAÇÃO DE BLOCOS CERÂMICOS FURADOS NA HORIZONTAL DE 14X9X19CM (ESPESSURA 14CM, BLOCO DEITADO) DE PAREDES COM ÁREA LÍQUIDA MAIOR OU IGUAL A 6M² SEM VÃOS E ARGAMASSA DE ASSENTAMENTO COM PREPARO MANUAL. AF_06/2014</v>
          </cell>
          <cell r="C5066" t="str">
            <v>M2</v>
          </cell>
          <cell r="D5066">
            <v>108.3</v>
          </cell>
        </row>
        <row r="5067">
          <cell r="A5067">
            <v>87511</v>
          </cell>
          <cell r="B5067" t="str">
            <v>ALVENARIA DE VEDAÇÃO DE BLOCOS CERÂMICOS FURADOS NA HORIZONTAL DE 9X19X19CM (ESPESSURA 9CM) DE PAREDES COM ÁREA LÍQUIDA MENOR QUE 6M² COM VÃOS E ARGAMASSA DE ASSENTAMENTO COM PREPARO EM BETONEIRA. AF_06/2014</v>
          </cell>
          <cell r="C5067" t="str">
            <v>M2</v>
          </cell>
          <cell r="D5067">
            <v>76.709999999999994</v>
          </cell>
        </row>
        <row r="5068">
          <cell r="A5068">
            <v>87512</v>
          </cell>
          <cell r="B5068" t="str">
            <v>ALVENARIA DE VEDAÇÃO DE BLOCOS CERÂMICOS FURADOS NA HORIZONTAL DE 9X19X19CM (ESPESSURA 9CM) DE PAREDES COM ÁREA LÍQUIDA MENOR QUE 6M² COM VÃOS E ARGAMASSA DE ASSENTAMENTO COM PREPARO MANUAL. AF_06/2014</v>
          </cell>
          <cell r="C5068" t="str">
            <v>M2</v>
          </cell>
          <cell r="D5068">
            <v>77.569999999999993</v>
          </cell>
        </row>
        <row r="5069">
          <cell r="A5069">
            <v>87513</v>
          </cell>
          <cell r="B5069" t="str">
            <v>ALVENARIA DE VEDAÇÃO DE BLOCOS CERÂMICOS FURADOS NA HORIZONTAL DE 11,5X19X19CM (ESPESSURA 11,5CM) DE PAREDES COM ÁREA LÍQUIDA MENOR QUE 6M² COM VÃOS E ARGAMASSA DE ASSENTAMENTO COM PREPARO EM BETONEIRA. AF_06/2014</v>
          </cell>
          <cell r="C5069" t="str">
            <v>M2</v>
          </cell>
          <cell r="D5069">
            <v>80.78</v>
          </cell>
        </row>
        <row r="5070">
          <cell r="A5070">
            <v>87514</v>
          </cell>
          <cell r="B5070" t="str">
            <v>ALVENARIA DE VEDAÇÃO DE BLOCOS CERÂMICOS FURADOS NA HORIZONTAL DE 11,5X19X19CM (ESPESSURA 11,5CM) DE PAREDES COM ÁREA LÍQUIDA MENOR QUE 6M² COM VÃOS E ARGAMASSA DE ASSENTAMENTO COM PREPARO MANUAL. AF_06/2014</v>
          </cell>
          <cell r="C5070" t="str">
            <v>M2</v>
          </cell>
          <cell r="D5070">
            <v>81.87</v>
          </cell>
        </row>
        <row r="5071">
          <cell r="A5071">
            <v>87515</v>
          </cell>
          <cell r="B5071" t="str">
            <v>ALVENARIA DE VEDAÇÃO DE BLOCOS CERÂMICOS FURADOS NA HORIZONTAL DE 9X14X19CM (ESPESSURA 9CM) DE PAREDES COM ÁREA LÍQUIDA MENOR QUE 6M² COM VÃOS E ARGAMASSA DE ASSENTAMENTO COM PREPARO EM BETONEIRA. AF_06/2014</v>
          </cell>
          <cell r="C5071" t="str">
            <v>M2</v>
          </cell>
          <cell r="D5071">
            <v>91.05</v>
          </cell>
        </row>
        <row r="5072">
          <cell r="A5072">
            <v>87516</v>
          </cell>
          <cell r="B5072" t="str">
            <v>ALVENARIA DE VEDAÇÃO DE BLOCOS CERÂMICOS FURADOS NA HORIZONTAL DE 9X14X19CM (ESPESSURA 9CM) DE PAREDES COM ÁREA LÍQUIDA MENOR QUE 6M² COM VÃOS E ARGAMASSA DE ASSENTAMENTO COM PREPARO MANUAL. AF_06/2014</v>
          </cell>
          <cell r="C5072" t="str">
            <v>M2</v>
          </cell>
          <cell r="D5072">
            <v>91.98</v>
          </cell>
        </row>
        <row r="5073">
          <cell r="A5073">
            <v>87517</v>
          </cell>
          <cell r="B5073" t="str">
            <v>ALVENARIA DE VEDAÇÃO DE BLOCOS CERÂMICOS FURADOS NA HORIZONTAL DE 14X9X19CM (ESPESSURA 14CM, BLOCO DEITADO) DE PAREDES COM ÁREA LÍQUIDA MENOR QUE 6M² COM VÃOS E ARGAMASSA DE ASSENTAMENTO COM PREPARO EM BETONEIRA. AF_06/2014</v>
          </cell>
          <cell r="C5073" t="str">
            <v>M2</v>
          </cell>
          <cell r="D5073">
            <v>141.22</v>
          </cell>
        </row>
        <row r="5074">
          <cell r="A5074">
            <v>87518</v>
          </cell>
          <cell r="B5074" t="str">
            <v>ALVENARIA DE VEDAÇÃO DE BLOCOS CERÂMICOS FURADOS NA HORIZONTAL DE 14X9X19CM (ESPESSURA 14CM, BLOCO DEITADO) DE PAREDES COM ÁREA LÍQUIDA MENOR QUE 6M² COM VÃOS E ARGAMASSA DE ASSENTAMENTO COM PREPARO MANUAL. AF_06/2014</v>
          </cell>
          <cell r="C5074" t="str">
            <v>M2</v>
          </cell>
          <cell r="D5074">
            <v>142.4</v>
          </cell>
        </row>
        <row r="5075">
          <cell r="A5075">
            <v>87519</v>
          </cell>
          <cell r="B5075" t="str">
            <v>ALVENARIA DE VEDAÇÃO DE BLOCOS CERÂMICOS FURADOS NA HORIZONTAL DE 9X19X19CM (ESPESSURA 9CM) DE PAREDES COM ÁREA LÍQUIDA MAIOR OU IGUAL A 6M² COM VÃOS E ARGAMASSA DE ASSENTAMENTO COM PREPARO EM BETONEIRA. AF_06/2014</v>
          </cell>
          <cell r="C5075" t="str">
            <v>M2</v>
          </cell>
          <cell r="D5075">
            <v>65.58</v>
          </cell>
        </row>
        <row r="5076">
          <cell r="A5076">
            <v>87520</v>
          </cell>
          <cell r="B5076" t="str">
            <v>ALVENARIA DE VEDAÇÃO DE BLOCOS CERÂMICOS FURADOS NA HORIZONTAL DE 9X19X19CM (ESPESSURA 9CM) DE PAREDES COM ÁREA LÍQUIDA MAIOR OU IGUAL A 6M² COM VÃOS E ARGAMASSA DE ASSENTAMENTO COM PREPARO MANUAL. AF_06/2014</v>
          </cell>
          <cell r="C5076" t="str">
            <v>M2</v>
          </cell>
          <cell r="D5076">
            <v>66.44</v>
          </cell>
        </row>
        <row r="5077">
          <cell r="A5077">
            <v>87521</v>
          </cell>
          <cell r="B5077" t="str">
            <v>ALVENARIA DE VEDAÇÃO DE BLOCOS CERÂMICOS FURADOS NA HORIZONTAL DE 11,5X19X19CM (ESPESSURA 11,5CM) DE PAREDES COM ÁREA LÍQUIDA MAIOR OU IGUAL A 6M² COM VÃOS E ARGAMASSA DE ASSENTAMENTO COM PREPARO EM BETONEIRA. AF_06/2014</v>
          </cell>
          <cell r="C5077" t="str">
            <v>M2</v>
          </cell>
          <cell r="D5077">
            <v>69.23</v>
          </cell>
        </row>
        <row r="5078">
          <cell r="A5078">
            <v>87522</v>
          </cell>
          <cell r="B5078" t="str">
            <v>ALVENARIA DE VEDAÇÃO DE BLOCOS CERÂMICOS FURADOS NA HORIZONTAL DE 11,5X19X19CM (ESPESSURA 11,5CM) DE PAREDES COM ÁREA LÍQUIDA MAIOR OU IGUAL A 6M² COM VÃOS E ARGAMASSA DE ASSENTAMENTO COM PREPARO MANUAL. AF_06/2014</v>
          </cell>
          <cell r="C5078" t="str">
            <v>M2</v>
          </cell>
          <cell r="D5078">
            <v>70.319999999999993</v>
          </cell>
        </row>
        <row r="5079">
          <cell r="A5079">
            <v>87523</v>
          </cell>
          <cell r="B5079" t="str">
            <v>ALVENARIA DE VEDAÇÃO DE BLOCOS CERÂMICOS FURADOS NA HORIZONTAL DE 9X14X19CM (ESPESSURA 9CM) DE PAREDES COM ÁREA LÍQUIDA MAIOR OU IGUAL A 6M² COM VÃOS E ARGAMASSA DE ASSENTAMENTO COM PREPARO EM BETONEIRA. AF_06/2014</v>
          </cell>
          <cell r="C5079" t="str">
            <v>M2</v>
          </cell>
          <cell r="D5079">
            <v>75.94</v>
          </cell>
        </row>
        <row r="5080">
          <cell r="A5080">
            <v>87524</v>
          </cell>
          <cell r="B5080" t="str">
            <v>ALVENARIA DE VEDAÇÃO DE BLOCOS CERÂMICOS FURADOS NA HORIZONTAL DE 9X14X19CM (ESPESSURA 9CM) DE PAREDES COM ÁREA LÍQUIDA MAIOR OU IGUAL A 6M² COM VÃOS E ARGAMASSA DE ASSENTAMENTO COM PREPARO MANUAL. AF_06/2014</v>
          </cell>
          <cell r="C5080" t="str">
            <v>M2</v>
          </cell>
          <cell r="D5080">
            <v>76.87</v>
          </cell>
        </row>
        <row r="5081">
          <cell r="A5081">
            <v>87525</v>
          </cell>
          <cell r="B5081" t="str">
            <v>ALVENARIA DE VEDAÇÃO DE BLOCOS CERÂMICOS FURADOS NA HORIZONTAL DE 14X9X19CM (ESPESSURA 14CM, BLOCO DEITADO) DE PAREDES COM ÁREA LÍQUIDA MAIOR OU IGUAL A 6M² COM VÃOS E ARGAMASSA DE ASSENTAMENTO COM PREPARO EM BETONEIRA. AF_06/2014</v>
          </cell>
          <cell r="C5081" t="str">
            <v>M2</v>
          </cell>
          <cell r="D5081">
            <v>116.63</v>
          </cell>
        </row>
        <row r="5082">
          <cell r="A5082">
            <v>87526</v>
          </cell>
          <cell r="B5082" t="str">
            <v>ALVENARIA DE VEDAÇÃO DE BLOCOS CERÂMICOS FURADOS NA HORIZONTAL DE 14X9X19CM (ESPESSURA 14CM, BLOCO DEITADO) DE PAREDES COM ÁREA LÍQUIDA MAIOR OU IGUAL A 6M² COM VÃOS E ARGAMASSA DE ASSENTAMENTO COM PREPARO MANUAL. AF_06/2014</v>
          </cell>
          <cell r="C5082" t="str">
            <v>M2</v>
          </cell>
          <cell r="D5082">
            <v>117.81</v>
          </cell>
        </row>
        <row r="5083">
          <cell r="A5083">
            <v>89043</v>
          </cell>
          <cell r="B5083" t="str">
            <v>(COMPOSIÇÃO REPRESENTATIVA) DO SERVIÇO DE ALVENARIA DE VEDAÇÃO DE BLOCOS VAZADOS DE CERÂMICA DE 9X19X19CM (ESPESSURA 9CM), PARA EDIFICAÇÃO HABITACIONAL MULTIFAMILIAR (PRÉDIO). AF_11/2014</v>
          </cell>
          <cell r="C5083" t="str">
            <v>M2</v>
          </cell>
          <cell r="D5083">
            <v>66.67</v>
          </cell>
        </row>
        <row r="5084">
          <cell r="A5084">
            <v>89168</v>
          </cell>
          <cell r="B5084" t="str">
            <v>(COMPOSIÇÃO REPRESENTATIVA) DO SERVIÇO DE ALVENARIA DE VEDAÇÃO DE BLOCOS VAZADOS DE CERÂMICA DE 9X19X19CM (ESPESSURA 9CM), PARA EDIFICAÇÃO HABITACIONAL UNIFAMILIAR (CASA) E EDIFICAÇÃO PÚBLICA PADRÃO. AF_11/2014</v>
          </cell>
          <cell r="C5084" t="str">
            <v>M2</v>
          </cell>
          <cell r="D5084">
            <v>68.31</v>
          </cell>
        </row>
        <row r="5085">
          <cell r="A5085">
            <v>89977</v>
          </cell>
          <cell r="B5085" t="str">
            <v>(COMPOSIÇÃO REPRESENTATIVA) DO SERVIÇO DE ALVENARIA DE VEDAÇÃO DE BLOCOS VAZADOS DE CERÂMICA DE 14X9X19CM (ESPESSURA 14CM, BLOCO DEITADO), PARA EDIFICAÇÃO HABITACIONAL UNIFAMILIAR (CASA) E EDIFICAÇÃO PÚBLICA PADRÃO. AF_12/2014</v>
          </cell>
          <cell r="C5085" t="str">
            <v>M2</v>
          </cell>
          <cell r="D5085">
            <v>122.89</v>
          </cell>
        </row>
        <row r="5086">
          <cell r="A5086">
            <v>90112</v>
          </cell>
          <cell r="B5086" t="str">
            <v>ALVENARIA DE VEDAÇÃO DE BLOCOS CERÂMICOS FURADOS NA VERTICAL DE 14X19X39CM (ESPESSURA 14CM) DE PAREDES COM ÁREA LÍQUIDA MENOR QUE 6M2 COM VÃOS E ARGAMASSA DE ASSENTAMENTO COM PREPARO MANUAL. AF_06/2014</v>
          </cell>
          <cell r="C5086" t="str">
            <v>M2</v>
          </cell>
          <cell r="D5086">
            <v>72.56</v>
          </cell>
        </row>
        <row r="5087">
          <cell r="A5087">
            <v>101159</v>
          </cell>
          <cell r="B5087" t="str">
            <v>ALVENARIA DE VEDAÇÃO DE BLOCOS CERÂMICOS MACIÇOS DE 5X10X20CM (ESPESSURA 10CM) E ARGAMASSA DE ASSENTAMENTO COM PREPARO EM BETONEIRA. AF_05/2020</v>
          </cell>
          <cell r="C5087" t="str">
            <v>M2</v>
          </cell>
          <cell r="D5087">
            <v>110.65</v>
          </cell>
        </row>
        <row r="5088">
          <cell r="A5088">
            <v>89282</v>
          </cell>
          <cell r="B5088" t="str">
            <v>ALVENARIA ESTRUTURAL DE BLOCOS CERÂMICOS 14X19X39, (ESPESSURA DE 14 CM), PARA PAREDES COM ÁREA LÍQUIDA MENOR QUE 6M², SEM VÃOS, UTILIZANDO PALHETA E ARGAMASSA DE ASSENTAMENTO COM PREPARO EM BETONEIRA. AF_12/2014</v>
          </cell>
          <cell r="C5088" t="str">
            <v>M2</v>
          </cell>
          <cell r="D5088">
            <v>65.81</v>
          </cell>
        </row>
        <row r="5089">
          <cell r="A5089">
            <v>89283</v>
          </cell>
          <cell r="B5089" t="str">
            <v>ALVENARIA ESTRUTURAL DE BLOCOS CERÂMICOS 14X19X39, (ESPESSURA DE 14 CM), PARA PAREDES COM ÁREA LÍQUIDA MENOR QUE 6M², SEM VÃOS, UTILIZANDO PALHETA E ARGAMASSA DE ASSENTAMENTO COM PREPARO MANUAL. AF_12/2014</v>
          </cell>
          <cell r="C5089" t="str">
            <v>M2</v>
          </cell>
          <cell r="D5089">
            <v>66.87</v>
          </cell>
        </row>
        <row r="5090">
          <cell r="A5090">
            <v>89284</v>
          </cell>
          <cell r="B5090" t="str">
            <v>ALVENARIA ESTRUTURAL DE BLOCOS CERÂMICOS 14X19X39, (ESPESSURA DE 14 CM), PARA PAREDES COM ÁREA LÍQUIDA MAIOR OU IGUAL QUE 6M², SEM VÃOS, UTILIZANDO PALHETA E ARGAMASSA DE ASSENTAMENTO COM PREPARO EM BETONEIRA. AF_12/2014</v>
          </cell>
          <cell r="C5090" t="str">
            <v>M2</v>
          </cell>
          <cell r="D5090">
            <v>61.1</v>
          </cell>
        </row>
        <row r="5091">
          <cell r="A5091">
            <v>89285</v>
          </cell>
          <cell r="B5091" t="str">
            <v>ALVENARIA ESTRUTURAL DE BLOCOS CERÂMICOS 14X19X39, (ESPESSURA DE 14 CM), PARA PAREDES COM ÁREA LÍQUIDA MAIOR OU IGUAL QUE 6M², SEM VÃOS, UTILIZANDO PALHETA E ARGAMASSA DE ASSENTAMENTO COM PREPARO MANUAL. AF_12/2014</v>
          </cell>
          <cell r="C5091" t="str">
            <v>M2</v>
          </cell>
          <cell r="D5091">
            <v>62.16</v>
          </cell>
        </row>
        <row r="5092">
          <cell r="A5092">
            <v>89286</v>
          </cell>
          <cell r="B5092" t="str">
            <v>ALVENARIA ESTRUTURAL DE BLOCOS CERÂMICOS 14X19X39, (ESPESSURA DE 14 CM), PARA PAREDES COM ÁREA LÍQUIDA MENOR QUE 6M², COM VÃOS, UTILIZANDO PALHETA E ARGAMASSA DE ASSENTAMENTO COM PREPARO EM BETONEIRA. AF_12/2014</v>
          </cell>
          <cell r="C5092" t="str">
            <v>M2</v>
          </cell>
          <cell r="D5092">
            <v>69.66</v>
          </cell>
        </row>
        <row r="5093">
          <cell r="A5093">
            <v>89287</v>
          </cell>
          <cell r="B5093" t="str">
            <v>ALVENARIA ESTRUTURAL DE BLOCOS CERÂMICOS 14X19X39, (ESPESSURA DE 14 CM), PARA PAREDES COM ÁREA LÍQUIDA MENOR QUE 6M², COM VÃOS, UTILIZANDO PALHETA E ARGAMASSA DE ASSENTAMENTO COM PREPARO MANUAL. AF_12/2014</v>
          </cell>
          <cell r="C5093" t="str">
            <v>M2</v>
          </cell>
          <cell r="D5093">
            <v>70.72</v>
          </cell>
        </row>
        <row r="5094">
          <cell r="A5094">
            <v>89288</v>
          </cell>
          <cell r="B5094" t="str">
            <v>ALVENARIA ESTRUTURAL DE BLOCOS CERÂMICOS 14X19X39, (ESPESSURA DE 14 CM), PARA PAREDES COM ÁREA LÍQUIDA MAIOR OU IGUAL A 6M², COM VÃOS, UTILIZANDO PALHETA E ARGAMASSA DE ASSENTAMENTO COM PREPARO EM BETONEIRA. AF_12/2014</v>
          </cell>
          <cell r="C5094" t="str">
            <v>M2</v>
          </cell>
          <cell r="D5094">
            <v>63.3</v>
          </cell>
        </row>
        <row r="5095">
          <cell r="A5095">
            <v>89289</v>
          </cell>
          <cell r="B5095" t="str">
            <v>ALVENARIA ESTRUTURAL DE BLOCOS CERÂMICOS 14X19X39, (ESPESSURA DE 14 CM), PARA PAREDES COM ÁREA LÍQUIDA MAIOR OU IGUAL A 6M², COM VÃOS, UTILIZANDO PALHETA E ARGAMASSA DE ASSENTAMENTO COM PREPARO MANUAL. AF_12/2014</v>
          </cell>
          <cell r="C5095" t="str">
            <v>M2</v>
          </cell>
          <cell r="D5095">
            <v>64.36</v>
          </cell>
        </row>
        <row r="5096">
          <cell r="A5096">
            <v>89290</v>
          </cell>
          <cell r="B5096" t="str">
            <v>ALVENARIA ESTRUTURAL DE BLOCOS CERÂMICOS 14X19X29, (ESPESSURA DE 14 CM), PARA PAREDES COM ÁREA LÍQUIDA MENOR QUE 6M², SEM VÃOS, UTILIZANDO PALHETA E ARGAMASSA DE ASSENTAMENTO COM PREPARO EM BETONEIRA. AF_12/2014</v>
          </cell>
          <cell r="C5096" t="str">
            <v>M2</v>
          </cell>
          <cell r="D5096">
            <v>73.180000000000007</v>
          </cell>
        </row>
        <row r="5097">
          <cell r="A5097">
            <v>89291</v>
          </cell>
          <cell r="B5097" t="str">
            <v>ALVENARIA ESTRUTURAL DE BLOCOS CERÂMICOS 14X19X29, (ESPESSURA DE 14 CM), PARA PAREDES COM ÁREA LÍQUIDA MENOR QUE 6M², SEM VÃOS, UTILIZANDO PALHETA E ARGAMASSA DE ASSENTAMENTO COM PREPARO MANUAL. AF_12/2014</v>
          </cell>
          <cell r="C5097" t="str">
            <v>M2</v>
          </cell>
          <cell r="D5097">
            <v>74.36</v>
          </cell>
        </row>
        <row r="5098">
          <cell r="A5098">
            <v>89292</v>
          </cell>
          <cell r="B5098" t="str">
            <v>ALVENARIA ESTRUTURAL DE BLOCOS CERÂMICOS 14X19X29, (ESPESSURA DE 14 CM), PARA PAREDES COM ÁREA LÍQUIDA MAIOR OU IGUAL A 6M², SEM VÃOS, UTILIZANDO PALHETA E ARGAMASSA DE ASSENTAMENTO COM PREPARO EM BETONEIRA. AF_12/2014</v>
          </cell>
          <cell r="C5098" t="str">
            <v>M2</v>
          </cell>
          <cell r="D5098">
            <v>68.430000000000007</v>
          </cell>
        </row>
        <row r="5099">
          <cell r="A5099">
            <v>89293</v>
          </cell>
          <cell r="B5099" t="str">
            <v>ALVENARIA ESTRUTURAL DE BLOCOS CERÂMICOS 14X19X29, (ESPESSURA DE 14 CM), PARA PAREDES COM ÁREA LÍQUIDA MAIOR OU IGUAL A 6M2, SEM VÃOS, UTILIZANDO PALHETA E ARGAMASSA DE ASSENTAMENTO COM PREPARO MANUAL. AF_12/2014</v>
          </cell>
          <cell r="C5099" t="str">
            <v>M2</v>
          </cell>
          <cell r="D5099">
            <v>69.61</v>
          </cell>
        </row>
        <row r="5100">
          <cell r="A5100">
            <v>89294</v>
          </cell>
          <cell r="B5100" t="str">
            <v>ALVENARIA ESTRUTURAL DE BLOCOS CERÂMICOS 14X19X29, (ESPESSURA DE 14 CM), PARA PAREDES COM ÁREA LÍQUIDA MENOR QUE 6M², COM VÃOS, UTILIZANDO PALHETA E ARGAMASSA DE ASSENTAMENTO COM PREPARO EM BETONEIRA. AF_12/2014</v>
          </cell>
          <cell r="C5100" t="str">
            <v>M2</v>
          </cell>
          <cell r="D5100">
            <v>78.73</v>
          </cell>
        </row>
        <row r="5101">
          <cell r="A5101">
            <v>89295</v>
          </cell>
          <cell r="B5101" t="str">
            <v>ALVENARIA ESTRUTURAL DE BLOCOS CERÂMICOS 14X19X29, (ESPESSURA DE 14 CM), PARA PAREDES COM ÁREA LÍQUIDA MENOR QUE 6M², COM VÃOS, UTILIZANDO PALHETA E ARGAMASSA DE ASSENTAMENTO COM PREPARO MANUAL. AF_12/2014</v>
          </cell>
          <cell r="C5101" t="str">
            <v>M2</v>
          </cell>
          <cell r="D5101">
            <v>79.91</v>
          </cell>
        </row>
        <row r="5102">
          <cell r="A5102">
            <v>89296</v>
          </cell>
          <cell r="B5102" t="str">
            <v>ALVENARIA ESTRUTURAL DE BLOCOS CERÂMICOS 14X19X29, (ESPESSURA DE 14 CM), PARA PAREDES COM ÁREA LÍQUIDA MAIOR OU IGUAL A 6M², COM VÃOS, UTILIZANDO PALHETA E ARGAMASSA DE ASSENTAMENTO COM PREPARO EM BETONEIRA. AF_12/2014</v>
          </cell>
          <cell r="C5102" t="str">
            <v>M2</v>
          </cell>
          <cell r="D5102">
            <v>71.400000000000006</v>
          </cell>
        </row>
        <row r="5103">
          <cell r="A5103">
            <v>89297</v>
          </cell>
          <cell r="B5103" t="str">
            <v>ALVENARIA ESTRUTURAL DE BLOCOS CERÂMICOS 14X19X29, (ESPESSURA DE 14 CM), PARA PAREDES COM ÁREA LÍQUIDA MAIOR OU IGUAL A 6M², COM VÃOS, UTILIZANDO PALHETA E ARGAMASSA DE ASSENTAMENTO COM PREPARO MANUAL. AF_12/2014</v>
          </cell>
          <cell r="C5103" t="str">
            <v>M2</v>
          </cell>
          <cell r="D5103">
            <v>72.58</v>
          </cell>
        </row>
        <row r="5104">
          <cell r="A5104">
            <v>89298</v>
          </cell>
          <cell r="B5104" t="str">
            <v>ALVENARIA ESTRUTURAL DE BLOCOS CERÂMICOS 14X19X39, (ESPESSURA DE 14 CM), PARA PAREDES COM ÁREA LÍQUIDA MENOR QUE 6M², SEM VÃOS, UTILIZANDO COLHER DE PEDREIRO E ARGAMASSA DE ASSENTAMENTO COM PREPARO EM BETONEIRA. AF_12/2014</v>
          </cell>
          <cell r="C5104" t="str">
            <v>M2</v>
          </cell>
          <cell r="D5104">
            <v>74.48</v>
          </cell>
        </row>
        <row r="5105">
          <cell r="A5105">
            <v>89299</v>
          </cell>
          <cell r="B5105" t="str">
            <v>ALVENARIA ESTRUTURAL DE BLOCOS CERÂMICOS 14X19X39, (ESPESSURA DE 14 CM), PARA PAREDES COM ÁREA LÍQUIDA MENOR QUE 6M², SEM VÃOS, UTILIZANDO COLHER DE PEDREIRO E ARGAMASSA DE ASSENTAMENTO COM PREPARO MANUAL. AF_12/2014</v>
          </cell>
          <cell r="C5105" t="str">
            <v>M2</v>
          </cell>
          <cell r="D5105">
            <v>75.989999999999995</v>
          </cell>
        </row>
        <row r="5106">
          <cell r="A5106">
            <v>89300</v>
          </cell>
          <cell r="B5106" t="str">
            <v>ALVENARIA ESTRUTURAL DE BLOCOS CERÂMICOS 14X19X39, (ESPESSURA DE 14 CM), PARA PAREDES COM ÁREA LÍQUIDA MAIOR OU IGUAL A 6M², SEM VÃOS, UTILIZANDO COLHER DE PEDREIRO E ARGAMASSA DE ASSENTAMENTO COM PREPARO EM BETONEIRA. AF_12/2014</v>
          </cell>
          <cell r="C5106" t="str">
            <v>M2</v>
          </cell>
          <cell r="D5106">
            <v>69.78</v>
          </cell>
        </row>
        <row r="5107">
          <cell r="A5107">
            <v>89301</v>
          </cell>
          <cell r="B5107" t="str">
            <v>ALVENARIA ESTRUTURAL DE BLOCOS CERÂMICOS 14X19X39, (ESPESSURA DE 14 CM), PARA PAREDES COM ÁREA LÍQUIDA MAIOR OU IGUAL A 6M², SEM VÃOS, UTILIZANDO COLHER DE PEDREIRO E ARGAMASSA DE ASSENTAMENTO COM PREPARO MANUAL. AF_12/2014</v>
          </cell>
          <cell r="C5107" t="str">
            <v>M2</v>
          </cell>
          <cell r="D5107">
            <v>71.290000000000006</v>
          </cell>
        </row>
        <row r="5108">
          <cell r="A5108">
            <v>89302</v>
          </cell>
          <cell r="B5108" t="str">
            <v>ALVENARIA ESTRUTURAL DE BLOCOS CERÂMICOS 14X19X39, (ESPESSURA DE 14 CM), PARA PAREDES COM ÁREA LÍQUIDA MENOR QUE 6M², COM VÃOS, UTILIZANDO COLHER DE PEDREIRO E ARGAMASSA DE ASSENTAMENTO COM PREPARO EM BETONEIRA. AF_12/2014</v>
          </cell>
          <cell r="C5108" t="str">
            <v>M2</v>
          </cell>
          <cell r="D5108">
            <v>80.81</v>
          </cell>
        </row>
        <row r="5109">
          <cell r="A5109">
            <v>89303</v>
          </cell>
          <cell r="B5109" t="str">
            <v>ALVENARIA ESTRUTURAL DE BLOCOS CERÂMICOS 14X19X39, (ESPESSURA DE 14 CM), PARA PAREDES COM ÁREA LÍQUIDA MENOR QUE 6M², COM VÃOS, UTILIZANDO COLHER DE PEDREIRO E ARGAMASSA DE ASSENTAMENTO COM PREPARO MANUAL. AF_12/2014</v>
          </cell>
          <cell r="C5109" t="str">
            <v>M2</v>
          </cell>
          <cell r="D5109">
            <v>82.32</v>
          </cell>
        </row>
        <row r="5110">
          <cell r="A5110">
            <v>89304</v>
          </cell>
          <cell r="B5110" t="str">
            <v>ALVENARIA ESTRUTURAL DE BLOCOS CERÂMICOS 14X19X39, (ESPESSURA DE 14 CM), PARA PAREDES COM ÁREA LÍQUIDA MAIOR OU IGUAL A 6M², COM VÃOS, UTILIZANDO COLHER DE PEDREIRO E ARGAMASSA DE ASSENTAMENTO COM PREPARO EM BETONEIRA. AF_12/2014</v>
          </cell>
          <cell r="C5110" t="str">
            <v>M2</v>
          </cell>
          <cell r="D5110">
            <v>73.510000000000005</v>
          </cell>
        </row>
        <row r="5111">
          <cell r="A5111">
            <v>89305</v>
          </cell>
          <cell r="B5111" t="str">
            <v>ALVENARIA ESTRUTURAL DE BLOCOS CERÂMICOS 14X19X39, (ESPESSURA DE 14 CM), PARA PAREDES COM ÁREA LÍQUIDA MAIOR OU IGUAL A 6M², COM VÃOS, UTILIZANDO COLHER DE PEDREIRO E ARGAMASSA DE ASSENTAMENTO COM PREPARO MANUAL. AF_12/2014</v>
          </cell>
          <cell r="C5111" t="str">
            <v>M2</v>
          </cell>
          <cell r="D5111">
            <v>75.02</v>
          </cell>
        </row>
        <row r="5112">
          <cell r="A5112">
            <v>89306</v>
          </cell>
          <cell r="B5112" t="str">
            <v>ALVENARIA ESTRUTURAL DE BLOCOS CERÂMICOS 14X19X29, (ESPESSURA DE 14 CM), PARA PAREDES COM ÁREA LÍQUIDA MENOR QUE 6M², SEM VÃOS, UTILIZANDO COLHER DE PEDREIRO E ARGAMASSA DE ASSENTAMENTO COM PREPARO EM BETONEIRA. AF_12/2014</v>
          </cell>
          <cell r="C5112" t="str">
            <v>M2</v>
          </cell>
          <cell r="D5112">
            <v>82.09</v>
          </cell>
        </row>
        <row r="5113">
          <cell r="A5113">
            <v>89307</v>
          </cell>
          <cell r="B5113" t="str">
            <v>ALVENARIA ESTRUTURAL DE BLOCOS CERÂMICOS 14X19X29, (ESPESSURA DE 14 CM), PARA PAREDES COM ÁREA LÍQUIDA MENOR QUE 6M², SEM VÃOS, UTILIZANDO COLHER DE PEDREIRO E ARGAMASSA DE ASSENTAMENTO COM PREPARO MANUAL. AF_12/2014</v>
          </cell>
          <cell r="C5113" t="str">
            <v>M2</v>
          </cell>
          <cell r="D5113">
            <v>83.77</v>
          </cell>
        </row>
        <row r="5114">
          <cell r="A5114">
            <v>89308</v>
          </cell>
          <cell r="B5114" t="str">
            <v>ALVENARIA ESTRUTURAL DE BLOCOS CERÂMICOS 14X19X29, (ESPESSURA DE 14 CM), PARA PAREDES COM ÁREA LÍQUIDA MAIOR OU IGUAL A 6M², SEM VÃOS, UTILIZANDO COLHER DE PEDREIRO E ARGAMASSA DE ASSENTAMENTO COM PREPARO EM BETONEIRA. AF_12/2014</v>
          </cell>
          <cell r="C5114" t="str">
            <v>M2</v>
          </cell>
          <cell r="D5114">
            <v>77.33</v>
          </cell>
        </row>
        <row r="5115">
          <cell r="A5115">
            <v>89309</v>
          </cell>
          <cell r="B5115" t="str">
            <v>ALVENARIA ESTRUTURAL DE BLOCOS CERÂMICOS 14X19X29, (ESPESSURA DE 14 CM), PARA PAREDES COM ÁREA LÍQUIDA MAIOR OU IGUAL A 6M², SEM VÃOS, UTILIZANDO COLHER DE PEDREIRO E ARGAMASSA DE ASSENTAMENTO COM PREPARO MANUAL. AF_12/2014</v>
          </cell>
          <cell r="C5115" t="str">
            <v>M2</v>
          </cell>
          <cell r="D5115">
            <v>79.010000000000005</v>
          </cell>
        </row>
        <row r="5116">
          <cell r="A5116">
            <v>89310</v>
          </cell>
          <cell r="B5116" t="str">
            <v>ALVENARIA ESTRUTURAL DE BLOCOS CERÂMICOS 14X19X29, (ESPESSURA DE 14 CM), PARA PAREDES COM ÁREA LÍQUIDA MENOR QUE 6M², COM VÃOS, UTILIZANDO COLHER DE PEDREIRO E ARGAMASSA DE ASSENTAMENTO COM PREPARO EM BETONEIRA. AF_12/2014</v>
          </cell>
          <cell r="C5116" t="str">
            <v>M2</v>
          </cell>
          <cell r="D5116">
            <v>92.21</v>
          </cell>
        </row>
        <row r="5117">
          <cell r="A5117">
            <v>89311</v>
          </cell>
          <cell r="B5117" t="str">
            <v>ALVENARIA ESTRUTURAL DE BLOCOS CERÂMICOS 14X19X29, (ESPESSURA DE 14 CM), PARA PAREDES COM ÁREA LÍQUIDA MENOR QUE 6M², COM VÃOS, UTILIZANDO COLHER DE PEDREIRO E ARGAMASSA DE ASSENTAMENTO COM PREPARO MANUAL. AF_12/2014</v>
          </cell>
          <cell r="C5117" t="str">
            <v>M2</v>
          </cell>
          <cell r="D5117">
            <v>93.89</v>
          </cell>
        </row>
        <row r="5118">
          <cell r="A5118">
            <v>89312</v>
          </cell>
          <cell r="B5118" t="str">
            <v>ALVENARIA ESTRUTURAL DE BLOCOS CERÂMICOS 14X19X29, (ESPESSURA DE 14 CM), PARA PAREDES COM ÁREA LÍQUIDA MAIOR OU IGUAL A 6M², COM VÃOS, UTILIZANDO COLHER DE PEDREIRO E ARGAMASSA DE ASSENTAMENTO COM PREPARO EM BETONEIRA. AF_12/2014</v>
          </cell>
          <cell r="C5118" t="str">
            <v>M2</v>
          </cell>
          <cell r="D5118">
            <v>81.84</v>
          </cell>
        </row>
        <row r="5119">
          <cell r="A5119">
            <v>89313</v>
          </cell>
          <cell r="B5119" t="str">
            <v>ALVENARIA ESTRUTURAL DE BLOCOS CERÂMICOS 14X19X29, (ESPESSURA DE 14 CM), PARA PAREDES COM ÁREA LÍQUIDA MAIOR OU IGUAL A 6M², COM VÃOS, UTILIZANDO COLHER DE PEDREIRO E ARGAMASSA DE ASSENTAMENTO COM PREPARO MANUAL. AF_12/2014</v>
          </cell>
          <cell r="C5119" t="str">
            <v>M2</v>
          </cell>
          <cell r="D5119">
            <v>83.52</v>
          </cell>
        </row>
        <row r="5120">
          <cell r="A5120">
            <v>101162</v>
          </cell>
          <cell r="B5120" t="str">
            <v>ALVENARIA DE VEDAÇÃO COM ELEMENTO VAZADO DE CERÂMICA (COBOGÓ) DE 7X20X20CM E ARGAMASSA DE ASSENTAMENTO COM PREPARO EM BETONEIRA. AF_05/2020</v>
          </cell>
          <cell r="C5120" t="str">
            <v>M2</v>
          </cell>
          <cell r="D5120">
            <v>124.16</v>
          </cell>
        </row>
        <row r="5121">
          <cell r="A5121">
            <v>87447</v>
          </cell>
          <cell r="B5121" t="str">
            <v>ALVENARIA DE VEDAÇÃO DE BLOCOS VAZADOS DE CONCRETO DE 9X19X39CM (ESPESSURA 9CM) DE PAREDES COM ÁREA LÍQUIDA MENOR QUE 6M² SEM VÃOS E ARGAMASSA DE ASSENTAMENTO COM PREPARO EM BETONEIRA. AF_06/2014</v>
          </cell>
          <cell r="C5121" t="str">
            <v>M2</v>
          </cell>
          <cell r="D5121">
            <v>48.99</v>
          </cell>
        </row>
        <row r="5122">
          <cell r="A5122">
            <v>87448</v>
          </cell>
          <cell r="B5122" t="str">
            <v>ALVENARIA DE VEDAÇÃO DE BLOCOS VAZADOS DE CONCRETO DE 9X19X39CM (ESPESSURA 9CM) DE PAREDES COM ÁREA LÍQUIDA MENOR QUE 6M² SEM VÃOS E ARGAMASSA DE ASSENTAMENTO COM PREPARO MANUAL. AF_06/2014</v>
          </cell>
          <cell r="C5122" t="str">
            <v>M2</v>
          </cell>
          <cell r="D5122">
            <v>49.4</v>
          </cell>
        </row>
        <row r="5123">
          <cell r="A5123">
            <v>87449</v>
          </cell>
          <cell r="B5123" t="str">
            <v>ALVENARIA DE VEDAÇÃO DE BLOCOS VAZADOS DE CONCRETO DE 14X19X39CM (ESPESSURA 14CM) DE PAREDES COM ÁREA LÍQUIDA MENOR QUE 6M² SEM VÃOS E ARGAMASSA DE ASSENTAMENTO COM PREPARO EM BETONEIRA. AF_06/2014</v>
          </cell>
          <cell r="C5123" t="str">
            <v>M2</v>
          </cell>
          <cell r="D5123">
            <v>63.92</v>
          </cell>
        </row>
        <row r="5124">
          <cell r="A5124">
            <v>87450</v>
          </cell>
          <cell r="B5124" t="str">
            <v>ALVENARIA DE VEDAÇÃO DE BLOCOS VAZADOS DE CONCRETO DE 14X19X39CM (ESPESSURA 14CM) DE PAREDES COM ÁREA LÍQUIDA MENOR QUE 6M² SEM VÃOS E ARGAMASSA DE ASSENTAMENTO COM PREPARO MANUAL. AF_06/2014</v>
          </cell>
          <cell r="C5124" t="str">
            <v>M2</v>
          </cell>
          <cell r="D5124">
            <v>64.819999999999993</v>
          </cell>
        </row>
        <row r="5125">
          <cell r="A5125">
            <v>87451</v>
          </cell>
          <cell r="B5125" t="str">
            <v>ALVENARIA DE VEDAÇÃO DE BLOCOS VAZADOS DE CONCRETO DE 19X19X39CM (ESPESSURA 19CM) DE PAREDES COM ÁREA LÍQUIDA MENOR QUE 6M² SEM VÃOS E ARGAMASSA DE ASSENTAMENTO COM PREPARO EM BETONEIRA. AF_06/2014</v>
          </cell>
          <cell r="C5125" t="str">
            <v>M2</v>
          </cell>
          <cell r="D5125">
            <v>78.58</v>
          </cell>
        </row>
        <row r="5126">
          <cell r="A5126">
            <v>87452</v>
          </cell>
          <cell r="B5126" t="str">
            <v>ALVENARIA DE VEDAÇÃO DE BLOCOS VAZADOS DE CONCRETO DE 19X19X39CM (ESPESSURA 19CM) DE PAREDES COM ÁREA LÍQUIDA MENOR QUE 6M² SEM VÃOS E ARGAMASSA DE ASSENTAMENTO COM PREPARO MANUAL. AF_06/2014</v>
          </cell>
          <cell r="C5126" t="str">
            <v>M2</v>
          </cell>
          <cell r="D5126">
            <v>79.040000000000006</v>
          </cell>
        </row>
        <row r="5127">
          <cell r="A5127">
            <v>87453</v>
          </cell>
          <cell r="B5127" t="str">
            <v>ALVENARIA DE VEDAÇÃO DE BLOCOS VAZADOS DE CONCRETO DE 9X19X39CM (ESPESSURA 9CM) DE PAREDES COM ÁREA LÍQUIDA MAIOR OU IGUAL A 6M² SEM VÃOS E ARGAMASSA DE ASSENTAMENTO COM PREPARO EM BETONEIRA. AF_06/2014</v>
          </cell>
          <cell r="C5127" t="str">
            <v>M2</v>
          </cell>
          <cell r="D5127">
            <v>45.6</v>
          </cell>
        </row>
        <row r="5128">
          <cell r="A5128">
            <v>87454</v>
          </cell>
          <cell r="B5128" t="str">
            <v>ALVENARIA DE VEDAÇÃO DE BLOCOS VAZADOS DE CONCRETO DE 9X19X39CM (ESPESSURA 9CM) DE PAREDES COM ÁREA LÍQUIDA MAIOR OU IGUAL A 6M² SEM VÃOS E ARGAMASSA DE ASSENTAMENTO COM PREPARO MANUAL. AF_06/2014</v>
          </cell>
          <cell r="C5128" t="str">
            <v>M2</v>
          </cell>
          <cell r="D5128">
            <v>46.37</v>
          </cell>
        </row>
        <row r="5129">
          <cell r="A5129">
            <v>87455</v>
          </cell>
          <cell r="B5129" t="str">
            <v>ALVENARIA DE VEDAÇÃO DE BLOCOS VAZADOS DE CONCRETO DE 14X19X39CM (ESPESSURA 14CM) DE PAREDES COM ÁREA LÍQUIDA MAIOR OU IGUAL A 6M² SEM VÃOS E ARGAMASSA DE ASSENTAMENTO COM PREPARO EM BETONEIRA. AF_06/2014</v>
          </cell>
          <cell r="C5129" t="str">
            <v>M2</v>
          </cell>
          <cell r="D5129">
            <v>59.48</v>
          </cell>
        </row>
        <row r="5130">
          <cell r="A5130">
            <v>87456</v>
          </cell>
          <cell r="B5130" t="str">
            <v>ALVENARIA DE VEDAÇÃO DE BLOCOS VAZADOS DE CONCRETO DE 14X19X39CM (ESPESSURA 14CM) DE PAREDES COM ÁREA LÍQUIDA MAIOR OU IGUAL A 6M² SEM VÃOS E ARGAMASSA DE ASSENTAMENTO COM PREPARO MANUAL. AF_06/2014</v>
          </cell>
          <cell r="C5130" t="str">
            <v>M2</v>
          </cell>
          <cell r="D5130">
            <v>60.75</v>
          </cell>
        </row>
        <row r="5131">
          <cell r="A5131">
            <v>87457</v>
          </cell>
          <cell r="B5131" t="str">
            <v>ALVENARIA DE VEDAÇÃO DE BLOCOS VAZADOS DE CONCRETO DE 19X19X39CM (ESPESSURA 19CM) DE PAREDES COM ÁREA LÍQUIDA MAIOR OU IGUAL A 6M² SEM VÃOS E ARGAMASSA DE ASSENTAMENTO COM PREPARO EM BETONEIRA. AF_06/2014</v>
          </cell>
          <cell r="C5131" t="str">
            <v>M2</v>
          </cell>
          <cell r="D5131">
            <v>72.5</v>
          </cell>
        </row>
        <row r="5132">
          <cell r="A5132">
            <v>87458</v>
          </cell>
          <cell r="B5132" t="str">
            <v>ALVENARIA DE VEDAÇÃO DE BLOCOS VAZADOS DE CONCRETO DE 19X19X39CM (ESPESSURA 19CM) DE PAREDES COM ÁREA LÍQUIDA MAIOR OU IGUAL A 6M² SEM VÃOS E ARGAMASSA DE ASSENTAMENTO COM PREPARO MANUAL. AF_06/2014</v>
          </cell>
          <cell r="C5132" t="str">
            <v>M2</v>
          </cell>
          <cell r="D5132">
            <v>73.63</v>
          </cell>
        </row>
        <row r="5133">
          <cell r="A5133">
            <v>87459</v>
          </cell>
          <cell r="B5133" t="str">
            <v>ALVENARIA DE VEDAÇÃO DE BLOCOS VAZADOS DE CONCRETO DE 9X19X39CM (ESPESSURA 9CM) DE PAREDES COM ÁREA LÍQUIDA MENOR QUE 6M² COM VÃOS E ARGAMASSA DE ASSENTAMENTO COM PREPARO EM BETONEIRA. AF_06/2014</v>
          </cell>
          <cell r="C5133" t="str">
            <v>M2</v>
          </cell>
          <cell r="D5133">
            <v>53.86</v>
          </cell>
        </row>
        <row r="5134">
          <cell r="A5134">
            <v>87460</v>
          </cell>
          <cell r="B5134" t="str">
            <v>ALVENARIA DE VEDAÇÃO DE BLOCOS VAZADOS DE CONCRETO DE 9X19X39CM (ESPESSURA 9CM) DE PAREDES COM ÁREA LÍQUIDA MENOR QUE 6M² COM VÃOS E ARGAMASSA DE ASSENTAMENTO COM PREPARO MANUAL. AF_06/2014</v>
          </cell>
          <cell r="C5134" t="str">
            <v>M2</v>
          </cell>
          <cell r="D5134">
            <v>54.63</v>
          </cell>
        </row>
        <row r="5135">
          <cell r="A5135">
            <v>87461</v>
          </cell>
          <cell r="B5135" t="str">
            <v>ALVENARIA DE VEDAÇÃO DE BLOCOS VAZADOS DE CONCRETO DE 14X19X39CM (ESPESSURA 14CM) DE PAREDES COM ÁREA LÍQUIDA MENOR QUE 6M² COM VÃOS E ARGAMASSA DE ASSENTAMENTO COM PREPARO EM BETONEIRA. AF_06/2014</v>
          </cell>
          <cell r="C5135" t="str">
            <v>M2</v>
          </cell>
          <cell r="D5135">
            <v>68.849999999999994</v>
          </cell>
        </row>
        <row r="5136">
          <cell r="A5136">
            <v>87462</v>
          </cell>
          <cell r="B5136" t="str">
            <v>ALVENARIA DE VEDAÇÃO DE BLOCOS VAZADOS DE CONCRETO DE 14X19X39CM (ESPESSURA 14CM) DE PAREDES COM ÁREA LÍQUIDA MENOR QUE 6M² COM VÃOS E ARGAMASSA DE ASSENTAMENTO COM PREPARO MANUAL. AF_06/2014</v>
          </cell>
          <cell r="C5136" t="str">
            <v>M2</v>
          </cell>
          <cell r="D5136">
            <v>69.75</v>
          </cell>
        </row>
        <row r="5137">
          <cell r="A5137">
            <v>87463</v>
          </cell>
          <cell r="B5137" t="str">
            <v>ALVENARIA DE VEDAÇÃO DE BLOCOS VAZADOS DE CONCRETO DE 19X19X39CM (ESPESSURA 19CM) DE PAREDES COM ÁREA LÍQUIDA MENOR QUE 6M² COM VÃOS E ARGAMASSA DE ASSENTAMENTO COM PREPARO EM BETONEIRA. AF_06/2014</v>
          </cell>
          <cell r="C5137" t="str">
            <v>M2</v>
          </cell>
          <cell r="D5137">
            <v>82.9</v>
          </cell>
        </row>
        <row r="5138">
          <cell r="A5138">
            <v>87464</v>
          </cell>
          <cell r="B5138" t="str">
            <v>ALVENARIA DE VEDAÇÃO DE BLOCOS VAZADOS DE CONCRETO DE 19X19X39CM (ESPESSURA 19CM) DE PAREDES COM ÁREA LÍQUIDA MENOR QUE 6M² COM VÃOS E ARGAMASSA DE ASSENTAMENTO COM PREPARO MANUAL. AF_06/2014</v>
          </cell>
          <cell r="C5138" t="str">
            <v>M2</v>
          </cell>
          <cell r="D5138">
            <v>84.03</v>
          </cell>
        </row>
        <row r="5139">
          <cell r="A5139">
            <v>87465</v>
          </cell>
          <cell r="B5139" t="str">
            <v>ALVENARIA DE VEDAÇÃO DE BLOCOS VAZADOS DE CONCRETO DE 9X19X39CM (ESPESSURA 9CM) DE PAREDES COM ÁREA LÍQUIDA MAIOR OU IGUAL A 6M² COM VÃOS E ARGAMASSA DE ASSENTAMENTO COM PREPARO EM BETONEIRA. AF_06/2014</v>
          </cell>
          <cell r="C5139" t="str">
            <v>M2</v>
          </cell>
          <cell r="D5139">
            <v>48.36</v>
          </cell>
        </row>
        <row r="5140">
          <cell r="A5140">
            <v>87466</v>
          </cell>
          <cell r="B5140" t="str">
            <v>ALVENARIA DE VEDAÇÃO DE BLOCOS VAZADOS DE CONCRETO DE 9X19X39CM (ESPESSURA 9CM) DE PAREDES COM ÁREA LÍQUIDA MAIOR OU IGUAL A 6M² COM VÃOS E ARGAMASSA DE ASSENTAMENTO COM PREPARO MANUAL. AF_06/2014</v>
          </cell>
          <cell r="C5140" t="str">
            <v>M2</v>
          </cell>
          <cell r="D5140">
            <v>49.13</v>
          </cell>
        </row>
        <row r="5141">
          <cell r="A5141">
            <v>87467</v>
          </cell>
          <cell r="B5141" t="str">
            <v>ALVENARIA DE VEDAÇÃO DE BLOCOS VAZADOS DE CONCRETO DE 14X19X39CM (ESPESSURA 14CM) DE PAREDES COM ÁREA LÍQUIDA MAIOR OU IGUAL A 6M² COM VÃOS E ARGAMASSA DE ASSENTAMENTO COM PREPARO EM BETONEIRA. AF_06/2014</v>
          </cell>
          <cell r="C5141" t="str">
            <v>M2</v>
          </cell>
          <cell r="D5141">
            <v>62.69</v>
          </cell>
        </row>
        <row r="5142">
          <cell r="A5142">
            <v>87468</v>
          </cell>
          <cell r="B5142" t="str">
            <v>ALVENARIA DE VEDAÇÃO DE BLOCOS VAZADOS DE CONCRETO DE 14X19X39CM (ESPESSURA 14CM) DE PAREDES COM ÁREA LÍQUIDA MAIOR OU IGUAL A 6M² COM VÃOS E ARGAMASSA DE ASSENTAMENTO COM PREPARO MANUAL. AF_06/2014</v>
          </cell>
          <cell r="C5142" t="str">
            <v>M2</v>
          </cell>
          <cell r="D5142">
            <v>63.59</v>
          </cell>
        </row>
        <row r="5143">
          <cell r="A5143">
            <v>87469</v>
          </cell>
          <cell r="B5143" t="str">
            <v>ALVENARIA DE VEDAÇÃO DE BLOCOS VAZADOS DE CONCRETO DE 19X19X39CM (ESPESSURA 19CM) DE PAREDES COM ÁREA LÍQUIDA MAIOR OU IGUAL A 6M² COM VÃOS E ARGAMASSA DE ASSENTAMENTO COM PREPARO EM BETONEIRA. AF_06/2014</v>
          </cell>
          <cell r="C5143" t="str">
            <v>M2</v>
          </cell>
          <cell r="D5143">
            <v>75.849999999999994</v>
          </cell>
        </row>
        <row r="5144">
          <cell r="A5144">
            <v>87470</v>
          </cell>
          <cell r="B5144" t="str">
            <v>ALVENARIA DE VEDAÇÃO DE BLOCOS VAZADOS DE CONCRETO DE 19X19X39CM (ESPESSURA 19CM) DE PAREDES COM ÁREA LÍQUIDA MAIOR OU IGUAL A 6M² COM VÃOS E ARGAMASSA DE ASSENTAMENTO COM PREPARO MANUAL. AF_06/2014</v>
          </cell>
          <cell r="C5144" t="str">
            <v>M2</v>
          </cell>
          <cell r="D5144">
            <v>76.98</v>
          </cell>
        </row>
        <row r="5145">
          <cell r="A5145">
            <v>89044</v>
          </cell>
          <cell r="B5145" t="str">
            <v>(COMPOSIÇÃO REPRESENTATIVA) DO SERVIÇO DE ALVENARIA DE VEDAÇÃO DE BLOCOS VAZADOS DE CONCRETO DE 9X19X39CM (ESPESSURA 9CM), PARA EDIFICAÇÃO HABITACIONAL MULTIFAMILIAR (PRÉDIO). AF_11/2014</v>
          </cell>
          <cell r="C5145" t="str">
            <v>M2</v>
          </cell>
          <cell r="D5145">
            <v>48.57</v>
          </cell>
        </row>
        <row r="5146">
          <cell r="A5146">
            <v>89169</v>
          </cell>
          <cell r="B5146" t="str">
            <v>(COMPOSIÇÃO REPRESENTATIVA) DO SERVIÇO DE ALVENARIA DE VEDAÇÃO DE BLOCOS VAZADOS DE CONCRETO DE 9X19X39CM (ESPESSURA 9CM), PARA EDIFICAÇÃO HABITACIONAL UNIFAMILIAR (CASA) E EDIFICAÇÃO PÚBLICA PADRÃO. AF_11/2014</v>
          </cell>
          <cell r="C5146" t="str">
            <v>M2</v>
          </cell>
          <cell r="D5146">
            <v>49.29</v>
          </cell>
        </row>
        <row r="5147">
          <cell r="A5147">
            <v>89978</v>
          </cell>
          <cell r="B5147" t="str">
            <v>(COMPOSIÇÃO REPRESENTATIVA) DO SERVIÇO DE ALVENARIA DE VEDAÇÃO DE BLOCOS VAZADOS DE CONCRETO DE 14X19X39CM (ESPESSURA 14CM), PARA EDIFICAÇÃO HABITACIONAL UNIFAMILIAR (CASA) E EDIFICAÇÃO PÚBLICA PADRÃO. AF_12/2014</v>
          </cell>
          <cell r="C5147" t="str">
            <v>M2</v>
          </cell>
          <cell r="D5147">
            <v>63.83</v>
          </cell>
        </row>
        <row r="5148">
          <cell r="A5148">
            <v>89453</v>
          </cell>
          <cell r="B5148" t="str">
            <v>ALVENARIA DE BLOCOS DE CONCRETO ESTRUTURAL 14X19X39 CM, (ESPESSURA 14 CM), FBK = 4,5 MPA, PARA PAREDES COM ÁREA LÍQUIDA MENOR QUE 6M², SEM VÃOS, UTILIZANDO PALHETA. AF_12/2014</v>
          </cell>
          <cell r="C5148" t="str">
            <v>M2</v>
          </cell>
          <cell r="D5148">
            <v>57.95</v>
          </cell>
        </row>
        <row r="5149">
          <cell r="A5149">
            <v>89454</v>
          </cell>
          <cell r="B5149" t="str">
            <v>ALVENARIA DE BLOCOS DE CONCRETO ESTRUTURAL 14X19X39 CM, (ESPESSURA 14 CM), FBK = 4,5 MPA, PARA PAREDES COM ÁREA LÍQUIDA MAIOR OU IGUAL A 6M², SEM VÃOS, UTILIZANDO PALHETA. AF_12/2014</v>
          </cell>
          <cell r="C5149" t="str">
            <v>M2</v>
          </cell>
          <cell r="D5149">
            <v>55.07</v>
          </cell>
        </row>
        <row r="5150">
          <cell r="A5150">
            <v>89455</v>
          </cell>
          <cell r="B5150" t="str">
            <v>ALVENARIA DE BLOCOS DE CONCRETO ESTRUTURAL 14X19X39 CM, (ESPESSURA 14 CM) FBK = 14,0 MPA, PARA PAREDES COM ÁREA LÍQUIDA MENOR QUE 6M², SEM VÃOS, UTILIZANDO PALHETA. AF_12/2014</v>
          </cell>
          <cell r="C5150" t="str">
            <v>M2</v>
          </cell>
          <cell r="D5150">
            <v>71.95</v>
          </cell>
        </row>
        <row r="5151">
          <cell r="A5151">
            <v>89456</v>
          </cell>
          <cell r="B5151" t="str">
            <v>ALVENARIA DE BLOCOS DE CONCRETO ESTRUTURAL 14X19X39 CM, (ESPESSURA 14 CM) FBK = 14,0 MPA, PARA PAREDES COM ÁREA LÍQUIDA MAIOR OU IGUAL A 6M², SEM VÃOS, UTILIZANDO PALHETA. AF_12/2014</v>
          </cell>
          <cell r="C5151" t="str">
            <v>M2</v>
          </cell>
          <cell r="D5151">
            <v>68.72</v>
          </cell>
        </row>
        <row r="5152">
          <cell r="A5152">
            <v>89457</v>
          </cell>
          <cell r="B5152" t="str">
            <v>ALVENARIA DE BLOCOS DE CONCRETO ESTRUTURAL 14X19X39 CM, (ESPESSURA 14 CM), FBK = 4,5 MPA, PARA PAREDES COM ÁREA LÍQUIDA MENOR QUE 6M², COM VÃOS, UTILIZANDO PALHETA. AF_12/2014</v>
          </cell>
          <cell r="C5152" t="str">
            <v>M2</v>
          </cell>
          <cell r="D5152">
            <v>61.15</v>
          </cell>
        </row>
        <row r="5153">
          <cell r="A5153">
            <v>89458</v>
          </cell>
          <cell r="B5153" t="str">
            <v>ALVENARIA DE BLOCOS DE CONCRETO ESTRUTURAL 14X19X39 CM, (ESPESSURA 14 CM), FBK = 4,5 MPA, PARA PAREDES COM ÁREA LÍQUIDA MAIOR OU IGUAL A 6M², COM VÃOS, UTILIZANDO PALHETA. AF_12/2014</v>
          </cell>
          <cell r="C5153" t="str">
            <v>M2</v>
          </cell>
          <cell r="D5153">
            <v>56.93</v>
          </cell>
        </row>
        <row r="5154">
          <cell r="A5154">
            <v>89459</v>
          </cell>
          <cell r="B5154" t="str">
            <v>ALVENARIA DE BLOCOS DE CONCRETO ESTRUTURAL 14X19X39 CM, (ESPESSURA 14 CM) FBK = 14,0 MPA, PARA PAREDES COM ÁREA LÍQUIDA MENOR QUE 6M², COM VÃOS, UTILIZANDO PALHETA. AF_12/2014</v>
          </cell>
          <cell r="C5154" t="str">
            <v>M2</v>
          </cell>
          <cell r="D5154">
            <v>75.45</v>
          </cell>
        </row>
        <row r="5155">
          <cell r="A5155">
            <v>89460</v>
          </cell>
          <cell r="B5155" t="str">
            <v>ALVENARIA DE BLOCOS DE CONCRETO ESTRUTURAL 14X19X39 CM, (ESPESSURA 14 CM) FBK = 14,0 MPA, PARA PAREDES COM ÁREA LÍQUIDA MAIOR OU IGUAL A 6M², COM VÃOS, UTILIZANDO PALHETA. AF_12/2014</v>
          </cell>
          <cell r="C5155" t="str">
            <v>M2</v>
          </cell>
          <cell r="D5155">
            <v>70.83</v>
          </cell>
        </row>
        <row r="5156">
          <cell r="A5156">
            <v>89462</v>
          </cell>
          <cell r="B5156" t="str">
            <v>ALVENARIA DE BLOCOS DE CONCRETO ESTRUTURAL 14X19X29 CM, (ESPESSURA 14 CM), FBK = 4,5 MPA, PARA PAREDES COM ÁREA LÍQUIDA MENOR QUE 6M², SEM VÃOS, UTILIZANDO PALHETA. AF_12/2014</v>
          </cell>
          <cell r="C5156" t="str">
            <v>M2</v>
          </cell>
          <cell r="D5156">
            <v>69.33</v>
          </cell>
        </row>
        <row r="5157">
          <cell r="A5157">
            <v>89463</v>
          </cell>
          <cell r="B5157" t="str">
            <v>ALVENARIA DE BLOCOS DE CONCRETO ESTRUTURAL 14X19X29 CM, (ESPESSURA 14 CM), FBK = 4,5 MPA, PARA PAREDES COM ÁREA LÍQUIDA MAIOR OU IGUAL A 6M², SEM VÃOS, UTILIZANDO PALHETA. AF_12/2014</v>
          </cell>
          <cell r="C5157" t="str">
            <v>M2</v>
          </cell>
          <cell r="D5157">
            <v>66.430000000000007</v>
          </cell>
        </row>
        <row r="5158">
          <cell r="A5158">
            <v>89464</v>
          </cell>
          <cell r="B5158" t="str">
            <v>ALVENARIA DE BLOCOS DE CONCRETO ESTRUTURAL 14X19X29 CM, (ESPESSURA 14 CM) FBK = 14,0 MPA, PARA PAREDES COM ÁREA LÍQUIDA MENOR QUE 6M², SEM VÃOS, UTILIZANDO PALHETA. AF_12/2014</v>
          </cell>
          <cell r="C5158" t="str">
            <v>M2</v>
          </cell>
          <cell r="D5158">
            <v>83.57</v>
          </cell>
        </row>
        <row r="5159">
          <cell r="A5159">
            <v>89465</v>
          </cell>
          <cell r="B5159" t="str">
            <v>ALVENARIA DE BLOCOS DE CONCRETO ESTRUTURAL 14X19X29 CM, (ESPESSURA 14 CM) FBK = 14,0 MPA, PARA PAREDES COM ÁREA LÍQUIDA MAIOR OU IGUAL A 6M², SEM VÃOS, UTILIZANDO PALHETA. AF_12/2014</v>
          </cell>
          <cell r="C5159" t="str">
            <v>M2</v>
          </cell>
          <cell r="D5159">
            <v>80.41</v>
          </cell>
        </row>
        <row r="5160">
          <cell r="A5160">
            <v>89466</v>
          </cell>
          <cell r="B5160" t="str">
            <v>ALVENARIA DE BLOCOS DE CONCRETO ESTRUTURAL 14X19X29 CM, (ESPESSURA 14 CM), FBK = 4,5 MPA, PARA PAREDES COM ÁREA LÍQUIDA MENOR QUE 6M², COM VÃOS, UTILIZANDO PALHETA. AF_12/2014</v>
          </cell>
          <cell r="C5160" t="str">
            <v>M2</v>
          </cell>
          <cell r="D5160">
            <v>73.87</v>
          </cell>
        </row>
        <row r="5161">
          <cell r="A5161">
            <v>89467</v>
          </cell>
          <cell r="B5161" t="str">
            <v>ALVENARIA DE BLOCOS DE CONCRETO ESTRUTURAL 14X19X29 CM, (ESPESSURA 14 CM), FBK = 4,5 MPA, PARA PAREDES COM ÁREA LÍQUIDA MAIOR OU IGUAL A 6M², COM VÃOS, UTILIZANDO PALHETA. AF_12/2014</v>
          </cell>
          <cell r="C5161" t="str">
            <v>M2</v>
          </cell>
          <cell r="D5161">
            <v>69.09</v>
          </cell>
        </row>
        <row r="5162">
          <cell r="A5162">
            <v>89468</v>
          </cell>
          <cell r="B5162" t="str">
            <v>ALVENARIA DE BLOCOS DE CONCRETO ESTRUTURAL 14X19X29 CM, (ESPESSURA 14 CM) FBK = 14,0 MPA, PARA PAREDES COM ÁREA LÍQUIDA MENOR QUE 6M², COM VÃOS, UTILIZANDO PALHETA. AF_12/2014</v>
          </cell>
          <cell r="C5162" t="str">
            <v>M2</v>
          </cell>
          <cell r="D5162">
            <v>88.25</v>
          </cell>
        </row>
        <row r="5163">
          <cell r="A5163">
            <v>89469</v>
          </cell>
          <cell r="B5163" t="str">
            <v>ALVENARIA DE BLOCOS DE CONCRETO ESTRUTURAL 14X19X29 CM, (ESPESSURA 14 CM) FBK = 14,0 MPA, PARA PAREDES COM ÁREA LÍQUIDA MAIOR OU IGUAL A 6M², COM VÃOS, UTILIZANDO PALHETA. AF_12/2014</v>
          </cell>
          <cell r="C5163" t="str">
            <v>M2</v>
          </cell>
          <cell r="D5163">
            <v>83.24</v>
          </cell>
        </row>
        <row r="5164">
          <cell r="A5164">
            <v>89470</v>
          </cell>
          <cell r="B5164" t="str">
            <v>ALVENARIA DE BLOCOS DE CONCRETO ESTRUTURAL 14X19X39 CM, (ESPESSURA 14 CM), FBK = 4,5 MPA, PARA PAREDES COM ÁREA LÍQUIDA MENOR QUE 6M², SEM VÃOS, UTILIZANDO COLHER DE PEDREIRO. AF_12/2014</v>
          </cell>
          <cell r="C5164" t="str">
            <v>M2</v>
          </cell>
          <cell r="D5164">
            <v>67.95</v>
          </cell>
        </row>
        <row r="5165">
          <cell r="A5165">
            <v>89471</v>
          </cell>
          <cell r="B5165" t="str">
            <v>ALVENARIA DE BLOCOS DE CONCRETO ESTRUTURAL 14X19X39 CM, (ESPESSURA 14 CM), FBK = 4,5 MPA, PARA PAREDES COM ÁREA LÍQUIDA MAIOR OU IGUAL A 6M², SEM VÃOS, UTILIZANDO COLHER DE PEDREIRO. AF_12/2014</v>
          </cell>
          <cell r="C5165" t="str">
            <v>M2</v>
          </cell>
          <cell r="D5165">
            <v>65.08</v>
          </cell>
        </row>
        <row r="5166">
          <cell r="A5166">
            <v>89472</v>
          </cell>
          <cell r="B5166" t="str">
            <v>ALVENARIA DE BLOCOS DE CONCRETO ESTRUTURAL 14X19X39 CM, (ESPESSURA 14 CM) FBK = 14,0 MPA, PARA PAREDES COM ÁREA LÍQUIDA MENOR QUE 6M², SEM VÃOS, UTILIZANDO COLHER DE PEDREIRO. AF_12/2014</v>
          </cell>
          <cell r="C5166" t="str">
            <v>M2</v>
          </cell>
          <cell r="D5166">
            <v>81.92</v>
          </cell>
        </row>
        <row r="5167">
          <cell r="A5167">
            <v>89473</v>
          </cell>
          <cell r="B5167" t="str">
            <v>ALVENARIA DE BLOCOS DE CONCRETO ESTRUTURAL 14X19X39 CM, (ESPESSURA 14 CM) FBK = 14,0 MPA, PARA PAREDES COM ÁREA LÍQUIDA MAIOR OU IGUAL A 6M², SEM VÃOS, UTILIZANDO COLHER DE PEDREIRO. AF_12/2014</v>
          </cell>
          <cell r="C5167" t="str">
            <v>M2</v>
          </cell>
          <cell r="D5167">
            <v>78.86</v>
          </cell>
        </row>
        <row r="5168">
          <cell r="A5168">
            <v>89474</v>
          </cell>
          <cell r="B5168" t="str">
            <v>ALVENARIA DE BLOCOS DE CONCRETO ESTRUTURAL 14X19X39 CM, (ESPESSURA 14 CM), FBK = 4,5 MPA, PARA PAREDES COM ÁREA LÍQUIDA MENOR QUE 6M², COM VÃOS, UTILIZANDO COLHER DE PEDREIRO. AF_12/2014</v>
          </cell>
          <cell r="C5168" t="str">
            <v>M2</v>
          </cell>
          <cell r="D5168">
            <v>73.89</v>
          </cell>
        </row>
        <row r="5169">
          <cell r="A5169">
            <v>89475</v>
          </cell>
          <cell r="B5169" t="str">
            <v>ALVENARIA DE BLOCOS DE CONCRETO ESTRUTURAL 14X19X39 CM, (ESPESSURA 14 CM), FBK = 4,5 MPA, PARA PAREDES COM ÁREA LÍQUIDA MAIOR OU IGUAL A 6M², COM VÃOS, UTILIZANDO COLHER DE PEDREIRO. AF_12/2014</v>
          </cell>
          <cell r="C5169" t="str">
            <v>M2</v>
          </cell>
          <cell r="D5169">
            <v>68.45</v>
          </cell>
        </row>
        <row r="5170">
          <cell r="A5170">
            <v>89476</v>
          </cell>
          <cell r="B5170" t="str">
            <v>ALVENARIA DE BLOCOS DE CONCRETO ESTRUTURAL 14X19X39 CM, (ESPESSURA 14 CM) FBK = 14,0 MPA, PARA PAREDES COM ÁREA LÍQUIDA MENOR QUE 6M², COM VÃOS, UTILIZANDO COLHER DE PEDREIRO. AF_12/2014</v>
          </cell>
          <cell r="C5170" t="str">
            <v>M2</v>
          </cell>
          <cell r="D5170">
            <v>88.34</v>
          </cell>
        </row>
        <row r="5171">
          <cell r="A5171">
            <v>89477</v>
          </cell>
          <cell r="B5171" t="str">
            <v>ALVENARIA DE BLOCOS DE CONCRETO ESTRUTURAL 14X19X39 CM, (ESPESSURA 14 CM) FBK = 14,0 MPA, PARA PAREDES COM ÁREA LÍQUIDA MAIOR OU IGUAL A 6M², COM VÃOS, UTILIZANDO COLHER DE PEDREIRO. AF_12/2014</v>
          </cell>
          <cell r="C5171" t="str">
            <v>M2</v>
          </cell>
          <cell r="D5171">
            <v>82.64</v>
          </cell>
        </row>
        <row r="5172">
          <cell r="A5172">
            <v>89478</v>
          </cell>
          <cell r="B5172" t="str">
            <v>ALVENARIA DE BLOCOS DE CONCRETO ESTRUTURAL 14X19X29 CM, (ESPESSURA 14 CM), FBK = 4,5 MPA, PARA PAREDES COM ÁREA LÍQUIDA MENOR QUE 6M², SEM VÃOS, UTILIZANDO COLHER DE PEDREIRO. AF_12/2014</v>
          </cell>
          <cell r="C5172" t="str">
            <v>M2</v>
          </cell>
          <cell r="D5172">
            <v>79.53</v>
          </cell>
        </row>
        <row r="5173">
          <cell r="A5173">
            <v>89479</v>
          </cell>
          <cell r="B5173" t="str">
            <v>ALVENARIA DE BLOCOS DE CONCRETO ESTRUTURAL 14X19X29 CM, (ESPESSURA 14 CM), FBK = 4,5 MPA, PARA PAREDES COM ÁREA LÍQUIDA MAIOR OU IGUAL A 6M², SEM VÃOS, UTILIZANDO COLHER DE PEDREIRO. AF_12/2014</v>
          </cell>
          <cell r="C5173" t="str">
            <v>M2</v>
          </cell>
          <cell r="D5173">
            <v>76.63</v>
          </cell>
        </row>
        <row r="5174">
          <cell r="A5174">
            <v>89480</v>
          </cell>
          <cell r="B5174" t="str">
            <v>ALVENARIA DE BLOCOS DE CONCRETO ESTRUTURAL 14X19X29 CM, (ESPESSURA 14 CM) FBK = 14,0 MPA, PARA PAREDES COM ÁREA LÍQUIDA MENOR QUE 6M², SEM VÃOS, UTILIZANDO COLHER DE PEDREIRO. AF_12/2014</v>
          </cell>
          <cell r="C5174" t="str">
            <v>M2</v>
          </cell>
          <cell r="D5174">
            <v>93.76</v>
          </cell>
        </row>
        <row r="5175">
          <cell r="A5175">
            <v>89483</v>
          </cell>
          <cell r="B5175" t="str">
            <v>ALVENARIA DE BLOCOS DE CONCRETO ESTRUTURAL 14X19X29 CM, (ESPESSURA 14 CM) FBK = 14,0 MPA, PARA PAREDES COM ÁREA LÍQUIDA MAIOR OU IGUAL A 6M², SEM VÃOS, UTILIZANDO COLHER DE PEDREIRO. AF_12/2014</v>
          </cell>
          <cell r="C5175" t="str">
            <v>M2</v>
          </cell>
          <cell r="D5175">
            <v>90.76</v>
          </cell>
        </row>
        <row r="5176">
          <cell r="A5176">
            <v>89484</v>
          </cell>
          <cell r="B5176" t="str">
            <v>ALVENARIA DE BLOCOS DE CONCRETO ESTRUTURAL 14X19X29 CM, (ESPESSURA 14 CM), FBK = 4,5 MPA, PARA PAREDES COM ÁREA LÍQUIDA MENOR QUE 6M², COM VÃOS, UTILIZANDO COLHER DE PEDREIRO. AF_12/2014</v>
          </cell>
          <cell r="C5176" t="str">
            <v>M2</v>
          </cell>
          <cell r="D5176">
            <v>86.81</v>
          </cell>
        </row>
        <row r="5177">
          <cell r="A5177">
            <v>89486</v>
          </cell>
          <cell r="B5177" t="str">
            <v>ALVENARIA DE BLOCOS DE CONCRETO ESTRUTURAL 14X19X29 CM, (ESPESSURA 14 CM), FBK = 4,5 MPA, PARA PAREDES COM ÁREA LÍQUIDA MAIOR OU IGUAL A 6M², COM VÃOS, UTILIZANDO COLHER DE PEDREIRO. AF_12/2014</v>
          </cell>
          <cell r="C5177" t="str">
            <v>M2</v>
          </cell>
          <cell r="D5177">
            <v>80.97</v>
          </cell>
        </row>
        <row r="5178">
          <cell r="A5178">
            <v>89487</v>
          </cell>
          <cell r="B5178" t="str">
            <v>ALVENARIA DE BLOCOS DE CONCRETO ESTRUTURAL 14X19X29 CM, (ESPESSURA 14 CM) FBK = 14,0 MPA, PARA PAREDES COM ÁREA LÍQUIDA MENOR QUE 6M², COM VÃOS, UTILIZANDO COLHER DE PEDREIRO. AF_12/2014</v>
          </cell>
          <cell r="C5178" t="str">
            <v>M2</v>
          </cell>
          <cell r="D5178">
            <v>101.36</v>
          </cell>
        </row>
        <row r="5179">
          <cell r="A5179">
            <v>89488</v>
          </cell>
          <cell r="B5179" t="str">
            <v>ALVENARIA DE BLOCOS DE CONCRETO ESTRUTURAL 14X19X29 CM, (ESPESSURA 14 CM) FBK = 14,0 MPA, PARA PAREDES COM ÁREA LÍQUIDA MAIOR OU IGUAL A 6M², COM VÃOS, UTILIZANDO COLHER DE PEDREIRO. AF_12/2014</v>
          </cell>
          <cell r="C5179" t="str">
            <v>M2</v>
          </cell>
          <cell r="D5179">
            <v>95.27</v>
          </cell>
        </row>
        <row r="5180">
          <cell r="A5180">
            <v>91815</v>
          </cell>
          <cell r="B5180" t="str">
            <v>(COMPOSIÇÃO REPRESENTATIVA) DE ALVENARIA DE BLOCOS DE CONCRETO ESTRUTURAL 14X19X39 CM, (ESPESSURA 14 CM), FBK = 4,5 MPA, UTILIZANDO PALHETA, PARA EDIFICAÇÃO HABITACIONAL. AF_10/2015</v>
          </cell>
          <cell r="C5180" t="str">
            <v>M2</v>
          </cell>
          <cell r="D5180">
            <v>57.7</v>
          </cell>
        </row>
        <row r="5181">
          <cell r="A5181">
            <v>91816</v>
          </cell>
          <cell r="B5181" t="str">
            <v>COMPOSIÇÃO REPRESENTATIVA DE SERVIÇOS DE ALVENARIA DE BLOCOS DE CONCRETO ESTRUTURAL 14X19X29 CM, (ESPESSURA 14 CM), FBK = 4,5 MPA, UTILIZANDO PALHETA, PARA EDIFICAÇÃO HABITACIONAL. AF_10/2015</v>
          </cell>
          <cell r="C5181" t="str">
            <v>M2</v>
          </cell>
          <cell r="D5181">
            <v>69.510000000000005</v>
          </cell>
        </row>
        <row r="5182">
          <cell r="A5182">
            <v>101161</v>
          </cell>
          <cell r="B5182" t="str">
            <v>ALVENARIA DE VEDAÇÃO COM ELEMENTO VAZADO DE CONCRETO (COBOGÓ) DE 7X50X50CM E ARGAMASSA DE ASSENTAMENTO COM PREPARO EM BETONEIRA. AF_05/2020</v>
          </cell>
          <cell r="C5182" t="str">
            <v>M2</v>
          </cell>
          <cell r="D5182">
            <v>143.75</v>
          </cell>
        </row>
        <row r="5183">
          <cell r="A5183">
            <v>101163</v>
          </cell>
          <cell r="B5183" t="str">
            <v>ALVENARIA DE VEDAÇÃO COM BLOCO DE VIDRO VAZADO, TIPO VENEZIANA, DE 6X20X20CM E ARGAMASSA DE ASSENTAMENTO COM PREPARO EM BETONEIRA. AF_05/2020</v>
          </cell>
          <cell r="C5183" t="str">
            <v>M2</v>
          </cell>
          <cell r="D5183">
            <v>882.24</v>
          </cell>
        </row>
        <row r="5184">
          <cell r="A5184">
            <v>101164</v>
          </cell>
          <cell r="B5184" t="str">
            <v>ALVENARIA DE VEDAÇÃO COM BLOCO DE VIDRO, TIPO CANELADO, DE 8X19X19CM E ARGAMASSA DE ASSENTAMENTO COM PREPARO EM BETONEIRA. AF_05/2020</v>
          </cell>
          <cell r="C5184" t="str">
            <v>M2</v>
          </cell>
          <cell r="D5184">
            <v>629.24</v>
          </cell>
        </row>
        <row r="5185">
          <cell r="A5185" t="str">
            <v>73774/1</v>
          </cell>
          <cell r="B5185" t="str">
            <v>DIVISORIA EM MARMORITE ESPESSURA 35MM, CHUMBAMENTO NO PISO E PAREDE COM ARGAMASSA DE CIMENTO E AREIA, POLIMENTO MANUAL, EXCLUSIVE FERRAGENS</v>
          </cell>
          <cell r="C5185" t="str">
            <v>M2</v>
          </cell>
          <cell r="D5185">
            <v>261.97000000000003</v>
          </cell>
        </row>
        <row r="5186">
          <cell r="A5186" t="str">
            <v>73909/1</v>
          </cell>
          <cell r="B5186" t="str">
            <v>DIVISORIA EM MADEIRA COMPENSADA RESINADA ESPESSURA 6MM, ESTRUTURADA EM MADEIRA DE LEI 3"X3"</v>
          </cell>
          <cell r="C5186" t="str">
            <v>M2</v>
          </cell>
          <cell r="D5186">
            <v>194.83</v>
          </cell>
        </row>
        <row r="5187">
          <cell r="A5187" t="str">
            <v>74229/1</v>
          </cell>
          <cell r="B5187" t="str">
            <v>DIVISORIA EM MARMORE BRANCO POLIDO, ESPESSURA 3 CM, ASSENTADO COM ARGAMASSA TRACO 1:4 (CIMENTO E AREIA), ARREMATE COM CIMENTO BRANCO, EXCLUSIVE FERRAGENS</v>
          </cell>
          <cell r="C5187" t="str">
            <v>M2</v>
          </cell>
          <cell r="D5187">
            <v>637.95000000000005</v>
          </cell>
        </row>
        <row r="5188">
          <cell r="A5188">
            <v>79627</v>
          </cell>
          <cell r="B5188" t="str">
            <v>DIVISORIA EM GRANITO BRANCO POLIDO, ESP = 3CM, ASSENTADO COM ARGAMASSA TRACO 1:4, ARREMATE EM CIMENTO BRANCO, EXCLUSIVE FERRAGENS</v>
          </cell>
          <cell r="C5188" t="str">
            <v>M2</v>
          </cell>
          <cell r="D5188">
            <v>651.22</v>
          </cell>
        </row>
        <row r="5189">
          <cell r="A5189">
            <v>96358</v>
          </cell>
          <cell r="B5189" t="str">
            <v>PAREDE COM PLACAS DE GESSO ACARTONADO (DRYWALL), PARA USO INTERNO, COM DUAS FACES SIMPLES E ESTRUTURA METÁLICA COM GUIAS SIMPLES, SEM VÃOS. AF_06/2017_P</v>
          </cell>
          <cell r="C5189" t="str">
            <v>M2</v>
          </cell>
          <cell r="D5189">
            <v>73.900000000000006</v>
          </cell>
        </row>
        <row r="5190">
          <cell r="A5190">
            <v>96359</v>
          </cell>
          <cell r="B5190" t="str">
            <v>PAREDE COM PLACAS DE GESSO ACARTONADO (DRYWALL), PARA USO INTERNO, COM DUAS FACES SIMPLES E ESTRUTURA METÁLICA COM GUIAS SIMPLES, COM VÃOS AF_06/2017_P</v>
          </cell>
          <cell r="C5190" t="str">
            <v>M2</v>
          </cell>
          <cell r="D5190">
            <v>82.45</v>
          </cell>
        </row>
        <row r="5191">
          <cell r="A5191">
            <v>96360</v>
          </cell>
          <cell r="B5191" t="str">
            <v>PAREDE COM PLACAS DE GESSO ACARTONADO (DRYWALL), PARA USO INTERNO, COM DUAS FACES SIMPLES E ESTRUTURA METÁLICA COM GUIAS DUPLAS, SEM VÃOS. AF_06/2017_P</v>
          </cell>
          <cell r="C5191" t="str">
            <v>M2</v>
          </cell>
          <cell r="D5191">
            <v>96.95</v>
          </cell>
        </row>
        <row r="5192">
          <cell r="A5192">
            <v>96361</v>
          </cell>
          <cell r="B5192" t="str">
            <v>PAREDE COM PLACAS DE GESSO ACARTONADO (DRYWALL), PARA USO INTERNO, COM DUAS FACES SIMPLES E ESTRUTURA METÁLICA COM GUIAS DUPLAS, COM VÃOS. AF_06/2017_P</v>
          </cell>
          <cell r="C5192" t="str">
            <v>M2</v>
          </cell>
          <cell r="D5192">
            <v>113.72</v>
          </cell>
        </row>
        <row r="5193">
          <cell r="A5193">
            <v>96362</v>
          </cell>
          <cell r="B5193" t="str">
            <v>PAREDE COM PLACAS DE GESSO ACARTONADO (DRYWALL), PARA USO INTERNO, COM UMA FACE SIMPLES E OUTRA FACE DUPLA E ESTRUTURA METÁLICA COM GUIAS SIMPLES, SEM VÃOS. AF_06/2017_P</v>
          </cell>
          <cell r="C5193" t="str">
            <v>M2</v>
          </cell>
          <cell r="D5193">
            <v>96.15</v>
          </cell>
        </row>
        <row r="5194">
          <cell r="A5194">
            <v>96363</v>
          </cell>
          <cell r="B5194" t="str">
            <v>PAREDE COM PLACAS DE GESSO ACARTONADO (DRYWALL), PARA USO INTERNO, COM UMA FACE SIMPLES E OUTRA FACE DUPLA E ESTRUTURA METÁLICA COM GUIAS SIMPLES, COM VÃOS. AF_06/2017_P</v>
          </cell>
          <cell r="C5194" t="str">
            <v>M2</v>
          </cell>
          <cell r="D5194">
            <v>104.91</v>
          </cell>
        </row>
        <row r="5195">
          <cell r="A5195">
            <v>96364</v>
          </cell>
          <cell r="B5195" t="str">
            <v>PAREDE COM PLACAS DE GESSO ACARTONADO (DRYWALL), PARA USO INTERNO COM UMA FACE SIMPLES E OUTRA FACE DUPLA E ESTRUTURA METÁLICA COM GUIAS DUPLAS, SEM VÃOS. AF_06/2017_P</v>
          </cell>
          <cell r="C5195" t="str">
            <v>M2</v>
          </cell>
          <cell r="D5195">
            <v>119.19</v>
          </cell>
        </row>
        <row r="5196">
          <cell r="A5196">
            <v>96365</v>
          </cell>
          <cell r="B5196" t="str">
            <v>PAREDE COM PLACAS DE GESSO ACARTONADO (DRYWALL), PARA USO INTERNO, COM UMA FACE SIMPLES E OUTRA FACE DUPLA E   ESTRUTURA METÁLICA COM GUIAS DUPLAS, COM VÃOS. AF_06/2017_P</v>
          </cell>
          <cell r="C5196" t="str">
            <v>M2</v>
          </cell>
          <cell r="D5196">
            <v>136.18</v>
          </cell>
        </row>
        <row r="5197">
          <cell r="A5197">
            <v>96366</v>
          </cell>
          <cell r="B5197" t="str">
            <v>PAREDE COM PLACAS DE GESSO ACARTONADO (DRYWALL), PARA USO INTERNO, COM DUAS FACES DUPLAS E ESTRUTURA METÁLICA COM GUIAS SIMPLES, SEM VÃOS. AF_06/2017_P</v>
          </cell>
          <cell r="C5197" t="str">
            <v>M2</v>
          </cell>
          <cell r="D5197">
            <v>118.4</v>
          </cell>
        </row>
        <row r="5198">
          <cell r="A5198">
            <v>96367</v>
          </cell>
          <cell r="B5198" t="str">
            <v>PAREDE COM PLACAS DE GESSO ACARTONADO (DRYWALL), PARA USO INTERNO, COM DUAS FACES DUPLAS E ESTRUTURA METÁLICA COM GUIAS SIMPLES, COM VÃOS. AF_06/2017_P</v>
          </cell>
          <cell r="C5198" t="str">
            <v>M2</v>
          </cell>
          <cell r="D5198">
            <v>127.35</v>
          </cell>
        </row>
        <row r="5199">
          <cell r="A5199">
            <v>96368</v>
          </cell>
          <cell r="B5199" t="str">
            <v>PAREDE COM PLACAS DE GESSO ACARTONADO (DRYWALL), PARA USO INTERNO COM DUAS FACES DUPLAS E ESTRUTURA METÁLICA COM GUIAS DUPLAS, SEM VÃOS. AF_06/2017</v>
          </cell>
          <cell r="C5199" t="str">
            <v>M2</v>
          </cell>
          <cell r="D5199">
            <v>141.44</v>
          </cell>
        </row>
        <row r="5200">
          <cell r="A5200">
            <v>96369</v>
          </cell>
          <cell r="B5200" t="str">
            <v>PAREDE COM PLACAS DE GESSO ACARTONADO (DRYWALL), PARA USO INTERNO, COM DUAS FACES DUPLAS E ESTRUTURA METÁLICA COM GUIAS DUPLAS, COM VÃOS. AF_06/2017_P</v>
          </cell>
          <cell r="C5200" t="str">
            <v>M2</v>
          </cell>
          <cell r="D5200">
            <v>158.63</v>
          </cell>
        </row>
        <row r="5201">
          <cell r="A5201">
            <v>96370</v>
          </cell>
          <cell r="B5201" t="str">
            <v>PAREDE COM PLACAS DE GESSO ACARTONADO (DRYWALL), PARA USO INTERNO, COM UMA FACE SIMPLES E ESTRUTURA METÁLICA COM GUIAS SIMPLES, SEM VÃOS. AF_06/2017_P</v>
          </cell>
          <cell r="C5201" t="str">
            <v>M2</v>
          </cell>
          <cell r="D5201">
            <v>48.79</v>
          </cell>
        </row>
        <row r="5202">
          <cell r="A5202">
            <v>96371</v>
          </cell>
          <cell r="B5202" t="str">
            <v>PAREDE COM PLACAS DE GESSO ACARTONADO (DRYWALL), PARA USO INTERNO, COM UMA FACE SIMPLES E ESTRUTURA METÁLICA COM GUIAS SIMPLES, COM VÃOS. AF_06/2017_P</v>
          </cell>
          <cell r="C5202" t="str">
            <v>M2</v>
          </cell>
          <cell r="D5202">
            <v>57.22</v>
          </cell>
        </row>
        <row r="5203">
          <cell r="A5203">
            <v>96372</v>
          </cell>
          <cell r="B5203" t="str">
            <v>INSTALAÇÃO DE ISOLAMENTO COM LÃ DE ROCHA EM PAREDES DRYWALL. AF_06/2017</v>
          </cell>
          <cell r="C5203" t="str">
            <v>M2</v>
          </cell>
          <cell r="D5203">
            <v>22.2</v>
          </cell>
        </row>
        <row r="5204">
          <cell r="A5204">
            <v>96373</v>
          </cell>
          <cell r="B5204" t="str">
            <v>INSTALAÇÃO DE REFORÇO METÁLICO EM PAREDE DRYWALL. AF_06/2017</v>
          </cell>
          <cell r="C5204" t="str">
            <v>M</v>
          </cell>
          <cell r="D5204">
            <v>7.86</v>
          </cell>
        </row>
        <row r="5205">
          <cell r="A5205">
            <v>96374</v>
          </cell>
          <cell r="B5205" t="str">
            <v>INSTALAÇÃO DE REFORÇO DE MADEIRA EM PAREDE DRYWALL. AF_06/2017</v>
          </cell>
          <cell r="C5205" t="str">
            <v>M</v>
          </cell>
          <cell r="D5205">
            <v>12.74</v>
          </cell>
        </row>
        <row r="5206">
          <cell r="A5206">
            <v>101154</v>
          </cell>
          <cell r="B5206" t="str">
            <v>ALVENARIA DE VEDAÇÃO DE BLOCOS DE CONCRETO CELULAR DE 10X30X60CM (ESPESSURA 10CM) E ARGAMASSA DE ASSENTAMENTO COM PREPARO EM BETONEIRA. AF_05/2020</v>
          </cell>
          <cell r="C5206" t="str">
            <v>M2</v>
          </cell>
          <cell r="D5206">
            <v>75.63</v>
          </cell>
        </row>
        <row r="5207">
          <cell r="A5207">
            <v>101155</v>
          </cell>
          <cell r="B5207" t="str">
            <v>ALVENARIA DE VEDAÇÃO DE BLOCOS DE CONCRETO CELULAR DE 15X30X60CM (ESPESSURA 15CM) E ARGAMASSA DE ASSENTAMENTO COM PREPARO EM BETONEIRA. AF_05/2020</v>
          </cell>
          <cell r="C5207" t="str">
            <v>M2</v>
          </cell>
          <cell r="D5207">
            <v>106.05</v>
          </cell>
        </row>
        <row r="5208">
          <cell r="A5208">
            <v>101156</v>
          </cell>
          <cell r="B5208" t="str">
            <v>ALVENARIA DE VEDAÇÃO DE BLOCOS DE CONCRETO CELULAR DE 20X30X60CM (ESPESSURA 20CM) E ARGAMASSA DE ASSENTAMENTO COM PREPARO EM BETONEIRA. AF_05/2020</v>
          </cell>
          <cell r="C5208" t="str">
            <v>M2</v>
          </cell>
          <cell r="D5208">
            <v>155.47</v>
          </cell>
        </row>
        <row r="5209">
          <cell r="A5209">
            <v>101810</v>
          </cell>
          <cell r="B5209" t="str">
            <v>EXECUÇÃO DE TAPA BURACO COM APLICAÇÃO DE CONCRETO ASFÁLTICO (USINAGEM PRÓPRIA) E PINTURA DE LIGAÇÃO. AF_12/2020</v>
          </cell>
          <cell r="C5209" t="str">
            <v>M3</v>
          </cell>
          <cell r="D5209">
            <v>998.96</v>
          </cell>
        </row>
        <row r="5210">
          <cell r="A5210">
            <v>101811</v>
          </cell>
          <cell r="B5210" t="str">
            <v>EXECUÇÃO DE TAPA BURACO COM APLICAÇÃO DE PRÉ MISTURADO A FRIO (USINAGEM PRÓPRIA) E PINTURA DE LIGAÇÃO. AF_12/2020</v>
          </cell>
          <cell r="C5210" t="str">
            <v>M3</v>
          </cell>
          <cell r="D5210">
            <v>1074.81</v>
          </cell>
        </row>
        <row r="5211">
          <cell r="A5211">
            <v>101812</v>
          </cell>
          <cell r="B5211" t="str">
            <v>RECOMPOSIÇÃO DE REVESTIMENTO EM CONCRETO ASFÁLTICO (USINAGEM PRÓPRIA), PARA O FECHAMENTO DE VALAS. AF_12/2020</v>
          </cell>
          <cell r="C5211" t="str">
            <v>M3</v>
          </cell>
          <cell r="D5211">
            <v>1046.8800000000001</v>
          </cell>
        </row>
        <row r="5212">
          <cell r="A5212">
            <v>101813</v>
          </cell>
          <cell r="B5212" t="str">
            <v>RECOMPOSIÇÃO DE REVESTIMENTO EM PRÉ MISTURADO A FRIO (USINAGEM PRÓPRIA), PARA FECHAMENTO DE VALAS. AF_12/2020</v>
          </cell>
          <cell r="C5212" t="str">
            <v>M3</v>
          </cell>
          <cell r="D5212">
            <v>1122.73</v>
          </cell>
        </row>
        <row r="5213">
          <cell r="A5213">
            <v>101814</v>
          </cell>
          <cell r="B5213" t="str">
            <v>RECOMPOSIÇÃO DE PAVIMENTOS EM PEDRA POLIÉDRICA, REJUNTAMENTO COM PÓ DE PEDRA, COM REAPROVEITAMENTO DAS PEDRAS POLIÉDRICAS PARA O FECHAMENTO DE VALAS. AF_12/2020</v>
          </cell>
          <cell r="C5213" t="str">
            <v>M2</v>
          </cell>
          <cell r="D5213">
            <v>30.03</v>
          </cell>
        </row>
        <row r="5214">
          <cell r="A5214">
            <v>101815</v>
          </cell>
          <cell r="B5214" t="str">
            <v>RECOMPOSIÇÃO DE PAVIMENTO EM PEDRAS POLIÉDRICAS, REJUNTAMENTO COM PEDRISCO E EMULSÃO ASFÁLTICA COM REAPROVEITAMENTO DAS PEDRAS POLIÉDRICAS, PARA O FECHAMENTO DE VALAS. AF_12/2020</v>
          </cell>
          <cell r="C5214" t="str">
            <v>M2</v>
          </cell>
          <cell r="D5214">
            <v>54.51</v>
          </cell>
        </row>
        <row r="5215">
          <cell r="A5215">
            <v>101816</v>
          </cell>
          <cell r="B5215" t="str">
            <v>RECOMPOSIÇÃO DE PAVIMENTO EM PEDRAS POLIÉDRICAS, REJUNTAMENTO COM ARGAMASSA, COM REAPROVEITAMENTO DAS PEDRAS POLIÉDRICAS, PARA O FECHAMENTO DE VALAS. AF_12/2020</v>
          </cell>
          <cell r="C5215" t="str">
            <v>M2</v>
          </cell>
          <cell r="D5215">
            <v>46.2</v>
          </cell>
        </row>
        <row r="5216">
          <cell r="A5216">
            <v>101817</v>
          </cell>
          <cell r="B5216" t="str">
            <v>RECOMPOSIÇÃO DE PAVIMENTO EM PARALELEPÍPEDOS, REJUNTAMENTO COM PÓ DE PEDRA, COM REAPROVEITAMENTO DOS PARALELEPÍPEDOS, PARA O FECHAMENTO DE VALAS. AF_12/2020</v>
          </cell>
          <cell r="C5216" t="str">
            <v>M2</v>
          </cell>
          <cell r="D5216">
            <v>32.33</v>
          </cell>
        </row>
        <row r="5217">
          <cell r="A5217">
            <v>101818</v>
          </cell>
          <cell r="B5217" t="str">
            <v>RECOMPOSIÇÃO DE PAVIMENTO EM PARALELEPÍPEDOS, REJUNTAMENTO COM PEDRISCO E EMULSÃO ASFÁLTICA, COM REAPROVEITAMENTO DOS PARALELEPÍPEDOS, PARA O FECHAMENTO DE VALAS. AF_12/2020</v>
          </cell>
          <cell r="C5217" t="str">
            <v>M2</v>
          </cell>
          <cell r="D5217">
            <v>44.6</v>
          </cell>
        </row>
        <row r="5218">
          <cell r="A5218">
            <v>101819</v>
          </cell>
          <cell r="B5218" t="str">
            <v>RECOMPOSIÇÃO DE PAVIMENTO EM PARALELEPÍPEDOS, REJUNTAMENTO COM ARGAMASSA, COM REAPROVEITAMENTO DOS PARALELEPÍPEDOS, PARA O FECHAMENTO DE VALAS. AF_12/2020</v>
          </cell>
          <cell r="C5218" t="str">
            <v>M2</v>
          </cell>
          <cell r="D5218">
            <v>41.31</v>
          </cell>
        </row>
        <row r="5219">
          <cell r="A5219">
            <v>101820</v>
          </cell>
          <cell r="B5219" t="str">
            <v>RECOMPOSIÇÃO DE PAVIMENTO EM PISO INTERTRAVADO SEXTAVADO, COM REAPROVEITAMENTO DOS BLOCOS SEXTAVADO, PARA O FECHAMENTO DE VALAS. AF_12/2020</v>
          </cell>
          <cell r="C5219" t="str">
            <v>M2</v>
          </cell>
          <cell r="D5219">
            <v>26</v>
          </cell>
        </row>
        <row r="5220">
          <cell r="A5220">
            <v>101821</v>
          </cell>
          <cell r="B5220" t="str">
            <v>RECOMPOSIÇÃO DE PAVIMENTO EM PISO INTERTRAVADO, COM REAPROVEITAMENTO DOS BLOCOS INTERTRAVADOS, PARA O FECHAMENTO DE VALAS. AF_12/2020</v>
          </cell>
          <cell r="C5220" t="str">
            <v>M3</v>
          </cell>
          <cell r="D5220">
            <v>34.619999999999997</v>
          </cell>
        </row>
        <row r="5221">
          <cell r="A5221">
            <v>101822</v>
          </cell>
          <cell r="B5221" t="str">
            <v>RECOMPOSIÇÃO DE BASE E OU SUB-BASE PARA REMENDO PROFUNDO DE SOLOS DE COMPORTAMENTO LATERÍTICO (ARENOSO). AF_12/2020</v>
          </cell>
          <cell r="C5221" t="str">
            <v>M3</v>
          </cell>
          <cell r="D5221">
            <v>71.02</v>
          </cell>
        </row>
        <row r="5222">
          <cell r="A5222">
            <v>101823</v>
          </cell>
          <cell r="B5222" t="str">
            <v>RECOMPOSIÇÃO DE BASE E OU SUB-BASE PARA REMENDO PROFUNDO DE SOLO MELHORADO COM CIMENTO (TEOR DE 2%). AF_12/2020</v>
          </cell>
          <cell r="C5222" t="str">
            <v>M3</v>
          </cell>
          <cell r="D5222">
            <v>97.99</v>
          </cell>
        </row>
        <row r="5223">
          <cell r="A5223">
            <v>101824</v>
          </cell>
          <cell r="B5223" t="str">
            <v>RECOMPOSIÇÃO DE BASE E OU SUB-BASE PARA REMENDO PROFUNDO DE SOLO MELHORADO COM CIMENTO (TEOR DE 4%). AF_12/2020</v>
          </cell>
          <cell r="C5223" t="str">
            <v>M3</v>
          </cell>
          <cell r="D5223">
            <v>123.11</v>
          </cell>
        </row>
        <row r="5224">
          <cell r="A5224">
            <v>101825</v>
          </cell>
          <cell r="B5224" t="str">
            <v>RECOMPOSIÇÃO DE BASE E OU SUB-BASE PARA REMENDO PROFUNDO DE SOLO COM CIMENTO (TEOR DE 6%). AF_12/2020</v>
          </cell>
          <cell r="C5224" t="str">
            <v>M3</v>
          </cell>
          <cell r="D5224">
            <v>147.55000000000001</v>
          </cell>
        </row>
        <row r="5225">
          <cell r="A5225">
            <v>101826</v>
          </cell>
          <cell r="B5225" t="str">
            <v>RECOMPOSIÇÃO DE BASE E OU SUB-BASE PARA REMENDO PROFUNDO DE SOLO COM CIMENTO (TEOR DE 8%). AF_12/2020</v>
          </cell>
          <cell r="C5225" t="str">
            <v>M3</v>
          </cell>
          <cell r="D5225">
            <v>171.66</v>
          </cell>
        </row>
        <row r="5226">
          <cell r="A5226">
            <v>101827</v>
          </cell>
          <cell r="B5226" t="str">
            <v>RECOMPOSIÇÃO DE BASE E OU SUB-BASE PARA REMENDO PROFUNDO DE SOLO BRITA (40/60). AF_12/2020</v>
          </cell>
          <cell r="C5226" t="str">
            <v>M3</v>
          </cell>
          <cell r="D5226">
            <v>136.68</v>
          </cell>
        </row>
        <row r="5227">
          <cell r="A5227">
            <v>101828</v>
          </cell>
          <cell r="B5227" t="str">
            <v>RECOMPOSIÇÃO DE BASE E OU SUB-BASE PARA REMENDO PROFUNDO DE SOLO BRITA (50/50). AF_12/2020</v>
          </cell>
          <cell r="C5227" t="str">
            <v>M3</v>
          </cell>
          <cell r="D5227">
            <v>125.74</v>
          </cell>
        </row>
        <row r="5228">
          <cell r="A5228">
            <v>101829</v>
          </cell>
          <cell r="B5228" t="str">
            <v>RECOMPOSIÇÃO DE BASE E OU SUB-BASE PARA REMENDO PROFUNDO DE SOLO BRITA (60/40) COM CIMENTO (TEOR DE 4%). AF_12/2020</v>
          </cell>
          <cell r="C5228" t="str">
            <v>M3</v>
          </cell>
          <cell r="D5228">
            <v>186.15</v>
          </cell>
        </row>
        <row r="5229">
          <cell r="A5229">
            <v>101830</v>
          </cell>
          <cell r="B5229" t="str">
            <v>RECOMPOSIÇÃO DE BASE E OU SUB-BASE PARA REMENDO PROFUNDO DE SOLO BRITA (60/40) COM CIMENTO (TEOR DE 6%). AF_12/2020</v>
          </cell>
          <cell r="C5229" t="str">
            <v>M3</v>
          </cell>
          <cell r="D5229">
            <v>209.28</v>
          </cell>
        </row>
        <row r="5230">
          <cell r="A5230">
            <v>101831</v>
          </cell>
          <cell r="B5230" t="str">
            <v>RECOMPOSIÇÃO DE BASE E OU SUB-BASE PARA REMENDO PROFUNDO DE SOLO BRITA (60/40) COM CIMENTO (TEOR DE 8%). AF_12/2020</v>
          </cell>
          <cell r="C5230" t="str">
            <v>M3</v>
          </cell>
          <cell r="D5230">
            <v>232.07</v>
          </cell>
        </row>
        <row r="5231">
          <cell r="A5231">
            <v>101832</v>
          </cell>
          <cell r="B5231" t="str">
            <v>RECOMPOSIÇÃO DE BASE E OU SUB-BASE PARA REMENDO PROFUNDO DE SOLO BRITA (50/50) COM CIMENTO (TEOR DE 4%). AF_12/2020</v>
          </cell>
          <cell r="C5231" t="str">
            <v>M3</v>
          </cell>
          <cell r="D5231">
            <v>175.64</v>
          </cell>
        </row>
        <row r="5232">
          <cell r="A5232">
            <v>101833</v>
          </cell>
          <cell r="B5232" t="str">
            <v>RECOMPOSIÇÃO DE BASE E OU SUB-BASE PARA REMENDO PROFUNDO DE SOLO BRITA (50/50) COM CIMENTO (TEOR DE 6%). AF_12/2020</v>
          </cell>
          <cell r="C5232" t="str">
            <v>M3</v>
          </cell>
          <cell r="D5232">
            <v>198.99</v>
          </cell>
        </row>
        <row r="5233">
          <cell r="A5233">
            <v>101834</v>
          </cell>
          <cell r="B5233" t="str">
            <v>RECOMPOSIÇÃO DE BASE E OU SUB-BASE PARA REMENDO PROFUNDO DE SOLO BRITA (50/50) COM CIMENTO (TEOR DE 8%). AF_12/2020</v>
          </cell>
          <cell r="C5233" t="str">
            <v>M3</v>
          </cell>
          <cell r="D5233">
            <v>222.01</v>
          </cell>
        </row>
        <row r="5234">
          <cell r="A5234">
            <v>101835</v>
          </cell>
          <cell r="B5234" t="str">
            <v>RECOMPOSIÇÃO DE BASE E OU SUB-BASE PARA REMENDO PROFUNDO DE BRITA GRADUADA SIMPLES. AF_12/2020</v>
          </cell>
          <cell r="C5234" t="str">
            <v>M3</v>
          </cell>
          <cell r="D5234">
            <v>197.43</v>
          </cell>
        </row>
        <row r="5235">
          <cell r="A5235">
            <v>101836</v>
          </cell>
          <cell r="B5235" t="str">
            <v>RECOMPOSIÇÃO DE BASE E OU SUB-BASE PARA FECHAMENTO DE VALAS DE SOLOS DE COMPORTAMENTO LATERÍTICO (ARENOSO). AF_12/2020</v>
          </cell>
          <cell r="C5235" t="str">
            <v>M3</v>
          </cell>
          <cell r="D5235">
            <v>14.26</v>
          </cell>
        </row>
        <row r="5236">
          <cell r="A5236">
            <v>101837</v>
          </cell>
          <cell r="B5236" t="str">
            <v>RECOMPOSIÇÃO DE BASE E OU SUB-BASE PARA FECHAMENTO DE VALAS DE SOLO MELHORADO COM CIMENTO (TEOR DE 2%). AF_12/2020</v>
          </cell>
          <cell r="C5236" t="str">
            <v>M3</v>
          </cell>
          <cell r="D5236">
            <v>41.23</v>
          </cell>
        </row>
        <row r="5237">
          <cell r="A5237">
            <v>101838</v>
          </cell>
          <cell r="B5237" t="str">
            <v>RECOMPOSIÇÃO DE BASE E OU SUB-BASE PARA FECHAMENTO DE VALAS DE SOLO MELHORADO COM CIMENTO (TEOR DE 4%). AF_12/2020</v>
          </cell>
          <cell r="C5237" t="str">
            <v>M3</v>
          </cell>
          <cell r="D5237">
            <v>66.349999999999994</v>
          </cell>
        </row>
        <row r="5238">
          <cell r="A5238">
            <v>101839</v>
          </cell>
          <cell r="B5238" t="str">
            <v>RECOMPOSIÇÃO DE BASE E OU SUB-BASE PARA FECHAMENTO DE VALAS DE SOLO COM CIMENTO (TEOR DE 6%). AF_12/2020</v>
          </cell>
          <cell r="C5238" t="str">
            <v>M3</v>
          </cell>
          <cell r="D5238">
            <v>90.79</v>
          </cell>
        </row>
        <row r="5239">
          <cell r="A5239">
            <v>101840</v>
          </cell>
          <cell r="B5239" t="str">
            <v>RECOMPOSIÇÃO DE BASE E OU SUB-BASE PARA FECHAMENTO DE VALAS DE SOLO COM CIMENTO (TEOR DE 8%). AF_12/2020</v>
          </cell>
          <cell r="C5239" t="str">
            <v>M3</v>
          </cell>
          <cell r="D5239">
            <v>139.68</v>
          </cell>
        </row>
        <row r="5240">
          <cell r="A5240">
            <v>101841</v>
          </cell>
          <cell r="B5240" t="str">
            <v>RECOMPOSIÇÃO DE BASE E OU SUB-BASE PARA FECHAMENTO DE VALAS DE SOLO BRITA (40/60). AF_12/2020</v>
          </cell>
          <cell r="C5240" t="str">
            <v>M3</v>
          </cell>
          <cell r="D5240">
            <v>79.92</v>
          </cell>
        </row>
        <row r="5241">
          <cell r="A5241">
            <v>101842</v>
          </cell>
          <cell r="B5241" t="str">
            <v>RECOMPOSIÇÃO DE BASE E OU SUB-BASE PARA FECHAMENTO DE VALAS DE SOLO BRITA (50/50). AF_12/2020</v>
          </cell>
          <cell r="C5241" t="str">
            <v>M3</v>
          </cell>
          <cell r="D5241">
            <v>68.98</v>
          </cell>
        </row>
        <row r="5242">
          <cell r="A5242">
            <v>101843</v>
          </cell>
          <cell r="B5242" t="str">
            <v>RECOMPOSIÇÃO DE BASE E OU SUB-BASE PARA FECHAMENTO DE VALAS DE SOLO BRITA (60/40) COM CIMENTO (TEOR DE 4%). AF_12/2020</v>
          </cell>
          <cell r="C5242" t="str">
            <v>M3</v>
          </cell>
          <cell r="D5242">
            <v>129.38999999999999</v>
          </cell>
        </row>
        <row r="5243">
          <cell r="A5243">
            <v>101844</v>
          </cell>
          <cell r="B5243" t="str">
            <v>RECOMPOSIÇÃO DE BASE E OU SUB-BASE PARA FECHAMENTO DE VALAS DE SOLO BRITA (60/40) COM CIMENTO (TEOR DE 6%). AF_12/2020</v>
          </cell>
          <cell r="C5243" t="str">
            <v>M3</v>
          </cell>
          <cell r="D5243">
            <v>152.52000000000001</v>
          </cell>
        </row>
        <row r="5244">
          <cell r="A5244">
            <v>101845</v>
          </cell>
          <cell r="B5244" t="str">
            <v>RECOMPOSIÇÃO DE BASE E OU SUB-BASE PARA FECHAMENTO DE VALAS DE SOLO BRITA (60/40) COM CIMENTO (TEOR DE 8%). AF_12/2020</v>
          </cell>
          <cell r="C5244" t="str">
            <v>M3</v>
          </cell>
          <cell r="D5244">
            <v>175.31</v>
          </cell>
        </row>
        <row r="5245">
          <cell r="A5245">
            <v>101846</v>
          </cell>
          <cell r="B5245" t="str">
            <v>RECOMPOSIÇÃO DE BASE E OU SUB-BASE PARA FECHAMENTO DE VALAS DE SOLO BRITA (50/50) COM CIMENTO (TEOR DE 4%). AF_12/2020</v>
          </cell>
          <cell r="C5245" t="str">
            <v>M3</v>
          </cell>
          <cell r="D5245">
            <v>118.88</v>
          </cell>
        </row>
        <row r="5246">
          <cell r="A5246">
            <v>101847</v>
          </cell>
          <cell r="B5246" t="str">
            <v>RECOMPOSIÇÃO DE BASE E OU SUB-BASE PARA FECHAMENTO DE VALAS DE SOLO BRITA (50/50) COM CIMENTO (TEOR DE 6%). AF_12/2020</v>
          </cell>
          <cell r="C5246" t="str">
            <v>M3</v>
          </cell>
          <cell r="D5246">
            <v>142.22999999999999</v>
          </cell>
        </row>
        <row r="5247">
          <cell r="A5247">
            <v>101848</v>
          </cell>
          <cell r="B5247" t="str">
            <v>RECOMPOSIÇÃO DE BASE E OU SUB-BASE PARA FECHAMENTO DE VALAS DE SOLO BRITA (50/50) COM CIMENTO (TEOR DE 8%). AF_12/2020</v>
          </cell>
          <cell r="C5247" t="str">
            <v>M3</v>
          </cell>
          <cell r="D5247">
            <v>165.25</v>
          </cell>
        </row>
        <row r="5248">
          <cell r="A5248">
            <v>101849</v>
          </cell>
          <cell r="B5248" t="str">
            <v>RECOMPOSIÇÃO DE BASE E OU SUB-BASE PARA FECHAMENTO DE VALAS DE BRITA GRADUADA SIMPLES. AF_12/2020</v>
          </cell>
          <cell r="C5248" t="str">
            <v>M3</v>
          </cell>
          <cell r="D5248">
            <v>140.66999999999999</v>
          </cell>
        </row>
        <row r="5249">
          <cell r="A5249">
            <v>101850</v>
          </cell>
          <cell r="B5249" t="str">
            <v>REASSENTAMENTO DE PARALELEPÍPEDOS, REJUNTAMENTO COM PÓ DE PEDRA, COM REAPROVEITAMENTO DOS PARALELEPÍPEDOS. AF_12/2020</v>
          </cell>
          <cell r="C5249" t="str">
            <v>M2</v>
          </cell>
          <cell r="D5249">
            <v>36.83</v>
          </cell>
        </row>
        <row r="5250">
          <cell r="A5250">
            <v>101851</v>
          </cell>
          <cell r="B5250" t="str">
            <v>REASSENTAMENTO DE PARALELEPÍPEDOS, REJUNTAMENTO COM PEDRISCO E EMULSÃO ASFÁLTICA, COM REAPROVEITAMENTO DOS PARALELEPÍPEDOS. AF_12/2020_P</v>
          </cell>
          <cell r="C5250" t="str">
            <v>M2</v>
          </cell>
          <cell r="D5250">
            <v>84.8</v>
          </cell>
        </row>
        <row r="5251">
          <cell r="A5251">
            <v>101852</v>
          </cell>
          <cell r="B5251" t="str">
            <v>REASSENTAMENTO DE PARALELEPÍPEDOS, REJUNTAMENTO COM ARGAMASSA, COM REAPROVEITAMENTO DOS PARALELEPÍPEDOS. AF_12/2020</v>
          </cell>
          <cell r="C5251" t="str">
            <v>M2</v>
          </cell>
          <cell r="D5251">
            <v>45.92</v>
          </cell>
        </row>
        <row r="5252">
          <cell r="A5252">
            <v>101853</v>
          </cell>
          <cell r="B5252" t="str">
            <v>REASSENTAMENTO DE PEDRAS POLIÉDRICAS, REJUNTAMENTO COM PÓ DE PEDRA, COM REAPROVEITAMENTO DAS PEDRAS POLIÉDRICAS. AF_12/2020</v>
          </cell>
          <cell r="C5252" t="str">
            <v>M2</v>
          </cell>
          <cell r="D5252">
            <v>33.56</v>
          </cell>
        </row>
        <row r="5253">
          <cell r="A5253">
            <v>101854</v>
          </cell>
          <cell r="B5253" t="str">
            <v>REASSENTAMENTO DE PEDRAS POLIÉDRICAS, REJUNTAMENTO COM PEDRISCO E EMULSÃO ASFÁLTICA, COM REAPROVEITAMENTO DAS PEDRAS POLIÉDRICAS. AF_12/2020_P</v>
          </cell>
          <cell r="C5253" t="str">
            <v>M2</v>
          </cell>
          <cell r="D5253">
            <v>87.61</v>
          </cell>
        </row>
        <row r="5254">
          <cell r="A5254">
            <v>101855</v>
          </cell>
          <cell r="B5254" t="str">
            <v>REASSENTAMENTO DE PEDRAS POLIÉDRICAS, REJUNTAMENTO COM ARGAMASSA, COM REAPROVEITAMENTO DAS PEDRAS POLIÉDRICAS. AF_12/2020</v>
          </cell>
          <cell r="C5254" t="str">
            <v>M2</v>
          </cell>
          <cell r="D5254">
            <v>49.81</v>
          </cell>
        </row>
        <row r="5255">
          <cell r="A5255">
            <v>101856</v>
          </cell>
          <cell r="B5255" t="str">
            <v>REASSENTAMENTO DE BLOCOS PISOGRAMA PARA PISO INTERTRAVADO, COM REAPROVEITAMENTO DOS BLOCOS PISOGRAMA. AF_12/2020</v>
          </cell>
          <cell r="C5255" t="str">
            <v>M2</v>
          </cell>
          <cell r="D5255">
            <v>16.489999999999998</v>
          </cell>
        </row>
        <row r="5256">
          <cell r="A5256">
            <v>101857</v>
          </cell>
          <cell r="B5256" t="str">
            <v>REASSENTAMENTO DE BLOCOS SEXTAVADO PARA PISO INTERTRAVADO, ESPESSURA DE 6 CM, EM CALÇADA, COM REAPROVEITAMENTO DOS BLOCOS SEXTAVADOS. AF_12/2020</v>
          </cell>
          <cell r="C5256" t="str">
            <v>M2</v>
          </cell>
          <cell r="D5256">
            <v>20.68</v>
          </cell>
        </row>
        <row r="5257">
          <cell r="A5257">
            <v>101858</v>
          </cell>
          <cell r="B5257" t="str">
            <v>REASSENTAMENTO DE BLOCOS SEXTAVADO PARA PISO INTERTRAVADO, ESPESSURA DE 6 CM, EM VIA/ESTACIONAMENTO, COM REAPROVEITAMENTO DOS BLOCOS SEXTAVADO. AF_12/2020</v>
          </cell>
          <cell r="C5257" t="str">
            <v>M2</v>
          </cell>
          <cell r="D5257">
            <v>16.850000000000001</v>
          </cell>
        </row>
        <row r="5258">
          <cell r="A5258">
            <v>101859</v>
          </cell>
          <cell r="B5258" t="str">
            <v>REASSENTAMENTO DE BLOCOS SEXTAVADO PARA PISO INTERTRAVADO, ESPESSURA DE 8 CM, EM VIA/ESTACIONAMENTO, COM REAPROVEITAMENTO DOS BLOCOS SEXTAVADO. AF_12/2020</v>
          </cell>
          <cell r="C5258" t="str">
            <v>M2</v>
          </cell>
          <cell r="D5258">
            <v>18.649999999999999</v>
          </cell>
        </row>
        <row r="5259">
          <cell r="A5259">
            <v>101860</v>
          </cell>
          <cell r="B5259" t="str">
            <v>REASSENTAMENTO DE BLOCOS SEXTAVADO PARA PISO INTERTRAVADO, ESPESSURA DE 10 CM, EM VIA/ESTACIONAMENTO, COM REAPROVEITAMENTO DOS BLOCOS SEXTAVADO. AF_12/2020</v>
          </cell>
          <cell r="C5259" t="str">
            <v>M2</v>
          </cell>
          <cell r="D5259">
            <v>21.48</v>
          </cell>
        </row>
        <row r="5260">
          <cell r="A5260">
            <v>101861</v>
          </cell>
          <cell r="B5260" t="str">
            <v>REASSENTAMENTO DE BLOCOS RETANGULAR PARA PISO INTERTRAVADO, ESPESSURA DE 4  CM, EM CALÇADA, COM REAPROVEITAMENTO DOS BLOCOS RETANGULAR. AF_12/2020</v>
          </cell>
          <cell r="C5260" t="str">
            <v>M2</v>
          </cell>
          <cell r="D5260">
            <v>20.07</v>
          </cell>
        </row>
        <row r="5261">
          <cell r="A5261">
            <v>101862</v>
          </cell>
          <cell r="B5261" t="str">
            <v>REASSENTAMENTO DE BLOCOS RETANGULAR PARA PISO INTERTRAVADO, ESPESSURA DE 6 CM, EM CALÇADA, COM REAPROVEITAMENTO DOS BLOCOS RETANGULAR. AF_12/2020</v>
          </cell>
          <cell r="C5261" t="str">
            <v>M2</v>
          </cell>
          <cell r="D5261">
            <v>21.91</v>
          </cell>
        </row>
        <row r="5262">
          <cell r="A5262">
            <v>101863</v>
          </cell>
          <cell r="B5262" t="str">
            <v>REASSENTAMENTO DE BLOCOS RETANGULAR PARA PISO INTERTRAVADO, ESPESSURA DE 6 CM, EM VIA/ESTACIONAMENTO, COM REAPROVEITAMENTO DOS BLOCOS RETANGULAR. AF_12/2020</v>
          </cell>
          <cell r="C5262" t="str">
            <v>M2</v>
          </cell>
          <cell r="D5262">
            <v>17.09</v>
          </cell>
        </row>
        <row r="5263">
          <cell r="A5263">
            <v>101864</v>
          </cell>
          <cell r="B5263" t="str">
            <v>REASSENTAMENTO DE BLOCOS RETANGULAR PARA PISO INTERTRAVADO, ESPESSURA DE 8 CM, EM VIA/ESTACIONAMENTO, COM REAPROVEITAMENTO DOS BLOCOS RETANGULAR. AF_12/2020</v>
          </cell>
          <cell r="C5263" t="str">
            <v>M2</v>
          </cell>
          <cell r="D5263">
            <v>19.93</v>
          </cell>
        </row>
        <row r="5264">
          <cell r="A5264">
            <v>101865</v>
          </cell>
          <cell r="B5264" t="str">
            <v>REASSENTAMENTO DE BLOCOS RETANGULAR PARA PISO INTERTRAVADO, ESPESSURA DE 10 CM, EM VIA/ESTACIONAMENTO, COM REAPROVEITAMENTO DOS BLOCOS RETANGULAR. AF_12/2020</v>
          </cell>
          <cell r="C5264" t="str">
            <v>M2</v>
          </cell>
          <cell r="D5264">
            <v>22.75</v>
          </cell>
        </row>
        <row r="5265">
          <cell r="A5265">
            <v>101866</v>
          </cell>
          <cell r="B5265" t="str">
            <v>REASSENTAMENTO DE BLOCOS 16 FACES PARA PISO INTERTRAVADO, ESPESSURA DE 4  CM, EM CALÇADA, COM REAPROVEITAMENTO DOS BLOCOS 16 FACES. AF_12/2020</v>
          </cell>
          <cell r="C5265" t="str">
            <v>M2</v>
          </cell>
          <cell r="D5265">
            <v>20.2</v>
          </cell>
        </row>
        <row r="5266">
          <cell r="A5266">
            <v>101867</v>
          </cell>
          <cell r="B5266" t="str">
            <v>REASSENTAMENTO DE BLOCOS 16 FACES PARA PISO INTERTRAVADO, ESPESSURA DE 6 CM, EM CALÇADA, COM REAPROVEITAMENTO DOS BLOCOS 16 FACES. AF_12/2020</v>
          </cell>
          <cell r="C5266" t="str">
            <v>M2</v>
          </cell>
          <cell r="D5266">
            <v>23.04</v>
          </cell>
        </row>
        <row r="5267">
          <cell r="A5267">
            <v>101868</v>
          </cell>
          <cell r="B5267" t="str">
            <v>REASSENTAMENTO DE BLOCOS 16 FACES PARA PISO INTERTRAVADO, ESPESSURA DE 6 CM, EM VIA/ESTACIONAMENTO, COM REAPROVEITAMENTO DOS BLOCOS 16 FACES. AF_12/2020</v>
          </cell>
          <cell r="C5267" t="str">
            <v>M2</v>
          </cell>
          <cell r="D5267">
            <v>18.23</v>
          </cell>
        </row>
        <row r="5268">
          <cell r="A5268">
            <v>101869</v>
          </cell>
          <cell r="B5268" t="str">
            <v>REASSENTAMENTO DE BLOCOS 16 FACES PARA PISO INTERTRAVADO, ESPESSURA DE 8 CM, EM VIA/ESTACIONAMENTO, COM REAPROVEITAMENTO DOS BLOCOS 16 FACES. AF_12/2020</v>
          </cell>
          <cell r="C5268" t="str">
            <v>M2</v>
          </cell>
          <cell r="D5268">
            <v>21.06</v>
          </cell>
        </row>
        <row r="5269">
          <cell r="A5269">
            <v>101870</v>
          </cell>
          <cell r="B5269" t="str">
            <v>REASSENTAMENTO DE BLOCOS 16 FACES PARA PISO INTERTRAVADO, ESPESSURA DE 10 CM, EM VIA/ESTACIONAMENTO, COM REAPROVEITAMENTO DOS BLOCOS 16 FACES. AF_12/2020</v>
          </cell>
          <cell r="C5269" t="str">
            <v>M2</v>
          </cell>
          <cell r="D5269">
            <v>23.89</v>
          </cell>
        </row>
        <row r="5270">
          <cell r="A5270">
            <v>102096</v>
          </cell>
          <cell r="B5270" t="str">
            <v>EXECUÇÃO DE TAPA BURACO COM APLICAÇÃO DE CONCRETO ASFÁLTICO (AQUISIÇÃO EM USINA) E PINTURA DE LIGAÇÃO. AF_12/2020</v>
          </cell>
          <cell r="C5270" t="str">
            <v>M3</v>
          </cell>
          <cell r="D5270">
            <v>1077.57</v>
          </cell>
        </row>
        <row r="5271">
          <cell r="A5271">
            <v>102098</v>
          </cell>
          <cell r="B5271" t="str">
            <v>RECOMPOSIÇÃO DE REVESTIMENTO EM CONCRETO ASFÁLTICO (AQUISIÇÃO EM USINA), PARA O FECHAMENTO DE VALAS. AF_12/2020</v>
          </cell>
          <cell r="C5271" t="str">
            <v>M3</v>
          </cell>
          <cell r="D5271">
            <v>1125.49</v>
          </cell>
        </row>
        <row r="5272">
          <cell r="A5272">
            <v>102100</v>
          </cell>
          <cell r="B5272" t="str">
            <v>EXECUÇÃO DE IMPRIMAÇÃO IMPERMEABILIZANTE COM ASFALTO DILUÍDO CM-30, PARA O FECHAMENTO DE VALAS. AF_12/2020</v>
          </cell>
          <cell r="C5272" t="str">
            <v>M2</v>
          </cell>
          <cell r="D5272">
            <v>8.41</v>
          </cell>
        </row>
        <row r="5273">
          <cell r="A5273">
            <v>102101</v>
          </cell>
          <cell r="B5273" t="str">
            <v>EXECUÇÃO DE PINTURA DE LIGAÇÃO COM EMULSÃO ASFÁLTICA RR-2C, PARA O FECHAMENTO DE VALAS. AF_12/2020</v>
          </cell>
          <cell r="C5273" t="str">
            <v>M2</v>
          </cell>
          <cell r="D5273">
            <v>2.46</v>
          </cell>
        </row>
        <row r="5274">
          <cell r="A5274">
            <v>100576</v>
          </cell>
          <cell r="B5274" t="str">
            <v>REGULARIZAÇÃO E COMPACTAÇÃO DE SUBLEITO DE SOLO  PREDOMINANTEMENTE ARGILOSO. AF_11/2019</v>
          </cell>
          <cell r="C5274" t="str">
            <v>M2</v>
          </cell>
          <cell r="D5274">
            <v>1.28</v>
          </cell>
        </row>
        <row r="5275">
          <cell r="A5275">
            <v>100577</v>
          </cell>
          <cell r="B5275" t="str">
            <v>REGULARIZAÇÃO E COMPACTAÇÃO DE SUBLEITO DE SOLO PREDOMINANTEMENTE ARENOSO. AF_11/2019</v>
          </cell>
          <cell r="C5275" t="str">
            <v>M2</v>
          </cell>
          <cell r="D5275">
            <v>0.62</v>
          </cell>
        </row>
        <row r="5276">
          <cell r="A5276">
            <v>96388</v>
          </cell>
          <cell r="B5276" t="str">
            <v>EXECUÇÃO E COMPACTAÇÃO DE BASE E OU SUB BASE PARA PAVIMENTAÇÃO DE SOLOS DE COMPORTAMENTO LATERÍTICO (ARENOSO) - EXCLUSIVE SOLO, ESCAVAÇÃO, CARGA E TRANSPORTE. AF_11/2019</v>
          </cell>
          <cell r="C5276" t="str">
            <v>M3</v>
          </cell>
          <cell r="D5276">
            <v>6.18</v>
          </cell>
        </row>
        <row r="5277">
          <cell r="A5277">
            <v>96389</v>
          </cell>
          <cell r="B5277" t="str">
            <v>EXECUÇÃO E COMPACTAÇÃO DE BASE E OU SUB BASE PARA PAVIMENTAÇÃO DE SOLO (PREDOMINANTEMENTE ARENOSO) COM CIMENTO (TEOR DE 2%) - EXCLUSIVE SOLO, ESCAVAÇÃO, CARGA E TRANSPORTE. AF_11/2019</v>
          </cell>
          <cell r="C5277" t="str">
            <v>M3</v>
          </cell>
          <cell r="D5277">
            <v>36.25</v>
          </cell>
        </row>
        <row r="5278">
          <cell r="A5278">
            <v>96390</v>
          </cell>
          <cell r="B5278" t="str">
            <v>EXECUÇÃO E COMPACTAÇÃO DE BASE E OU SUB BASE PARA PAVIMENTAÇÃO DE SOLO (PREDOMINANTEMENTE ARENOSO) COM CIMENTO (TEOR DE 4%) - EXCLUSIVE SOLO, ESCAVAÇÃO, CARGA E TRANSPORTE. AF_11/2019</v>
          </cell>
          <cell r="C5278" t="str">
            <v>M3</v>
          </cell>
          <cell r="D5278">
            <v>60.26</v>
          </cell>
        </row>
        <row r="5279">
          <cell r="A5279">
            <v>96391</v>
          </cell>
          <cell r="B5279" t="str">
            <v>EXECUÇÃO E COMPACTAÇÃO DE BASE E OU SUB BASE PARA PAVIMENTAÇÃO DE SOLO (PREDOMINANTEMENTE ARENOSO) COM CIMENTO (TEOR DE 6%) - EXCLUSIVE SOLO, ESCAVAÇÃO, CARGA E TRANSPORTE. AF_11/2019</v>
          </cell>
          <cell r="C5279" t="str">
            <v>M3</v>
          </cell>
          <cell r="D5279">
            <v>85.14</v>
          </cell>
        </row>
        <row r="5280">
          <cell r="A5280">
            <v>96392</v>
          </cell>
          <cell r="B5280" t="str">
            <v>EXECUÇÃO E COMPACTAÇÃO DE BASE E OU SUB BASE PARA PAVIMENTAÇÃO DE SOLO (PREDOMINANTEMENTE ARENOSO) COM CIMENTO (TEOR DE 8%) - EXCLUSIVE SOLO, ESCAVAÇÃO, CARGA E TRANSPORTE. AF_11/2019</v>
          </cell>
          <cell r="C5280" t="str">
            <v>M3</v>
          </cell>
          <cell r="D5280">
            <v>109.25</v>
          </cell>
        </row>
        <row r="5281">
          <cell r="A5281">
            <v>96396</v>
          </cell>
          <cell r="B5281" t="str">
            <v>EXECUÇÃO E COMPACTAÇÃO DE BASE E OU SUB BASE PARA PAVIMENTAÇÃO DE BRITA GRADUADA SIMPLES - EXCLUSIVE CARGA E TRANSPORTE. AF_11/2019</v>
          </cell>
          <cell r="C5281" t="str">
            <v>M3</v>
          </cell>
          <cell r="D5281">
            <v>133.27000000000001</v>
          </cell>
        </row>
        <row r="5282">
          <cell r="A5282">
            <v>96397</v>
          </cell>
          <cell r="B5282" t="str">
            <v>EXECUÇÃO E COMPACTAÇÃO DE BASE E OU SUB BASE PARA PAVIMENTAÇÃO DE BRITA GRADUADA SIMPLES TRATADA COM CIMENTO - EXCLUSIVE CARGA E TRANSPORTE. AF_11/2019</v>
          </cell>
          <cell r="C5282" t="str">
            <v>M3</v>
          </cell>
          <cell r="D5282">
            <v>178.49</v>
          </cell>
        </row>
        <row r="5283">
          <cell r="A5283">
            <v>96398</v>
          </cell>
          <cell r="B5283" t="str">
            <v>EXECUÇÃO E COMPACTAÇÃO DE BASE E OU SUB BASE PARA PAVIMENTAÇÃO DE CONCRETO COMPACTADO COM ROLO - EXCLUSIVE CARGA E TRANSPORTE. AF_11/2019</v>
          </cell>
          <cell r="C5283" t="str">
            <v>M3</v>
          </cell>
          <cell r="D5283">
            <v>240.52</v>
          </cell>
        </row>
        <row r="5284">
          <cell r="A5284">
            <v>96399</v>
          </cell>
          <cell r="B5284" t="str">
            <v>EXECUÇÃO E COMPACTAÇÃO DE BASE E OU SUB BASE PARA PAVIMENTAÇÃO DE PEDRA RACHÃO  - EXCLUSIVE CARGA E TRANSPORTE. AF_11/2019</v>
          </cell>
          <cell r="C5284" t="str">
            <v>M3</v>
          </cell>
          <cell r="D5284">
            <v>90.15</v>
          </cell>
        </row>
        <row r="5285">
          <cell r="A5285">
            <v>96400</v>
          </cell>
          <cell r="B5285" t="str">
            <v>EXECUÇÃO E COMPACTAÇÃO DE BASE E OU SUB BASE PARA PAVIMENTAÇÃO DE MACADAME SECO - EXCLUSIVE CARGA E TRANSPORTE. AF_11/2019</v>
          </cell>
          <cell r="C5285" t="str">
            <v>M3</v>
          </cell>
          <cell r="D5285">
            <v>116.5</v>
          </cell>
        </row>
        <row r="5286">
          <cell r="A5286">
            <v>96401</v>
          </cell>
          <cell r="B5286" t="str">
            <v>EXECUÇÃO DE IMPRIMAÇÃO COM ASFALTO DILUÍDO CM-30. AF_11/2019</v>
          </cell>
          <cell r="C5286" t="str">
            <v>M2</v>
          </cell>
          <cell r="D5286">
            <v>7.5</v>
          </cell>
        </row>
        <row r="5287">
          <cell r="A5287">
            <v>96402</v>
          </cell>
          <cell r="B5287" t="str">
            <v>EXECUÇÃO DE PINTURA DE LIGAÇÃO COM EMULSÃO ASFÁLTICA RR-2C. AF_11/2019</v>
          </cell>
          <cell r="C5287" t="str">
            <v>M2</v>
          </cell>
          <cell r="D5287">
            <v>1.73</v>
          </cell>
        </row>
        <row r="5288">
          <cell r="A5288">
            <v>100564</v>
          </cell>
          <cell r="B5288" t="str">
            <v>EXECUÇÃO E COMPACTAÇÃO DE BASE E OU SUB-BASE PARA PAVIMENTAÇÃO DE SOLO (PREDOMINANTEMENTE ARENOSO) BRITA - 40/60 - EXCLUSIVE SOLO, ESCAVAÇÃO, CARGA E TRANSPORTE. AF_11/2019</v>
          </cell>
          <cell r="C5288" t="str">
            <v>M3</v>
          </cell>
          <cell r="D5288">
            <v>77.98</v>
          </cell>
        </row>
        <row r="5289">
          <cell r="A5289">
            <v>100565</v>
          </cell>
          <cell r="B5289" t="str">
            <v>EXECUÇÃO E COMPACTAÇÃO DE BASE E OU SUB-BASE PARA PAVIMENTAÇÃO DE SOLO (PREDOMINANTEMENTE ARENOSO) BRITA - 50/50 - EXCLUSIVE SOLO, ESCAVAÇÃO, CARGA E TRANSPORTE. AF_11/2019</v>
          </cell>
          <cell r="C5289" t="str">
            <v>M3</v>
          </cell>
          <cell r="D5289">
            <v>67.08</v>
          </cell>
        </row>
        <row r="5290">
          <cell r="A5290">
            <v>100566</v>
          </cell>
          <cell r="B5290" t="str">
            <v>EXECUÇÃO E COMPACTAÇÃO DE BASE E OU SUB-BASE PARA PAVIMENTAÇÃO DE SOLO (PREDOMINANTEMENTE ARENOSO) BRITA - 40/60 COM CIMENTO (TEOR DE 4%) - EXCLUSIVE SOLO, ESCAVAÇÃO, CARGA E TRANSPORTE. AF_11/2019</v>
          </cell>
          <cell r="C5290" t="str">
            <v>M3</v>
          </cell>
          <cell r="D5290">
            <v>127.44</v>
          </cell>
        </row>
        <row r="5291">
          <cell r="A5291">
            <v>100567</v>
          </cell>
          <cell r="B5291" t="str">
            <v>EXECUÇÃO E COMPACTAÇÃO DE BASE E OU SUB-BASE PARA PAVIMENTAÇÃO DE SOLO (PREDOMINANTEMENTE ARENOSO) BRITA - 40/60 COM CIMENTO (TEOR DE 6%) - EXCLUSIVE SOLO, ESCAVAÇÃO, CARGA E TRANSPORTE. AF_11/2019</v>
          </cell>
          <cell r="C5291" t="str">
            <v>M3</v>
          </cell>
          <cell r="D5291">
            <v>150.61000000000001</v>
          </cell>
        </row>
        <row r="5292">
          <cell r="A5292">
            <v>100568</v>
          </cell>
          <cell r="B5292" t="str">
            <v>EXECUÇÃO E COMPACTAÇÃO DE BASE E OU SUB-BASE PARA PAVIMENTAÇÃO DE SOLO (PREDOMINANTEMENTE ARENOSO) BRITA - 40/60 COM CIMENTO (TEOR DE 8%) - EXCLUSIVE SOLO, ESCAVAÇÃO, CARGA E TRANSPORTE. AF_11/2019</v>
          </cell>
          <cell r="C5292" t="str">
            <v>M3</v>
          </cell>
          <cell r="D5292">
            <v>173.37</v>
          </cell>
        </row>
        <row r="5293">
          <cell r="A5293">
            <v>100569</v>
          </cell>
          <cell r="B5293" t="str">
            <v>EXECUÇÃO E COMPACTAÇÃO DE BASE E OU SUB-BASE PARA PAVIMENTAÇÃO DE SOLO (PREDOMINANTEMENTE ARENOSO) BRITA - 50/50 COM CIMENTO (TEOR DE 4%)  - EXCLUSIVE SOLO, ESCAVAÇÃO, CARGA E TRANSPORTE. AF_11/2019</v>
          </cell>
          <cell r="C5293" t="str">
            <v>M3</v>
          </cell>
          <cell r="D5293">
            <v>116.94</v>
          </cell>
        </row>
        <row r="5294">
          <cell r="A5294">
            <v>100570</v>
          </cell>
          <cell r="B5294" t="str">
            <v>EXECUÇÃO E COMPACTAÇÃO DE BASE E OU SUB-BASE PARA PAVIMENTAÇÃO DE SOLO (PREDOMINANTEMENTE ARENOSO) BRITA - 50/50 COM CIMENTO (TEOR DE 6%) - EXCLUSIVE SOLO, ESCAVAÇÃO, CARGA E TRANSPORTE. AF_11/2019</v>
          </cell>
          <cell r="C5294" t="str">
            <v>M3</v>
          </cell>
          <cell r="D5294">
            <v>141.58000000000001</v>
          </cell>
        </row>
        <row r="5295">
          <cell r="A5295">
            <v>100571</v>
          </cell>
          <cell r="B5295" t="str">
            <v>EXECUÇÃO E COMPACTAÇÃO DE BASE E OU SUB-BASE PARA PAVIMENTAÇÃO DE SOLO (PREDOMINANTEMENTE ARENOSO) BRITA - 50/50 COM CIMENTO (TEOR DE 8%) - EXCLUSIVE SOLO, ESCAVAÇÃO, CARGA E TRANSPORTE. AF_11/2019</v>
          </cell>
          <cell r="C5295" t="str">
            <v>M3</v>
          </cell>
          <cell r="D5295">
            <v>163.34</v>
          </cell>
        </row>
        <row r="5296">
          <cell r="A5296">
            <v>100572</v>
          </cell>
          <cell r="B5296" t="str">
            <v>EXECUÇÃO E COMPACTAÇÃO DE BASE E OU SUB-BASE PARA PAVIMENTAÇÃO DE SOLO (PREDOMINANTEMENTE ARGILOSO) BRITA - 40/60 - EXCLUSIVE SOLO, ESCAVAÇÃO, CARGA E TRANSPORTE. AF_11/2019</v>
          </cell>
          <cell r="C5296" t="str">
            <v>M3</v>
          </cell>
          <cell r="D5296">
            <v>80.81</v>
          </cell>
        </row>
        <row r="5297">
          <cell r="A5297">
            <v>100573</v>
          </cell>
          <cell r="B5297" t="str">
            <v>EXECUÇÃO E COMPACTAÇÃO DE BASE E OU SUB-BASE PARA PAVIMENTAÇÃO DE SOLO (PREDOMINANTEMENTE ARGILOSO) BRITA - 50/50 - EXCLUSIVE SOLO, ESCAVAÇÃO, CARGA E TRANSPORTE. AF_11/2019</v>
          </cell>
          <cell r="C5297" t="str">
            <v>M3</v>
          </cell>
          <cell r="D5297">
            <v>69.91</v>
          </cell>
        </row>
        <row r="5298">
          <cell r="A5298">
            <v>100574</v>
          </cell>
          <cell r="B5298" t="str">
            <v>ESPALHAMENTO DE MATERIAL COM TRATOR DE ESTEIRAS. AF_11/2019</v>
          </cell>
          <cell r="C5298" t="str">
            <v>M3</v>
          </cell>
          <cell r="D5298">
            <v>0.82</v>
          </cell>
        </row>
        <row r="5299">
          <cell r="A5299">
            <v>100575</v>
          </cell>
          <cell r="B5299" t="str">
            <v>REGULARIZAÇÃO DE SUPERFÍCIES COM MOTONIVELADORA. AF_11/2019</v>
          </cell>
          <cell r="C5299" t="str">
            <v>M2</v>
          </cell>
          <cell r="D5299">
            <v>0.06</v>
          </cell>
        </row>
        <row r="5300">
          <cell r="A5300">
            <v>101767</v>
          </cell>
          <cell r="B5300" t="str">
            <v>EXECUÇÃO E COMPACTAÇÃO DE BASE E OU SUB BASE PARA PAVIMENTAÇÃO DE SOLOS ESTABILIZADOS GRANULOMETRICAMENTE COM MISTURA DE SOLOS EM PISTA - EXCLUSIVE SOLO, ESCAVAÇÃO, CARGA E TRANSPORTE. AF_11/2019</v>
          </cell>
          <cell r="C5300" t="str">
            <v>M3</v>
          </cell>
          <cell r="D5300">
            <v>15.16</v>
          </cell>
        </row>
        <row r="5301">
          <cell r="A5301">
            <v>101768</v>
          </cell>
          <cell r="B5301" t="str">
            <v>EXECUÇÃO E COMPACTAÇÃO DE BASE E OU SUB BASE PARA PAVIMENTAÇÃO DE SOLO ESTABILIZADO GRANULOMETRICAMENTE SEM MISTURA DE SOLOS - EXCLUSIVE SOLO, ESCAVAÇÃO, CARGA E TRANSPORTE. AF_11/2019</v>
          </cell>
          <cell r="C5301" t="str">
            <v>M3</v>
          </cell>
          <cell r="D5301">
            <v>23.99</v>
          </cell>
        </row>
        <row r="5302">
          <cell r="A5302">
            <v>92391</v>
          </cell>
          <cell r="B5302" t="str">
            <v>EXECUÇÃO DE PAVIMENTO EM PISO INTERTRAVADO, COM BLOCO PISOGRAMA DE 35 X 25 CM, ESPESSURA 6 CM. AF_12/2015</v>
          </cell>
          <cell r="C5302" t="str">
            <v>M2</v>
          </cell>
          <cell r="D5302">
            <v>53.37</v>
          </cell>
        </row>
        <row r="5303">
          <cell r="A5303">
            <v>92392</v>
          </cell>
          <cell r="B5303" t="str">
            <v>EXECUÇÃO DE PAVIMENTO EM PISO INTERTRAVADO, COM BLOCO PISOGRAMA DE 35 X 25 CM, ESPESSURA 8 CM. AF_12/2015</v>
          </cell>
          <cell r="C5303" t="str">
            <v>M2</v>
          </cell>
          <cell r="D5303">
            <v>111.91</v>
          </cell>
        </row>
        <row r="5304">
          <cell r="A5304">
            <v>92393</v>
          </cell>
          <cell r="B5304" t="str">
            <v>EXECUÇÃO DE PAVIMENTO EM PISO INTERTRAVADO, COM BLOCO SEXTAVADO DE 25 X 25 CM, ESPESSURA 6 CM. AF_12/2015</v>
          </cell>
          <cell r="C5304" t="str">
            <v>M2</v>
          </cell>
          <cell r="D5304">
            <v>52.91</v>
          </cell>
        </row>
        <row r="5305">
          <cell r="A5305">
            <v>92394</v>
          </cell>
          <cell r="B5305" t="str">
            <v>EXECUÇÃO DE PAVIMENTO EM PISO INTERTRAVADO, COM BLOCO SEXTAVADO DE 25 X 25 CM, ESPESSURA 8 CM. AF_12/2015</v>
          </cell>
          <cell r="C5305" t="str">
            <v>M2</v>
          </cell>
          <cell r="D5305">
            <v>66.37</v>
          </cell>
        </row>
        <row r="5306">
          <cell r="A5306">
            <v>92395</v>
          </cell>
          <cell r="B5306" t="str">
            <v>EXECUÇÃO DE PAVIMENTO EM PISO INTERTRAVADO, COM BLOCO SEXTAVADO DE 25 X 25 CM, ESPESSURA 10 CM. AF_12/2015</v>
          </cell>
          <cell r="C5306" t="str">
            <v>M2</v>
          </cell>
          <cell r="D5306">
            <v>80.540000000000006</v>
          </cell>
        </row>
        <row r="5307">
          <cell r="A5307">
            <v>92396</v>
          </cell>
          <cell r="B5307" t="str">
            <v>EXECUÇÃO DE PASSEIO EM PISO INTERTRAVADO, COM BLOCO RETANGULAR COR NATURAL DE 20 X 10 CM, ESPESSURA 6 CM. AF_12/2015</v>
          </cell>
          <cell r="C5307" t="str">
            <v>M2</v>
          </cell>
          <cell r="D5307">
            <v>62.85</v>
          </cell>
        </row>
        <row r="5308">
          <cell r="A5308">
            <v>92397</v>
          </cell>
          <cell r="B5308" t="str">
            <v>EXECUÇÃO DE PÁTIO/ESTACIONAMENTO EM PISO INTERTRAVADO, COM BLOCO RETANGULAR COR NATURAL DE 20 X 10 CM, ESPESSURA 6 CM. AF_12/2015</v>
          </cell>
          <cell r="C5308" t="str">
            <v>M2</v>
          </cell>
          <cell r="D5308">
            <v>52.84</v>
          </cell>
        </row>
        <row r="5309">
          <cell r="A5309">
            <v>92398</v>
          </cell>
          <cell r="B5309" t="str">
            <v>EXECUÇÃO DE PÁTIO/ESTACIONAMENTO EM PISO INTERTRAVADO, COM BLOCO RETANGULAR COR NATURAL DE 20 X 10 CM, ESPESSURA 8 CM. AF_12/2015</v>
          </cell>
          <cell r="C5309" t="str">
            <v>M2</v>
          </cell>
          <cell r="D5309">
            <v>67.430000000000007</v>
          </cell>
        </row>
        <row r="5310">
          <cell r="A5310">
            <v>92399</v>
          </cell>
          <cell r="B5310" t="str">
            <v>EXECUÇÃO DE VIA EM PISO INTERTRAVADO, COM BLOCO RETANGULAR COR NATURAL DE 20 X 10 CM, ESPESSURA 8 CM. AF_12/2015</v>
          </cell>
          <cell r="C5310" t="str">
            <v>M2</v>
          </cell>
          <cell r="D5310">
            <v>68.680000000000007</v>
          </cell>
        </row>
        <row r="5311">
          <cell r="A5311">
            <v>92400</v>
          </cell>
          <cell r="B5311" t="str">
            <v>EXECUÇÃO DE PÁTIO/ESTACIONAMENTO EM PISO INTERTRAVADO, COM BLOCO RETANGULAR DE 20 X 10 CM, ESPESSURA 10 CM. AF_12/2015</v>
          </cell>
          <cell r="C5311" t="str">
            <v>M2</v>
          </cell>
          <cell r="D5311">
            <v>80.37</v>
          </cell>
        </row>
        <row r="5312">
          <cell r="A5312">
            <v>92401</v>
          </cell>
          <cell r="B5312" t="str">
            <v>EXECUÇÃO DE VIA EM PISO INTERTRAVADO, COM BLOCO RETANGULAR DE 20 X 10 CM, ESPESSURA 10 CM. AF_12/2015</v>
          </cell>
          <cell r="C5312" t="str">
            <v>M2</v>
          </cell>
          <cell r="D5312">
            <v>81.709999999999994</v>
          </cell>
        </row>
        <row r="5313">
          <cell r="A5313">
            <v>92402</v>
          </cell>
          <cell r="B5313" t="str">
            <v>EXECUÇÃO DE PASSEIO EM PISO INTERTRAVADO, COM BLOCO 16 FACES DE 22 X 11 CM, ESPESSURA 6 CM. AF_12/2015</v>
          </cell>
          <cell r="C5313" t="str">
            <v>M2</v>
          </cell>
          <cell r="D5313">
            <v>64.2</v>
          </cell>
        </row>
        <row r="5314">
          <cell r="A5314">
            <v>92403</v>
          </cell>
          <cell r="B5314" t="str">
            <v>EXECUÇÃO DE PÁTIO/ESTACIONAMENTO EM PISO INTERTRAVADO, COM BLOCO 16 FACES DE 22 X 11 CM, ESPESSURA 6 CM. AF_12/2015</v>
          </cell>
          <cell r="C5314" t="str">
            <v>M2</v>
          </cell>
          <cell r="D5314">
            <v>54.08</v>
          </cell>
        </row>
        <row r="5315">
          <cell r="A5315">
            <v>92404</v>
          </cell>
          <cell r="B5315" t="str">
            <v>EXECUÇÃO DE PÁTIO/ESTACIONAMENTO EM PISO INTERTRAVADO, COM BLOCO 16 FACES DE 22 X 11 CM, ESPESSURA 8 CM. AF_12/2015</v>
          </cell>
          <cell r="C5315" t="str">
            <v>M2</v>
          </cell>
          <cell r="D5315">
            <v>68.66</v>
          </cell>
        </row>
        <row r="5316">
          <cell r="A5316">
            <v>92405</v>
          </cell>
          <cell r="B5316" t="str">
            <v>EXECUÇÃO DE VIA EM PISO INTERTRAVADO, COM BLOCO 16 FACES DE 22 X 11 CM, ESPESSURA 8 CM. AF_12/2015</v>
          </cell>
          <cell r="C5316" t="str">
            <v>M2</v>
          </cell>
          <cell r="D5316">
            <v>69.88</v>
          </cell>
        </row>
        <row r="5317">
          <cell r="A5317">
            <v>92406</v>
          </cell>
          <cell r="B5317" t="str">
            <v>EXECUÇÃO DE PÁTIO/ESTACIONAMENTO EM PISO INTERTRAVADO, COM BLOCO 16 FACES DE 22 X 11 CM, ESPESSURA 10 CM. AF_12/2015</v>
          </cell>
          <cell r="C5317" t="str">
            <v>M2</v>
          </cell>
          <cell r="D5317">
            <v>81.62</v>
          </cell>
        </row>
        <row r="5318">
          <cell r="A5318">
            <v>92407</v>
          </cell>
          <cell r="B5318" t="str">
            <v>EXECUÇÃO DE VIA EM PISO INTERTRAVADO, COM BLOCO 16 FACES DE 22 X 11 CM, ESPESSURA 10 CM. AF_12/2015</v>
          </cell>
          <cell r="C5318" t="str">
            <v>M2</v>
          </cell>
          <cell r="D5318">
            <v>82.93</v>
          </cell>
        </row>
        <row r="5319">
          <cell r="A5319">
            <v>93679</v>
          </cell>
          <cell r="B5319" t="str">
            <v>EXECUÇÃO DE PASSEIO EM PISO INTERTRAVADO, COM BLOCO RETANGULAR COLORIDO DE 20 X 10 CM, ESPESSURA 6 CM. AF_12/2015</v>
          </cell>
          <cell r="C5319" t="str">
            <v>M2</v>
          </cell>
          <cell r="D5319">
            <v>70.12</v>
          </cell>
        </row>
        <row r="5320">
          <cell r="A5320">
            <v>93680</v>
          </cell>
          <cell r="B5320" t="str">
            <v>EXECUÇÃO DE PÁTIO/ESTACIONAMENTO EM PISO INTERTRAVADO, COM BLOCO RETANGULAR COLORIDO DE 20 X 10 CM, ESPESSURA 6 CM. AF_12/2015</v>
          </cell>
          <cell r="C5320" t="str">
            <v>M2</v>
          </cell>
          <cell r="D5320">
            <v>59.79</v>
          </cell>
        </row>
        <row r="5321">
          <cell r="A5321">
            <v>93681</v>
          </cell>
          <cell r="B5321" t="str">
            <v>EXECUÇÃO DE PÁTIO/ESTACIONAMENTO EM PISO INTERTRAVADO, COM BLOCO RETANGULAR COLORIDO DE 20 X 10 CM, ESPESSURA 8 CM. AF_12/2015</v>
          </cell>
          <cell r="C5321" t="str">
            <v>M2</v>
          </cell>
          <cell r="D5321">
            <v>72.98</v>
          </cell>
        </row>
        <row r="5322">
          <cell r="A5322">
            <v>93682</v>
          </cell>
          <cell r="B5322" t="str">
            <v>EXECUÇÃO DE VIA EM PISO INTERTRAVADO, COM BLOCO RETANGULAR COLORIDO DE 20 X 10 CM, ESPESSURA 8 CM. AF_12/2015</v>
          </cell>
          <cell r="C5322" t="str">
            <v>M2</v>
          </cell>
          <cell r="D5322">
            <v>74.290000000000006</v>
          </cell>
        </row>
        <row r="5323">
          <cell r="A5323">
            <v>97104</v>
          </cell>
          <cell r="B5323" t="str">
            <v>EXECUÇÃO DE PAVIMENTO DE CONCRETO SIMPLES (PCS), FCK = 40 MPA, CAMADA COM ESPESSURA DE 15,0 CM. AF_11/2017</v>
          </cell>
          <cell r="C5323" t="str">
            <v>M2</v>
          </cell>
          <cell r="D5323">
            <v>96.1</v>
          </cell>
        </row>
        <row r="5324">
          <cell r="A5324">
            <v>97105</v>
          </cell>
          <cell r="B5324" t="str">
            <v>EXECUÇÃO DE PAVIMENTO DE CONCRETO SIMPLES (PCS), FCK = 40 MPA, CAMADA COM ESPESSURA DE 17,5 CM. AF_11/2017</v>
          </cell>
          <cell r="C5324" t="str">
            <v>M2</v>
          </cell>
          <cell r="D5324">
            <v>112.39</v>
          </cell>
        </row>
        <row r="5325">
          <cell r="A5325">
            <v>97106</v>
          </cell>
          <cell r="B5325" t="str">
            <v>EXECUÇÃO DE PAVIMENTO DE CONCRETO SIMPLES (PCS), FCK = 40 MPA, CAMADA COM ESPESSURA DE 20,0 CM. AF_11/2017</v>
          </cell>
          <cell r="C5325" t="str">
            <v>M2</v>
          </cell>
          <cell r="D5325">
            <v>124.25</v>
          </cell>
        </row>
        <row r="5326">
          <cell r="A5326">
            <v>97107</v>
          </cell>
          <cell r="B5326" t="str">
            <v>EXECUÇÃO DE PAVIMENTO DE CONCRETO SIMPLES (PCS), FCK = 40 MPA, CAMADA COM ESPESSURA DE 22,5 CM. AF_11/2017</v>
          </cell>
          <cell r="C5326" t="str">
            <v>M2</v>
          </cell>
          <cell r="D5326">
            <v>136.07</v>
          </cell>
        </row>
        <row r="5327">
          <cell r="A5327">
            <v>97108</v>
          </cell>
          <cell r="B5327" t="str">
            <v>EXECUÇÃO DE PAVIMENTO DE CONCRETO SIMPLES (PCS), FCK = 40 MPA, CAMADA COM ESPESSURA DE 25,0 CM. AF_11/2017</v>
          </cell>
          <cell r="C5327" t="str">
            <v>M2</v>
          </cell>
          <cell r="D5327">
            <v>156.74</v>
          </cell>
        </row>
        <row r="5328">
          <cell r="A5328">
            <v>97109</v>
          </cell>
          <cell r="B5328" t="str">
            <v>EXECUÇÃO DE PAVIMENTO DE CONCRETO SIMPLES (PCS), FCK = 40 MPA, CAMADA COM ESPESSURA DE 27,5 CM. AF_11/2017</v>
          </cell>
          <cell r="C5328" t="str">
            <v>M2</v>
          </cell>
          <cell r="D5328">
            <v>168.52</v>
          </cell>
        </row>
        <row r="5329">
          <cell r="A5329">
            <v>97110</v>
          </cell>
          <cell r="B5329" t="str">
            <v>EXECUÇÃO DE PAVIMENTO DE CONCRETO ARMADO (PCA), FCK = 40 MPA, CAMADA COM ESPESSURA DE 12,5 CM. AF_11/2017</v>
          </cell>
          <cell r="C5329" t="str">
            <v>M2</v>
          </cell>
          <cell r="D5329">
            <v>131.18</v>
          </cell>
        </row>
        <row r="5330">
          <cell r="A5330">
            <v>97111</v>
          </cell>
          <cell r="B5330" t="str">
            <v>EXECUÇÃO DE PAVIMENTO DE CONCRETO ARMADO (PCA), FCK = 40 MPA, CAMADA COM ESPESSURA DE 15,0 CM. AF_11/2017</v>
          </cell>
          <cell r="C5330" t="str">
            <v>M2</v>
          </cell>
          <cell r="D5330">
            <v>150.80000000000001</v>
          </cell>
        </row>
        <row r="5331">
          <cell r="A5331">
            <v>97112</v>
          </cell>
          <cell r="B5331" t="str">
            <v>EXECUÇÃO DE PAVIMENTO DE CONCRETO ARMADO (PCA), FCK = 40 MPA, CAMADA COM ESPESSURA DE 17,5 CM. AF_11/2017</v>
          </cell>
          <cell r="C5331" t="str">
            <v>M2</v>
          </cell>
          <cell r="D5331">
            <v>163.85</v>
          </cell>
        </row>
        <row r="5332">
          <cell r="A5332">
            <v>97113</v>
          </cell>
          <cell r="B5332" t="str">
            <v>APLICAÇÃO DE LONA PLÁSTICA PARA EXECUÇÃO DE PAVIMENTOS DE CONCRETO. AF_11/2017</v>
          </cell>
          <cell r="C5332" t="str">
            <v>M2</v>
          </cell>
          <cell r="D5332">
            <v>1.51</v>
          </cell>
        </row>
        <row r="5333">
          <cell r="A5333">
            <v>97114</v>
          </cell>
          <cell r="B5333" t="str">
            <v>EXECUÇÃO DE JUNTAS DE CONTRAÇÃO PARA PAVIMENTOS DE CONCRETO. AF_11/2017</v>
          </cell>
          <cell r="C5333" t="str">
            <v>M</v>
          </cell>
          <cell r="D5333">
            <v>0.33</v>
          </cell>
        </row>
        <row r="5334">
          <cell r="A5334">
            <v>97115</v>
          </cell>
          <cell r="B5334" t="str">
            <v>APLICAÇÃO DE GRAXA EM BARRAS DE TRANSFERÊNCIA PARA EXECUÇÃO DE PAVIMENTO DE CONCRETO. AF_11/2017</v>
          </cell>
          <cell r="C5334" t="str">
            <v>KG</v>
          </cell>
          <cell r="D5334">
            <v>28.4</v>
          </cell>
        </row>
        <row r="5335">
          <cell r="A5335">
            <v>97116</v>
          </cell>
          <cell r="B5335" t="str">
            <v>BARRAS DE TRANSFERÊNCIA, AÇO CA-25 DE 16,0 MM, PARA EXECUÇÃO DE PAVIMENTO DE CONCRETO  FORNECIMENTO E INSTALAÇÃO. AF_11/2017</v>
          </cell>
          <cell r="C5335" t="str">
            <v>KG</v>
          </cell>
          <cell r="D5335">
            <v>13.5</v>
          </cell>
        </row>
        <row r="5336">
          <cell r="A5336">
            <v>97117</v>
          </cell>
          <cell r="B5336" t="str">
            <v>BARRAS DE TRANSFERÊNCIA, AÇO CA-25 DE 20,0 MM, PARA EXECUÇÃO DE PAVIMENTO DE CONCRETO  FORNECIMENTO E INSTALAÇÃO. AF_11/2017</v>
          </cell>
          <cell r="C5336" t="str">
            <v>KG</v>
          </cell>
          <cell r="D5336">
            <v>13.01</v>
          </cell>
        </row>
        <row r="5337">
          <cell r="A5337">
            <v>97118</v>
          </cell>
          <cell r="B5337" t="str">
            <v>BARRAS DE TRANSFERÊNCIA, AÇO CA-25 DE 25,0 MM, PARA EXECUÇÃO DE PAVIMENTO DE CONCRETO  FORNECIMENTO E INSTALAÇÃO. AF_11/2017</v>
          </cell>
          <cell r="C5337" t="str">
            <v>KG</v>
          </cell>
          <cell r="D5337">
            <v>11.42</v>
          </cell>
        </row>
        <row r="5338">
          <cell r="A5338">
            <v>97119</v>
          </cell>
          <cell r="B5338" t="str">
            <v>BARRAS DE TRANSFERÊNCIA, AÇO CA-25 DE 32,0 MM, PARA EXECUÇÃO DE PAVIMENTO DE CONCRETO  FORNECIMENTO E INSTALAÇÃO. AF_11/2017</v>
          </cell>
          <cell r="C5338" t="str">
            <v>KG</v>
          </cell>
          <cell r="D5338">
            <v>10.91</v>
          </cell>
        </row>
        <row r="5339">
          <cell r="A5339">
            <v>97120</v>
          </cell>
          <cell r="B5339" t="str">
            <v>BARRAS DE LIGAÇÃO, AÇO CA-50 DE 10 MM, PARA EXECUÇÃO DE PAVIMENTO DE CONCRETO  FORNECIMENTO E INSTALAÇÃO. AF_11/2017</v>
          </cell>
          <cell r="C5339" t="str">
            <v>KG</v>
          </cell>
          <cell r="D5339">
            <v>8.07</v>
          </cell>
        </row>
        <row r="5340">
          <cell r="A5340">
            <v>97802</v>
          </cell>
          <cell r="B5340" t="str">
            <v>PAVIMENTO COM TRATAMENTO SUPERFICIAL SIMPLES, COM EMULSÃO ASFÁLTICA RR-2C. AF_01/2020</v>
          </cell>
          <cell r="C5340" t="str">
            <v>M2</v>
          </cell>
          <cell r="D5340">
            <v>4.75</v>
          </cell>
        </row>
        <row r="5341">
          <cell r="A5341">
            <v>97803</v>
          </cell>
          <cell r="B5341" t="str">
            <v>PAVIMENTO COM TRATAMENTO SUPERFICIAL SIMPLES, COM EMULSÃO ASFÁLTICA RR-2C, COM BANHO DILUÍDO. AF_01/2020</v>
          </cell>
          <cell r="C5341" t="str">
            <v>M2</v>
          </cell>
          <cell r="D5341">
            <v>7.11</v>
          </cell>
        </row>
        <row r="5342">
          <cell r="A5342">
            <v>97805</v>
          </cell>
          <cell r="B5342" t="str">
            <v>PAVIMENTO COM TRATAMENTO SUPERFICIAL DUPLO, COM EMULSÃO ASFÁLTICA RR-2C. AF_01/2020</v>
          </cell>
          <cell r="C5342" t="str">
            <v>M2</v>
          </cell>
          <cell r="D5342">
            <v>12.07</v>
          </cell>
        </row>
        <row r="5343">
          <cell r="A5343">
            <v>97806</v>
          </cell>
          <cell r="B5343" t="str">
            <v>PAVIMENTO COM TRATAMENTO SUPERFICIAL DUPLO, COM EMULSÃO ASFÁLTICA RR-2C, COM BANHO DILUÍDO. AF_01/2020</v>
          </cell>
          <cell r="C5343" t="str">
            <v>M2</v>
          </cell>
          <cell r="D5343">
            <v>14.39</v>
          </cell>
        </row>
        <row r="5344">
          <cell r="A5344">
            <v>97807</v>
          </cell>
          <cell r="B5344" t="str">
            <v>PAVIMENTO COM TRATAMENTO SUPERFICIAL DUPLO, COM EMULSÃO ASFÁLTICA RR-2C, COM CAPA SELANTE. AF_01/2020</v>
          </cell>
          <cell r="C5344" t="str">
            <v>M2</v>
          </cell>
          <cell r="D5344">
            <v>16.350000000000001</v>
          </cell>
        </row>
        <row r="5345">
          <cell r="A5345">
            <v>97809</v>
          </cell>
          <cell r="B5345" t="str">
            <v>PAVIMENTO COM TRATAMENTO SUPERFICIAL TRIPLO, COM EMULSÃO ASFÁLTICA RR-2C. AF_01/2020</v>
          </cell>
          <cell r="C5345" t="str">
            <v>M2</v>
          </cell>
          <cell r="D5345">
            <v>13.47</v>
          </cell>
        </row>
        <row r="5346">
          <cell r="A5346">
            <v>97810</v>
          </cell>
          <cell r="B5346" t="str">
            <v>PAVIMENTO COM TRATAMENTO SUPERFICIAL TRIPLO, COM EMULSÃO ASFÁLTICA RR-2C, COM BANHO DILUÍDO. AF_01/2020</v>
          </cell>
          <cell r="C5346" t="str">
            <v>M2</v>
          </cell>
          <cell r="D5346">
            <v>14.57</v>
          </cell>
        </row>
        <row r="5347">
          <cell r="A5347">
            <v>97811</v>
          </cell>
          <cell r="B5347" t="str">
            <v>PAVIMENTO COM TRATAMENTO SUPERFICIAL TRIPLO, COM EMULSÃO ASFÁLTICA RR-2C, COM CAPA SELANTE. AF_01/2020</v>
          </cell>
          <cell r="C5347" t="str">
            <v>M2</v>
          </cell>
          <cell r="D5347">
            <v>16.579999999999998</v>
          </cell>
        </row>
        <row r="5348">
          <cell r="A5348">
            <v>101167</v>
          </cell>
          <cell r="B5348" t="str">
            <v>EXECUÇÃO DE PAVIMENTO EM PARALELEPÍPEDOS, REJUNTAMENTO COM PÓ DE PEDRA. AF_05/2020</v>
          </cell>
          <cell r="C5348" t="str">
            <v>M2</v>
          </cell>
          <cell r="D5348">
            <v>151.62</v>
          </cell>
        </row>
        <row r="5349">
          <cell r="A5349">
            <v>101168</v>
          </cell>
          <cell r="B5349" t="str">
            <v>EXECUÇÃO DE PAVIMENTO EM PARALELEPÍPEDOS, REJUNTAMENTO COM PEDRISCO E EMULSÃO ASFÁLTICA. AF_05/2020_P</v>
          </cell>
          <cell r="C5349" t="str">
            <v>M2</v>
          </cell>
          <cell r="D5349">
            <v>182.53</v>
          </cell>
        </row>
        <row r="5350">
          <cell r="A5350">
            <v>101169</v>
          </cell>
          <cell r="B5350" t="str">
            <v>EXECUÇÃO DE PAVIMENTO EM PARALELEPÍPEDOS, REJUNTAMENTO COM ARGAMASSA TRAÇO 1:3 (CIMENTO E AREIA). AF_05/2020</v>
          </cell>
          <cell r="C5350" t="str">
            <v>M2</v>
          </cell>
          <cell r="D5350">
            <v>160.76</v>
          </cell>
        </row>
        <row r="5351">
          <cell r="A5351">
            <v>101170</v>
          </cell>
          <cell r="B5351" t="str">
            <v>EXECUÇÃO DE PAVIMENTO EM PEDRAS POLIÉDRICAS, REJUNTAMENTO COM PÓ DE PEDRA. AF_05/2020</v>
          </cell>
          <cell r="C5351" t="str">
            <v>M2</v>
          </cell>
          <cell r="D5351">
            <v>28.89</v>
          </cell>
        </row>
        <row r="5352">
          <cell r="A5352">
            <v>101171</v>
          </cell>
          <cell r="B5352" t="str">
            <v>EXECUÇÃO DE PAVIMENTO EM PEDRAS POLIÉDRICAS, REJUNTAMENTO COM PEDRISCO E EMULSÃO ASFÁLTICA. AF_05/2020_P</v>
          </cell>
          <cell r="C5352" t="str">
            <v>M2</v>
          </cell>
          <cell r="D5352">
            <v>68.55</v>
          </cell>
        </row>
        <row r="5353">
          <cell r="A5353">
            <v>101172</v>
          </cell>
          <cell r="B5353" t="str">
            <v>EXECUÇÃO DE PAVIMENTO EM PEDRAS POLIÉDRICAS, REJUNTAMENTO COM ARGAMASSA TRAÇO 1:3 (CIMENTO E AREIA). AF_05/2020</v>
          </cell>
          <cell r="C5353" t="str">
            <v>M2</v>
          </cell>
          <cell r="D5353">
            <v>45.22</v>
          </cell>
        </row>
        <row r="5354">
          <cell r="A5354">
            <v>72947</v>
          </cell>
          <cell r="B5354" t="str">
            <v>SINALIZACAO HORIZONTAL COM TINTA RETRORREFLETIVA A BASE DE RESINA ACRILICA COM MICROESFERAS DE VIDRO</v>
          </cell>
          <cell r="C5354" t="str">
            <v>M2</v>
          </cell>
          <cell r="D5354">
            <v>12.48</v>
          </cell>
        </row>
        <row r="5355">
          <cell r="A5355">
            <v>83693</v>
          </cell>
          <cell r="B5355" t="str">
            <v>CAIACAO EM MEIO FIO</v>
          </cell>
          <cell r="C5355" t="str">
            <v>M2</v>
          </cell>
          <cell r="D5355">
            <v>3.11</v>
          </cell>
        </row>
        <row r="5356">
          <cell r="A5356">
            <v>95995</v>
          </cell>
          <cell r="B5356" t="str">
            <v>EXECUÇÃO DE PAVIMENTO COM APLICAÇÃO DE CONCRETO ASFÁLTICO, CAMADA DE ROLAMENTO - EXCLUSIVE CARGA E TRANSPORTE. AF_11/2019</v>
          </cell>
          <cell r="C5356" t="str">
            <v>M3</v>
          </cell>
          <cell r="D5356">
            <v>905.65</v>
          </cell>
        </row>
        <row r="5357">
          <cell r="A5357">
            <v>95996</v>
          </cell>
          <cell r="B5357" t="str">
            <v>EXECUÇÃO DE PAVIMENTO COM APLICAÇÃO DE CONCRETO ASFÁLTICO, CAMADA DE BINDER - EXCLUSIVE CARGA E TRANSPORTE. AF_11/2019</v>
          </cell>
          <cell r="C5357" t="str">
            <v>M3</v>
          </cell>
          <cell r="D5357">
            <v>860.68</v>
          </cell>
        </row>
        <row r="5358">
          <cell r="A5358">
            <v>96001</v>
          </cell>
          <cell r="B5358" t="str">
            <v>FRESAGEM DE PAVIMENTO ASFÁLTICO (PROFUNDIDADE ATÉ 5,0 CM) - EXCLUSIVE TRANSPORTE. AF_11/2019</v>
          </cell>
          <cell r="C5358" t="str">
            <v>M2</v>
          </cell>
          <cell r="D5358">
            <v>4.9000000000000004</v>
          </cell>
        </row>
        <row r="5359">
          <cell r="A5359">
            <v>96393</v>
          </cell>
          <cell r="B5359" t="str">
            <v>USINAGEM DE BRITA GRADUADA SIMPLES. AF_03/2020</v>
          </cell>
          <cell r="C5359" t="str">
            <v>M3</v>
          </cell>
          <cell r="D5359">
            <v>126.41</v>
          </cell>
        </row>
        <row r="5360">
          <cell r="A5360">
            <v>96394</v>
          </cell>
          <cell r="B5360" t="str">
            <v>USINAGEM DE BRITA GRADUADA TRATADA COM CIMENTO. AF_03/2020</v>
          </cell>
          <cell r="C5360" t="str">
            <v>M3</v>
          </cell>
          <cell r="D5360">
            <v>170.74</v>
          </cell>
        </row>
        <row r="5361">
          <cell r="A5361">
            <v>96395</v>
          </cell>
          <cell r="B5361" t="str">
            <v>USINAGEM DE CONCRETO PARA COMPACTAÇÃO COM ROLO. AF_03/2020</v>
          </cell>
          <cell r="C5361" t="str">
            <v>M3</v>
          </cell>
          <cell r="D5361">
            <v>233.66</v>
          </cell>
        </row>
        <row r="5362">
          <cell r="A5362">
            <v>100624</v>
          </cell>
          <cell r="B5362" t="str">
            <v>EXECUÇÃO DE PAVIMENTO COM APLICAÇÃO DE PRÉ-MISTURADO A FRIO, CAMADA DE ROLAMENTO - EXCLUSIVE CARGA E TRANSPORTE. AF_11/2019</v>
          </cell>
          <cell r="C5362" t="str">
            <v>M3</v>
          </cell>
          <cell r="D5362">
            <v>876.64</v>
          </cell>
        </row>
        <row r="5363">
          <cell r="A5363">
            <v>100625</v>
          </cell>
          <cell r="B5363" t="str">
            <v>EXECUÇÃO DE PAVIMENTO COM APLICAÇÃO DE PRÉ-MISTURADO A FRIO, CAMADA DE BINDER - EXCLUSIVE CARGA E TRANSPORTE. AF_11/2019</v>
          </cell>
          <cell r="C5363" t="str">
            <v>M3</v>
          </cell>
          <cell r="D5363">
            <v>793.34</v>
          </cell>
        </row>
        <row r="5364">
          <cell r="A5364">
            <v>101020</v>
          </cell>
          <cell r="B5364" t="str">
            <v>USINAGEM DE CONCRETO ASFÁLTICO COM CAP 50/70, PARA CAMADA DE BINDER, PADRÃO DNIT FAIXA B, EM USINA DE ASFALTO CONTÍNUA DE 80 TON/H. AF_03/2020</v>
          </cell>
          <cell r="C5364" t="str">
            <v>T</v>
          </cell>
          <cell r="D5364">
            <v>329.42</v>
          </cell>
        </row>
        <row r="5365">
          <cell r="A5365">
            <v>101021</v>
          </cell>
          <cell r="B5365" t="str">
            <v>USINAGEM DE CONCRETO ASFÁLTICO COM CAP 50/70, PARA CAMADA DE ROLAMENTO, PADRÃO DNIT FAIXA C, EM USINA DE ASFALTO CONTÍNUA DE 80 TON/H. AF_03/2020</v>
          </cell>
          <cell r="C5365" t="str">
            <v>T</v>
          </cell>
          <cell r="D5365">
            <v>333.86</v>
          </cell>
        </row>
        <row r="5366">
          <cell r="A5366">
            <v>101022</v>
          </cell>
          <cell r="B5366" t="str">
            <v>USINAGEM DE CONCRETO ASFÁLTICO COM CAP 50/70, PARA CAMADA DE BINDER, PADRÃO DNIT FAIXA B, EM USINA DE ASFALTO CONTÍNUA DE 140 TON/H. AF_03/2020_P</v>
          </cell>
          <cell r="C5366" t="str">
            <v>T</v>
          </cell>
          <cell r="D5366">
            <v>291.13</v>
          </cell>
        </row>
        <row r="5367">
          <cell r="A5367">
            <v>101023</v>
          </cell>
          <cell r="B5367" t="str">
            <v>USINAGEM DE CONCRETO ASFÁLTICO COM CAP 50/70, PARA CAMADA DE ROLAMENTO, PADRÃO DNIT FAIXA C, EM USINA DE ASFALTO CONTÍNUA DE 140 TON/H. AF_03/2020_P</v>
          </cell>
          <cell r="C5367" t="str">
            <v>T</v>
          </cell>
          <cell r="D5367">
            <v>296.73</v>
          </cell>
        </row>
        <row r="5368">
          <cell r="A5368">
            <v>101024</v>
          </cell>
          <cell r="B5368" t="str">
            <v>USINAGEM DE CONCRETO ASFÁLTICO COM CAP 50/70, PARA CAMADA DE BINDER, PADRÃO DNIT FAIXA B, EM USINA DE ASFALTO GRAVIMÉTRICA DE 150 TON/H. AF_03/2020_P</v>
          </cell>
          <cell r="C5368" t="str">
            <v>T</v>
          </cell>
          <cell r="D5368">
            <v>295.23</v>
          </cell>
        </row>
        <row r="5369">
          <cell r="A5369">
            <v>101025</v>
          </cell>
          <cell r="B5369" t="str">
            <v>USINAGEM DE CONCRETO ASFÁLTICO COM CAP 50/70 PARA CAMADA DE ROLAMENTO, PADRÃO DNIT FAIXA C, EM USINA DE ASFALTO GRAVIMÉTRICA DE 150 TON/H. AF_03/2020_P</v>
          </cell>
          <cell r="C5369" t="str">
            <v>T</v>
          </cell>
          <cell r="D5369">
            <v>299.67</v>
          </cell>
        </row>
        <row r="5370">
          <cell r="A5370">
            <v>101026</v>
          </cell>
          <cell r="B5370" t="str">
            <v>USINAGEM DE PRÉ MISTURADO A FRIO, PARA CAMADA DE BINDER, PADRÃO DNIT FAIXA B. AF_03/2020_P</v>
          </cell>
          <cell r="C5370" t="str">
            <v>T</v>
          </cell>
          <cell r="D5370">
            <v>311.27</v>
          </cell>
        </row>
        <row r="5371">
          <cell r="A5371">
            <v>101027</v>
          </cell>
          <cell r="B5371" t="str">
            <v>USINAGEM DE PRÉ MISTURADO A FRIO, PARA CAMADA DE ROLAMENTO, PADRÃO DNIT FAIXA C. AF_03/2020_P</v>
          </cell>
          <cell r="C5371" t="str">
            <v>T</v>
          </cell>
          <cell r="D5371">
            <v>340.62</v>
          </cell>
        </row>
        <row r="5372">
          <cell r="A5372">
            <v>88411</v>
          </cell>
          <cell r="B5372" t="str">
            <v>APLICAÇÃO MANUAL DE FUNDO SELADOR ACRÍLICO EM PANOS COM PRESENÇA DE VÃOS DE EDIFÍCIOS DE MÚLTIPLOS PAVIMENTOS. AF_06/2014</v>
          </cell>
          <cell r="C5372" t="str">
            <v>M2</v>
          </cell>
          <cell r="D5372">
            <v>1.61</v>
          </cell>
        </row>
        <row r="5373">
          <cell r="A5373">
            <v>88412</v>
          </cell>
          <cell r="B5373" t="str">
            <v>APLICAÇÃO MANUAL DE FUNDO SELADOR ACRÍLICO EM PANOS CEGOS DE FACHADA (SEM PRESENÇA DE VÃOS) DE EDIFÍCIOS DE MÚLTIPLOS PAVIMENTOS. AF_06/2014</v>
          </cell>
          <cell r="C5373" t="str">
            <v>M2</v>
          </cell>
          <cell r="D5373">
            <v>1.1399999999999999</v>
          </cell>
        </row>
        <row r="5374">
          <cell r="A5374">
            <v>88413</v>
          </cell>
          <cell r="B5374" t="str">
            <v>APLICAÇÃO MANUAL DE FUNDO SELADOR ACRÍLICO EM SUPERFÍCIES EXTERNAS DE SACADA DE EDIFÍCIOS DE MÚLTIPLOS PAVIMENTOS. AF_06/2014</v>
          </cell>
          <cell r="C5374" t="str">
            <v>M2</v>
          </cell>
          <cell r="D5374">
            <v>2.5499999999999998</v>
          </cell>
        </row>
        <row r="5375">
          <cell r="A5375">
            <v>88414</v>
          </cell>
          <cell r="B5375" t="str">
            <v>APLICAÇÃO MANUAL DE FUNDO SELADOR ACRÍLICO EM SUPERFÍCIES INTERNAS DA SACADA DE EDIFÍCIOS DE MÚLTIPLOS PAVIMENTOS. AF_06/2014</v>
          </cell>
          <cell r="C5375" t="str">
            <v>M2</v>
          </cell>
          <cell r="D5375">
            <v>2.86</v>
          </cell>
        </row>
        <row r="5376">
          <cell r="A5376">
            <v>88415</v>
          </cell>
          <cell r="B5376" t="str">
            <v>APLICAÇÃO MANUAL DE FUNDO SELADOR ACRÍLICO EM PAREDES EXTERNAS DE CASAS. AF_06/2014</v>
          </cell>
          <cell r="C5376" t="str">
            <v>M2</v>
          </cell>
          <cell r="D5376">
            <v>1.76</v>
          </cell>
        </row>
        <row r="5377">
          <cell r="A5377">
            <v>88416</v>
          </cell>
          <cell r="B5377" t="str">
            <v>APLICAÇÃO MANUAL DE PINTURA COM TINTA TEXTURIZADA ACRÍLICA EM PANOS COM PRESENÇA DE VÃOS DE EDIFÍCIOS DE MÚLTIPLOS PAVIMENTOS, UMA COR. AF_06/2014</v>
          </cell>
          <cell r="C5377" t="str">
            <v>M2</v>
          </cell>
          <cell r="D5377">
            <v>15.44</v>
          </cell>
        </row>
        <row r="5378">
          <cell r="A5378">
            <v>88417</v>
          </cell>
          <cell r="B5378" t="str">
            <v>APLICAÇÃO MANUAL DE PINTURA COM TINTA TEXTURIZADA ACRÍLICA EM PANOS CEGOS DE FACHADA (SEM PRESENÇA DE VÃOS) DE EDIFÍCIOS DE MÚLTIPLOS PAVIMENTOS, UMA COR. AF_06/2014</v>
          </cell>
          <cell r="C5378" t="str">
            <v>M2</v>
          </cell>
          <cell r="D5378">
            <v>13.78</v>
          </cell>
        </row>
        <row r="5379">
          <cell r="A5379">
            <v>88420</v>
          </cell>
          <cell r="B5379" t="str">
            <v>APLICAÇÃO MANUAL DE PINTURA COM TINTA TEXTURIZADA ACRÍLICA EM SUPERFÍCIES EXTERNAS DE SACADA DE EDIFÍCIOS DE MÚLTIPLOS PAVIMENTOS, UMA COR. AF_06/2014</v>
          </cell>
          <cell r="C5379" t="str">
            <v>M2</v>
          </cell>
          <cell r="D5379">
            <v>18.829999999999998</v>
          </cell>
        </row>
        <row r="5380">
          <cell r="A5380">
            <v>88421</v>
          </cell>
          <cell r="B5380" t="str">
            <v>APLICAÇÃO MANUAL DE PINTURA COM TINTA TEXTURIZADA ACRÍLICA EM SUPERFÍCIES INTERNAS DA SACADA DE EDIFÍCIOS DE MÚLTIPLOS PAVIMENTOS, UMA COR. AF_06/2014</v>
          </cell>
          <cell r="C5380" t="str">
            <v>M2</v>
          </cell>
          <cell r="D5380">
            <v>19.89</v>
          </cell>
        </row>
        <row r="5381">
          <cell r="A5381">
            <v>88423</v>
          </cell>
          <cell r="B5381" t="str">
            <v>APLICAÇÃO MANUAL DE PINTURA COM TINTA TEXTURIZADA ACRÍLICA EM PAREDES EXTERNAS DE CASAS, UMA COR. AF_06/2014</v>
          </cell>
          <cell r="C5381" t="str">
            <v>M2</v>
          </cell>
          <cell r="D5381">
            <v>15.97</v>
          </cell>
        </row>
        <row r="5382">
          <cell r="A5382">
            <v>88424</v>
          </cell>
          <cell r="B5382" t="str">
            <v>APLICAÇÃO MANUAL DE PINTURA COM TINTA TEXTURIZADA ACRÍLICA EM PANOS COM PRESENÇA DE VÃOS DE EDIFÍCIOS DE MÚLTIPLOS PAVIMENTOS, DUAS CORES. AF_06/2014</v>
          </cell>
          <cell r="C5382" t="str">
            <v>M2</v>
          </cell>
          <cell r="D5382">
            <v>17.739999999999998</v>
          </cell>
        </row>
        <row r="5383">
          <cell r="A5383">
            <v>88426</v>
          </cell>
          <cell r="B5383" t="str">
            <v>APLICAÇÃO MANUAL DE PINTURA COM TINTA TEXTURIZADA ACRÍLICA EM PANOS CEGOS DE FACHADA (SEM PRESENÇA DE VÃOS) DE EDIFÍCIOS DE MÚLTIPLOS PAVIMENTOS, DUAS CORES. AF_06/2014</v>
          </cell>
          <cell r="C5383" t="str">
            <v>M2</v>
          </cell>
          <cell r="D5383">
            <v>14.85</v>
          </cell>
        </row>
        <row r="5384">
          <cell r="A5384">
            <v>88428</v>
          </cell>
          <cell r="B5384" t="str">
            <v>APLICAÇÃO MANUAL DE PINTURA COM TINTA TEXTURIZADA ACRÍLICA EM SUPERFÍCIES EXTERNAS DE SACADA DE EDIFÍCIOS DE MÚLTIPLOS PAVIMENTOS, DUAS CORES. AF_06/2014</v>
          </cell>
          <cell r="C5384" t="str">
            <v>M2</v>
          </cell>
          <cell r="D5384">
            <v>23.55</v>
          </cell>
        </row>
        <row r="5385">
          <cell r="A5385">
            <v>88429</v>
          </cell>
          <cell r="B5385" t="str">
            <v>APLICAÇÃO MANUAL DE PINTURA COM TINTA TEXTURIZADA ACRÍLICA EM SUPERFÍCIES INTERNAS DA SACADA DE EDIFÍCIOS DE MÚLTIPLOS PAVIMENTOS, DUAS CORES. AF_06/2014</v>
          </cell>
          <cell r="C5385" t="str">
            <v>M2</v>
          </cell>
          <cell r="D5385">
            <v>25.42</v>
          </cell>
        </row>
        <row r="5386">
          <cell r="A5386">
            <v>88431</v>
          </cell>
          <cell r="B5386" t="str">
            <v>APLICAÇÃO MANUAL DE PINTURA COM TINTA TEXTURIZADA ACRÍLICA EM PAREDES EXTERNAS DE CASAS, DUAS CORES. AF_06/2014</v>
          </cell>
          <cell r="C5386" t="str">
            <v>M2</v>
          </cell>
          <cell r="D5386">
            <v>18.66</v>
          </cell>
        </row>
        <row r="5387">
          <cell r="A5387">
            <v>88432</v>
          </cell>
          <cell r="B5387" t="str">
            <v>APLICAÇÃO MANUAL DE PINTURA COM TINTA TEXTURIZADA ACRÍLICA EM MOLDURAS DE EPS, PRÉ-FABRICADOS, OU OUTROS. AF_06/2014</v>
          </cell>
          <cell r="C5387" t="str">
            <v>M2</v>
          </cell>
          <cell r="D5387">
            <v>12.84</v>
          </cell>
        </row>
        <row r="5388">
          <cell r="A5388">
            <v>88482</v>
          </cell>
          <cell r="B5388" t="str">
            <v>APLICAÇÃO DE FUNDO SELADOR LÁTEX PVA EM TETO, UMA DEMÃO. AF_06/2014</v>
          </cell>
          <cell r="C5388" t="str">
            <v>M2</v>
          </cell>
          <cell r="D5388">
            <v>1.99</v>
          </cell>
        </row>
        <row r="5389">
          <cell r="A5389">
            <v>88483</v>
          </cell>
          <cell r="B5389" t="str">
            <v>APLICAÇÃO DE FUNDO SELADOR LÁTEX PVA EM PAREDES, UMA DEMÃO. AF_06/2014</v>
          </cell>
          <cell r="C5389" t="str">
            <v>M2</v>
          </cell>
          <cell r="D5389">
            <v>1.79</v>
          </cell>
        </row>
        <row r="5390">
          <cell r="A5390">
            <v>88484</v>
          </cell>
          <cell r="B5390" t="str">
            <v>APLICAÇÃO DE FUNDO SELADOR ACRÍLICO EM TETO, UMA DEMÃO. AF_06/2014</v>
          </cell>
          <cell r="C5390" t="str">
            <v>M2</v>
          </cell>
          <cell r="D5390">
            <v>1.77</v>
          </cell>
        </row>
        <row r="5391">
          <cell r="A5391">
            <v>88485</v>
          </cell>
          <cell r="B5391" t="str">
            <v>APLICAÇÃO DE FUNDO SELADOR ACRÍLICO EM PAREDES, UMA DEMÃO. AF_06/2014</v>
          </cell>
          <cell r="C5391" t="str">
            <v>M2</v>
          </cell>
          <cell r="D5391">
            <v>1.49</v>
          </cell>
        </row>
        <row r="5392">
          <cell r="A5392">
            <v>88486</v>
          </cell>
          <cell r="B5392" t="str">
            <v>APLICAÇÃO MANUAL DE PINTURA COM TINTA LÁTEX PVA EM TETO, DUAS DEMÃOS. AF_06/2014</v>
          </cell>
          <cell r="C5392" t="str">
            <v>M2</v>
          </cell>
          <cell r="D5392">
            <v>9.6999999999999993</v>
          </cell>
        </row>
        <row r="5393">
          <cell r="A5393">
            <v>88487</v>
          </cell>
          <cell r="B5393" t="str">
            <v>APLICAÇÃO MANUAL DE PINTURA COM TINTA LÁTEX PVA EM PAREDES, DUAS DEMÃOS. AF_06/2014</v>
          </cell>
          <cell r="C5393" t="str">
            <v>M2</v>
          </cell>
          <cell r="D5393">
            <v>8.81</v>
          </cell>
        </row>
        <row r="5394">
          <cell r="A5394">
            <v>88488</v>
          </cell>
          <cell r="B5394" t="str">
            <v>APLICAÇÃO MANUAL DE PINTURA COM TINTA LÁTEX ACRÍLICA EM TETO, DUAS DEMÃOS. AF_06/2014</v>
          </cell>
          <cell r="C5394" t="str">
            <v>M2</v>
          </cell>
          <cell r="D5394">
            <v>12.3</v>
          </cell>
        </row>
        <row r="5395">
          <cell r="A5395">
            <v>88489</v>
          </cell>
          <cell r="B5395" t="str">
            <v>APLICAÇÃO MANUAL DE PINTURA COM TINTA LÁTEX ACRÍLICA EM PAREDES, DUAS DEMÃOS. AF_06/2014</v>
          </cell>
          <cell r="C5395" t="str">
            <v>M2</v>
          </cell>
          <cell r="D5395">
            <v>11.02</v>
          </cell>
        </row>
        <row r="5396">
          <cell r="A5396">
            <v>88490</v>
          </cell>
          <cell r="B5396" t="str">
            <v>APLICAÇÃO MECÂNICA DE PINTURA COM TINTA LÁTEX PVA EM TETO, DUAS DEMÃOS. AF_06/2014</v>
          </cell>
          <cell r="C5396" t="str">
            <v>M2</v>
          </cell>
          <cell r="D5396">
            <v>7.51</v>
          </cell>
        </row>
        <row r="5397">
          <cell r="A5397">
            <v>88491</v>
          </cell>
          <cell r="B5397" t="str">
            <v>APLICAÇÃO MECÂNICA DE PINTURA COM TINTA LÁTEX PVA EM PAREDES, DUAS DEMÃOS. AF_06/2014</v>
          </cell>
          <cell r="C5397" t="str">
            <v>M2</v>
          </cell>
          <cell r="D5397">
            <v>7.3</v>
          </cell>
        </row>
        <row r="5398">
          <cell r="A5398">
            <v>88492</v>
          </cell>
          <cell r="B5398" t="str">
            <v>APLICAÇÃO MECÂNICA DE PINTURA COM TINTA LÁTEX ACRÍLICA EM TETO, DUAS DEMÃOS. AF_06/2014</v>
          </cell>
          <cell r="C5398" t="str">
            <v>M2</v>
          </cell>
          <cell r="D5398">
            <v>8.9600000000000009</v>
          </cell>
        </row>
        <row r="5399">
          <cell r="A5399">
            <v>88493</v>
          </cell>
          <cell r="B5399" t="str">
            <v>APLICAÇÃO MECÂNICA DE PINTURA COM TINTA LÁTEX ACRÍLICA EM PAREDES, DUAS DEMÃOS. AF_06/2014</v>
          </cell>
          <cell r="C5399" t="str">
            <v>M2</v>
          </cell>
          <cell r="D5399">
            <v>8.65</v>
          </cell>
        </row>
        <row r="5400">
          <cell r="A5400">
            <v>88494</v>
          </cell>
          <cell r="B5400" t="str">
            <v>APLICAÇÃO E LIXAMENTO DE MASSA LÁTEX EM TETO, UMA DEMÃO. AF_06/2014</v>
          </cell>
          <cell r="C5400" t="str">
            <v>M2</v>
          </cell>
          <cell r="D5400">
            <v>13.74</v>
          </cell>
        </row>
        <row r="5401">
          <cell r="A5401">
            <v>88495</v>
          </cell>
          <cell r="B5401" t="str">
            <v>APLICAÇÃO E LIXAMENTO DE MASSA LÁTEX EM PAREDES, UMA DEMÃO. AF_06/2014</v>
          </cell>
          <cell r="C5401" t="str">
            <v>M2</v>
          </cell>
          <cell r="D5401">
            <v>7.62</v>
          </cell>
        </row>
        <row r="5402">
          <cell r="A5402">
            <v>88496</v>
          </cell>
          <cell r="B5402" t="str">
            <v>APLICAÇÃO E LIXAMENTO DE MASSA LÁTEX EM TETO, DUAS DEMÃOS. AF_06/2014</v>
          </cell>
          <cell r="C5402" t="str">
            <v>M2</v>
          </cell>
          <cell r="D5402">
            <v>18.71</v>
          </cell>
        </row>
        <row r="5403">
          <cell r="A5403">
            <v>88497</v>
          </cell>
          <cell r="B5403" t="str">
            <v>APLICAÇÃO E LIXAMENTO DE MASSA LÁTEX EM PAREDES, DUAS DEMÃOS. AF_06/2014</v>
          </cell>
          <cell r="C5403" t="str">
            <v>M2</v>
          </cell>
          <cell r="D5403">
            <v>10.54</v>
          </cell>
        </row>
        <row r="5404">
          <cell r="A5404">
            <v>95305</v>
          </cell>
          <cell r="B5404" t="str">
            <v>TEXTURA ACRÍLICA, APLICAÇÃO MANUAL EM PAREDE, UMA DEMÃO. AF_09/2016</v>
          </cell>
          <cell r="C5404" t="str">
            <v>M2</v>
          </cell>
          <cell r="D5404">
            <v>11.47</v>
          </cell>
        </row>
        <row r="5405">
          <cell r="A5405">
            <v>95306</v>
          </cell>
          <cell r="B5405" t="str">
            <v>TEXTURA ACRÍLICA, APLICAÇÃO MANUAL EM TETO, UMA DEMÃO. AF_09/2016</v>
          </cell>
          <cell r="C5405" t="str">
            <v>M2</v>
          </cell>
          <cell r="D5405">
            <v>13.09</v>
          </cell>
        </row>
        <row r="5406">
          <cell r="A5406">
            <v>95622</v>
          </cell>
          <cell r="B5406" t="str">
            <v>APLICAÇÃO MANUAL DE TINTA LÁTEX ACRÍLICA EM PANOS COM PRESENÇA DE VÃOS DE EDIFÍCIOS DE MÚLTIPLOS PAVIMENTOS, DUAS DEMÃOS. AF_11/2016</v>
          </cell>
          <cell r="C5406" t="str">
            <v>M2</v>
          </cell>
          <cell r="D5406">
            <v>10.62</v>
          </cell>
        </row>
        <row r="5407">
          <cell r="A5407">
            <v>95623</v>
          </cell>
          <cell r="B5407" t="str">
            <v>APLICAÇÃO MANUAL DE TINTA LÁTEX ACRÍLICA EM PANOS SEM PRESENÇA DE VÃOS DE EDIFÍCIOS DE MÚLTIPLOS PAVIMENTOS, DUAS DEMÃOS. AF_11/2016</v>
          </cell>
          <cell r="C5407" t="str">
            <v>M2</v>
          </cell>
          <cell r="D5407">
            <v>8.34</v>
          </cell>
        </row>
        <row r="5408">
          <cell r="A5408">
            <v>95624</v>
          </cell>
          <cell r="B5408" t="str">
            <v>APLICAÇÃO MANUAL DE TINTA LÁTEX ACRÍLICA EM SUPERFÍCIES EXTERNAS DE SACADA DE EDIFÍCIOS DE MÚLTIPLOS PAVIMENTOS, DUAS DEMÃOS. AF_11/2016</v>
          </cell>
          <cell r="C5408" t="str">
            <v>M2</v>
          </cell>
          <cell r="D5408">
            <v>15.28</v>
          </cell>
        </row>
        <row r="5409">
          <cell r="A5409">
            <v>95625</v>
          </cell>
          <cell r="B5409" t="str">
            <v>APLICAÇÃO MANUAL DE TINTA LÁTEX ACRÍLICA EM SUPERFÍCIES INTERNAS DE SACADA DE EDIFÍCIOS DE MÚLTIPLOS PAVIMENTOS, DUAS DEMÃOS. AF_11/2016</v>
          </cell>
          <cell r="C5409" t="str">
            <v>M2</v>
          </cell>
          <cell r="D5409">
            <v>16.739999999999998</v>
          </cell>
        </row>
        <row r="5410">
          <cell r="A5410">
            <v>95626</v>
          </cell>
          <cell r="B5410" t="str">
            <v>APLICAÇÃO MANUAL DE TINTA LÁTEX ACRÍLICA EM PAREDE EXTERNAS DE CASAS, DUAS DEMÃOS. AF_11/2016</v>
          </cell>
          <cell r="C5410" t="str">
            <v>M2</v>
          </cell>
          <cell r="D5410">
            <v>11.36</v>
          </cell>
        </row>
        <row r="5411">
          <cell r="A5411">
            <v>96126</v>
          </cell>
          <cell r="B5411" t="str">
            <v>APLICAÇÃO MANUAL DE MASSA ACRÍLICA EM PANOS DE FACHADA COM PRESENÇA DE VÃOS, DE EDIFÍCIOS DE MÚLTIPLOS PAVIMENTOS, UMA DEMÃO. AF_05/2017</v>
          </cell>
          <cell r="C5411" t="str">
            <v>M2</v>
          </cell>
          <cell r="D5411">
            <v>12.77</v>
          </cell>
        </row>
        <row r="5412">
          <cell r="A5412">
            <v>96127</v>
          </cell>
          <cell r="B5412" t="str">
            <v>APLICAÇÃO MANUAL DE MASSA ACRÍLICA EM PANOS DE FACHADA SEM PRESENÇA DE VÃOS, DE EDIFÍCIOS DE MÚLTIPLOS PAVIMENTOS, UMA DEMÃO. AF_05/2017</v>
          </cell>
          <cell r="C5412" t="str">
            <v>M2</v>
          </cell>
          <cell r="D5412">
            <v>9.92</v>
          </cell>
        </row>
        <row r="5413">
          <cell r="A5413">
            <v>96128</v>
          </cell>
          <cell r="B5413" t="str">
            <v>APLICAÇÃO MANUAL DE MASSA ACRÍLICA EM SUPERFÍCIES EXTERNAS DE SACADA DE EDIFÍCIOS DE MÚLTIPLOS PAVIMENTOS, UMA DEMÃO. AF_05/2017</v>
          </cell>
          <cell r="C5413" t="str">
            <v>M2</v>
          </cell>
          <cell r="D5413">
            <v>18.559999999999999</v>
          </cell>
        </row>
        <row r="5414">
          <cell r="A5414">
            <v>96129</v>
          </cell>
          <cell r="B5414" t="str">
            <v>APLICAÇÃO MANUAL DE MASSA ACRÍLICA EM SUPERFÍCIES INTERNAS DE SACADA DE EDIFÍCIOS DE MÚLTIPLOS PAVIMENTOS, UMA DEMÃO. AF_05/2017</v>
          </cell>
          <cell r="C5414" t="str">
            <v>M2</v>
          </cell>
          <cell r="D5414">
            <v>20.39</v>
          </cell>
        </row>
        <row r="5415">
          <cell r="A5415">
            <v>96130</v>
          </cell>
          <cell r="B5415" t="str">
            <v>APLICAÇÃO MANUAL DE MASSA ACRÍLICA EM PAREDES EXTERNAS DE CASAS, UMA DEMÃO. AF_05/2017</v>
          </cell>
          <cell r="C5415" t="str">
            <v>M2</v>
          </cell>
          <cell r="D5415">
            <v>13.67</v>
          </cell>
        </row>
        <row r="5416">
          <cell r="A5416">
            <v>96131</v>
          </cell>
          <cell r="B5416" t="str">
            <v>APLICAÇÃO MANUAL DE MASSA ACRÍLICA EM PANOS DE FACHADA COM PRESENÇA DE VÃOS, DE EDIFÍCIOS DE MÚLTIPLOS PAVIMENTOS, DUAS DEMÃOS. AF_05/2017</v>
          </cell>
          <cell r="C5416" t="str">
            <v>M2</v>
          </cell>
          <cell r="D5416">
            <v>17.73</v>
          </cell>
        </row>
        <row r="5417">
          <cell r="A5417">
            <v>96132</v>
          </cell>
          <cell r="B5417" t="str">
            <v>APLICAÇÃO MANUAL DE MASSA ACRÍLICA EM PANOS DE FACHADA SEM PRESENÇA DE VÃOS, DE EDIFÍCIOS DE MÚLTIPLOS PAVIMENTOS, DUAS DEMÃOS. AF_05/2017</v>
          </cell>
          <cell r="C5417" t="str">
            <v>M2</v>
          </cell>
          <cell r="D5417">
            <v>13.93</v>
          </cell>
        </row>
        <row r="5418">
          <cell r="A5418">
            <v>96133</v>
          </cell>
          <cell r="B5418" t="str">
            <v>APLICAÇÃO MANUAL DE MASSA ACRÍLICA EM SUPERFÍCIES EXTERNAS DE SACADA DE EDIFÍCIOS DE MÚLTIPLOS PAVIMENTOS, DUAS DEMÃOS. AF_05/2017</v>
          </cell>
          <cell r="C5418" t="str">
            <v>M2</v>
          </cell>
          <cell r="D5418">
            <v>25.42</v>
          </cell>
        </row>
        <row r="5419">
          <cell r="A5419">
            <v>96134</v>
          </cell>
          <cell r="B5419" t="str">
            <v>APLICAÇÃO MANUAL DE MASSA ACRÍLICA EM SUPERFÍCIES INTERNAS DE SACADA DE EDIFÍCIOS DE MÚLTIPLOS PAVIMENTOS, DUAS DEMÃOS. AF_05/2017</v>
          </cell>
          <cell r="C5419" t="str">
            <v>M2</v>
          </cell>
          <cell r="D5419">
            <v>27.87</v>
          </cell>
        </row>
        <row r="5420">
          <cell r="A5420">
            <v>96135</v>
          </cell>
          <cell r="B5420" t="str">
            <v>APLICAÇÃO MANUAL DE MASSA ACRÍLICA EM PAREDES EXTERNAS DE CASAS, DUAS DEMÃOS. AF_05/2017</v>
          </cell>
          <cell r="C5420" t="str">
            <v>M2</v>
          </cell>
          <cell r="D5420">
            <v>18.940000000000001</v>
          </cell>
        </row>
        <row r="5421">
          <cell r="A5421">
            <v>6082</v>
          </cell>
          <cell r="B5421" t="str">
            <v>PINTURA EM VERNIZ SINTETICO BRILHANTE EM MADEIRA, TRES DEMAOS</v>
          </cell>
          <cell r="C5421" t="str">
            <v>M2</v>
          </cell>
          <cell r="D5421">
            <v>14.12</v>
          </cell>
        </row>
        <row r="5422">
          <cell r="A5422">
            <v>40905</v>
          </cell>
          <cell r="B5422" t="str">
            <v>VERNIZ SINTETICO EM MADEIRA, DUAS DEMAOS</v>
          </cell>
          <cell r="C5422" t="str">
            <v>M2</v>
          </cell>
          <cell r="D5422">
            <v>18.18</v>
          </cell>
        </row>
        <row r="5423">
          <cell r="A5423" t="str">
            <v>73739/1</v>
          </cell>
          <cell r="B5423" t="str">
            <v>PINTURA ESMALTE ACETINADO EM MADEIRA, DUAS DEMAOS</v>
          </cell>
          <cell r="C5423" t="str">
            <v>M2</v>
          </cell>
          <cell r="D5423">
            <v>14.4</v>
          </cell>
        </row>
        <row r="5424">
          <cell r="A5424" t="str">
            <v>74065/1</v>
          </cell>
          <cell r="B5424" t="str">
            <v>PINTURA ESMALTE FOSCO PARA MADEIRA, DUAS DEMAOS, SOBRE FUNDO NIVELADOR BRANCO</v>
          </cell>
          <cell r="C5424" t="str">
            <v>M2</v>
          </cell>
          <cell r="D5424">
            <v>20.18</v>
          </cell>
        </row>
        <row r="5425">
          <cell r="A5425" t="str">
            <v>74065/2</v>
          </cell>
          <cell r="B5425" t="str">
            <v>PINTURA ESMALTE ACETINADO PARA MADEIRA, DUAS DEMAOS, SOBRE FUNDO NIVELADOR BRANCO</v>
          </cell>
          <cell r="C5425" t="str">
            <v>M2</v>
          </cell>
          <cell r="D5425">
            <v>20.260000000000002</v>
          </cell>
        </row>
        <row r="5426">
          <cell r="A5426" t="str">
            <v>74065/3</v>
          </cell>
          <cell r="B5426" t="str">
            <v>PINTURA ESMALTE BRILHANTE PARA MADEIRA, DUAS DEMAOS, SOBRE FUNDO NIVELADOR BRANCO</v>
          </cell>
          <cell r="C5426" t="str">
            <v>M2</v>
          </cell>
          <cell r="D5426">
            <v>20.13</v>
          </cell>
        </row>
        <row r="5427">
          <cell r="A5427">
            <v>79463</v>
          </cell>
          <cell r="B5427" t="str">
            <v>PINTURA A OLEO, 1 DEMAO</v>
          </cell>
          <cell r="C5427" t="str">
            <v>M2</v>
          </cell>
          <cell r="D5427">
            <v>11.57</v>
          </cell>
        </row>
        <row r="5428">
          <cell r="A5428">
            <v>79464</v>
          </cell>
          <cell r="B5428" t="str">
            <v>PINTURA A OLEO, 2 DEMAOS</v>
          </cell>
          <cell r="C5428" t="str">
            <v>M2</v>
          </cell>
          <cell r="D5428">
            <v>15.4</v>
          </cell>
        </row>
        <row r="5429">
          <cell r="A5429">
            <v>79466</v>
          </cell>
          <cell r="B5429" t="str">
            <v>PINTURA COM VERNIZ POLIURETANO, 2 DEMAOS</v>
          </cell>
          <cell r="C5429" t="str">
            <v>M2</v>
          </cell>
          <cell r="D5429">
            <v>15.63</v>
          </cell>
        </row>
        <row r="5430">
          <cell r="A5430" t="str">
            <v>79497/1</v>
          </cell>
          <cell r="B5430" t="str">
            <v>PINTURA A OLEO, 3 DEMAOS</v>
          </cell>
          <cell r="C5430" t="str">
            <v>M2</v>
          </cell>
          <cell r="D5430">
            <v>19.04</v>
          </cell>
        </row>
        <row r="5431">
          <cell r="A5431">
            <v>84645</v>
          </cell>
          <cell r="B5431" t="str">
            <v>VERNIZ SINTETICO BRILHANTE, 2 DEMAOS</v>
          </cell>
          <cell r="C5431" t="str">
            <v>M2</v>
          </cell>
          <cell r="D5431">
            <v>15.41</v>
          </cell>
        </row>
        <row r="5432">
          <cell r="A5432">
            <v>84657</v>
          </cell>
          <cell r="B5432" t="str">
            <v>FUNDO SINTETICO NIVELADOR BRANCO</v>
          </cell>
          <cell r="C5432" t="str">
            <v>M2</v>
          </cell>
          <cell r="D5432">
            <v>8.3699999999999992</v>
          </cell>
        </row>
        <row r="5433">
          <cell r="A5433">
            <v>84659</v>
          </cell>
          <cell r="B5433" t="str">
            <v>PINTURA ESMALTE FOSCO EM MADEIRA, DUAS DEMAOS</v>
          </cell>
          <cell r="C5433" t="str">
            <v>M2</v>
          </cell>
          <cell r="D5433">
            <v>12.97</v>
          </cell>
        </row>
        <row r="5434">
          <cell r="A5434">
            <v>84679</v>
          </cell>
          <cell r="B5434" t="str">
            <v>PINTURA IMUNIZANTE PARA MADEIRA, DUAS DEMAOS</v>
          </cell>
          <cell r="C5434" t="str">
            <v>M2</v>
          </cell>
          <cell r="D5434">
            <v>17.809999999999999</v>
          </cell>
        </row>
        <row r="5435">
          <cell r="A5435">
            <v>95464</v>
          </cell>
          <cell r="B5435" t="str">
            <v>PINTURA VERNIZ POLIURETANO BRILHANTE EM MADEIRA, TRES DEMAOS</v>
          </cell>
          <cell r="C5435" t="str">
            <v>M2</v>
          </cell>
          <cell r="D5435">
            <v>18.260000000000002</v>
          </cell>
        </row>
        <row r="5436">
          <cell r="A5436">
            <v>100716</v>
          </cell>
          <cell r="B5436" t="str">
            <v>JATEAMENTO ABRASIVO COM GRANALHA DE AÇO EM PERFIL METÁLICO EM FÁBRICA. AF_01/2020</v>
          </cell>
          <cell r="C5436" t="str">
            <v>M2</v>
          </cell>
          <cell r="D5436">
            <v>21.23</v>
          </cell>
        </row>
        <row r="5437">
          <cell r="A5437">
            <v>100717</v>
          </cell>
          <cell r="B5437" t="str">
            <v>LIXAMENTO MANUAL EM SUPERFÍCIES METÁLICAS EM OBRA. AF_01/2020</v>
          </cell>
          <cell r="C5437" t="str">
            <v>M2</v>
          </cell>
          <cell r="D5437">
            <v>6.07</v>
          </cell>
        </row>
        <row r="5438">
          <cell r="A5438">
            <v>100718</v>
          </cell>
          <cell r="B5438" t="str">
            <v>COLOCAÇÃO DE FITA PROTETORA PARA PINTURA. AF_01/2020</v>
          </cell>
          <cell r="C5438" t="str">
            <v>M</v>
          </cell>
          <cell r="D5438">
            <v>0.9</v>
          </cell>
        </row>
        <row r="5439">
          <cell r="A5439">
            <v>100719</v>
          </cell>
          <cell r="B5439" t="str">
            <v>PINTURA COM TINTA ALQUÍDICA DE FUNDO (TIPO ZARCÃO) PULVERIZADA SOBRE PERFIL METÁLICO EXECUTADO EM FÁBRICA (POR DEMÃO). AF_01/2020</v>
          </cell>
          <cell r="C5439" t="str">
            <v>M2</v>
          </cell>
          <cell r="D5439">
            <v>7.13</v>
          </cell>
        </row>
        <row r="5440">
          <cell r="A5440">
            <v>100720</v>
          </cell>
          <cell r="B5440" t="str">
            <v>PINTURA COM TINTA ALQUÍDICA DE FUNDO (TIPO ZARCÃO) APLICADA A ROLO OU PINCEL SOBRE PERFIL METÁLICO EXECUTADO EM FÁBRICA (POR DEMÃO). AF_01/2020</v>
          </cell>
          <cell r="C5440" t="str">
            <v>M2</v>
          </cell>
          <cell r="D5440">
            <v>6.89</v>
          </cell>
        </row>
        <row r="5441">
          <cell r="A5441">
            <v>100721</v>
          </cell>
          <cell r="B5441" t="str">
            <v>PINTURA COM TINTA ALQUÍDICA DE FUNDO (TIPO ZARCÃO) PULVERIZADA SOBRE SUPERFÍCIES METÁLICAS (EXCETO PERFIL) EXECUTADO EM OBRA (POR DEMÃO). AF_01/2020</v>
          </cell>
          <cell r="C5441" t="str">
            <v>M2</v>
          </cell>
          <cell r="D5441">
            <v>16.11</v>
          </cell>
        </row>
        <row r="5442">
          <cell r="A5442">
            <v>100722</v>
          </cell>
          <cell r="B5442" t="str">
            <v>PINTURA COM TINTA ALQUÍDICA DE FUNDO (TIPO ZARCÃO) APLICADA A ROLO OU PINCEL SOBRE SUPERFÍCIES METÁLICAS (EXCETO PERFIL) EXECUTADO EM OBRA (POR DEMÃO). AF_01/2020</v>
          </cell>
          <cell r="C5442" t="str">
            <v>M2</v>
          </cell>
          <cell r="D5442">
            <v>15.22</v>
          </cell>
        </row>
        <row r="5443">
          <cell r="A5443">
            <v>100723</v>
          </cell>
          <cell r="B5443" t="str">
            <v>PINTURA COM TINTA ALQUÍDICA DE FUNDO E ACABAMENTO (ESMALTE SINTÉTICO GRAFITE) PULVERIZADA SOBRE PERFIL METÁLICO EXECUTADO EM FÁBRICA (POR DEMÃO). AF_01/2020</v>
          </cell>
          <cell r="C5443" t="str">
            <v>M2</v>
          </cell>
          <cell r="D5443">
            <v>7.19</v>
          </cell>
        </row>
        <row r="5444">
          <cell r="A5444">
            <v>100724</v>
          </cell>
          <cell r="B5444" t="str">
            <v>PINTURA COM TINTA ALQUÍDICA DE FUNDO E ACABAMENTO (ESMALTE SINTÉTICO GRAFITE) APLICADA A ROLO OU PINCEL SOBRE PERFIL METÁLICO EXECUTADO EM FÁBRICA (POR DEMÃO). AF_01/2020</v>
          </cell>
          <cell r="C5444" t="str">
            <v>M2</v>
          </cell>
          <cell r="D5444">
            <v>8.6300000000000008</v>
          </cell>
        </row>
        <row r="5445">
          <cell r="A5445">
            <v>100725</v>
          </cell>
          <cell r="B5445" t="str">
            <v>PINTURA COM TINTA ALQUÍDICA DE FUNDO E ACABAMENTO (ESMALTE SINTÉTICO GRAFITE) PULVERIZADA SOBRE SUPERFÍCIES METÁLICAS (EXCETO PERFIL) EXECUTADO EM OBRA (POR DEMÃO). AF_01/2020</v>
          </cell>
          <cell r="C5445" t="str">
            <v>M2</v>
          </cell>
          <cell r="D5445">
            <v>15.81</v>
          </cell>
        </row>
        <row r="5446">
          <cell r="A5446">
            <v>100726</v>
          </cell>
          <cell r="B5446" t="str">
            <v>PINTURA COM TINTA ALQUÍDICA DE FUNDO E ACABAMENTO (ESMALTE SINTÉTICO GRAFITE) APLICADA A ROLO OU PINCEL SOBRE SUPERFÍCIES METÁLICAS (EXCETO PERFIL) EXECUTADO EM OBRA (POR DEMÃO). AF_01/2020</v>
          </cell>
          <cell r="C5446" t="str">
            <v>M2</v>
          </cell>
          <cell r="D5446">
            <v>16.899999999999999</v>
          </cell>
        </row>
        <row r="5447">
          <cell r="A5447">
            <v>100727</v>
          </cell>
          <cell r="B5447" t="str">
            <v>PINTURA COM TINTA EPOXÍDICA DE FUNDO PULVERIZADA SOBRE PERFIL METÁLICO EXECUTADO EM FÁBRICA (POR DEMÃO). AF_01/2020</v>
          </cell>
          <cell r="C5447" t="str">
            <v>M2</v>
          </cell>
          <cell r="D5447">
            <v>11.91</v>
          </cell>
        </row>
        <row r="5448">
          <cell r="A5448">
            <v>100728</v>
          </cell>
          <cell r="B5448" t="str">
            <v>PINTURA COM TINTA EPOXÍDICA DE FUNDO APLICADA A ROLO OU PINCEL SOBRE PERFIL METÁLICO EXECUTADO EM FÁBRICA (POR DEMÃO). AF_01/2020</v>
          </cell>
          <cell r="C5448" t="str">
            <v>M2</v>
          </cell>
          <cell r="D5448">
            <v>11.67</v>
          </cell>
        </row>
        <row r="5449">
          <cell r="A5449">
            <v>100729</v>
          </cell>
          <cell r="B5449" t="str">
            <v>PINTURA COM TINTA EPOXÍDICA DE ACABAMENTO PULVERIZADA SOBRE PERFIL METÁLICO EXECUTADO EM FÁBRICA (POR DEMÃO). AF_01/2020</v>
          </cell>
          <cell r="C5449" t="str">
            <v>M2</v>
          </cell>
          <cell r="D5449">
            <v>12.83</v>
          </cell>
        </row>
        <row r="5450">
          <cell r="A5450">
            <v>100730</v>
          </cell>
          <cell r="B5450" t="str">
            <v>PINTURA COM TINTA EPOXÍDICA DE ACABAMENTO APLICADA A ROLO OU PINCEL SOBRE PERFIL METÁLICO EXECUTADO EM FÁBRICA (POR DEMÃO). AF_01/2020</v>
          </cell>
          <cell r="C5450" t="str">
            <v>M2</v>
          </cell>
          <cell r="D5450">
            <v>14.96</v>
          </cell>
        </row>
        <row r="5451">
          <cell r="A5451">
            <v>100733</v>
          </cell>
          <cell r="B5451" t="str">
            <v>PINTURA COM TINTA ACRÍLICA DE FUNDO PULVERIZADA SOBRE SUPERFÍCIES METÁLICAS (EXCETO PERFIL) EXECUTADO EM OBRA (POR DEMÃO). AF_01/2020</v>
          </cell>
          <cell r="C5451" t="str">
            <v>M2</v>
          </cell>
          <cell r="D5451">
            <v>6.89</v>
          </cell>
        </row>
        <row r="5452">
          <cell r="A5452">
            <v>100734</v>
          </cell>
          <cell r="B5452" t="str">
            <v>PINTURA COM TINTA ACRÍLICA DE FUNDO APLICADA A ROLO OU PINCEL SOBRE SUPERFÍCIES METÁLICAS (EXCETO PERFIL) EXECUTADO EM OBRA (POR DEMÃO). AF_01/2020</v>
          </cell>
          <cell r="C5452" t="str">
            <v>M2</v>
          </cell>
          <cell r="D5452">
            <v>9.1</v>
          </cell>
        </row>
        <row r="5453">
          <cell r="A5453">
            <v>100735</v>
          </cell>
          <cell r="B5453" t="str">
            <v>PINTURA COM TINTA ACRÍLICA DE ACABAMENTO PULVERIZADA SOBRE SUPERFÍCIES METÁLICAS (EXCETO PERFIL) EXECUTADO EM OBRA (POR DEMÃO). AF_01/2020</v>
          </cell>
          <cell r="C5453" t="str">
            <v>M2</v>
          </cell>
          <cell r="D5453">
            <v>6.72</v>
          </cell>
        </row>
        <row r="5454">
          <cell r="A5454">
            <v>100736</v>
          </cell>
          <cell r="B5454" t="str">
            <v>PINTURA COM TINTA ACRÍLICA DE ACABAMENTO APLICADA A ROLO OU PINCEL SOBRE SUPERFÍCIES METÁLICAS (EXCETO PERFIL) EXECUTADO EM OBRA (POR DEMÃO). AF_01/2020</v>
          </cell>
          <cell r="C5454" t="str">
            <v>M2</v>
          </cell>
          <cell r="D5454">
            <v>8.9</v>
          </cell>
        </row>
        <row r="5455">
          <cell r="A5455">
            <v>100739</v>
          </cell>
          <cell r="B5455" t="str">
            <v>PINTURA COM TINTA ALQUÍDICA DE ACABAMENTO (ESMALTE SINTÉTICO ACETINADO) PULVERIZADA SOBRE PERFIL METÁLICO EXECUTADO EM FÁBRICA (POR DEMÃO). AF_01/2020</v>
          </cell>
          <cell r="C5455" t="str">
            <v>M2</v>
          </cell>
          <cell r="D5455">
            <v>6.6</v>
          </cell>
        </row>
        <row r="5456">
          <cell r="A5456">
            <v>100740</v>
          </cell>
          <cell r="B5456" t="str">
            <v>PINTURA COM TINTA ALQUÍDICA DE ACABAMENTO (ESMALTE SINTÉTICO ACETINADO) APLICADA A ROLO OU PINCEL SOBRE PERFIL METÁLICO EXECUTADO EM FÁBRICA (POR DEMÃO). AF_01/2020</v>
          </cell>
          <cell r="C5456" t="str">
            <v>M2</v>
          </cell>
          <cell r="D5456">
            <v>6.99</v>
          </cell>
        </row>
        <row r="5457">
          <cell r="A5457">
            <v>100741</v>
          </cell>
          <cell r="B5457" t="str">
            <v>PINTURA COM TINTA ALQUÍDICA DE ACABAMENTO (ESMALTE SINTÉTICO ACETINADO) PULVERIZADA SOBRE SUPERFÍCIES METÁLICAS (EXCETO PERFIL) EXECUTADO EM OBRA (POR DEMÃO). AF_01/2020</v>
          </cell>
          <cell r="C5457" t="str">
            <v>M2</v>
          </cell>
          <cell r="D5457">
            <v>15.42</v>
          </cell>
        </row>
        <row r="5458">
          <cell r="A5458">
            <v>100742</v>
          </cell>
          <cell r="B5458" t="str">
            <v>PINTURA COM TINTA ALQUÍDICA DE ACABAMENTO (ESMALTE SINTÉTICO ACETINADO) APLICADA A ROLO OU PINCEL SOBRE SUPERFÍCIES METÁLICAS (EXCETO PERFIL) EXECUTADO EM OBRA (POR DEMÃO). AF_01/2020</v>
          </cell>
          <cell r="C5458" t="str">
            <v>M2</v>
          </cell>
          <cell r="D5458">
            <v>15.3</v>
          </cell>
        </row>
        <row r="5459">
          <cell r="A5459">
            <v>100743</v>
          </cell>
          <cell r="B5459" t="str">
            <v>PINTURA COM TINTA ALQUÍDICA DE ACABAMENTO (ESMALTE SINTÉTICO BRILHANTE) PULVERIZADA SOBRE PERFIL METÁLICO EXECUTADO EM FÁBRICA  (POR DEMÃO). AF_01/2020</v>
          </cell>
          <cell r="C5459" t="str">
            <v>M2</v>
          </cell>
          <cell r="D5459">
            <v>6.45</v>
          </cell>
        </row>
        <row r="5460">
          <cell r="A5460">
            <v>100744</v>
          </cell>
          <cell r="B5460" t="str">
            <v>PINTURA COM TINTA ALQUÍDICA DE ACABAMENTO (ESMALTE SINTÉTICO BRILHANTE) APLICADA A ROLO OU PINCEL SOBRE PERFIL METÁLICO EXECUTADO EM FÁBRICA (POR DEMÃO). AF_01/2020</v>
          </cell>
          <cell r="C5460" t="str">
            <v>M2</v>
          </cell>
          <cell r="D5460">
            <v>6.9</v>
          </cell>
        </row>
        <row r="5461">
          <cell r="A5461">
            <v>100745</v>
          </cell>
          <cell r="B5461" t="str">
            <v>PINTURA COM TINTA ALQUÍDICA DE ACABAMENTO (ESMALTE SINTÉTICO BRILHANTE) PULVERIZADA SOBRE SUPERFÍCIES METÁLICAS (EXCETO PERFIL) EXECUTADO EM OBRA  (POR DEMÃO). AF_01/2020</v>
          </cell>
          <cell r="C5461" t="str">
            <v>M2</v>
          </cell>
          <cell r="D5461">
            <v>15.27</v>
          </cell>
        </row>
        <row r="5462">
          <cell r="A5462">
            <v>100746</v>
          </cell>
          <cell r="B5462" t="str">
            <v>PINTURA COM TINTA ALQUÍDICA DE ACABAMENTO (ESMALTE SINTÉTICO BRILHANTE) APLICADA A ROLO OU PINCEL SOBRE SUPERFÍCIES METÁLICAS (EXCETO PERFIL) EXECUTADO EM OBRA (POR DEMÃO). AF_01/2020</v>
          </cell>
          <cell r="C5462" t="str">
            <v>M2</v>
          </cell>
          <cell r="D5462">
            <v>15.2</v>
          </cell>
        </row>
        <row r="5463">
          <cell r="A5463">
            <v>100747</v>
          </cell>
          <cell r="B5463" t="str">
            <v>PINTURA COM TINTA ALQUÍDICA DE ACABAMENTO (ESMALTE SINTÉTICO FOSCO) PULVERIZADA SOBRE PERFIL METÁLICO EXECUTADO EM FÁBRICA (POR DEMÃO). AF_01/2020</v>
          </cell>
          <cell r="C5463" t="str">
            <v>M2</v>
          </cell>
          <cell r="D5463">
            <v>6.51</v>
          </cell>
        </row>
        <row r="5464">
          <cell r="A5464">
            <v>100748</v>
          </cell>
          <cell r="B5464" t="str">
            <v>PINTURA COM TINTA ALQUÍDICA DE ACABAMENTO (ESMALTE SINTÉTICO FOSCO) APLICADA A ROLO OU PINCEL SOBRE PERFIL METÁLICO EXECUTADO EM FÁBRICA (POR DEMÃO). AF_01/2020</v>
          </cell>
          <cell r="C5464" t="str">
            <v>M2</v>
          </cell>
          <cell r="D5464">
            <v>6.94</v>
          </cell>
        </row>
        <row r="5465">
          <cell r="A5465">
            <v>100749</v>
          </cell>
          <cell r="B5465" t="str">
            <v>PINTURA COM TINTA ALQUÍDICA DE ACABAMENTO (ESMALTE SINTÉTICO FOSCO) PULVERIZADA SOBRE SUPERFÍCIES METÁLICAS (EXCETO PERFIL) EXECUTADO EM OBRA (POR DEMÃO). AF_01/2020</v>
          </cell>
          <cell r="C5465" t="str">
            <v>M2</v>
          </cell>
          <cell r="D5465">
            <v>15.33</v>
          </cell>
        </row>
        <row r="5466">
          <cell r="A5466">
            <v>100750</v>
          </cell>
          <cell r="B5466" t="str">
            <v>PINTURA COM TINTA ALQUÍDICA DE ACABAMENTO (ESMALTE SINTÉTICO FOSCO) APLICADA A ROLO OU PINCEL SOBRE SUPERFÍCIES METÁLICAS (EXCETO PERFIL) EXECUTADO EM OBRA (POR DEMÃO). AF_01/2020</v>
          </cell>
          <cell r="C5466" t="str">
            <v>M2</v>
          </cell>
          <cell r="D5466">
            <v>15.24</v>
          </cell>
        </row>
        <row r="5467">
          <cell r="A5467">
            <v>100751</v>
          </cell>
          <cell r="B5467" t="str">
            <v>PINTURA COM TINTA EPOXÍDICA DE ACABAMENTO PULVERIZADA SOBRE PERFIL METÁLICO EXECUTADO EM FÁBRICA (02 DEMÃOS). AF_01/2020</v>
          </cell>
          <cell r="C5467" t="str">
            <v>M2</v>
          </cell>
          <cell r="D5467">
            <v>25.68</v>
          </cell>
        </row>
        <row r="5468">
          <cell r="A5468">
            <v>100752</v>
          </cell>
          <cell r="B5468" t="str">
            <v>PINTURA COM TINTA EPOXÍDICA DE ACABAMENTO APLICADA A ROLO OU PINCEL SOBRE PERFIL METÁLICO EXECUTADO EM FÁBRICA (02 DEMÃOS). AF_01/2020</v>
          </cell>
          <cell r="C5468" t="str">
            <v>M2</v>
          </cell>
          <cell r="D5468">
            <v>29.94</v>
          </cell>
        </row>
        <row r="5469">
          <cell r="A5469">
            <v>100753</v>
          </cell>
          <cell r="B5469" t="str">
            <v>PINTURA COM TINTA ACRÍLICA DE ACABAMENTO PULVERIZADA SOBRE SUPERFÍCIES METÁLICAS (EXCETO PERFIL) EXECUTADO EM OBRA (02 DEMÃOS). AF_01/2020</v>
          </cell>
          <cell r="C5469" t="str">
            <v>M2</v>
          </cell>
          <cell r="D5469">
            <v>13.45</v>
          </cell>
        </row>
        <row r="5470">
          <cell r="A5470">
            <v>100754</v>
          </cell>
          <cell r="B5470" t="str">
            <v>PINTURA COM TINTA ACRÍLICA DE ACABAMENTO APLICADA A ROLO OU PINCEL SOBRE SUPERFÍCIES METÁLICAS (EXCETO PERFIL) EXECUTADO EM OBRA (02 DEMÃOS). AF_01/2020</v>
          </cell>
          <cell r="C5470" t="str">
            <v>M2</v>
          </cell>
          <cell r="D5470">
            <v>17.8</v>
          </cell>
        </row>
        <row r="5471">
          <cell r="A5471">
            <v>100757</v>
          </cell>
          <cell r="B5471" t="str">
            <v>PINTURA COM TINTA ALQUÍDICA DE ACABAMENTO (ESMALTE SINTÉTICO ACETINADO) PULVERIZADA SOBRE SUPERFÍCIES METÁLICAS (EXCETO PERFIL) EXECUTADO EM OBRA (02 DEMÃOS). AF_01/2020</v>
          </cell>
          <cell r="C5471" t="str">
            <v>M2</v>
          </cell>
          <cell r="D5471">
            <v>30.87</v>
          </cell>
        </row>
        <row r="5472">
          <cell r="A5472">
            <v>100758</v>
          </cell>
          <cell r="B5472" t="str">
            <v>PINTURA COM TINTA ALQUÍDICA DE ACABAMENTO (ESMALTE SINTÉTICO ACETINADO) APLICADA A ROLO OU PINCEL SOBRE SUPERFÍCIES METÁLICAS (EXCETO PERFIL) EXECUTADO EM OBRA (02 DEMÃOS). AF_01/2020</v>
          </cell>
          <cell r="C5472" t="str">
            <v>M2</v>
          </cell>
          <cell r="D5472">
            <v>30.64</v>
          </cell>
        </row>
        <row r="5473">
          <cell r="A5473">
            <v>100759</v>
          </cell>
          <cell r="B5473" t="str">
            <v>PINTURA COM TINTA ALQUÍDICA DE ACABAMENTO (ESMALTE SINTÉTICO BRILHANTE) PULVERIZADA SOBRE SUPERFÍCIES METÁLICAS (EXCETO PERFIL) EXECUTADO EM OBRA (02 DEMÃOS). AF_01/2020</v>
          </cell>
          <cell r="C5473" t="str">
            <v>M2</v>
          </cell>
          <cell r="D5473">
            <v>30.56</v>
          </cell>
        </row>
        <row r="5474">
          <cell r="A5474">
            <v>100760</v>
          </cell>
          <cell r="B5474" t="str">
            <v>PINTURA COM TINTA ALQUÍDICA DE ACABAMENTO (ESMALTE SINTÉTICO BRILHANTE) APLICADA A ROLO OU PINCEL SOBRE SUPERFÍCIES METÁLICAS (EXCETO PERFIL) EXECUTADO EM OBRA (02 DEMÃOS). AF_01/2020</v>
          </cell>
          <cell r="C5474" t="str">
            <v>M2</v>
          </cell>
          <cell r="D5474">
            <v>30.44</v>
          </cell>
        </row>
        <row r="5475">
          <cell r="A5475">
            <v>100761</v>
          </cell>
          <cell r="B5475" t="str">
            <v>PINTURA COM TINTA ALQUÍDICA DE ACABAMENTO (ESMALTE SINTÉTICO FOSCO) PULVERIZADA SOBRE SUPERFÍCIES METÁLICAS (EXCETO PERFIL) EXECUTADO EM OBRA (02 DEMÃOS). AF_01/2020</v>
          </cell>
          <cell r="C5475" t="str">
            <v>M2</v>
          </cell>
          <cell r="D5475">
            <v>30.69</v>
          </cell>
        </row>
        <row r="5476">
          <cell r="A5476">
            <v>100762</v>
          </cell>
          <cell r="B5476" t="str">
            <v>PINTURA COM TINTA ALQUÍDICA DE ACABAMENTO (ESMALTE SINTÉTICO FOSCO) APLICADA A ROLO OU PINCEL SOBRE SUPERFÍCIES METÁLICAS (EXCETO PERFIL) EXECUTADO EM OBRA (02 DEMÃOS). AF_01/2020</v>
          </cell>
          <cell r="C5476" t="str">
            <v>M2</v>
          </cell>
          <cell r="D5476">
            <v>30.52</v>
          </cell>
        </row>
        <row r="5477">
          <cell r="A5477">
            <v>41595</v>
          </cell>
          <cell r="B5477" t="str">
            <v>PINTURA ACRILICA DE FAIXAS DE DEMARCACAO EM QUADRA POLIESPORTIVA, 5 CM DE LARGURA</v>
          </cell>
          <cell r="C5477" t="str">
            <v>M</v>
          </cell>
          <cell r="D5477">
            <v>9.02</v>
          </cell>
        </row>
        <row r="5478">
          <cell r="A5478" t="str">
            <v>74245/1</v>
          </cell>
          <cell r="B5478" t="str">
            <v>PINTURA ACRILICA EM PISO CIMENTADO DUAS DEMAOS</v>
          </cell>
          <cell r="C5478" t="str">
            <v>M2</v>
          </cell>
          <cell r="D5478">
            <v>11.88</v>
          </cell>
        </row>
        <row r="5479">
          <cell r="A5479">
            <v>79467</v>
          </cell>
          <cell r="B5479" t="str">
            <v>PINTURA COM TINTA A BASE DE BORRACHA CLORADA , DE FAIXAS DE DEMARCACAO, EM QUADRA POLIESPORTIVA, 5 CM DE LARGURA.</v>
          </cell>
          <cell r="C5479" t="str">
            <v>ML</v>
          </cell>
          <cell r="D5479">
            <v>11.7</v>
          </cell>
        </row>
        <row r="5480">
          <cell r="A5480" t="str">
            <v>79500/2</v>
          </cell>
          <cell r="B5480" t="str">
            <v>PINTURA ACRILICA EM PISO CIMENTADO, TRES DEMAOS</v>
          </cell>
          <cell r="C5480" t="str">
            <v>M2</v>
          </cell>
          <cell r="D5480">
            <v>16.71</v>
          </cell>
        </row>
        <row r="5481">
          <cell r="A5481">
            <v>84665</v>
          </cell>
          <cell r="B5481" t="str">
            <v>PINTURA ACRILICA PARA SINALIZAÇÃO HORIZONTAL EM PISO CIMENTADO</v>
          </cell>
          <cell r="C5481" t="str">
            <v>M2</v>
          </cell>
          <cell r="D5481">
            <v>15.77</v>
          </cell>
        </row>
        <row r="5482">
          <cell r="A5482">
            <v>101749</v>
          </cell>
          <cell r="B5482" t="str">
            <v>PISO CIMENTADO, TRAÇO 1:3 (CIMENTO E AREIA), ACABAMENTO LISO, ESPESSURA 4,0 CM, PREPARO MECÂNICO DA ARGAMASSA. AF_09/2020</v>
          </cell>
          <cell r="C5482" t="str">
            <v>M2</v>
          </cell>
          <cell r="D5482">
            <v>35.68</v>
          </cell>
        </row>
        <row r="5483">
          <cell r="A5483">
            <v>101750</v>
          </cell>
          <cell r="B5483" t="str">
            <v>PISO CIMENTADO, TRAÇO 1:3 (CIMENTO E AREIA), ACABAMENTO RÚSTICO, ESPESSURA 4,0 CM, PREPARO MECÂNICO DA ARGAMASSA. AF_09/2020</v>
          </cell>
          <cell r="C5483" t="str">
            <v>M2</v>
          </cell>
          <cell r="D5483">
            <v>34.090000000000003</v>
          </cell>
        </row>
        <row r="5484">
          <cell r="A5484">
            <v>101729</v>
          </cell>
          <cell r="B5484" t="str">
            <v>PISO EM TACO DE MADEIRA 7X42CM, FIXADO COM COLA BASE DE PVA. AF_09/2020</v>
          </cell>
          <cell r="C5484" t="str">
            <v>M2</v>
          </cell>
          <cell r="D5484">
            <v>151.56</v>
          </cell>
        </row>
        <row r="5485">
          <cell r="A5485">
            <v>101746</v>
          </cell>
          <cell r="B5485" t="str">
            <v>ASSOALHO DE MADEIRA. AF_09/2020</v>
          </cell>
          <cell r="C5485" t="str">
            <v>M2</v>
          </cell>
          <cell r="D5485">
            <v>240.12</v>
          </cell>
        </row>
        <row r="5486">
          <cell r="A5486">
            <v>101751</v>
          </cell>
          <cell r="B5486" t="str">
            <v>PISO EM TACO DE MADEIRA 7X21CM, FIXADO COM COLA BASE DE PVA. AF_09/2020</v>
          </cell>
          <cell r="C5486" t="str">
            <v>M2</v>
          </cell>
          <cell r="D5486">
            <v>156.05000000000001</v>
          </cell>
        </row>
        <row r="5487">
          <cell r="A5487">
            <v>87246</v>
          </cell>
          <cell r="B5487" t="str">
            <v>REVESTIMENTO CERÂMICO PARA PISO COM PLACAS TIPO ESMALTADA EXTRA DE DIMENSÕES 35X35 CM APLICADA EM AMBIENTES DE ÁREA MENOR QUE 5 M2. AF_06/2014</v>
          </cell>
          <cell r="C5487" t="str">
            <v>M2</v>
          </cell>
          <cell r="D5487">
            <v>37.96</v>
          </cell>
        </row>
        <row r="5488">
          <cell r="A5488">
            <v>87247</v>
          </cell>
          <cell r="B5488" t="str">
            <v>REVESTIMENTO CERÂMICO PARA PISO COM PLACAS TIPO ESMALTADA EXTRA DE DIMENSÕES 35X35 CM APLICADA EM AMBIENTES DE ÁREA ENTRE 5 M2 E 10 M2. AF_06/2014</v>
          </cell>
          <cell r="C5488" t="str">
            <v>M2</v>
          </cell>
          <cell r="D5488">
            <v>33.28</v>
          </cell>
        </row>
        <row r="5489">
          <cell r="A5489">
            <v>87248</v>
          </cell>
          <cell r="B5489" t="str">
            <v>REVESTIMENTO CERÂMICO PARA PISO COM PLACAS TIPO ESMALTADA EXTRA DE DIMENSÕES 35X35 CM APLICADA EM AMBIENTES DE ÁREA MAIOR QUE 10 M2. AF_06/2014</v>
          </cell>
          <cell r="C5489" t="str">
            <v>M2</v>
          </cell>
          <cell r="D5489">
            <v>29.45</v>
          </cell>
        </row>
        <row r="5490">
          <cell r="A5490">
            <v>87249</v>
          </cell>
          <cell r="B5490" t="str">
            <v>REVESTIMENTO CERÂMICO PARA PISO COM PLACAS TIPO ESMALTADA EXTRA DE DIMENSÕES 45X45 CM APLICADA EM AMBIENTES DE ÁREA MENOR QUE 5 M2. AF_06/2014</v>
          </cell>
          <cell r="C5490" t="str">
            <v>M2</v>
          </cell>
          <cell r="D5490">
            <v>42.69</v>
          </cell>
        </row>
        <row r="5491">
          <cell r="A5491">
            <v>87250</v>
          </cell>
          <cell r="B5491" t="str">
            <v>REVESTIMENTO CERÂMICO PARA PISO COM PLACAS TIPO ESMALTADA EXTRA DE DIMENSÕES 45X45 CM APLICADA EM AMBIENTES DE ÁREA ENTRE 5 M2 E 10 M2. AF_06/2014</v>
          </cell>
          <cell r="C5491" t="str">
            <v>M2</v>
          </cell>
          <cell r="D5491">
            <v>35.299999999999997</v>
          </cell>
        </row>
        <row r="5492">
          <cell r="A5492">
            <v>87251</v>
          </cell>
          <cell r="B5492" t="str">
            <v>REVESTIMENTO CERÂMICO PARA PISO COM PLACAS TIPO ESMALTADA EXTRA DE DIMENSÕES 45X45 CM APLICADA EM AMBIENTES DE ÁREA MAIOR QUE 10 M2. AF_06/2014</v>
          </cell>
          <cell r="C5492" t="str">
            <v>M2</v>
          </cell>
          <cell r="D5492">
            <v>30.47</v>
          </cell>
        </row>
        <row r="5493">
          <cell r="A5493">
            <v>87255</v>
          </cell>
          <cell r="B5493" t="str">
            <v>REVESTIMENTO CERÂMICO PARA PISO COM PLACAS TIPO ESMALTADA EXTRA DE DIMENSÕES 60X60 CM APLICADA EM AMBIENTES DE ÁREA MENOR QUE 5 M2. AF_06/2014</v>
          </cell>
          <cell r="C5493" t="str">
            <v>M2</v>
          </cell>
          <cell r="D5493">
            <v>67.739999999999995</v>
          </cell>
        </row>
        <row r="5494">
          <cell r="A5494">
            <v>87256</v>
          </cell>
          <cell r="B5494" t="str">
            <v>REVESTIMENTO CERÂMICO PARA PISO COM PLACAS TIPO ESMALTADA EXTRA DE DIMENSÕES 60X60 CM APLICADA EM AMBIENTES DE ÁREA ENTRE 5 M2 E 10 M2. AF_06/2014</v>
          </cell>
          <cell r="C5494" t="str">
            <v>M2</v>
          </cell>
          <cell r="D5494">
            <v>58.93</v>
          </cell>
        </row>
        <row r="5495">
          <cell r="A5495">
            <v>87257</v>
          </cell>
          <cell r="B5495" t="str">
            <v>REVESTIMENTO CERÂMICO PARA PISO COM PLACAS TIPO ESMALTADA EXTRA DE DIMENSÕES 60X60 CM APLICADA EM AMBIENTES DE ÁREA MAIOR QUE 10 M2. AF_06/2014</v>
          </cell>
          <cell r="C5495" t="str">
            <v>M2</v>
          </cell>
          <cell r="D5495">
            <v>53.27</v>
          </cell>
        </row>
        <row r="5496">
          <cell r="A5496">
            <v>87258</v>
          </cell>
          <cell r="B5496" t="str">
            <v>REVESTIMENTO CERÂMICO PARA PISO COM PLACAS TIPO PORCELANATO DE DIMENSÕES 45X45 CM APLICADA EM AMBIENTES DE ÁREA MENOR QUE 5 M². AF_06/2014</v>
          </cell>
          <cell r="C5496" t="str">
            <v>M2</v>
          </cell>
          <cell r="D5496">
            <v>93.67</v>
          </cell>
        </row>
        <row r="5497">
          <cell r="A5497">
            <v>87259</v>
          </cell>
          <cell r="B5497" t="str">
            <v>REVESTIMENTO CERÂMICO PARA PISO COM PLACAS TIPO PORCELANATO DE DIMENSÕES 45X45 CM APLICADA EM AMBIENTES DE ÁREA ENTRE 5 M² E 10 M². AF_06/2014</v>
          </cell>
          <cell r="C5497" t="str">
            <v>M2</v>
          </cell>
          <cell r="D5497">
            <v>85.32</v>
          </cell>
        </row>
        <row r="5498">
          <cell r="A5498">
            <v>87260</v>
          </cell>
          <cell r="B5498" t="str">
            <v>REVESTIMENTO CERÂMICO PARA PISO COM PLACAS TIPO PORCELANATO DE DIMENSÕES 45X45 CM APLICADA EM AMBIENTES DE ÁREA MAIOR QUE 10 M². AF_06/2014</v>
          </cell>
          <cell r="C5498" t="str">
            <v>M2</v>
          </cell>
          <cell r="D5498">
            <v>80.36</v>
          </cell>
        </row>
        <row r="5499">
          <cell r="A5499">
            <v>87261</v>
          </cell>
          <cell r="B5499" t="str">
            <v>REVESTIMENTO CERÂMICO PARA PISO COM PLACAS TIPO PORCELANATO DE DIMENSÕES 60X60 CM APLICADA EM AMBIENTES DE ÁREA MENOR QUE 5 M². AF_06/2014</v>
          </cell>
          <cell r="C5499" t="str">
            <v>M2</v>
          </cell>
          <cell r="D5499">
            <v>106.39</v>
          </cell>
        </row>
        <row r="5500">
          <cell r="A5500">
            <v>87262</v>
          </cell>
          <cell r="B5500" t="str">
            <v>REVESTIMENTO CERÂMICO PARA PISO COM PLACAS TIPO PORCELANATO DE DIMENSÕES 60X60 CM APLICADA EM AMBIENTES DE ÁREA ENTRE 5 M² E 10 M². AF_06/2014</v>
          </cell>
          <cell r="C5500" t="str">
            <v>M2</v>
          </cell>
          <cell r="D5500">
            <v>96.73</v>
          </cell>
        </row>
        <row r="5501">
          <cell r="A5501">
            <v>87263</v>
          </cell>
          <cell r="B5501" t="str">
            <v>REVESTIMENTO CERÂMICO PARA PISO COM PLACAS TIPO PORCELANATO DE DIMENSÕES 60X60 CM APLICADA EM AMBIENTES DE ÁREA MAIOR QUE 10 M². AF_06/2014</v>
          </cell>
          <cell r="C5501" t="str">
            <v>M2</v>
          </cell>
          <cell r="D5501">
            <v>90.87</v>
          </cell>
        </row>
        <row r="5502">
          <cell r="A5502">
            <v>89046</v>
          </cell>
          <cell r="B5502" t="str">
            <v>(COMPOSIÇÃO REPRESENTATIVA) DO SERVIÇO DE REVESTIMENTO CERÂMICO PARA PISO COM PLACAS TIPO ESMALTADA EXTRA DE DIMENSÕES 35X35 CM, PARA EDIFICAÇÃO HABITACIONAL MULTIFAMILIAR (PRÉDIO). AF_11/2014</v>
          </cell>
          <cell r="C5502" t="str">
            <v>M2</v>
          </cell>
          <cell r="D5502">
            <v>33.06</v>
          </cell>
        </row>
        <row r="5503">
          <cell r="A5503">
            <v>89171</v>
          </cell>
          <cell r="B5503" t="str">
            <v>(COMPOSIÇÃO REPRESENTATIVA) DO SERVIÇO DE REVESTIMENTO CERÂMICO PARA PISO COM PLACAS TIPO ESMALTADA EXTRA DE DIMENSÕES 35X35 CM, PARA EDIFICAÇÃO HABITACIONAL UNIFAMILIAR (CASA) E EDIFICAÇÃO PÚBLICA PADRÃO. AF_11/2014</v>
          </cell>
          <cell r="C5503" t="str">
            <v>M2</v>
          </cell>
          <cell r="D5503">
            <v>31.19</v>
          </cell>
        </row>
        <row r="5504">
          <cell r="A5504">
            <v>93389</v>
          </cell>
          <cell r="B5504" t="str">
            <v>REVESTIMENTO CERÂMICO PARA PISO COM PLACAS TIPO ESMALTADA PADRÃO POPULAR DE DIMENSÕES 35X35 CM APLICADA EM AMBIENTES DE ÁREA MENOR QUE 5 M2. AF_06/2014</v>
          </cell>
          <cell r="C5504" t="str">
            <v>M2</v>
          </cell>
          <cell r="D5504">
            <v>34.65</v>
          </cell>
        </row>
        <row r="5505">
          <cell r="A5505">
            <v>93390</v>
          </cell>
          <cell r="B5505" t="str">
            <v>REVESTIMENTO CERÂMICO PARA PISO COM PLACAS TIPO ESMALTADA PADRÃO POPULAR DE DIMENSÕES 35X35 CM APLICADA EM AMBIENTES DE ÁREA ENTRE 5 M2 E 10 M2. AF_06/2014</v>
          </cell>
          <cell r="C5505" t="str">
            <v>M2</v>
          </cell>
          <cell r="D5505">
            <v>30.03</v>
          </cell>
        </row>
        <row r="5506">
          <cell r="A5506">
            <v>93391</v>
          </cell>
          <cell r="B5506" t="str">
            <v>REVESTIMENTO CERÂMICO PARA PISO COM PLACAS TIPO ESMALTADA PADRÃO POPULAR DE DIMENSÕES 35X35 CM APLICADA EM AMBIENTES DE ÁREA MAIOR QUE 10 M2. AF_06/2014</v>
          </cell>
          <cell r="C5506" t="str">
            <v>M2</v>
          </cell>
          <cell r="D5506">
            <v>26.2</v>
          </cell>
        </row>
        <row r="5507">
          <cell r="A5507">
            <v>98670</v>
          </cell>
          <cell r="B5507" t="str">
            <v>PISO EM LADRILHO HIDRÁULICO APLICADO EM AMBIENTES INTERNOS, INCLUSO APLICAÇÃO DE RESINA. AF_06/2018</v>
          </cell>
          <cell r="C5507" t="str">
            <v>M2</v>
          </cell>
          <cell r="D5507">
            <v>127.05</v>
          </cell>
        </row>
        <row r="5508">
          <cell r="A5508">
            <v>98671</v>
          </cell>
          <cell r="B5508" t="str">
            <v>PISO EM GRANITO APLICADO EM AMBIENTES INTERNOS. AF_09/2020</v>
          </cell>
          <cell r="C5508" t="str">
            <v>M2</v>
          </cell>
          <cell r="D5508">
            <v>327.33999999999997</v>
          </cell>
        </row>
        <row r="5509">
          <cell r="A5509">
            <v>98672</v>
          </cell>
          <cell r="B5509" t="str">
            <v>PISO EM MÁRMORE APLICADO EM AMBIENTES INTERNOS. AF_09/2020</v>
          </cell>
          <cell r="C5509" t="str">
            <v>M2</v>
          </cell>
          <cell r="D5509">
            <v>444.5</v>
          </cell>
        </row>
        <row r="5510">
          <cell r="A5510">
            <v>98673</v>
          </cell>
          <cell r="B5510" t="str">
            <v>PISO VINÍLICO SEMI-FLEXÍVEL EM PLACAS, PADRÃO LISO, ESPESSURA 3,2 MM, FIXADO COM COLA. AF_06/2018</v>
          </cell>
          <cell r="C5510" t="str">
            <v>M2</v>
          </cell>
          <cell r="D5510">
            <v>153.28</v>
          </cell>
        </row>
        <row r="5511">
          <cell r="A5511">
            <v>98678</v>
          </cell>
          <cell r="B5511" t="str">
            <v>PISO ELEVADO COM ESTRUTURA EM AÇO, COMPOSTO POR PEDESTAIS E LONGARINAS. AF_09/2020</v>
          </cell>
          <cell r="C5511" t="str">
            <v>M2</v>
          </cell>
          <cell r="D5511">
            <v>306.43</v>
          </cell>
        </row>
        <row r="5512">
          <cell r="A5512">
            <v>98679</v>
          </cell>
          <cell r="B5512" t="str">
            <v>PISO CIMENTADO, TRAÇO 1:3 (CIMENTO E AREIA), ACABAMENTO LISO, ESPESSURA 2,0 CM, PREPARO MECÂNICO DA ARGAMASSA. AF_09/2020</v>
          </cell>
          <cell r="C5512" t="str">
            <v>M2</v>
          </cell>
          <cell r="D5512">
            <v>24.16</v>
          </cell>
        </row>
        <row r="5513">
          <cell r="A5513">
            <v>98680</v>
          </cell>
          <cell r="B5513" t="str">
            <v>PISO CIMENTADO, TRAÇO 1:3 (CIMENTO E AREIA), ACABAMENTO LISO, ESPESSURA 3,0 CM, PREPARO MECÂNICO DA ARGAMASSA. AF_09/2020</v>
          </cell>
          <cell r="C5513" t="str">
            <v>M2</v>
          </cell>
          <cell r="D5513">
            <v>30.5</v>
          </cell>
        </row>
        <row r="5514">
          <cell r="A5514">
            <v>98681</v>
          </cell>
          <cell r="B5514" t="str">
            <v>PISO CIMENTADO, TRAÇO 1:3 (CIMENTO E AREIA), ACABAMENTO RÚSTICO, ESPESSURA 2,0 CM, PREPARO MECÂNICO DA ARGAMASSA. AF_09/2020</v>
          </cell>
          <cell r="C5514" t="str">
            <v>M2</v>
          </cell>
          <cell r="D5514">
            <v>22.56</v>
          </cell>
        </row>
        <row r="5515">
          <cell r="A5515">
            <v>98682</v>
          </cell>
          <cell r="B5515" t="str">
            <v>PISO CIMENTADO, TRAÇO 1:3 (CIMENTO E AREIA), ACABAMENTO RÚSTICO, ESPESSURA 3,0 CM, PREPARO MECÂNICO DA ARGAMASSA. AF_09/2020</v>
          </cell>
          <cell r="C5515" t="str">
            <v>M2</v>
          </cell>
          <cell r="D5515">
            <v>28.9</v>
          </cell>
        </row>
        <row r="5516">
          <cell r="A5516">
            <v>98685</v>
          </cell>
          <cell r="B5516" t="str">
            <v>RODAPÉ EM GRANITO, ALTURA 10 CM. AF_09/2020</v>
          </cell>
          <cell r="C5516" t="str">
            <v>M</v>
          </cell>
          <cell r="D5516">
            <v>58.95</v>
          </cell>
        </row>
        <row r="5517">
          <cell r="A5517">
            <v>98686</v>
          </cell>
          <cell r="B5517" t="str">
            <v>RODAPÉ EM LADRILHO HIDRÁULICO, ALTURA 7 CM. AF_09/2020</v>
          </cell>
          <cell r="C5517" t="str">
            <v>M</v>
          </cell>
          <cell r="D5517">
            <v>27.37</v>
          </cell>
        </row>
        <row r="5518">
          <cell r="A5518">
            <v>98688</v>
          </cell>
          <cell r="B5518" t="str">
            <v>RODAPÉ EM POLIESTIRENO, ALTURA 5 CM. AF_09/2020</v>
          </cell>
          <cell r="C5518" t="str">
            <v>M</v>
          </cell>
          <cell r="D5518">
            <v>38.44</v>
          </cell>
        </row>
        <row r="5519">
          <cell r="A5519">
            <v>98689</v>
          </cell>
          <cell r="B5519" t="str">
            <v>SOLEIRA EM GRANITO, LARGURA 15 CM, ESPESSURA 2,0 CM. AF_09/2020</v>
          </cell>
          <cell r="C5519" t="str">
            <v>M</v>
          </cell>
          <cell r="D5519">
            <v>83.12</v>
          </cell>
        </row>
        <row r="5520">
          <cell r="A5520">
            <v>101090</v>
          </cell>
          <cell r="B5520" t="str">
            <v>PISO EM PEDRA PORTUGUESA ASSENTADO SOBRE ARGAMASSA SECA DE CIMENTO E AREIA, TRAÇO 1:3, REJUNTADO COM CIMENTO COMUM. AF_05/2020</v>
          </cell>
          <cell r="C5520" t="str">
            <v>M2</v>
          </cell>
          <cell r="D5520">
            <v>147.54</v>
          </cell>
        </row>
        <row r="5521">
          <cell r="A5521">
            <v>101091</v>
          </cell>
          <cell r="B5521" t="str">
            <v>PISO EM LADRILHO HIDRÁULICO APLICADO EM AMBIENTES EXTERNOS. AF_05/2020</v>
          </cell>
          <cell r="C5521" t="str">
            <v>M2</v>
          </cell>
          <cell r="D5521">
            <v>100.82</v>
          </cell>
        </row>
        <row r="5522">
          <cell r="A5522">
            <v>101725</v>
          </cell>
          <cell r="B5522" t="str">
            <v>PISO EM LADRILHO HIDRÁULICO APLICADO EM AMBIENTES INTERNOS DE ÁREA MENOR QUE 5 M², INCLUSO APLICAÇÃO DE RESINA. AF_09/2020</v>
          </cell>
          <cell r="C5522" t="str">
            <v>M2</v>
          </cell>
          <cell r="D5522">
            <v>183.07</v>
          </cell>
        </row>
        <row r="5523">
          <cell r="A5523">
            <v>101726</v>
          </cell>
          <cell r="B5523" t="str">
            <v>PISO EM LADRILHO HIDRÁULICO APLICADO EM AMBIENTES INTERNOS DE ÁREA ENTRE 5 E 15 M², INCLUSO APLICAÇÃO DE RESINA. AF_09/2020</v>
          </cell>
          <cell r="C5523" t="str">
            <v>M2</v>
          </cell>
          <cell r="D5523">
            <v>127.05</v>
          </cell>
        </row>
        <row r="5524">
          <cell r="A5524">
            <v>101731</v>
          </cell>
          <cell r="B5524" t="str">
            <v>PISO EM PEDRA  ASSENTADO SOBRE ARGAMASSA 1:3 (CIMENTO E AREIA). AF_09/2020</v>
          </cell>
          <cell r="C5524" t="str">
            <v>M2</v>
          </cell>
          <cell r="D5524">
            <v>214.42</v>
          </cell>
        </row>
        <row r="5525">
          <cell r="A5525">
            <v>101732</v>
          </cell>
          <cell r="B5525" t="str">
            <v>PISO EM PEDRA ARDÓSIA ASSENTADO SOBRE ARGAMASSA 1:3 (CIMENTO E AREIA). AF_09/2020</v>
          </cell>
          <cell r="C5525" t="str">
            <v>M2</v>
          </cell>
          <cell r="D5525">
            <v>64.23</v>
          </cell>
        </row>
        <row r="5526">
          <cell r="A5526">
            <v>101752</v>
          </cell>
          <cell r="B5526" t="str">
            <v>PISO EM GRANILITE, MARMORITE OU GRANITINA EM AMBIENTES INTERNOS. AF_09/2020</v>
          </cell>
          <cell r="C5526" t="str">
            <v>M2</v>
          </cell>
          <cell r="D5526">
            <v>33.590000000000003</v>
          </cell>
        </row>
        <row r="5527">
          <cell r="A5527">
            <v>101094</v>
          </cell>
          <cell r="B5527" t="str">
            <v>PISO PODOTÁTIL, DIRECIONAL OU ALERTA, ASSENTADO SOBRE ARGAMASSA. AF_05/2020</v>
          </cell>
          <cell r="C5527" t="str">
            <v>M</v>
          </cell>
          <cell r="D5527">
            <v>128.61000000000001</v>
          </cell>
        </row>
        <row r="5528">
          <cell r="A5528">
            <v>101727</v>
          </cell>
          <cell r="B5528" t="str">
            <v>PISO VINÍLICO SEMI-FLEXÍVEL EM PLACAS, PADRÃO LISO, ESPESSURA 3,2 MM, FIXADO COM COLA. AF_09/2020</v>
          </cell>
          <cell r="C5528" t="str">
            <v>M2</v>
          </cell>
          <cell r="D5528">
            <v>151</v>
          </cell>
        </row>
        <row r="5529">
          <cell r="A5529">
            <v>101733</v>
          </cell>
          <cell r="B5529" t="str">
            <v>PISO DE BORRACHA PASTILHADO/FRISADO, ESPESSURA 7MM, ASSENTADO COM ARGAMASSA. AF_09/2020</v>
          </cell>
          <cell r="C5529" t="str">
            <v>M2</v>
          </cell>
          <cell r="D5529">
            <v>201.91</v>
          </cell>
        </row>
        <row r="5530">
          <cell r="A5530">
            <v>101734</v>
          </cell>
          <cell r="B5530" t="str">
            <v>PISO DE BORRACHA PASTILHADO, ESPESSURA 15MM, ASSENTADO COM ARGAMASSA. AF_09/2020</v>
          </cell>
          <cell r="C5530" t="str">
            <v>M2</v>
          </cell>
          <cell r="D5530">
            <v>310.51</v>
          </cell>
        </row>
        <row r="5531">
          <cell r="A5531">
            <v>101735</v>
          </cell>
          <cell r="B5531" t="str">
            <v>PISO DE BORRACHA ESPORTIVO, ESPESSURA 15MM, ASSENTADO COM ARGAMASSA. AF_09/2020</v>
          </cell>
          <cell r="C5531" t="str">
            <v>M2</v>
          </cell>
          <cell r="D5531">
            <v>318.39</v>
          </cell>
        </row>
        <row r="5532">
          <cell r="A5532">
            <v>101736</v>
          </cell>
          <cell r="B5532" t="str">
            <v>PISO DE BORRACHA PASTILHADO, ESPESSURA 3,5MM, FIXADO COM ADESIVO ACRÍLICO. AF_09/2020</v>
          </cell>
          <cell r="C5532" t="str">
            <v>M2</v>
          </cell>
          <cell r="D5532">
            <v>67.38</v>
          </cell>
        </row>
        <row r="5533">
          <cell r="A5533">
            <v>101737</v>
          </cell>
          <cell r="B5533" t="str">
            <v>PISO DE BORRACHA CANELADO, ESPESSURA 3,5MM, FIXADO COM ADESIVO ACRÍLICO. AF_09/2020</v>
          </cell>
          <cell r="C5533" t="str">
            <v>M2</v>
          </cell>
          <cell r="D5533">
            <v>82.97</v>
          </cell>
        </row>
        <row r="5534">
          <cell r="A5534">
            <v>101748</v>
          </cell>
          <cell r="B5534" t="str">
            <v>PREPARO DE CONTRAPISO COM POLITRIZ. AF_09/2020</v>
          </cell>
          <cell r="C5534" t="str">
            <v>M2</v>
          </cell>
          <cell r="D5534">
            <v>2.2400000000000002</v>
          </cell>
        </row>
        <row r="5535">
          <cell r="A5535">
            <v>72815</v>
          </cell>
          <cell r="B5535" t="str">
            <v>APLICACAO DE TINTA A BASE DE EPOXI SOBRE PISO</v>
          </cell>
          <cell r="C5535" t="str">
            <v>M2</v>
          </cell>
          <cell r="D5535">
            <v>40.659999999999997</v>
          </cell>
        </row>
        <row r="5536">
          <cell r="A5536">
            <v>101092</v>
          </cell>
          <cell r="B5536" t="str">
            <v>PISO EM GRANITO APLICADO EM CALÇADAS OU PISOS EXTERNOS. AF_05/2020</v>
          </cell>
          <cell r="C5536" t="str">
            <v>M2</v>
          </cell>
          <cell r="D5536">
            <v>334.14</v>
          </cell>
        </row>
        <row r="5537">
          <cell r="A5537">
            <v>101093</v>
          </cell>
          <cell r="B5537" t="str">
            <v>PISO EM MÁRMORE APLICADO EM CALÇADAS OU PISOS EXTERNOS. AF_05/2020</v>
          </cell>
          <cell r="C5537" t="str">
            <v>M2</v>
          </cell>
          <cell r="D5537">
            <v>451.3</v>
          </cell>
        </row>
        <row r="5538">
          <cell r="A5538">
            <v>98695</v>
          </cell>
          <cell r="B5538" t="str">
            <v>SOLEIRA EM MÁRMORE, LARGURA 15 CM, ESPESSURA 2,0 CM. AF_09/2020</v>
          </cell>
          <cell r="C5538" t="str">
            <v>M</v>
          </cell>
          <cell r="D5538">
            <v>76.56</v>
          </cell>
        </row>
        <row r="5539">
          <cell r="A5539">
            <v>98697</v>
          </cell>
          <cell r="B5539" t="str">
            <v>RODAPÉ EM MÁRMORE, ALTURA 7 CM. AF_09/2020</v>
          </cell>
          <cell r="C5539" t="str">
            <v>M</v>
          </cell>
          <cell r="D5539">
            <v>51.11</v>
          </cell>
        </row>
        <row r="5540">
          <cell r="A5540">
            <v>101738</v>
          </cell>
          <cell r="B5540" t="str">
            <v>RODAPÉ EM MADEIRA, ALTURA 7CM, FIXADO COM COLA. AF_09/2020</v>
          </cell>
          <cell r="C5540" t="str">
            <v>M</v>
          </cell>
          <cell r="D5540">
            <v>22.32</v>
          </cell>
        </row>
        <row r="5541">
          <cell r="A5541">
            <v>101739</v>
          </cell>
          <cell r="B5541" t="str">
            <v>RODAPÉ EM MADEIRA, ALTURA 7CM, FIXADO COM COLA E PARAFUSOS. AF_09/2020</v>
          </cell>
          <cell r="C5541" t="str">
            <v>M</v>
          </cell>
          <cell r="D5541">
            <v>24.53</v>
          </cell>
        </row>
        <row r="5542">
          <cell r="A5542">
            <v>88648</v>
          </cell>
          <cell r="B5542" t="str">
            <v>RODAPÉ CERÂMICO DE 7CM DE ALTURA COM PLACAS TIPO ESMALTADA EXTRA  DE DIMENSÕES 35X35CM. AF_06/2014</v>
          </cell>
          <cell r="C5542" t="str">
            <v>M</v>
          </cell>
          <cell r="D5542">
            <v>4.55</v>
          </cell>
        </row>
        <row r="5543">
          <cell r="A5543">
            <v>88649</v>
          </cell>
          <cell r="B5543" t="str">
            <v>RODAPÉ CERÂMICO DE 7CM DE ALTURA COM PLACAS TIPO ESMALTADA EXTRA DE DIMENSÕES 45X45CM. AF_06/2014</v>
          </cell>
          <cell r="C5543" t="str">
            <v>M</v>
          </cell>
          <cell r="D5543">
            <v>5.09</v>
          </cell>
        </row>
        <row r="5544">
          <cell r="A5544">
            <v>88650</v>
          </cell>
          <cell r="B5544" t="str">
            <v>RODAPÉ CERÂMICO DE 7CM DE ALTURA COM PLACAS TIPO ESMALTADA EXTRA DE DIMENSÕES 60X60CM. AF_06/2014</v>
          </cell>
          <cell r="C5544" t="str">
            <v>M</v>
          </cell>
          <cell r="D5544">
            <v>9.48</v>
          </cell>
        </row>
        <row r="5545">
          <cell r="A5545">
            <v>96467</v>
          </cell>
          <cell r="B5545" t="str">
            <v>RODAPÉ CERÂMICO DE 7CM DE ALTURA COM PLACAS TIPO ESMALTADA COMERCIAL DE DIMENSÕES 35X35CM (PADRAO POPULAR). AF_06/2017</v>
          </cell>
          <cell r="C5545" t="str">
            <v>M</v>
          </cell>
          <cell r="D5545">
            <v>4.17</v>
          </cell>
        </row>
        <row r="5546">
          <cell r="A5546">
            <v>101740</v>
          </cell>
          <cell r="B5546" t="str">
            <v>RODAPÉ EM ARDÓSIA ALTURA 10CM. AF_09/2020</v>
          </cell>
          <cell r="C5546" t="str">
            <v>M</v>
          </cell>
          <cell r="D5546">
            <v>31.63</v>
          </cell>
        </row>
        <row r="5547">
          <cell r="A5547">
            <v>101741</v>
          </cell>
          <cell r="B5547" t="str">
            <v>RODAPÉ EM MARMORITE, ALTURA 10CM. AF_09/2020</v>
          </cell>
          <cell r="C5547" t="str">
            <v>M</v>
          </cell>
          <cell r="D5547">
            <v>14.9</v>
          </cell>
        </row>
        <row r="5548">
          <cell r="A5548">
            <v>94990</v>
          </cell>
          <cell r="B5548" t="str">
            <v>EXECUÇÃO DE PASSEIO (CALÇADA) OU PISO DE CONCRETO COM CONCRETO MOLDADO IN LOCO, FEITO EM OBRA, ACABAMENTO CONVENCIONAL, NÃO ARMADO. AF_07/2016</v>
          </cell>
          <cell r="C5548" t="str">
            <v>M3</v>
          </cell>
          <cell r="D5548">
            <v>541.42999999999995</v>
          </cell>
        </row>
        <row r="5549">
          <cell r="A5549">
            <v>94991</v>
          </cell>
          <cell r="B5549" t="str">
            <v>EXECUÇÃO DE PASSEIO (CALÇADA) OU PISO DE CONCRETO COM CONCRETO MOLDADO IN LOCO, USINADO, ACABAMENTO CONVENCIONAL, NÃO ARMADO. AF_07/2016</v>
          </cell>
          <cell r="C5549" t="str">
            <v>M3</v>
          </cell>
          <cell r="D5549">
            <v>553.65</v>
          </cell>
        </row>
        <row r="5550">
          <cell r="A5550">
            <v>94992</v>
          </cell>
          <cell r="B5550" t="str">
            <v>EXECUÇÃO DE PASSEIO (CALÇADA) OU PISO DE CONCRETO COM CONCRETO MOLDADO IN LOCO, FEITO EM OBRA, ACABAMENTO CONVENCIONAL, ESPESSURA 6 CM, ARMADO. AF_07/2016</v>
          </cell>
          <cell r="C5550" t="str">
            <v>M2</v>
          </cell>
          <cell r="D5550">
            <v>67.099999999999994</v>
          </cell>
        </row>
        <row r="5551">
          <cell r="A5551">
            <v>94993</v>
          </cell>
          <cell r="B5551" t="str">
            <v>EXECUÇÃO DE PASSEIO (CALÇADA) OU PISO DE CONCRETO COM CONCRETO MOLDADO IN LOCO, USINADO, ACABAMENTO CONVENCIONAL, ESPESSURA 6 CM, ARMADO. AF_07/2016</v>
          </cell>
          <cell r="C5551" t="str">
            <v>M2</v>
          </cell>
          <cell r="D5551">
            <v>67.83</v>
          </cell>
        </row>
        <row r="5552">
          <cell r="A5552">
            <v>94994</v>
          </cell>
          <cell r="B5552" t="str">
            <v>EXECUÇÃO DE PASSEIO (CALÇADA) OU PISO DE CONCRETO COM CONCRETO MOLDADO IN LOCO, FEITO EM OBRA, ACABAMENTO CONVENCIONAL, ESPESSURA 8 CM, ARMADO. AF_07/2016</v>
          </cell>
          <cell r="C5552" t="str">
            <v>M2</v>
          </cell>
          <cell r="D5552">
            <v>78.430000000000007</v>
          </cell>
        </row>
        <row r="5553">
          <cell r="A5553">
            <v>94995</v>
          </cell>
          <cell r="B5553" t="str">
            <v>EXECUÇÃO DE PASSEIO (CALÇADA) OU PISO DE CONCRETO COM CONCRETO MOLDADO IN LOCO, USINADO, ACABAMENTO CONVENCIONAL, ESPESSURA 8 CM, ARMADO. AF_07/2016</v>
          </cell>
          <cell r="C5553" t="str">
            <v>M2</v>
          </cell>
          <cell r="D5553">
            <v>79.400000000000006</v>
          </cell>
        </row>
        <row r="5554">
          <cell r="A5554">
            <v>94996</v>
          </cell>
          <cell r="B5554" t="str">
            <v>EXECUÇÃO DE PASSEIO (CALÇADA) OU PISO DE CONCRETO COM CONCRETO MOLDADO IN LOCO, FEITO EM OBRA, ACABAMENTO CONVENCIONAL, ESPESSURA 10 CM, ARMADO. AF_07/2016</v>
          </cell>
          <cell r="C5554" t="str">
            <v>M2</v>
          </cell>
          <cell r="D5554">
            <v>89.44</v>
          </cell>
        </row>
        <row r="5555">
          <cell r="A5555">
            <v>94997</v>
          </cell>
          <cell r="B5555" t="str">
            <v>EXECUÇÃO DE PASSEIO (CALÇADA) OU PISO DE CONCRETO COM CONCRETO MOLDADO IN LOCO, USINADO, ACABAMENTO CONVENCIONAL, ESPESSURA 10 CM, ARMADO. AF_07/2016</v>
          </cell>
          <cell r="C5555" t="str">
            <v>M2</v>
          </cell>
          <cell r="D5555">
            <v>90.66</v>
          </cell>
        </row>
        <row r="5556">
          <cell r="A5556">
            <v>94998</v>
          </cell>
          <cell r="B5556" t="str">
            <v>EXECUÇÃO DE PASSEIO (CALÇADA) OU PISO DE CONCRETO COM CONCRETO MOLDADO IN LOCO, FEITO EM OBRA, ACABAMENTO CONVENCIONAL, ESPESSURA 12 CM, ARMADO. AF_07/2016</v>
          </cell>
          <cell r="C5556" t="str">
            <v>M2</v>
          </cell>
          <cell r="D5556">
            <v>100.87</v>
          </cell>
        </row>
        <row r="5557">
          <cell r="A5557">
            <v>94999</v>
          </cell>
          <cell r="B5557" t="str">
            <v>EXECUÇÃO DE PASSEIO (CALÇADA) OU PISO DE CONCRETO COM CONCRETO MOLDADO IN LOCO, USINADO, ACABAMENTO CONVENCIONAL, ESPESSURA 12 CM, ARMADO. AF_07/2016</v>
          </cell>
          <cell r="C5557" t="str">
            <v>M2</v>
          </cell>
          <cell r="D5557">
            <v>102.34</v>
          </cell>
        </row>
        <row r="5558">
          <cell r="A5558">
            <v>101747</v>
          </cell>
          <cell r="B5558" t="str">
            <v>PISO EM CONCRETO 20 MPA PREPARO MECÂNICO, ESPESSURA 7CM. AF_09/2020</v>
          </cell>
          <cell r="C5558" t="str">
            <v>M2</v>
          </cell>
          <cell r="D5558">
            <v>58.4</v>
          </cell>
        </row>
        <row r="5559">
          <cell r="A5559">
            <v>101743</v>
          </cell>
          <cell r="B5559" t="str">
            <v>PISO TÊXTIL (CARPETE) EM PLACA. AF_09/2020</v>
          </cell>
          <cell r="C5559" t="str">
            <v>M2</v>
          </cell>
          <cell r="D5559">
            <v>158.69999999999999</v>
          </cell>
        </row>
        <row r="5560">
          <cell r="A5560">
            <v>101744</v>
          </cell>
          <cell r="B5560" t="str">
            <v>PISO TÊXTIL (CARPETE) EM MANTA (ROLO) E = 6 A 7 MM. AF_09/2020</v>
          </cell>
          <cell r="C5560" t="str">
            <v>M2</v>
          </cell>
          <cell r="D5560">
            <v>126.5</v>
          </cell>
        </row>
        <row r="5561">
          <cell r="A5561">
            <v>101745</v>
          </cell>
          <cell r="B5561" t="str">
            <v>PISO TÊXTIL (CARPETE) EM MANTA (ROLO) E = 9 A 10 MM. AF_09/2020</v>
          </cell>
          <cell r="C5561" t="str">
            <v>M2</v>
          </cell>
          <cell r="D5561">
            <v>155.41</v>
          </cell>
        </row>
        <row r="5562">
          <cell r="A5562">
            <v>87620</v>
          </cell>
          <cell r="B5562" t="str">
            <v>CONTRAPISO EM ARGAMASSA TRAÇO 1:4 (CIMENTO E AREIA), PREPARO MECÂNICO COM BETONEIRA 400 L, APLICADO EM ÁREAS SECAS SOBRE LAJE, ADERIDO, ESPESSURA 2CM. AF_06/2014</v>
          </cell>
          <cell r="C5562" t="str">
            <v>M2</v>
          </cell>
          <cell r="D5562">
            <v>25.43</v>
          </cell>
        </row>
        <row r="5563">
          <cell r="A5563">
            <v>87622</v>
          </cell>
          <cell r="B5563" t="str">
            <v>CONTRAPISO EM ARGAMASSA TRAÇO 1:4 (CIMENTO E AREIA), PREPARO MANUAL, APLICADO EM ÁREAS SECAS SOBRE LAJE, ADERIDO, ESPESSURA 2CM. AF_06/2014</v>
          </cell>
          <cell r="C5563" t="str">
            <v>M2</v>
          </cell>
          <cell r="D5563">
            <v>28.02</v>
          </cell>
        </row>
        <row r="5564">
          <cell r="A5564">
            <v>87623</v>
          </cell>
          <cell r="B5564" t="str">
            <v>CONTRAPISO EM ARGAMASSA PRONTA, PREPARO MECÂNICO COM MISTURADOR 300 KG, APLICADO EM ÁREAS SECAS SOBRE LAJE, ADERIDO, ESPESSURA 2CM. AF_06/2014</v>
          </cell>
          <cell r="C5564" t="str">
            <v>M2</v>
          </cell>
          <cell r="D5564">
            <v>65.39</v>
          </cell>
        </row>
        <row r="5565">
          <cell r="A5565">
            <v>87624</v>
          </cell>
          <cell r="B5565" t="str">
            <v>CONTRAPISO EM ARGAMASSA PRONTA, PREPARO MANUAL, APLICADO EM ÁREAS SECAS SOBRE LAJE, ADERIDO, ESPESSURA 2CM. AF_06/2014</v>
          </cell>
          <cell r="C5565" t="str">
            <v>M2</v>
          </cell>
          <cell r="D5565">
            <v>70.09</v>
          </cell>
        </row>
        <row r="5566">
          <cell r="A5566">
            <v>87630</v>
          </cell>
          <cell r="B5566" t="str">
            <v>CONTRAPISO EM ARGAMASSA TRAÇO 1:4 (CIMENTO E AREIA), PREPARO MECÂNICO COM BETONEIRA 400 L, APLICADO EM ÁREAS SECAS SOBRE LAJE, ADERIDO, ESPESSURA 3CM. AF_06/2014</v>
          </cell>
          <cell r="C5566" t="str">
            <v>M2</v>
          </cell>
          <cell r="D5566">
            <v>31.25</v>
          </cell>
        </row>
        <row r="5567">
          <cell r="A5567">
            <v>87632</v>
          </cell>
          <cell r="B5567" t="str">
            <v>CONTRAPISO EM ARGAMASSA TRAÇO 1:4 (CIMENTO E AREIA), PREPARO MANUAL, APLICADO EM ÁREAS SECAS SOBRE LAJE, ADERIDO, ESPESSURA 3CM. AF_06/2014</v>
          </cell>
          <cell r="C5567" t="str">
            <v>M2</v>
          </cell>
          <cell r="D5567">
            <v>34.85</v>
          </cell>
        </row>
        <row r="5568">
          <cell r="A5568">
            <v>87633</v>
          </cell>
          <cell r="B5568" t="str">
            <v>CONTRAPISO EM ARGAMASSA PRONTA, PREPARO MECÂNICO COM MISTURADOR 300 KG, APLICADO EM ÁREAS SECAS SOBRE LAJE, ADERIDO, ESPESSURA 3CM. AF_06/2014</v>
          </cell>
          <cell r="C5568" t="str">
            <v>M2</v>
          </cell>
          <cell r="D5568">
            <v>86.8</v>
          </cell>
        </row>
        <row r="5569">
          <cell r="A5569">
            <v>87634</v>
          </cell>
          <cell r="B5569" t="str">
            <v>CONTRAPISO EM ARGAMASSA PRONTA, PREPARO MANUAL, APLICADO EM ÁREAS SECAS SOBRE LAJE, ADERIDO, ESPESSURA 3CM. AF_06/2014</v>
          </cell>
          <cell r="C5569" t="str">
            <v>M2</v>
          </cell>
          <cell r="D5569">
            <v>93.34</v>
          </cell>
        </row>
        <row r="5570">
          <cell r="A5570">
            <v>87640</v>
          </cell>
          <cell r="B5570" t="str">
            <v>CONTRAPISO EM ARGAMASSA TRAÇO 1:4 (CIMENTO E AREIA), PREPARO MECÂNICO COM BETONEIRA 400 L, APLICADO EM ÁREAS SECAS SOBRE LAJE, ADERIDO, ESPESSURA 4CM. AF_06/2014</v>
          </cell>
          <cell r="C5570" t="str">
            <v>M2</v>
          </cell>
          <cell r="D5570">
            <v>35.950000000000003</v>
          </cell>
        </row>
        <row r="5571">
          <cell r="A5571">
            <v>87642</v>
          </cell>
          <cell r="B5571" t="str">
            <v>CONTRAPISO EM ARGAMASSA TRAÇO 1:4 (CIMENTO E AREIA), PREPARO MANUAL, APLICADO EM ÁREAS SECAS SOBRE LAJE, ADERIDO, ESPESSURA 4CM. AF_06/2014</v>
          </cell>
          <cell r="C5571" t="str">
            <v>M2</v>
          </cell>
          <cell r="D5571">
            <v>40.380000000000003</v>
          </cell>
        </row>
        <row r="5572">
          <cell r="A5572">
            <v>87643</v>
          </cell>
          <cell r="B5572" t="str">
            <v>CONTRAPISO EM ARGAMASSA PRONTA, PREPARO MECÂNICO COM MISTURADOR 300 KG, APLICADO EM ÁREAS SECAS SOBRE LAJE, ADERIDO, ESPESSURA 4CM. AF_06/2014</v>
          </cell>
          <cell r="C5572" t="str">
            <v>M2</v>
          </cell>
          <cell r="D5572">
            <v>104.26</v>
          </cell>
        </row>
        <row r="5573">
          <cell r="A5573">
            <v>87644</v>
          </cell>
          <cell r="B5573" t="str">
            <v>CONTRAPISO EM ARGAMASSA PRONTA, PREPARO MANUAL, APLICADO EM ÁREAS SECAS SOBRE LAJE, ADERIDO, ESPESSURA 4CM. AF_06/2014</v>
          </cell>
          <cell r="C5573" t="str">
            <v>M2</v>
          </cell>
          <cell r="D5573">
            <v>112.3</v>
          </cell>
        </row>
        <row r="5574">
          <cell r="A5574">
            <v>87680</v>
          </cell>
          <cell r="B5574" t="str">
            <v>CONTRAPISO EM ARGAMASSA TRAÇO 1:4 (CIMENTO E AREIA), PREPARO MECÂNICO COM BETONEIRA 400 L, APLICADO EM ÁREAS SECAS SOBRE LAJE, NÃO ADERIDO, ESPESSURA 4CM. AF_06/2014</v>
          </cell>
          <cell r="C5574" t="str">
            <v>M2</v>
          </cell>
          <cell r="D5574">
            <v>28.15</v>
          </cell>
        </row>
        <row r="5575">
          <cell r="A5575">
            <v>87682</v>
          </cell>
          <cell r="B5575" t="str">
            <v>CONTRAPISO EM ARGAMASSA TRAÇO 1:4 (CIMENTO E AREIA), PREPARO MANUAL, APLICADO EM ÁREAS SECAS SOBRE LAJE, NÃO ADERIDO, ESPESSURA 4CM. AF_06/2014</v>
          </cell>
          <cell r="C5575" t="str">
            <v>M2</v>
          </cell>
          <cell r="D5575">
            <v>32.58</v>
          </cell>
        </row>
        <row r="5576">
          <cell r="A5576">
            <v>87683</v>
          </cell>
          <cell r="B5576" t="str">
            <v>CONTRAPISO EM ARGAMASSA PRONTA, PREPARO MECÂNICO COM MISTURADOR 300 KG, APLICADO EM ÁREAS SECAS SOBRE LAJE, NÃO ADERIDO, ESPESSURA 4CM. AF_06/2014</v>
          </cell>
          <cell r="C5576" t="str">
            <v>M2</v>
          </cell>
          <cell r="D5576">
            <v>96.46</v>
          </cell>
        </row>
        <row r="5577">
          <cell r="A5577">
            <v>87684</v>
          </cell>
          <cell r="B5577" t="str">
            <v>CONTRAPISO EM ARGAMASSA PRONTA, PREPARO MANUAL, APLICADO EM ÁREAS SECAS SOBRE LAJE, NÃO ADERIDO, ESPESSURA 4CM. AF_06/2014</v>
          </cell>
          <cell r="C5577" t="str">
            <v>M2</v>
          </cell>
          <cell r="D5577">
            <v>104.5</v>
          </cell>
        </row>
        <row r="5578">
          <cell r="A5578">
            <v>87690</v>
          </cell>
          <cell r="B5578" t="str">
            <v>CONTRAPISO EM ARGAMASSA TRAÇO 1:4 (CIMENTO E AREIA), PREPARO MECÂNICO COM BETONEIRA 400 L, APLICADO EM ÁREAS SECAS SOBRE LAJE, NÃO ADERIDO, ESPESSURA 5CM. AF_06/2014</v>
          </cell>
          <cell r="C5578" t="str">
            <v>M2</v>
          </cell>
          <cell r="D5578">
            <v>32.659999999999997</v>
          </cell>
        </row>
        <row r="5579">
          <cell r="A5579">
            <v>87692</v>
          </cell>
          <cell r="B5579" t="str">
            <v>CONTRAPISO EM ARGAMASSA TRAÇO 1:4 (CIMENTO E AREIA), PREPARO MANUAL, APLICADO EM ÁREAS SECAS SOBRE LAJE, NÃO ADERIDO, ESPESSURA 5CM. AF_06/2014</v>
          </cell>
          <cell r="C5579" t="str">
            <v>M2</v>
          </cell>
          <cell r="D5579">
            <v>37.729999999999997</v>
          </cell>
        </row>
        <row r="5580">
          <cell r="A5580">
            <v>87693</v>
          </cell>
          <cell r="B5580" t="str">
            <v>CONTRAPISO EM ARGAMASSA PRONTA, PREPARO MECÂNICO COM MISTURADOR 300 KG, APLICADO EM ÁREAS SECAS SOBRE LAJE, NÃO ADERIDO, ESPESSURA 5CM. AF_06/2014</v>
          </cell>
          <cell r="C5580" t="str">
            <v>M2</v>
          </cell>
          <cell r="D5580">
            <v>110.9</v>
          </cell>
        </row>
        <row r="5581">
          <cell r="A5581">
            <v>87694</v>
          </cell>
          <cell r="B5581" t="str">
            <v>CONTRAPISO EM ARGAMASSA PRONTA, PREPARO MANUAL, APLICADO EM ÁREAS SECAS SOBRE LAJE, NÃO ADERIDO, ESPESSURA 5CM. AF_06/2014</v>
          </cell>
          <cell r="C5581" t="str">
            <v>M2</v>
          </cell>
          <cell r="D5581">
            <v>120.11</v>
          </cell>
        </row>
        <row r="5582">
          <cell r="A5582">
            <v>87700</v>
          </cell>
          <cell r="B5582" t="str">
            <v>CONTRAPISO EM ARGAMASSA TRAÇO 1:4 (CIMENTO E AREIA), PREPARO MECÂNICO COM BETONEIRA 400 L, APLICADO EM ÁREAS SECAS SOBRE LAJE, NÃO ADERIDO, ESPESSURA 6CM. AF_06/2014</v>
          </cell>
          <cell r="C5582" t="str">
            <v>M2</v>
          </cell>
          <cell r="D5582">
            <v>35.29</v>
          </cell>
        </row>
        <row r="5583">
          <cell r="A5583">
            <v>87702</v>
          </cell>
          <cell r="B5583" t="str">
            <v>CONTRAPISO EM ARGAMASSA TRAÇO 1:4 (CIMENTO E AREIA), PREPARO MANUAL, APLICADO EM ÁREAS SECAS SOBRE LAJE, NÃO ADERIDO, ESPESSURA 6CM. AF_06/2014</v>
          </cell>
          <cell r="C5583" t="str">
            <v>M2</v>
          </cell>
          <cell r="D5583">
            <v>40.82</v>
          </cell>
        </row>
        <row r="5584">
          <cell r="A5584">
            <v>87703</v>
          </cell>
          <cell r="B5584" t="str">
            <v>CONTRAPISO EM ARGAMASSA PRONTA, PREPARO MECÂNICO COM MISTURADOR 300 KG, APLICADO EM ÁREAS SECAS SOBRE LAJE, NÃO ADERIDO, ESPESSURA 6CM. AF_06/2014</v>
          </cell>
          <cell r="C5584" t="str">
            <v>M2</v>
          </cell>
          <cell r="D5584">
            <v>120.5</v>
          </cell>
        </row>
        <row r="5585">
          <cell r="A5585">
            <v>87704</v>
          </cell>
          <cell r="B5585" t="str">
            <v>CONTRAPISO EM ARGAMASSA PRONTA, PREPARO MANUAL, APLICADO EM ÁREAS SECAS SOBRE LAJE, NÃO ADERIDO, ESPESSURA 6CM. AF_06/2014</v>
          </cell>
          <cell r="C5585" t="str">
            <v>M2</v>
          </cell>
          <cell r="D5585">
            <v>130.52000000000001</v>
          </cell>
        </row>
        <row r="5586">
          <cell r="A5586">
            <v>87735</v>
          </cell>
          <cell r="B5586" t="str">
            <v>CONTRAPISO EM ARGAMASSA TRAÇO 1:4 (CIMENTO E AREIA), PREPARO MECÂNICO COM BETONEIRA 400 L, APLICADO EM ÁREAS MOLHADAS SOBRE LAJE, ADERIDO, ESPESSURA 2CM. AF_06/2014</v>
          </cell>
          <cell r="C5586" t="str">
            <v>M2</v>
          </cell>
          <cell r="D5586">
            <v>32.47</v>
          </cell>
        </row>
        <row r="5587">
          <cell r="A5587">
            <v>87737</v>
          </cell>
          <cell r="B5587" t="str">
            <v>CONTRAPISO EM ARGAMASSA TRAÇO 1:4 (CIMENTO E AREIA), PREPARO MANUAL, APLICADO EM ÁREAS MOLHADAS SOBRE LAJE, ADERIDO, ESPESSURA 2CM. AF_06/2014</v>
          </cell>
          <cell r="C5587" t="str">
            <v>M2</v>
          </cell>
          <cell r="D5587">
            <v>35.06</v>
          </cell>
        </row>
        <row r="5588">
          <cell r="A5588">
            <v>87738</v>
          </cell>
          <cell r="B5588" t="str">
            <v>CONTRAPISO EM ARGAMASSA PRONTA, PREPARO MECÂNICO COM MISTURADOR 300 KG, APLICADO EM ÁREAS MOLHADAS SOBRE LAJE, ADERIDO, ESPESSURA 2CM. AF_06/2014</v>
          </cell>
          <cell r="C5588" t="str">
            <v>M2</v>
          </cell>
          <cell r="D5588">
            <v>72.430000000000007</v>
          </cell>
        </row>
        <row r="5589">
          <cell r="A5589">
            <v>87739</v>
          </cell>
          <cell r="B5589" t="str">
            <v>CONTRAPISO EM ARGAMASSA PRONTA, PREPARO MANUAL, APLICADO EM ÁREAS MOLHADAS SOBRE LAJE, ADERIDO, ESPESSURA 2CM. AF_06/2014</v>
          </cell>
          <cell r="C5589" t="str">
            <v>M2</v>
          </cell>
          <cell r="D5589">
            <v>77.13</v>
          </cell>
        </row>
        <row r="5590">
          <cell r="A5590">
            <v>87745</v>
          </cell>
          <cell r="B5590" t="str">
            <v>CONTRAPISO EM ARGAMASSA TRAÇO 1:4 (CIMENTO E AREIA), PREPARO MECÂNICO COM BETONEIRA 400 L, APLICADO EM ÁREAS MOLHADAS SOBRE LAJE, ADERIDO, ESPESSURA 3CM. AF_06/2014</v>
          </cell>
          <cell r="C5590" t="str">
            <v>M2</v>
          </cell>
          <cell r="D5590">
            <v>38.29</v>
          </cell>
        </row>
        <row r="5591">
          <cell r="A5591">
            <v>87747</v>
          </cell>
          <cell r="B5591" t="str">
            <v>CONTRAPISO EM ARGAMASSA TRAÇO 1:4 (CIMENTO E AREIA), PREPARO MANUAL, APLICADO EM ÁREAS MOLHADAS SOBRE LAJE, ADERIDO, ESPESSURA 3CM. AF_06/2014</v>
          </cell>
          <cell r="C5591" t="str">
            <v>M2</v>
          </cell>
          <cell r="D5591">
            <v>41.89</v>
          </cell>
        </row>
        <row r="5592">
          <cell r="A5592">
            <v>87748</v>
          </cell>
          <cell r="B5592" t="str">
            <v>CONTRAPISO EM ARGAMASSA PRONTA, PREPARO MECÂNICO COM MISTURADOR 300 KG, APLICADO EM ÁREAS MOLHADAS SOBRE LAJE, ADERIDO, ESPESSURA 3CM. AF_06/2014</v>
          </cell>
          <cell r="C5592" t="str">
            <v>M2</v>
          </cell>
          <cell r="D5592">
            <v>93.84</v>
          </cell>
        </row>
        <row r="5593">
          <cell r="A5593">
            <v>87749</v>
          </cell>
          <cell r="B5593" t="str">
            <v>CONTRAPISO EM ARGAMASSA PRONTA, PREPARO MANUAL, APLICADO EM ÁREAS MOLHADAS SOBRE LAJE, ADERIDO, ESPESSURA 3CM. AF_06/2014</v>
          </cell>
          <cell r="C5593" t="str">
            <v>M2</v>
          </cell>
          <cell r="D5593">
            <v>100.38</v>
          </cell>
        </row>
        <row r="5594">
          <cell r="A5594">
            <v>87755</v>
          </cell>
          <cell r="B5594" t="str">
            <v>CONTRAPISO EM ARGAMASSA TRAÇO 1:4 (CIMENTO E AREIA), PREPARO MECÂNICO COM BETONEIRA 400 L, APLICADO EM ÁREAS MOLHADAS SOBRE IMPERMEABILIZAÇÃO, ESPESSURA 3CM. AF_06/2014</v>
          </cell>
          <cell r="C5594" t="str">
            <v>M2</v>
          </cell>
          <cell r="D5594">
            <v>33.119999999999997</v>
          </cell>
        </row>
        <row r="5595">
          <cell r="A5595">
            <v>87757</v>
          </cell>
          <cell r="B5595" t="str">
            <v>CONTRAPISO EM ARGAMASSA TRAÇO 1:4 (CIMENTO E AREIA), PREPARO MANUAL, APLICADO EM ÁREAS MOLHADAS SOBRE IMPERMEABILIZAÇÃO, ESPESSURA 3CM. AF_06/2014</v>
          </cell>
          <cell r="C5595" t="str">
            <v>M2</v>
          </cell>
          <cell r="D5595">
            <v>36.72</v>
          </cell>
        </row>
        <row r="5596">
          <cell r="A5596">
            <v>87758</v>
          </cell>
          <cell r="B5596" t="str">
            <v>CONTRAPISO EM ARGAMASSA PRONTA, PREPARO MECÂNICO COM MISTURADOR 300 KG, APLICADO EM ÁREAS MOLHADAS SOBRE IMPERMEABILIZAÇÃO, ESPESSURA 3CM. AF_06/2014</v>
          </cell>
          <cell r="C5596" t="str">
            <v>M2</v>
          </cell>
          <cell r="D5596">
            <v>88.67</v>
          </cell>
        </row>
        <row r="5597">
          <cell r="A5597">
            <v>87759</v>
          </cell>
          <cell r="B5597" t="str">
            <v>CONTRAPISO EM ARGAMASSA PRONTA, PREPARO MANUAL, APLICADO EM ÁREAS MOLHADAS SOBRE IMPERMEABILIZAÇÃO, ESPESSURA 3CM. AF_06/2014</v>
          </cell>
          <cell r="C5597" t="str">
            <v>M2</v>
          </cell>
          <cell r="D5597">
            <v>95.21</v>
          </cell>
        </row>
        <row r="5598">
          <cell r="A5598">
            <v>87765</v>
          </cell>
          <cell r="B5598" t="str">
            <v>CONTRAPISO EM ARGAMASSA TRAÇO 1:4 (CIMENTO E AREIA), PREPARO MECÂNICO COM BETONEIRA 400 L, APLICADO EM ÁREAS MOLHADAS SOBRE IMPERMEABILIZAÇÃO, ESPESSURA 4CM. AF_06/2014</v>
          </cell>
          <cell r="C5598" t="str">
            <v>M2</v>
          </cell>
          <cell r="D5598">
            <v>37.81</v>
          </cell>
        </row>
        <row r="5599">
          <cell r="A5599">
            <v>87767</v>
          </cell>
          <cell r="B5599" t="str">
            <v>CONTRAPISO EM ARGAMASSA TRAÇO 1:4 (CIMENTO E AREIA), PREPARO MANUAL, APLICADO EM ÁREAS MOLHADAS SOBRE IMPERMEABILIZAÇÃO, ESPESSURA 4CM. AF_06/2014</v>
          </cell>
          <cell r="C5599" t="str">
            <v>M2</v>
          </cell>
          <cell r="D5599">
            <v>42.24</v>
          </cell>
        </row>
        <row r="5600">
          <cell r="A5600">
            <v>87768</v>
          </cell>
          <cell r="B5600" t="str">
            <v>CONTRAPISO EM ARGAMASSA PRONTA, PREPARO MECÂNICO COM MISTURADOR 300 KG, APLICADO EM ÁREAS MOLHADAS SOBRE IMPERMEABILIZAÇÃO, ESPESSURA 4CM. AF_06/2014</v>
          </cell>
          <cell r="C5600" t="str">
            <v>M2</v>
          </cell>
          <cell r="D5600">
            <v>106.12</v>
          </cell>
        </row>
        <row r="5601">
          <cell r="A5601">
            <v>87769</v>
          </cell>
          <cell r="B5601" t="str">
            <v>CONTRAPISO EM ARGAMASSA PRONTA, PREPARO MANUAL, APLICADO EM ÁREAS MOLHADAS SOBRE IMPERMEABILIZAÇÃO, ESPESSURA 4CM. AF_06/2014</v>
          </cell>
          <cell r="C5601" t="str">
            <v>M2</v>
          </cell>
          <cell r="D5601">
            <v>114.16</v>
          </cell>
        </row>
        <row r="5602">
          <cell r="A5602">
            <v>88470</v>
          </cell>
          <cell r="B5602" t="str">
            <v>CONTRAPISO AUTONIVELANTE, APLICADO SOBRE LAJE, NÃO ADERIDO, ESPESSURA 3CM. AF_06/2014</v>
          </cell>
          <cell r="C5602" t="str">
            <v>M2</v>
          </cell>
          <cell r="D5602">
            <v>21.31</v>
          </cell>
        </row>
        <row r="5603">
          <cell r="A5603">
            <v>88471</v>
          </cell>
          <cell r="B5603" t="str">
            <v>CONTRAPISO AUTONIVELANTE, APLICADO SOBRE LAJE, NÃO ADERIDO, ESPESSURA 4CM. AF_06/2014</v>
          </cell>
          <cell r="C5603" t="str">
            <v>M2</v>
          </cell>
          <cell r="D5603">
            <v>26.31</v>
          </cell>
        </row>
        <row r="5604">
          <cell r="A5604">
            <v>88472</v>
          </cell>
          <cell r="B5604" t="str">
            <v>CONTRAPISO AUTONIVELANTE, APLICADO SOBRE LAJE, NÃO ADERIDO, ESPESSURA 5CM. AF_06/2014</v>
          </cell>
          <cell r="C5604" t="str">
            <v>M2</v>
          </cell>
          <cell r="D5604">
            <v>30.23</v>
          </cell>
        </row>
        <row r="5605">
          <cell r="A5605">
            <v>88476</v>
          </cell>
          <cell r="B5605" t="str">
            <v>CONTRAPISO AUTONIVELANTE, APLICADO SOBRE LAJE, ADERIDO, ESPESSURA 2CM. AF_06/2014</v>
          </cell>
          <cell r="C5605" t="str">
            <v>M2</v>
          </cell>
          <cell r="D5605">
            <v>18.07</v>
          </cell>
        </row>
        <row r="5606">
          <cell r="A5606">
            <v>88477</v>
          </cell>
          <cell r="B5606" t="str">
            <v>CONTRAPISO AUTONIVELANTE, APLICADO SOBRE LAJE, ADERIDO, ESPESSURA 3CM. AF_06/2014</v>
          </cell>
          <cell r="C5606" t="str">
            <v>M2</v>
          </cell>
          <cell r="D5606">
            <v>24.45</v>
          </cell>
        </row>
        <row r="5607">
          <cell r="A5607">
            <v>88478</v>
          </cell>
          <cell r="B5607" t="str">
            <v>CONTRAPISO AUTONIVELANTE, APLICADO SOBRE LAJE, ADERIDO, ESPESSURA 4CM. AF_06/2014</v>
          </cell>
          <cell r="C5607" t="str">
            <v>M2</v>
          </cell>
          <cell r="D5607">
            <v>29.63</v>
          </cell>
        </row>
        <row r="5608">
          <cell r="A5608">
            <v>90900</v>
          </cell>
          <cell r="B5608" t="str">
            <v>CONTRAPISO ACÚSTICO EM ARGAMASSA TRAÇO 1:4 (CIMENTO E AREIA), PREPARO MECÂNICO COM BETONEIRA 400L, APLICADO EM ÁREAS SECAS MENORES QUE 15M2, ESPESSURA 5CM. AF_10/2014</v>
          </cell>
          <cell r="C5608" t="str">
            <v>M2</v>
          </cell>
          <cell r="D5608">
            <v>60.54</v>
          </cell>
        </row>
        <row r="5609">
          <cell r="A5609">
            <v>90902</v>
          </cell>
          <cell r="B5609" t="str">
            <v>CONTRAPISO ACÚSTICO EM ARGAMASSA TRAÇO 1:4 (CIMENTO E AREIA), PREPARO MANUAL, APLICADO EM ÁREAS SECAS MENORES QUE 15M2, ESPESSURA 5CM. AF_10/2014</v>
          </cell>
          <cell r="C5609" t="str">
            <v>M2</v>
          </cell>
          <cell r="D5609">
            <v>65.61</v>
          </cell>
        </row>
        <row r="5610">
          <cell r="A5610">
            <v>90903</v>
          </cell>
          <cell r="B5610" t="str">
            <v>CONTRAPISO ACÚSTICO EM ARGAMASSA PRONTA, PREPARO MECÂNICO COM MISTURADOR 300 KG, APLICADO EM ÁREAS SECAS MENORES QUE 15M2, ESPESSURA 5CM. AF_10/2014</v>
          </cell>
          <cell r="C5610" t="str">
            <v>M2</v>
          </cell>
          <cell r="D5610">
            <v>138.78</v>
          </cell>
        </row>
        <row r="5611">
          <cell r="A5611">
            <v>90904</v>
          </cell>
          <cell r="B5611" t="str">
            <v>CONTRAPISO ACÚSTICO EM ARGAMASSA PRONTA, PREPARO MANUAL, APLICADO EM ÁREAS SECAS MENORES QUE 15M2, ESPESSURA 5CM. AF_10/2014</v>
          </cell>
          <cell r="C5611" t="str">
            <v>M2</v>
          </cell>
          <cell r="D5611">
            <v>147.99</v>
          </cell>
        </row>
        <row r="5612">
          <cell r="A5612">
            <v>90910</v>
          </cell>
          <cell r="B5612" t="str">
            <v>CONTRAPISO ACÚSTICO EM ARGAMASSA TRAÇO 1:4 (CIMENTO E AREIA), PREPARO MECÂNICO COM BETONEIRA 400L, APLICADO EM ÁREAS SECAS MENORES QUE 15M2, ESPESSURA 6CM. AF_10/2014</v>
          </cell>
          <cell r="C5612" t="str">
            <v>M2</v>
          </cell>
          <cell r="D5612">
            <v>63.8</v>
          </cell>
        </row>
        <row r="5613">
          <cell r="A5613">
            <v>90912</v>
          </cell>
          <cell r="B5613" t="str">
            <v>CONTRAPISO ACÚSTICO EM ARGAMASSA TRAÇO 1:4 (CIMENTO E AREIA), PREPARO MANUAL, APLICADO EM ÁREAS SECAS MENORES QUE 15M2, ESPESSURA 6CM. AF_10/2014</v>
          </cell>
          <cell r="C5613" t="str">
            <v>M2</v>
          </cell>
          <cell r="D5613">
            <v>69.33</v>
          </cell>
        </row>
        <row r="5614">
          <cell r="A5614">
            <v>90913</v>
          </cell>
          <cell r="B5614" t="str">
            <v>CONTRAPISO ACÚSTICO EM ARGAMASSA PRONTA, PREPARO MECÂNICO COM MISTURADOR 300 KG, APLICADO EM ÁREAS SECAS MENORES QUE 15M2, ESPESSURA 6CM. AF_10/2014</v>
          </cell>
          <cell r="C5614" t="str">
            <v>M2</v>
          </cell>
          <cell r="D5614">
            <v>149.01</v>
          </cell>
        </row>
        <row r="5615">
          <cell r="A5615">
            <v>90914</v>
          </cell>
          <cell r="B5615" t="str">
            <v>CONTRAPISO ACÚSTICO EM ARGAMASSA PRONTA, PREPARO MANUAL, APLICADO EM ÁREAS SECAS MENORES QUE 15M2, ESPESSURA 6CM. AF_10/2014</v>
          </cell>
          <cell r="C5615" t="str">
            <v>M2</v>
          </cell>
          <cell r="D5615">
            <v>159.03</v>
          </cell>
        </row>
        <row r="5616">
          <cell r="A5616">
            <v>90920</v>
          </cell>
          <cell r="B5616" t="str">
            <v>CONTRAPISO ACÚSTICO EM ARGAMASSA TRAÇO 1:4 (CIMENTO E AREIA), PREPARO MECÂNICO COM BETONEIRA 400L, APLICADO EM ÁREAS SECAS MENORES QUE 15M2, ESPESSURA 7CM. AF_10/2014</v>
          </cell>
          <cell r="C5616" t="str">
            <v>M2</v>
          </cell>
          <cell r="D5616">
            <v>69.86</v>
          </cell>
        </row>
        <row r="5617">
          <cell r="A5617">
            <v>90922</v>
          </cell>
          <cell r="B5617" t="str">
            <v>CONTRAPISO ACÚSTICO EM ARGAMASSA TRAÇO 1:4 (CIMENTO E AREIA), PREPARO MANUAL, APLICADO EM ÁREAS SECAS MENORES QUE 15M2, ESPESSURA 7CM. AF_10/2014</v>
          </cell>
          <cell r="C5617" t="str">
            <v>M2</v>
          </cell>
          <cell r="D5617">
            <v>76.22</v>
          </cell>
        </row>
        <row r="5618">
          <cell r="A5618">
            <v>90923</v>
          </cell>
          <cell r="B5618" t="str">
            <v>CONTRAPISO ACÚSTICO EM ARGAMASSA PRONTA, PREPARO MECÂNICO COM MISTURADOR 300 KG, APLICADO EM ÁREAS SECAS MENORES QUE 15M2, ESPESSURA 7CM. AF_10/2014</v>
          </cell>
          <cell r="C5618" t="str">
            <v>M2</v>
          </cell>
          <cell r="D5618">
            <v>167.83</v>
          </cell>
        </row>
        <row r="5619">
          <cell r="A5619">
            <v>90924</v>
          </cell>
          <cell r="B5619" t="str">
            <v>CONTRAPISO ACÚSTICO EM ARGAMASSA PRONTA, PREPARO MANUAL, APLICADO EM ÁREAS SECAS MENORES QUE 15M2, ESPESSURA 7CM. AF_10/2014</v>
          </cell>
          <cell r="C5619" t="str">
            <v>M2</v>
          </cell>
          <cell r="D5619">
            <v>179.36</v>
          </cell>
        </row>
        <row r="5620">
          <cell r="A5620">
            <v>90930</v>
          </cell>
          <cell r="B5620" t="str">
            <v>CONTRAPISO ACÚSTICO EM ARGAMASSA TRAÇO 1:4 (CIMENTO E AREIA), PREPARO MECÂNICO COM BETONEIRA 400L, APLICADO EM ÁREAS SECAS MAIORES QUE 15M2, ESPESSURA 5CM. AF_10/2014</v>
          </cell>
          <cell r="C5620" t="str">
            <v>M2</v>
          </cell>
          <cell r="D5620">
            <v>55.82</v>
          </cell>
        </row>
        <row r="5621">
          <cell r="A5621">
            <v>90932</v>
          </cell>
          <cell r="B5621" t="str">
            <v>CONTRAPISO ACÚSTICO EM ARGAMASSA TRAÇO 1:4 (CIMENTO E AREIA), PREPARO MANUAL, APLICADO EM ÁREAS SECAS MAIORES QUE 15M2, ESPESSURA 5CM. AF_10/2014</v>
          </cell>
          <cell r="C5621" t="str">
            <v>M2</v>
          </cell>
          <cell r="D5621">
            <v>60.89</v>
          </cell>
        </row>
        <row r="5622">
          <cell r="A5622">
            <v>90933</v>
          </cell>
          <cell r="B5622" t="str">
            <v>CONTRAPISO ACÚSTICO EM ARGAMASSA PRONTA, PREPARO MECÂNICO COM MISTURADOR 300 KG, APLICADO EM ÁREAS SECAS MAIORES QUE 15M2, ESPESSURA 5CM. AF_10/2014</v>
          </cell>
          <cell r="C5622" t="str">
            <v>M2</v>
          </cell>
          <cell r="D5622">
            <v>134.06</v>
          </cell>
        </row>
        <row r="5623">
          <cell r="A5623">
            <v>90934</v>
          </cell>
          <cell r="B5623" t="str">
            <v>CONTRAPISO ACÚSTICO EM ARGAMASSA PRONTA, PREPARO MANUAL, APLICADO EM ÁREAS SECAS MAIORES QUE 15M2, ESPESSURA 5CM. AF_10/2014</v>
          </cell>
          <cell r="C5623" t="str">
            <v>M2</v>
          </cell>
          <cell r="D5623">
            <v>143.27000000000001</v>
          </cell>
        </row>
        <row r="5624">
          <cell r="A5624">
            <v>90940</v>
          </cell>
          <cell r="B5624" t="str">
            <v>CONTRAPISO ACÚSTICO EM ARGAMASSA TRAÇO 1:4 (CIMENTO E AREIA), PREPARO MECÂNICO COM BETONEIRA 400L, APLICADO EM ÁREAS SECAS MAIORES QUE 15M2, ESPESSURA 6CM. AF_10/2014</v>
          </cell>
          <cell r="C5624" t="str">
            <v>M2</v>
          </cell>
          <cell r="D5624">
            <v>59.12</v>
          </cell>
        </row>
        <row r="5625">
          <cell r="A5625">
            <v>90942</v>
          </cell>
          <cell r="B5625" t="str">
            <v>CONTRAPISO ACÚSTICO EM ARGAMASSA TRAÇO 1:4 (CIMENTO E AREIA), PREPARO MANUAL, APLICADO EM ÁREAS SECAS MAIORES QUE 15M2, ESPESSURA 6CM. AF_10/2014</v>
          </cell>
          <cell r="C5625" t="str">
            <v>M2</v>
          </cell>
          <cell r="D5625">
            <v>64.650000000000006</v>
          </cell>
        </row>
        <row r="5626">
          <cell r="A5626">
            <v>90943</v>
          </cell>
          <cell r="B5626" t="str">
            <v>CONTRAPISO ACÚSTICO EM ARGAMASSA PRONTA, PREPARO MECÂNICO COM MISTURADOR 300 KG, APLICADO EM ÁREAS SECAS MAIORES QUE 15M2, ESPESSURA 6CM. AF_10/2014</v>
          </cell>
          <cell r="C5626" t="str">
            <v>M2</v>
          </cell>
          <cell r="D5626">
            <v>144.33000000000001</v>
          </cell>
        </row>
        <row r="5627">
          <cell r="A5627">
            <v>90944</v>
          </cell>
          <cell r="B5627" t="str">
            <v>CONTRAPISO ACÚSTICO EM ARGAMASSA PRONTA, PREPARO MANUAL, APLICADO EM ÁREAS SECAS MAIORES QUE 15M2, ESPESSURA 6CM. AF_10/2014</v>
          </cell>
          <cell r="C5627" t="str">
            <v>M2</v>
          </cell>
          <cell r="D5627">
            <v>154.35</v>
          </cell>
        </row>
        <row r="5628">
          <cell r="A5628">
            <v>90950</v>
          </cell>
          <cell r="B5628" t="str">
            <v>CONTRAPISO ACÚSTICO EM ARGAMASSA TRAÇO 1:4 (CIMENTO E AREIA), PREPARO MECÂNICO COM BETONEIRA 400L, APLICADO EM ÁREAS SECAS MAIORES QUE 15M2, ESPESSURA 7CM. AF_10/2014</v>
          </cell>
          <cell r="C5628" t="str">
            <v>M2</v>
          </cell>
          <cell r="D5628">
            <v>65.150000000000006</v>
          </cell>
        </row>
        <row r="5629">
          <cell r="A5629">
            <v>90952</v>
          </cell>
          <cell r="B5629" t="str">
            <v>CONTRAPISO ACÚSTICO EM ARGAMASSA TRAÇO 1:4 (CIMENTO E AREIA), PREPARO MANUAL, APLICADO EM ÁREAS SECAS MAIORES QUE 15M2, ESPESSURA 7CM. AF_10/2014</v>
          </cell>
          <cell r="C5629" t="str">
            <v>M2</v>
          </cell>
          <cell r="D5629">
            <v>71.510000000000005</v>
          </cell>
        </row>
        <row r="5630">
          <cell r="A5630">
            <v>90953</v>
          </cell>
          <cell r="B5630" t="str">
            <v>CONTRAPISO ACÚSTICO EM ARGAMASSA PRONTA, PREPARO MECÂNICO COM MISTURADOR 300 KG, APLICADO EM ÁREAS SECAS MAIORES QUE 15M2, ESPESSURA 7CM. AF_10/2014</v>
          </cell>
          <cell r="C5630" t="str">
            <v>M2</v>
          </cell>
          <cell r="D5630">
            <v>163.12</v>
          </cell>
        </row>
        <row r="5631">
          <cell r="A5631">
            <v>90954</v>
          </cell>
          <cell r="B5631" t="str">
            <v>CONTRAPISO ACÚSTICO EM ARGAMASSA PRONTA, PREPARO MANUAL, APLICADO EM ÁREAS SECAS MAIORES QUE 15M2, ESPESSURA 7CM. AF_10/2014</v>
          </cell>
          <cell r="C5631" t="str">
            <v>M2</v>
          </cell>
          <cell r="D5631">
            <v>174.65</v>
          </cell>
        </row>
        <row r="5632">
          <cell r="A5632">
            <v>94438</v>
          </cell>
          <cell r="B5632" t="str">
            <v>(COMPOSIÇÃO REPRESENTATIVA) DO SERVIÇO DE CONTRAPISO EM ARGAMASSA TRAÇO 1:4 (CIM E AREIA), EM BETONEIRA 400 L, ESPESSURA 3 CM ÁREAS SECAS E 3 CM ÁREAS MOLHADAS, PARA EDIFICAÇÃO HABITACIONAL UNIFAMILIAR (CASA) E EDIFICAÇÃO PÚBLICA PADRÃO. AF_11/2014</v>
          </cell>
          <cell r="C5632" t="str">
            <v>M2</v>
          </cell>
          <cell r="D5632">
            <v>32.950000000000003</v>
          </cell>
        </row>
        <row r="5633">
          <cell r="A5633">
            <v>94439</v>
          </cell>
          <cell r="B5633"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33" t="str">
            <v>M2</v>
          </cell>
          <cell r="D5633">
            <v>36.700000000000003</v>
          </cell>
        </row>
        <row r="5634">
          <cell r="A5634">
            <v>94779</v>
          </cell>
          <cell r="B5634" t="str">
            <v>(COMPOSIÇÃO REPRESENTATIVA) DO SERVIÇO DE CONTRAPISO EM ARGAMASSA TRAÇO 1:4 (CIM E AREIA), EM BETONEIRA 400 L, ESPESSURA 3 CM ÁREAS SECAS E 3 CM ÁREAS MOLHADAS, PARA EDIFICAÇÃO HABITACIONAL MULTIFAMILIAR (PRÉDIO). AF_11/2014</v>
          </cell>
          <cell r="C5634" t="str">
            <v>M2</v>
          </cell>
          <cell r="D5634">
            <v>32.24</v>
          </cell>
        </row>
        <row r="5635">
          <cell r="A5635">
            <v>94782</v>
          </cell>
          <cell r="B5635"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35" t="str">
            <v>M2</v>
          </cell>
          <cell r="D5635">
            <v>36.4</v>
          </cell>
        </row>
        <row r="5636">
          <cell r="A5636">
            <v>101742</v>
          </cell>
          <cell r="B5636" t="str">
            <v>RODAPÉ BORRACHA LISO, ALTURA = 7CM, ESPESSURA = 2 MM, PARA ARGAMASSA. AF_09/2020</v>
          </cell>
          <cell r="C5636" t="str">
            <v>M</v>
          </cell>
          <cell r="D5636">
            <v>42.55</v>
          </cell>
        </row>
        <row r="5637">
          <cell r="A5637">
            <v>87871</v>
          </cell>
          <cell r="B5637" t="str">
            <v>CHAPISCO APLICADO SOMENTE EM ESTRUTURAS DE CONCRETO EM ALVENARIAS INTERNAS, COM DESEMPENADEIRA DENTADA. ARGAMASSA INDUSTRIALIZADA COM PREPARO MANUAL. AF_06/2014</v>
          </cell>
          <cell r="C5637" t="str">
            <v>M2</v>
          </cell>
          <cell r="D5637">
            <v>12.34</v>
          </cell>
        </row>
        <row r="5638">
          <cell r="A5638">
            <v>87872</v>
          </cell>
          <cell r="B5638" t="str">
            <v>CHAPISCO APLICADO SOMENTE EM ESTRUTURAS DE CONCRETO EM ALVENARIAS INTERNAS, COM DESEMPENADEIRA DENTADA.  ARGAMASSA INDUSTRIALIZADA COM PREPARO EM MISTURADOR 300 KG. AF_06/2014</v>
          </cell>
          <cell r="C5638" t="str">
            <v>M2</v>
          </cell>
          <cell r="D5638">
            <v>11.8</v>
          </cell>
        </row>
        <row r="5639">
          <cell r="A5639">
            <v>87873</v>
          </cell>
          <cell r="B5639" t="str">
            <v>CHAPISCO APLICADO EM ALVENARIAS E ESTRUTURAS DE CONCRETO INTERNAS, COM ROLO PARA TEXTURA ACRÍLICA.  ARGAMASSA TRAÇO 1:4 E EMULSÃO POLIMÉRICA (ADESIVO) COM PREPARO MANUAL. AF_06/2014</v>
          </cell>
          <cell r="C5639" t="str">
            <v>M2</v>
          </cell>
          <cell r="D5639">
            <v>5.09</v>
          </cell>
        </row>
        <row r="5640">
          <cell r="A5640">
            <v>87874</v>
          </cell>
          <cell r="B5640" t="str">
            <v>CHAPISCO APLICADO EM ALVENARIAS E ESTRUTURAS DE CONCRETO INTERNAS, COM ROLO PARA TEXTURA ACRÍLICA.  ARGAMASSA TRAÇO 1:4 E EMULSÃO POLIMÉRICA (ADESIVO) COM PREPARO EM BETONEIRA 400L. AF_06/2014</v>
          </cell>
          <cell r="C5640" t="str">
            <v>M2</v>
          </cell>
          <cell r="D5640">
            <v>4.97</v>
          </cell>
        </row>
        <row r="5641">
          <cell r="A5641">
            <v>87876</v>
          </cell>
          <cell r="B5641" t="str">
            <v>CHAPISCO APLICADO EM ALVENARIAS E ESTRUTURAS DE CONCRETO INTERNAS, COM ROLO PARA TEXTURA ACRÍLICA.  ARGAMASSA INDUSTRIALIZADA COM PREPARO MANUAL. AF_06/2014</v>
          </cell>
          <cell r="C5641" t="str">
            <v>M2</v>
          </cell>
          <cell r="D5641">
            <v>7.94</v>
          </cell>
        </row>
        <row r="5642">
          <cell r="A5642">
            <v>87877</v>
          </cell>
          <cell r="B5642" t="str">
            <v>CHAPISCO APLICADO EM ALVENARIAS E ESTRUTURAS DE CONCRETO INTERNAS, COM ROLO PARA TEXTURA ACRÍLICA.  ARGAMASSA INDUSTRIALIZADA COM PREPARO EM MISTURADOR 300 KG. AF_06/2014</v>
          </cell>
          <cell r="C5642" t="str">
            <v>M2</v>
          </cell>
          <cell r="D5642">
            <v>7.67</v>
          </cell>
        </row>
        <row r="5643">
          <cell r="A5643">
            <v>87878</v>
          </cell>
          <cell r="B5643" t="str">
            <v>CHAPISCO APLICADO EM ALVENARIAS E ESTRUTURAS DE CONCRETO INTERNAS, COM COLHER DE PEDREIRO.  ARGAMASSA TRAÇO 1:3 COM PREPARO MANUAL. AF_06/2014</v>
          </cell>
          <cell r="C5643" t="str">
            <v>M2</v>
          </cell>
          <cell r="D5643">
            <v>3.14</v>
          </cell>
        </row>
        <row r="5644">
          <cell r="A5644">
            <v>87879</v>
          </cell>
          <cell r="B5644" t="str">
            <v>CHAPISCO APLICADO EM ALVENARIAS E ESTRUTURAS DE CONCRETO INTERNAS, COM COLHER DE PEDREIRO.  ARGAMASSA TRAÇO 1:3 COM PREPARO EM BETONEIRA 400L. AF_06/2014</v>
          </cell>
          <cell r="C5644" t="str">
            <v>M2</v>
          </cell>
          <cell r="D5644">
            <v>2.76</v>
          </cell>
        </row>
        <row r="5645">
          <cell r="A5645">
            <v>87881</v>
          </cell>
          <cell r="B5645" t="str">
            <v>CHAPISCO APLICADO NO TETO, COM ROLO PARA TEXTURA ACRÍLICA. ARGAMASSA TRAÇO 1:4 E EMULSÃO POLIMÉRICA (ADESIVO) COM PREPARO MANUAL. AF_06/2014</v>
          </cell>
          <cell r="C5645" t="str">
            <v>M2</v>
          </cell>
          <cell r="D5645">
            <v>5.0199999999999996</v>
          </cell>
        </row>
        <row r="5646">
          <cell r="A5646">
            <v>87882</v>
          </cell>
          <cell r="B5646" t="str">
            <v>CHAPISCO APLICADO NO TETO, COM ROLO PARA TEXTURA ACRÍLICA. ARGAMASSA TRAÇO 1:4 E EMULSÃO POLIMÉRICA (ADESIVO) COM PREPARO EM BETONEIRA 400L. AF_06/2014</v>
          </cell>
          <cell r="C5646" t="str">
            <v>M2</v>
          </cell>
          <cell r="D5646">
            <v>4.9000000000000004</v>
          </cell>
        </row>
        <row r="5647">
          <cell r="A5647">
            <v>87884</v>
          </cell>
          <cell r="B5647" t="str">
            <v>CHAPISCO APLICADO NO TETO, COM ROLO PARA TEXTURA ACRÍLICA. ARGAMASSA INDUSTRIALIZADA COM PREPARO MANUAL. AF_06/2014</v>
          </cell>
          <cell r="C5647" t="str">
            <v>M2</v>
          </cell>
          <cell r="D5647">
            <v>7.87</v>
          </cell>
        </row>
        <row r="5648">
          <cell r="A5648">
            <v>87885</v>
          </cell>
          <cell r="B5648" t="str">
            <v>CHAPISCO APLICADO NO TETO, COM ROLO PARA TEXTURA ACRÍLICA. ARGAMASSA INDUSTRIALIZADA COM PREPARO EM MISTURADOR 300 KG. AF_06/2014</v>
          </cell>
          <cell r="C5648" t="str">
            <v>M2</v>
          </cell>
          <cell r="D5648">
            <v>7.6</v>
          </cell>
        </row>
        <row r="5649">
          <cell r="A5649">
            <v>87886</v>
          </cell>
          <cell r="B5649" t="str">
            <v>CHAPISCO APLICADO NO TETO, COM DESEMPENADEIRA DENTADA. ARGAMASSA INDUSTRIALIZADA COM PREPARO MANUAL. AF_06/2014</v>
          </cell>
          <cell r="C5649" t="str">
            <v>M2</v>
          </cell>
          <cell r="D5649">
            <v>16.75</v>
          </cell>
        </row>
        <row r="5650">
          <cell r="A5650">
            <v>87887</v>
          </cell>
          <cell r="B5650" t="str">
            <v>CHAPISCO APLICADO NO TETO, COM DESEMPENADEIRA DENTADA. ARGAMASSA INDUSTRIALIZADA COM PREPARO EM MISTURADOR 300 KG. AF_06/2014</v>
          </cell>
          <cell r="C5650" t="str">
            <v>M2</v>
          </cell>
          <cell r="D5650">
            <v>16.21</v>
          </cell>
        </row>
        <row r="5651">
          <cell r="A5651">
            <v>87888</v>
          </cell>
          <cell r="B5651" t="str">
            <v>CHAPISCO APLICADO EM ALVENARIA (SEM PRESENÇA DE VÃOS) E ESTRUTURAS DE CONCRETO DE FACHADA, COM ROLO PARA TEXTURA ACRÍLICA.  ARGAMASSA TRAÇO 1:4 E EMULSÃO POLIMÉRICA (ADESIVO) COM PREPARO MANUAL. AF_06/2014</v>
          </cell>
          <cell r="C5651" t="str">
            <v>M2</v>
          </cell>
          <cell r="D5651">
            <v>6.04</v>
          </cell>
        </row>
        <row r="5652">
          <cell r="A5652">
            <v>87889</v>
          </cell>
          <cell r="B5652" t="str">
            <v>CHAPISCO APLICADO EM ALVENARIA (SEM PRESENÇA DE VÃOS) E ESTRUTURAS DE CONCRETO DE FACHADA, COM ROLO PARA TEXTURA ACRÍLICA.  ARGAMASSA TRAÇO 1:4 E EMULSÃO POLIMÉRICA (ADESIVO) COM PREPARO EM BETONEIRA 400L. AF_06/2014</v>
          </cell>
          <cell r="C5652" t="str">
            <v>M2</v>
          </cell>
          <cell r="D5652">
            <v>5.92</v>
          </cell>
        </row>
        <row r="5653">
          <cell r="A5653">
            <v>87891</v>
          </cell>
          <cell r="B5653" t="str">
            <v>CHAPISCO APLICADO EM ALVENARIA (SEM PRESENÇA DE VÃOS) E ESTRUTURAS DE CONCRETO DE FACHADA, COM ROLO PARA TEXTURA ACRÍLICA.  ARGAMASSA INDUSTRIALIZADA COM PREPARO MANUAL. AF_06/2014</v>
          </cell>
          <cell r="C5653" t="str">
            <v>M2</v>
          </cell>
          <cell r="D5653">
            <v>8.89</v>
          </cell>
        </row>
        <row r="5654">
          <cell r="A5654">
            <v>87892</v>
          </cell>
          <cell r="B5654" t="str">
            <v>CHAPISCO APLICADO EM ALVENARIA (SEM PRESENÇA DE VÃOS) E ESTRUTURAS DE CONCRETO DE FACHADA, COM ROLO PARA TEXTURA ACRÍLICA.  ARGAMASSA INDUSTRIALIZADA COM PREPARO EM MISTURADOR 300 KG. AF_06/2014</v>
          </cell>
          <cell r="C5654" t="str">
            <v>M2</v>
          </cell>
          <cell r="D5654">
            <v>8.6199999999999992</v>
          </cell>
        </row>
        <row r="5655">
          <cell r="A5655">
            <v>87893</v>
          </cell>
          <cell r="B5655" t="str">
            <v>CHAPISCO APLICADO EM ALVENARIA (SEM PRESENÇA DE VÃOS) E ESTRUTURAS DE CONCRETO DE FACHADA, COM COLHER DE PEDREIRO.  ARGAMASSA TRAÇO 1:3 COM PREPARO MANUAL. AF_06/2014</v>
          </cell>
          <cell r="C5655" t="str">
            <v>M2</v>
          </cell>
          <cell r="D5655">
            <v>4.78</v>
          </cell>
        </row>
        <row r="5656">
          <cell r="A5656">
            <v>87894</v>
          </cell>
          <cell r="B5656" t="str">
            <v>CHAPISCO APLICADO EM ALVENARIA (SEM PRESENÇA DE VÃOS) E ESTRUTURAS DE CONCRETO DE FACHADA, COM COLHER DE PEDREIRO.  ARGAMASSA TRAÇO 1:3 COM PREPARO EM BETONEIRA 400L. AF_06/2014</v>
          </cell>
          <cell r="C5656" t="str">
            <v>M2</v>
          </cell>
          <cell r="D5656">
            <v>4.4000000000000004</v>
          </cell>
        </row>
        <row r="5657">
          <cell r="A5657">
            <v>87896</v>
          </cell>
          <cell r="B5657" t="str">
            <v>CHAPISCO APLICADO EM ALVENARIA (SEM PRESENÇA DE VÃOS) E ESTRUTURAS DE CONCRETO DE FACHADA, COM EQUIPAMENTO DE PROJEÇÃO.  ARGAMASSA TRAÇO 1:3 COM PREPARO MANUAL. AF_06/2014</v>
          </cell>
          <cell r="C5657" t="str">
            <v>M2</v>
          </cell>
          <cell r="D5657">
            <v>4.47</v>
          </cell>
        </row>
        <row r="5658">
          <cell r="A5658">
            <v>87897</v>
          </cell>
          <cell r="B5658" t="str">
            <v>CHAPISCO APLICADO EM ALVENARIA (SEM PRESENÇA DE VÃOS) E ESTRUTURAS DE CONCRETO DE FACHADA, COM EQUIPAMENTO DE PROJEÇÃO.  ARGAMASSA TRAÇO 1:3 COM PREPARO EM BETONEIRA 400 L. AF_06/2014</v>
          </cell>
          <cell r="C5658" t="str">
            <v>M2</v>
          </cell>
          <cell r="D5658">
            <v>4.09</v>
          </cell>
        </row>
        <row r="5659">
          <cell r="A5659">
            <v>87899</v>
          </cell>
          <cell r="B5659" t="str">
            <v>CHAPISCO APLICADO EM ALVENARIA (COM PRESENÇA DE VÃOS) E ESTRUTURAS DE CONCRETO DE FACHADA, COM ROLO PARA TEXTURA ACRÍLICA.  ARGAMASSA TRAÇO 1:4 E EMULSÃO POLIMÉRICA (ADESIVO) COM PREPARO MANUAL. AF_06/2014</v>
          </cell>
          <cell r="C5659" t="str">
            <v>M2</v>
          </cell>
          <cell r="D5659">
            <v>6.87</v>
          </cell>
        </row>
        <row r="5660">
          <cell r="A5660">
            <v>87900</v>
          </cell>
          <cell r="B5660" t="str">
            <v>CHAPISCO APLICADO EM ALVENARIA (COM PRESENÇA DE VÃOS) E ESTRUTURAS DE CONCRETO DE FACHADA, COM ROLO PARA TEXTURA ACRÍLICA.  ARGAMASSA TRAÇO 1:4 E EMULSÃO POLIMÉRICA (ADESIVO) COM PREPARO EM BETONEIRA 400L. AF_06/2014</v>
          </cell>
          <cell r="C5660" t="str">
            <v>M2</v>
          </cell>
          <cell r="D5660">
            <v>6.75</v>
          </cell>
        </row>
        <row r="5661">
          <cell r="A5661">
            <v>87902</v>
          </cell>
          <cell r="B5661" t="str">
            <v>CHAPISCO APLICADO EM ALVENARIA (COM PRESENÇA DE VÃOS) E ESTRUTURAS DE CONCRETO DE FACHADA, COM ROLO PARA TEXTURA ACRÍLICA.  ARGAMASSA INDUSTRIALIZADA COM PREPARO MANUAL. AF_06/2014</v>
          </cell>
          <cell r="C5661" t="str">
            <v>M2</v>
          </cell>
          <cell r="D5661">
            <v>9.7200000000000006</v>
          </cell>
        </row>
        <row r="5662">
          <cell r="A5662">
            <v>87903</v>
          </cell>
          <cell r="B5662" t="str">
            <v>CHAPISCO APLICADO EM ALVENARIA (COM PRESENÇA DE VÃOS) E ESTRUTURAS DE CONCRETO DE FACHADA, COM ROLO PARA TEXTURA ACRÍLICA.  ARGAMASSA INDUSTRIALIZADA COM PREPARO EM MISTURADOR 300 KG. AF_06/2014</v>
          </cell>
          <cell r="C5662" t="str">
            <v>M2</v>
          </cell>
          <cell r="D5662">
            <v>9.4499999999999993</v>
          </cell>
        </row>
        <row r="5663">
          <cell r="A5663">
            <v>87904</v>
          </cell>
          <cell r="B5663" t="str">
            <v>CHAPISCO APLICADO EM ALVENARIA (COM PRESENÇA DE VÃOS) E ESTRUTURAS DE CONCRETO DE FACHADA, COM COLHER DE PEDREIRO.  ARGAMASSA TRAÇO 1:3 COM PREPARO MANUAL. AF_06/2014</v>
          </cell>
          <cell r="C5663" t="str">
            <v>M2</v>
          </cell>
          <cell r="D5663">
            <v>6.16</v>
          </cell>
        </row>
        <row r="5664">
          <cell r="A5664">
            <v>87905</v>
          </cell>
          <cell r="B5664" t="str">
            <v>CHAPISCO APLICADO EM ALVENARIA (COM PRESENÇA DE VÃOS) E ESTRUTURAS DE CONCRETO DE FACHADA, COM COLHER DE PEDREIRO.  ARGAMASSA TRAÇO 1:3 COM PREPARO EM BETONEIRA 400L. AF_06/2014</v>
          </cell>
          <cell r="C5664" t="str">
            <v>M2</v>
          </cell>
          <cell r="D5664">
            <v>5.78</v>
          </cell>
        </row>
        <row r="5665">
          <cell r="A5665">
            <v>87907</v>
          </cell>
          <cell r="B5665" t="str">
            <v>CHAPISCO APLICADO EM ALVENARIA (COM PRESENÇA DE VÃOS) E ESTRUTURAS DE CONCRETO DE FACHADA, COM EQUIPAMENTO DE PROJEÇÃO.  ARGAMASSA TRAÇO 1:3 COM PREPARO MANUAL. AF_06/2014</v>
          </cell>
          <cell r="C5665" t="str">
            <v>M2</v>
          </cell>
          <cell r="D5665">
            <v>5.71</v>
          </cell>
        </row>
        <row r="5666">
          <cell r="A5666">
            <v>87908</v>
          </cell>
          <cell r="B5666" t="str">
            <v>CHAPISCO APLICADO EM ALVENARIA (COM PRESENÇA DE VÃOS) E ESTRUTURAS DE CONCRETO DE FACHADA, COM EQUIPAMENTO DE PROJEÇÃO.  ARGAMASSA TRAÇO 1:3 COM PREPARO EM BETONEIRA 400 L. AF_06/2014</v>
          </cell>
          <cell r="C5666" t="str">
            <v>M2</v>
          </cell>
          <cell r="D5666">
            <v>5.33</v>
          </cell>
        </row>
        <row r="5667">
          <cell r="A5667">
            <v>87910</v>
          </cell>
          <cell r="B5667" t="str">
            <v>CHAPISCO APLICADO SOMENTE NA ESTRUTURA DE CONCRETO DA FACHADA, COM DESEMPENADEIRA DENTADA. ARGAMASSA INDUSTRIALIZADA COM PREPARO MANUAL. AF_06/2014</v>
          </cell>
          <cell r="C5667" t="str">
            <v>M2</v>
          </cell>
          <cell r="D5667">
            <v>16.63</v>
          </cell>
        </row>
        <row r="5668">
          <cell r="A5668">
            <v>87911</v>
          </cell>
          <cell r="B5668" t="str">
            <v>CHAPISCO APLICADO SOMENTE NA ESTRUTURA DE CONCRETO DA FACHADA, COM DESEMPENADEIRA DENTADA. ARGAMASSA INDUSTRIALIZADA COM PREPARO EM MISTURADOR 300 KG. AF_06/2014</v>
          </cell>
          <cell r="C5668" t="str">
            <v>M2</v>
          </cell>
          <cell r="D5668">
            <v>16.09</v>
          </cell>
        </row>
        <row r="5669">
          <cell r="A5669">
            <v>87411</v>
          </cell>
          <cell r="B5669" t="str">
            <v>APLICAÇÃO MANUAL DE GESSO DESEMPENADO (SEM TALISCAS) EM TETO DE AMBIENTES DE ÁREA MAIOR QUE 10M², ESPESSURA DE 0,5CM. AF_06/2014</v>
          </cell>
          <cell r="C5669" t="str">
            <v>M2</v>
          </cell>
          <cell r="D5669">
            <v>10.91</v>
          </cell>
        </row>
        <row r="5670">
          <cell r="A5670">
            <v>87412</v>
          </cell>
          <cell r="B5670" t="str">
            <v>APLICAÇÃO MANUAL DE GESSO DESEMPENADO (SEM TALISCAS) EM TETO DE AMBIENTES DE ÁREA ENTRE 5M² E 10M², ESPESSURA DE 0,5CM. AF_06/2014</v>
          </cell>
          <cell r="C5670" t="str">
            <v>M2</v>
          </cell>
          <cell r="D5670">
            <v>15.41</v>
          </cell>
        </row>
        <row r="5671">
          <cell r="A5671">
            <v>87413</v>
          </cell>
          <cell r="B5671" t="str">
            <v>APLICAÇÃO MANUAL DE GESSO DESEMPENADO (SEM TALISCAS) EM TETO DE AMBIENTES DE ÁREA MENOR QUE 5M², ESPESSURA DE 0,5CM. AF_06/2014</v>
          </cell>
          <cell r="C5671" t="str">
            <v>M2</v>
          </cell>
          <cell r="D5671">
            <v>17.98</v>
          </cell>
        </row>
        <row r="5672">
          <cell r="A5672">
            <v>87414</v>
          </cell>
          <cell r="B5672" t="str">
            <v>APLICAÇÃO MANUAL DE GESSO DESEMPENADO (SEM TALISCAS) EM TETO DE AMBIENTES DE ÁREA MAIOR QUE 10M², ESPESSURA DE 1,0CM. AF_06/2014</v>
          </cell>
          <cell r="C5672" t="str">
            <v>M2</v>
          </cell>
          <cell r="D5672">
            <v>16.3</v>
          </cell>
        </row>
        <row r="5673">
          <cell r="A5673">
            <v>87415</v>
          </cell>
          <cell r="B5673" t="str">
            <v>APLICAÇÃO MANUAL DE GESSO DESEMPENADO (SEM TALISCAS) EM TETO DE AMBIENTES DE ÁREA ENTRE 5M² E 10M², ESPESSURA DE 1,0CM. AF_06/2014</v>
          </cell>
          <cell r="C5673" t="str">
            <v>M2</v>
          </cell>
          <cell r="D5673">
            <v>20.68</v>
          </cell>
        </row>
        <row r="5674">
          <cell r="A5674">
            <v>87416</v>
          </cell>
          <cell r="B5674" t="str">
            <v>APLICAÇÃO MANUAL DE GESSO DESEMPENADO (SEM TALISCAS) EM TETO DE AMBIENTES DE ÁREA MENOR QUE 5M², ESPESSURA DE 1,0CM. AF_06/2014</v>
          </cell>
          <cell r="C5674" t="str">
            <v>M2</v>
          </cell>
          <cell r="D5674">
            <v>23.42</v>
          </cell>
        </row>
        <row r="5675">
          <cell r="A5675">
            <v>87417</v>
          </cell>
          <cell r="B5675" t="str">
            <v>APLICAÇÃO MANUAL DE GESSO DESEMPENADO (SEM TALISCAS) EM PAREDES DE AMBIENTES DE ÁREA MAIOR QUE 10M², ESPESSURA DE 0,5CM. AF_06/2014</v>
          </cell>
          <cell r="C5675" t="str">
            <v>M2</v>
          </cell>
          <cell r="D5675">
            <v>11.54</v>
          </cell>
        </row>
        <row r="5676">
          <cell r="A5676">
            <v>87418</v>
          </cell>
          <cell r="B5676" t="str">
            <v>APLICAÇÃO MANUAL DE GESSO DESEMPENADO (SEM TALISCAS) EM PAREDES DE AMBIENTES DE ÁREA ENTRE 5M² E 10M², ESPESSURA DE 0,5CM. AF_06/2014</v>
          </cell>
          <cell r="C5676" t="str">
            <v>M2</v>
          </cell>
          <cell r="D5676">
            <v>11.88</v>
          </cell>
        </row>
        <row r="5677">
          <cell r="A5677">
            <v>87419</v>
          </cell>
          <cell r="B5677" t="str">
            <v>APLICAÇÃO MANUAL DE GESSO DESEMPENADO (SEM TALISCAS) EM PAREDES DE AMBIENTES DE ÁREA MENOR QUE 5M², ESPESSURA DE 0,5CM. AF_06/2014</v>
          </cell>
          <cell r="C5677" t="str">
            <v>M2</v>
          </cell>
          <cell r="D5677">
            <v>12.84</v>
          </cell>
        </row>
        <row r="5678">
          <cell r="A5678">
            <v>87420</v>
          </cell>
          <cell r="B5678" t="str">
            <v>APLICAÇÃO MANUAL DE GESSO DESEMPENADO (SEM TALISCAS) EM PAREDES DE AMBIENTES DE ÁREA MAIOR QUE 10M², ESPESSURA DE 1,0CM. AF_06/2014</v>
          </cell>
          <cell r="C5678" t="str">
            <v>M2</v>
          </cell>
          <cell r="D5678">
            <v>17.440000000000001</v>
          </cell>
        </row>
        <row r="5679">
          <cell r="A5679">
            <v>87421</v>
          </cell>
          <cell r="B5679" t="str">
            <v>APLICAÇÃO MANUAL DE GESSO DESEMPENADO (SEM TALISCAS) EM PAREDES DE AMBIENTES DE ÁREA ENTRE 5M² E 10M², ESPESSURA DE 1,0CM. AF_06/2014</v>
          </cell>
          <cell r="C5679" t="str">
            <v>M2</v>
          </cell>
          <cell r="D5679">
            <v>17.78</v>
          </cell>
        </row>
        <row r="5680">
          <cell r="A5680">
            <v>87422</v>
          </cell>
          <cell r="B5680" t="str">
            <v>APLICAÇÃO MANUAL DE GESSO DESEMPENADO (SEM TALISCAS) EM PAREDES DE AMBIENTES DE ÁREA MENOR QUE 5M², ESPESSURA DE 1,0CM. AF_06/2014</v>
          </cell>
          <cell r="C5680" t="str">
            <v>M2</v>
          </cell>
          <cell r="D5680">
            <v>18.739999999999998</v>
          </cell>
        </row>
        <row r="5681">
          <cell r="A5681">
            <v>87423</v>
          </cell>
          <cell r="B5681" t="str">
            <v>APLICAÇÃO MANUAL DE GESSO SARRAFEADO (COM TALISCAS) EM PAREDES DE AMBIENTES DE ÁREA MAIOR QUE 10M², ESPESSURA DE 1,0CM. AF_06/2014</v>
          </cell>
          <cell r="C5681" t="str">
            <v>M2</v>
          </cell>
          <cell r="D5681">
            <v>22.91</v>
          </cell>
        </row>
        <row r="5682">
          <cell r="A5682">
            <v>87424</v>
          </cell>
          <cell r="B5682" t="str">
            <v>APLICAÇÃO MANUAL DE GESSO SARRAFEADO (COM TALISCAS) EM PAREDES DE AMBIENTES DE ÁREA ENTRE 5M² E 10M², ESPESSURA DE 1,0CM. AF_06/2014</v>
          </cell>
          <cell r="C5682" t="str">
            <v>M2</v>
          </cell>
          <cell r="D5682">
            <v>23.42</v>
          </cell>
        </row>
        <row r="5683">
          <cell r="A5683">
            <v>87425</v>
          </cell>
          <cell r="B5683" t="str">
            <v>APLICAÇÃO MANUAL DE GESSO SARRAFEADO (COM TALISCAS) EM PAREDES DE AMBIENTES DE ÁREA MENOR QUE 5M², ESPESSURA DE 1,0CM. AF_06/2014</v>
          </cell>
          <cell r="C5683" t="str">
            <v>M2</v>
          </cell>
          <cell r="D5683">
            <v>24.21</v>
          </cell>
        </row>
        <row r="5684">
          <cell r="A5684">
            <v>87426</v>
          </cell>
          <cell r="B5684" t="str">
            <v>APLICAÇÃO MANUAL DE GESSO SARRAFEADO (COM TALISCAS) EM PAREDES DE AMBIENTES DE ÁREA MAIOR QUE 10M², ESPESSURA DE 1,5CM. AF_06/2014</v>
          </cell>
          <cell r="C5684" t="str">
            <v>M2</v>
          </cell>
          <cell r="D5684">
            <v>27.02</v>
          </cell>
        </row>
        <row r="5685">
          <cell r="A5685">
            <v>87427</v>
          </cell>
          <cell r="B5685" t="str">
            <v>APLICAÇÃO MANUAL DE GESSO SARRAFEADO (COM TALISCAS) EM PAREDES DE AMBIENTES DE ÁREA ENTRE 5M² E 10M², ESPESSURA DE 1,5CM. AF_06/2014</v>
          </cell>
          <cell r="C5685" t="str">
            <v>M2</v>
          </cell>
          <cell r="D5685">
            <v>27.52</v>
          </cell>
        </row>
        <row r="5686">
          <cell r="A5686">
            <v>87428</v>
          </cell>
          <cell r="B5686" t="str">
            <v>APLICAÇÃO MANUAL DE GESSO SARRAFEADO (COM TALISCAS) EM PAREDES DE AMBIENTES DE ÁREA MENOR QUE 5M², ESPESSURA DE 1,5CM. AF_06/2014</v>
          </cell>
          <cell r="C5686" t="str">
            <v>M2</v>
          </cell>
          <cell r="D5686">
            <v>28.32</v>
          </cell>
        </row>
        <row r="5687">
          <cell r="A5687">
            <v>87429</v>
          </cell>
          <cell r="B5687" t="str">
            <v>APLICAÇÃO DE GESSO PROJETADO COM EQUIPAMENTO DE PROJEÇÃO EM PAREDES DE AMBIENTES DE ÁREA MAIOR QUE 10M², DESEMPENADO (SEM TALISCAS), ESPESSURA DE 0,5CM. AF_06/2014</v>
          </cell>
          <cell r="C5687" t="str">
            <v>M2</v>
          </cell>
          <cell r="D5687">
            <v>15.79</v>
          </cell>
        </row>
        <row r="5688">
          <cell r="A5688">
            <v>87430</v>
          </cell>
          <cell r="B5688" t="str">
            <v>APLICAÇÃO DE GESSO PROJETADO COM EQUIPAMENTO DE PROJEÇÃO EM PAREDES DE AMBIENTES DE ÁREA ENTRE 5M² E 10M², DESEMPENADO (SEM TALISCAS), ESPESSURA DE 0,5CM. AF_06/2014</v>
          </cell>
          <cell r="C5688" t="str">
            <v>M2</v>
          </cell>
          <cell r="D5688">
            <v>16.13</v>
          </cell>
        </row>
        <row r="5689">
          <cell r="A5689">
            <v>87431</v>
          </cell>
          <cell r="B5689" t="str">
            <v>APLICAÇÃO DE GESSO PROJETADO COM EQUIPAMENTO DE PROJEÇÃO EM PAREDES DE AMBIENTES DE ÁREA MENOR QUE 5M², DESEMPENADO (SEM TALISCAS), ESPESSURA DE 0,5CM. AF_06/2014</v>
          </cell>
          <cell r="C5689" t="str">
            <v>M2</v>
          </cell>
          <cell r="D5689">
            <v>16.29</v>
          </cell>
        </row>
        <row r="5690">
          <cell r="A5690">
            <v>87432</v>
          </cell>
          <cell r="B5690" t="str">
            <v>APLICAÇÃO DE GESSO PROJETADO COM EQUIPAMENTO DE PROJEÇÃO EM PAREDES DE AMBIENTES DE ÁREA MAIOR QUE 10M², DESEMPENADO (SEM TALISCAS), ESPESSURA DE 1,0CM. AF_06/2014</v>
          </cell>
          <cell r="C5690" t="str">
            <v>M2</v>
          </cell>
          <cell r="D5690">
            <v>23.83</v>
          </cell>
        </row>
        <row r="5691">
          <cell r="A5691">
            <v>87433</v>
          </cell>
          <cell r="B5691" t="str">
            <v>APLICAÇÃO DE GESSO PROJETADO COM EQUIPAMENTO DE PROJEÇÃO EM PAREDES DE AMBIENTES DE ÁREA ENTRE 5M² E 10M², DESEMPENADO (SEM TALISCAS), ESPESSURA DE 1,0CM. AF_06/2014</v>
          </cell>
          <cell r="C5691" t="str">
            <v>M2</v>
          </cell>
          <cell r="D5691">
            <v>24.5</v>
          </cell>
        </row>
        <row r="5692">
          <cell r="A5692">
            <v>87434</v>
          </cell>
          <cell r="B5692" t="str">
            <v>APLICAÇÃO DE GESSO PROJETADO COM EQUIPAMENTO DE PROJEÇÃO EM PAREDES DE AMBIENTES DE ÁREA MENOR QUE 5M², DESEMPENADO (SEM TALISCAS), ESPESSURA DE 1,0CM. AF_06/2014</v>
          </cell>
          <cell r="C5692" t="str">
            <v>M2</v>
          </cell>
          <cell r="D5692">
            <v>24.97</v>
          </cell>
        </row>
        <row r="5693">
          <cell r="A5693">
            <v>87435</v>
          </cell>
          <cell r="B5693" t="str">
            <v>APLICAÇÃO DE GESSO PROJETADO COM EQUIPAMENTO DE PROJEÇÃO EM PAREDES DE AMBIENTES DE ÁREA MAIOR QUE 10M², SARRAFEADO (COM TALISCAS), ESPESSURA DE 1,0CM. AF_06/2014</v>
          </cell>
          <cell r="C5693" t="str">
            <v>M2</v>
          </cell>
          <cell r="D5693">
            <v>25.94</v>
          </cell>
        </row>
        <row r="5694">
          <cell r="A5694">
            <v>87436</v>
          </cell>
          <cell r="B5694" t="str">
            <v>APLICAÇÃO DE GESSO PROJETADO COM EQUIPAMENTO DE PROJEÇÃO EM PAREDES DE AMBIENTES DE ÁREA ENTRE 5M² E 10M², SARRAFEADO (COM TALISCAS), ESPESSURA DE 1,0CM. AF_06/2014</v>
          </cell>
          <cell r="C5694" t="str">
            <v>M2</v>
          </cell>
          <cell r="D5694">
            <v>27.07</v>
          </cell>
        </row>
        <row r="5695">
          <cell r="A5695">
            <v>87437</v>
          </cell>
          <cell r="B5695" t="str">
            <v>APLICAÇÃO DE GESSO PROJETADO COM EQUIPAMENTO DE PROJEÇÃO EM PAREDES DE AMBIENTES DE ÁREA MENOR QUE 5M², SARRAFEADO (COM TALISCAS), ESPESSURA DE 1,0CM. AF_06/2014</v>
          </cell>
          <cell r="C5695" t="str">
            <v>M2</v>
          </cell>
          <cell r="D5695">
            <v>27.88</v>
          </cell>
        </row>
        <row r="5696">
          <cell r="A5696">
            <v>87438</v>
          </cell>
          <cell r="B5696" t="str">
            <v>APLICAÇÃO DE GESSO PROJETADO COM EQUIPAMENTO DE PROJEÇÃO EM PAREDES DE AMBIENTES DE ÁREA MAIOR QUE 10M², SARRAFEADO (COM TALISCAS), ESPESSURA DE 1,5CM. AF_06/2014</v>
          </cell>
          <cell r="C5696" t="str">
            <v>M2</v>
          </cell>
          <cell r="D5696">
            <v>32.450000000000003</v>
          </cell>
        </row>
        <row r="5697">
          <cell r="A5697">
            <v>87439</v>
          </cell>
          <cell r="B5697" t="str">
            <v>APLICAÇÃO DE GESSO PROJETADO COM EQUIPAMENTO DE PROJEÇÃO EM PAREDES DE AMBIENTES DE ÁREA ENTRE 5M² E 10M², SARRAFEADO (COM TALISCAS), ESPESSURA DE 1,5CM. AF_06/2014</v>
          </cell>
          <cell r="C5697" t="str">
            <v>M2</v>
          </cell>
          <cell r="D5697">
            <v>33.89</v>
          </cell>
        </row>
        <row r="5698">
          <cell r="A5698">
            <v>87440</v>
          </cell>
          <cell r="B5698" t="str">
            <v>APLICAÇÃO DE GESSO PROJETADO COM EQUIPAMENTO DE PROJEÇÃO EM PAREDES DE AMBIENTES DE ÁREA MENOR QUE 5M², SARRAFEADO (COM TALISCAS), ESPESSURA DE 1,5CM. AF_06/2014</v>
          </cell>
          <cell r="C5698" t="str">
            <v>M2</v>
          </cell>
          <cell r="D5698">
            <v>34.56</v>
          </cell>
        </row>
        <row r="5699">
          <cell r="A5699">
            <v>87527</v>
          </cell>
          <cell r="B5699" t="str">
            <v>EMBOÇO, PARA RECEBIMENTO DE CERÂMICA, EM ARGAMASSA TRAÇO 1:2:8, PREPARO MECÂNICO COM BETONEIRA 400L, APLICADO MANUALMENTE EM FACES INTERNAS DE PAREDES, PARA AMBIENTE COM ÁREA MENOR QUE 5M2, ESPESSURA DE 20MM, COM EXECUÇÃO DE TALISCAS. AF_06/2014</v>
          </cell>
          <cell r="C5699" t="str">
            <v>M2</v>
          </cell>
          <cell r="D5699">
            <v>26.08</v>
          </cell>
        </row>
        <row r="5700">
          <cell r="A5700">
            <v>87528</v>
          </cell>
          <cell r="B5700" t="str">
            <v>EMBOÇO, PARA RECEBIMENTO DE CERÂMICA, EM ARGAMASSA TRAÇO 1:2:8, PREPARO MANUAL, APLICADO MANUALMENTE EM FACES INTERNAS DE PAREDES, PARA AMBIENTE COM ÁREA MENOR QUE 5M2, ESPESSURA DE 20MM, COM EXECUÇÃO DE TALISCAS. AF_06/2014</v>
          </cell>
          <cell r="C5700" t="str">
            <v>M2</v>
          </cell>
          <cell r="D5700">
            <v>29.36</v>
          </cell>
        </row>
        <row r="5701">
          <cell r="A5701">
            <v>87529</v>
          </cell>
          <cell r="B5701" t="str">
            <v>MASSA ÚNICA, PARA RECEBIMENTO DE PINTURA, EM ARGAMASSA TRAÇO 1:2:8, PREPARO MECÂNICO COM BETONEIRA 400L, APLICADA MANUALMENTE EM FACES INTERNAS DE PAREDES, ESPESSURA DE 20MM, COM EXECUÇÃO DE TALISCAS. AF_06/2014</v>
          </cell>
          <cell r="C5701" t="str">
            <v>M2</v>
          </cell>
          <cell r="D5701">
            <v>23.7</v>
          </cell>
        </row>
        <row r="5702">
          <cell r="A5702">
            <v>87530</v>
          </cell>
          <cell r="B5702" t="str">
            <v>MASSA ÚNICA, PARA RECEBIMENTO DE PINTURA, EM ARGAMASSA TRAÇO 1:2:8, PREPARO MANUAL, APLICADA MANUALMENTE EM FACES INTERNAS DE PAREDES, ESPESSURA DE 20MM, COM EXECUÇÃO DE TALISCAS. AF_06/2014</v>
          </cell>
          <cell r="C5702" t="str">
            <v>M2</v>
          </cell>
          <cell r="D5702">
            <v>26.98</v>
          </cell>
        </row>
        <row r="5703">
          <cell r="A5703">
            <v>87531</v>
          </cell>
          <cell r="B5703" t="str">
            <v>EMBOÇO, PARA RECEBIMENTO DE CERÂMICA, EM ARGAMASSA TRAÇO 1:2:8, PREPARO MECÂNICO COM BETONEIRA 400L, APLICADO MANUALMENTE EM FACES INTERNAS DE PAREDES, PARA AMBIENTE COM ÁREA ENTRE 5M2 E 10M2, ESPESSURA DE 20MM, COM EXECUÇÃO DE TALISCAS. AF_06/2014</v>
          </cell>
          <cell r="C5703" t="str">
            <v>M2</v>
          </cell>
          <cell r="D5703">
            <v>22.85</v>
          </cell>
        </row>
        <row r="5704">
          <cell r="A5704">
            <v>87532</v>
          </cell>
          <cell r="B5704" t="str">
            <v>EMBOÇO, PARA RECEBIMENTO DE CERÂMICA, EM ARGAMASSA TRAÇO 1:2:8, PREPARO MANUAL, APLICADO MANUALMENTE EM FACES INTERNAS DE PAREDES, PARA AMBIENTE COM ÁREA  ENTRE 5M2 E 10M2, ESPESSURA DE 20MM, COM EXECUÇÃO DE TALISCAS. AF_06/2014</v>
          </cell>
          <cell r="C5704" t="str">
            <v>M2</v>
          </cell>
          <cell r="D5704">
            <v>26.13</v>
          </cell>
        </row>
        <row r="5705">
          <cell r="A5705">
            <v>87535</v>
          </cell>
          <cell r="B5705" t="str">
            <v>EMBOÇO, PARA RECEBIMENTO DE CERÂMICA, EM ARGAMASSA TRAÇO 1:2:8, PREPARO MECÂNICO COM BETONEIRA 400L, APLICADO MANUALMENTE EM FACES INTERNAS DE PAREDES, PARA AMBIENTE COM ÁREA  MAIOR QUE 10M2, ESPESSURA DE 20MM, COM EXECUÇÃO DE TALISCAS. AF_06/2014</v>
          </cell>
          <cell r="C5705" t="str">
            <v>M2</v>
          </cell>
          <cell r="D5705">
            <v>20.47</v>
          </cell>
        </row>
        <row r="5706">
          <cell r="A5706">
            <v>87536</v>
          </cell>
          <cell r="B5706" t="str">
            <v>EMBOÇO, PARA RECEBIMENTO DE CERÂMICA, EM ARGAMASSA TRAÇO 1:2:8, PREPARO MANUAL, APLICADO MANUALMENTE EM FACES INTERNAS DE PAREDES, PARA AMBIENTE COM ÁREA  MAIOR QUE 10M2, ESPESSURA DE 20MM, COM EXECUÇÃO DE TALISCAS. AF_06/2014</v>
          </cell>
          <cell r="C5706" t="str">
            <v>M2</v>
          </cell>
          <cell r="D5706">
            <v>23.75</v>
          </cell>
        </row>
        <row r="5707">
          <cell r="A5707">
            <v>87537</v>
          </cell>
          <cell r="B570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07" t="str">
            <v>M2</v>
          </cell>
          <cell r="D5707">
            <v>65.790000000000006</v>
          </cell>
        </row>
        <row r="5708">
          <cell r="A5708">
            <v>87538</v>
          </cell>
          <cell r="B5708" t="str">
            <v>MASSA ÚNICA, PARA RECEBIMENTO DE PINTURA, EM ARGAMASSA INDUSTRIALIZADA, PREPARO MECÂNICO, APLICADO COM EQUIPAMENTO DE MISTURA E PROJEÇÃO DE 1,5 M3/H DE ARGAMASSA EM FACES INTERNAS DE PAREDES, ESPESSURA DE 20MM, COM EXECUÇÃO DE TALISCAS. AF_06/2014</v>
          </cell>
          <cell r="C5708" t="str">
            <v>M2</v>
          </cell>
          <cell r="D5708">
            <v>63.75</v>
          </cell>
        </row>
        <row r="5709">
          <cell r="A5709">
            <v>87539</v>
          </cell>
          <cell r="B570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09" t="str">
            <v>M2</v>
          </cell>
          <cell r="D5709">
            <v>63.03</v>
          </cell>
        </row>
        <row r="5710">
          <cell r="A5710">
            <v>87541</v>
          </cell>
          <cell r="B571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10" t="str">
            <v>M2</v>
          </cell>
          <cell r="D5710">
            <v>60.99</v>
          </cell>
        </row>
        <row r="5711">
          <cell r="A5711">
            <v>87543</v>
          </cell>
          <cell r="B5711" t="str">
            <v>MASSA ÚNICA, PARA RECEBIMENTO DE PINTURA OU CERÂMICA, ARGAMASSA INDUSTRIALIZADA, PREPARO MECÂNICO, APLICADO COM EQUIPAMENTO DE MISTURA E PROJEÇÃO DE 1,5 M3/H EM FACES INTERNAS DE PAREDES, ESPESSURA DE 5MM, SEM EXECUÇÃO DE TALISCAS. AF_06/2014</v>
          </cell>
          <cell r="C5711" t="str">
            <v>M2</v>
          </cell>
          <cell r="D5711">
            <v>20.46</v>
          </cell>
        </row>
        <row r="5712">
          <cell r="A5712">
            <v>87545</v>
          </cell>
          <cell r="B5712" t="str">
            <v>EMBOÇO, PARA RECEBIMENTO DE CERÂMICA, EM ARGAMASSA TRAÇO 1:2:8, PREPARO MECÂNICO COM BETONEIRA 400L, APLICADO MANUALMENTE EM FACES INTERNAS DE PAREDES, PARA AMBIENTE COM ÁREA MENOR QUE 5M2, ESPESSURA DE 10MM, COM EXECUÇÃO DE TALISCAS. AF_06/2014</v>
          </cell>
          <cell r="C5712" t="str">
            <v>M2</v>
          </cell>
          <cell r="D5712">
            <v>17.600000000000001</v>
          </cell>
        </row>
        <row r="5713">
          <cell r="A5713">
            <v>87546</v>
          </cell>
          <cell r="B5713" t="str">
            <v>EMBOÇO, PARA RECEBIMENTO DE CERÂMICA, EM ARGAMASSA TRAÇO 1:2:8, PREPARO MANUAL, APLICADO MANUALMENTE EM FACES INTERNAS DE PAREDES, PARA AMBIENTE COM ÁREA MENOR QUE 5M2, ESPESSURA DE 10MM, COM EXECUÇÃO DE TALISCAS. AF_06/2014</v>
          </cell>
          <cell r="C5713" t="str">
            <v>M2</v>
          </cell>
          <cell r="D5713">
            <v>19.46</v>
          </cell>
        </row>
        <row r="5714">
          <cell r="A5714">
            <v>87547</v>
          </cell>
          <cell r="B5714" t="str">
            <v>MASSA ÚNICA, PARA RECEBIMENTO DE PINTURA, EM ARGAMASSA TRAÇO 1:2:8, PREPARO MECÂNICO COM BETONEIRA 400L, APLICADA MANUALMENTE EM FACES INTERNAS DE PAREDES, ESPESSURA DE 10MM, COM EXECUÇÃO DE TALISCAS. AF_06/2014</v>
          </cell>
          <cell r="C5714" t="str">
            <v>M2</v>
          </cell>
          <cell r="D5714">
            <v>15.24</v>
          </cell>
        </row>
        <row r="5715">
          <cell r="A5715">
            <v>87548</v>
          </cell>
          <cell r="B5715" t="str">
            <v>MASSA ÚNICA, PARA RECEBIMENTO DE PINTURA, EM ARGAMASSA TRAÇO 1:2:8, PREPARO MANUAL, APLICADA MANUALMENTE EM FACES INTERNAS DE PAREDES, ESPESSURA DE 10MM, COM EXECUÇÃO DE TALISCAS. AF_06/2014</v>
          </cell>
          <cell r="C5715" t="str">
            <v>M2</v>
          </cell>
          <cell r="D5715">
            <v>17.100000000000001</v>
          </cell>
        </row>
        <row r="5716">
          <cell r="A5716">
            <v>87549</v>
          </cell>
          <cell r="B5716" t="str">
            <v>EMBOÇO, PARA RECEBIMENTO DE CERÂMICA, EM ARGAMASSA TRAÇO 1:2:8, PREPARO MECÂNICO COM BETONEIRA 400L, APLICADO MANUALMENTE EM FACES INTERNAS DE PAREDES, PARA AMBIENTE COM ÁREA ENTRE 5M2 E 10M2, ESPESSURA DE 10MM, COM EXECUÇÃO DE TALISCAS. AF_06/2014</v>
          </cell>
          <cell r="C5716" t="str">
            <v>M2</v>
          </cell>
          <cell r="D5716">
            <v>14.39</v>
          </cell>
        </row>
        <row r="5717">
          <cell r="A5717">
            <v>87550</v>
          </cell>
          <cell r="B5717" t="str">
            <v>EMBOÇO, PARA RECEBIMENTO DE CERÂMICA, EM ARGAMASSA TRAÇO 1:2:8, PREPARO MANUAL, APLICADO MANUALMENTE EM FACES INTERNAS DE PAREDES, PARA AMBIENTE COM ÁREA ENTRE 5M2 E 10M2, ESPESSURA DE 10MM, COM EXECUÇÃO DE TALISCAS. AF_06/2014</v>
          </cell>
          <cell r="C5717" t="str">
            <v>M2</v>
          </cell>
          <cell r="D5717">
            <v>16.25</v>
          </cell>
        </row>
        <row r="5718">
          <cell r="A5718">
            <v>87553</v>
          </cell>
          <cell r="B5718" t="str">
            <v>EMBOÇO, PARA RECEBIMENTO DE CERÂMICA, EM ARGAMASSA TRAÇO 1:2:8, PREPARO MECÂNICO COM BETONEIRA 400L, APLICADO MANUALMENTE EM FACES INTERNAS DE PAREDES, PARA AMBIENTE COM ÁREA MAIOR QUE 10M2, ESPESSURA DE 10MM, COM EXECUÇÃO DE TALISCAS. AF_06/2014</v>
          </cell>
          <cell r="C5718" t="str">
            <v>M2</v>
          </cell>
          <cell r="D5718">
            <v>12</v>
          </cell>
        </row>
        <row r="5719">
          <cell r="A5719">
            <v>87554</v>
          </cell>
          <cell r="B5719" t="str">
            <v>EMBOÇO, PARA RECEBIMENTO DE CERÂMICA, EM ARGAMASSA TRAÇO 1:2:8, PREPARO MANUAL, APLICADO MANUALMENTE EM FACES INTERNAS DE PAREDES, PARA AMBIENTE COM ÁREA MAIOR QUE 10M2, ESPESSURA DE 10MM, COM EXECUÇÃO DE TALISCAS. AF_06/2014</v>
          </cell>
          <cell r="C5719" t="str">
            <v>M2</v>
          </cell>
          <cell r="D5719">
            <v>13.86</v>
          </cell>
        </row>
        <row r="5720">
          <cell r="A5720">
            <v>87555</v>
          </cell>
          <cell r="B572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20" t="str">
            <v>M2</v>
          </cell>
          <cell r="D5720">
            <v>39.36</v>
          </cell>
        </row>
        <row r="5721">
          <cell r="A5721">
            <v>87556</v>
          </cell>
          <cell r="B5721" t="str">
            <v>MASSA ÚNICA, PARA RECEBIMENTO DE PINTURA, EM ARGAMASSA INDUSTRIALIZADA, PREPARO MECÂNICO, APLICADO COM EQUIPAMENTO DE MISTURA E PROJEÇÃO DE 1,5 M3/H DE ARGAMASSA EM FACES INTERNAS DE PAREDES, ESPESSURA DE 10MM, COM EXECUÇÃO DE TALISCAS. AF_06/2014</v>
          </cell>
          <cell r="C5721" t="str">
            <v>M2</v>
          </cell>
          <cell r="D5721">
            <v>37.35</v>
          </cell>
        </row>
        <row r="5722">
          <cell r="A5722">
            <v>87557</v>
          </cell>
          <cell r="B572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22" t="str">
            <v>M2</v>
          </cell>
          <cell r="D5722">
            <v>36.61</v>
          </cell>
        </row>
        <row r="5723">
          <cell r="A5723">
            <v>87559</v>
          </cell>
          <cell r="B572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23" t="str">
            <v>M2</v>
          </cell>
          <cell r="D5723">
            <v>34.57</v>
          </cell>
        </row>
        <row r="5724">
          <cell r="A5724">
            <v>87561</v>
          </cell>
          <cell r="B5724" t="str">
            <v>MASSA ÚNICA, PARA RECEBIMENTO DE PINTURA OU CERÂMICA, EM ARGAMASSA INDUSTRIALIZADA, PREPARO MECÂNICO, APLICADO COM EQUIPAMENTO DE MISTURA E PROJEÇÃO DE 1,5 M3/H DE ARGAMASSA EM FACES INTERNAS DE PAREDES, ESPESSURA DE 10MM, SEM EXECUÇÃO DE TALISCAS. AF_06/2014</v>
          </cell>
          <cell r="C5724" t="str">
            <v>M2</v>
          </cell>
          <cell r="D5724">
            <v>36.78</v>
          </cell>
        </row>
        <row r="5725">
          <cell r="A5725">
            <v>87775</v>
          </cell>
          <cell r="B5725" t="str">
            <v>EMBOÇO OU MASSA ÚNICA EM ARGAMASSA TRAÇO 1:2:8, PREPARO MECÂNICO COM BETONEIRA 400 L, APLICADA MANUALMENTE EM PANOS DE FACHADA COM PRESENÇA DE VÃOS, ESPESSURA DE 25 MM. AF_06/2014</v>
          </cell>
          <cell r="C5725" t="str">
            <v>M2</v>
          </cell>
          <cell r="D5725">
            <v>37.19</v>
          </cell>
        </row>
        <row r="5726">
          <cell r="A5726">
            <v>87777</v>
          </cell>
          <cell r="B5726" t="str">
            <v>EMBOÇO OU MASSA ÚNICA EM ARGAMASSA TRAÇO 1:2:8, PREPARO MANUAL, APLICADA MANUALMENTE EM PANOS DE FACHADA COM PRESENÇA DE VÃOS, ESPESSURA DE 25 MM. AF_06/2014</v>
          </cell>
          <cell r="C5726" t="str">
            <v>M2</v>
          </cell>
          <cell r="D5726">
            <v>39.94</v>
          </cell>
        </row>
        <row r="5727">
          <cell r="A5727">
            <v>87778</v>
          </cell>
          <cell r="B5727" t="str">
            <v>EMBOÇO OU MASSA ÚNICA EM ARGAMASSA INDUSTRIALIZADA, PREPARO MECÂNICO E APLICAÇÃO COM EQUIPAMENTO DE MISTURA E PROJEÇÃO DE 1,5 M3/H DE ARGAMASSA EM PANOS DE FACHADA COM PRESENÇA DE VÃOS, ESPESSURA DE 25 MM. AF_06/2014</v>
          </cell>
          <cell r="C5727" t="str">
            <v>M2</v>
          </cell>
          <cell r="D5727">
            <v>68.61</v>
          </cell>
        </row>
        <row r="5728">
          <cell r="A5728">
            <v>87779</v>
          </cell>
          <cell r="B5728" t="str">
            <v>EMBOÇO OU MASSA ÚNICA EM ARGAMASSA TRAÇO 1:2:8, PREPARO MECÂNICO COM BETONEIRA 400 L, APLICADA MANUALMENTE EM PANOS DE FACHADA COM PRESENÇA DE VÃOS, ESPESSURA DE 35 MM. AF_06/2014</v>
          </cell>
          <cell r="C5728" t="str">
            <v>M2</v>
          </cell>
          <cell r="D5728">
            <v>43.47</v>
          </cell>
        </row>
        <row r="5729">
          <cell r="A5729">
            <v>87781</v>
          </cell>
          <cell r="B5729" t="str">
            <v>EMBOÇO OU MASSA ÚNICA EM ARGAMASSA TRAÇO 1:2:8, PREPARO MANUAL, APLICADA MANUALMENTE EM PANOS DE FACHADA COM PRESENÇA DE VÃOS, ESPESSURA DE 35 MM. AF_06/2014</v>
          </cell>
          <cell r="C5729" t="str">
            <v>M2</v>
          </cell>
          <cell r="D5729">
            <v>47.14</v>
          </cell>
        </row>
        <row r="5730">
          <cell r="A5730">
            <v>87783</v>
          </cell>
          <cell r="B5730" t="str">
            <v>EMBOÇO OU MASSA ÚNICA EM ARGAMASSA INDUSTRIALIZADA, PREPARO MECÂNICO E APLICAÇÃO COM EQUIPAMENTO DE MISTURA E PROJEÇÃO DE 1,5 M3/H DE ARGAMASSA EM PANOS DE FACHADA COM PRESENÇA DE VÃOS, ESPESSURA DE 35 MM. AF_06/2014</v>
          </cell>
          <cell r="C5730" t="str">
            <v>M2</v>
          </cell>
          <cell r="D5730">
            <v>86.91</v>
          </cell>
        </row>
        <row r="5731">
          <cell r="A5731">
            <v>87784</v>
          </cell>
          <cell r="B5731" t="str">
            <v>EMBOÇO OU MASSA ÚNICA EM ARGAMASSA TRAÇO 1:2:8, PREPARO MECÂNICO COM BETONEIRA 400 L, APLICADA MANUALMENTE EM PANOS DE FACHADA COM PRESENÇA DE VÃOS, ESPESSURA DE 45 MM. AF_06/2014</v>
          </cell>
          <cell r="C5731" t="str">
            <v>M2</v>
          </cell>
          <cell r="D5731">
            <v>49.72</v>
          </cell>
        </row>
        <row r="5732">
          <cell r="A5732">
            <v>87786</v>
          </cell>
          <cell r="B5732" t="str">
            <v>EMBOÇO OU MASSA ÚNICA EM ARGAMASSA TRAÇO 1:2:8, PREPARO MANUAL, APLICADA MANUALMENTE EM PANOS DE FACHADA COM PRESENÇA DE VÃOS, ESPESSURA DE 45 MM. AF_06/2014</v>
          </cell>
          <cell r="C5732" t="str">
            <v>M2</v>
          </cell>
          <cell r="D5732">
            <v>54.33</v>
          </cell>
        </row>
        <row r="5733">
          <cell r="A5733">
            <v>87787</v>
          </cell>
          <cell r="B5733" t="str">
            <v>EMBOÇO OU MASSA ÚNICA EM ARGAMASSA INDUSTRIALIZADA, PREPARO MECÂNICO E APLICAÇÃO COM EQUIPAMENTO DE MISTURA E PROJEÇÃO DE 1,5 M3/H DE ARGAMASSA EM PANOS DE FACHADA COM PRESENÇA DE VÃOS, ESPESSURA DE 45 MM. AF_06/2014</v>
          </cell>
          <cell r="C5733" t="str">
            <v>M2</v>
          </cell>
          <cell r="D5733">
            <v>105.22</v>
          </cell>
        </row>
        <row r="5734">
          <cell r="A5734">
            <v>87788</v>
          </cell>
          <cell r="B5734" t="str">
            <v>EMBOÇO OU MASSA ÚNICA EM ARGAMASSA TRAÇO 1:2:8, PREPARO MECÂNICO COM BETONEIRA 400 L, APLICADA MANUALMENTE EM PANOS DE FACHADA COM PRESENÇA DE VÃOS, ESPESSURA MAIOR OU IGUAL A 50 MM. AF_06/2014</v>
          </cell>
          <cell r="C5734" t="str">
            <v>M2</v>
          </cell>
          <cell r="D5734">
            <v>63.38</v>
          </cell>
        </row>
        <row r="5735">
          <cell r="A5735">
            <v>87790</v>
          </cell>
          <cell r="B5735" t="str">
            <v>EMBOÇO OU MASSA ÚNICA EM ARGAMASSA TRAÇO 1:2:8, PREPARO MANUAL, APLICADA MANUALMENTE EM PANOS DE FACHADA COM PRESENÇA DE VÃOS, ESPESSURA MAIOR OU IGUAL A 50 MM. AF_06/2014</v>
          </cell>
          <cell r="C5735" t="str">
            <v>M2</v>
          </cell>
          <cell r="D5735">
            <v>68.45</v>
          </cell>
        </row>
        <row r="5736">
          <cell r="A5736">
            <v>87791</v>
          </cell>
          <cell r="B5736" t="str">
            <v>EMBOÇO OU MASSA ÚNICA EM ARGAMASSA INDUSTRIALIZADA, PREPARO MECÂNICO E APLICAÇÃO COM EQUIPAMENTO DE MISTURA E PROJEÇÃO DE 1,5 M3/H DE ARGAMASSA EM PANOS DE FACHADA COM PRESENÇA DE VÃOS, ESPESSURA MAIOR OU IGUAL A 50 MM. AF_06/2014</v>
          </cell>
          <cell r="C5736" t="str">
            <v>M2</v>
          </cell>
          <cell r="D5736">
            <v>122.12</v>
          </cell>
        </row>
        <row r="5737">
          <cell r="A5737">
            <v>87792</v>
          </cell>
          <cell r="B5737" t="str">
            <v>EMBOÇO OU MASSA ÚNICA EM ARGAMASSA TRAÇO 1:2:8, PREPARO MECÂNICO COM BETONEIRA 400 L, APLICADA MANUALMENTE EM PANOS CEGOS DE FACHADA (SEM PRESENÇA DE VÃOS), ESPESSURA DE 25 MM. AF_06/2014</v>
          </cell>
          <cell r="C5737" t="str">
            <v>M2</v>
          </cell>
          <cell r="D5737">
            <v>25.34</v>
          </cell>
        </row>
        <row r="5738">
          <cell r="A5738">
            <v>87794</v>
          </cell>
          <cell r="B5738" t="str">
            <v>EMBOÇO OU MASSA ÚNICA EM ARGAMASSA TRAÇO 1:2:8, PREPARO MANUAL, APLICADA MANUALMENTE EM PANOS CEGOS DE FACHADA (SEM PRESENÇA DE VÃOS), ESPESSURA DE 25 MM. AF_06/2014</v>
          </cell>
          <cell r="C5738" t="str">
            <v>M2</v>
          </cell>
          <cell r="D5738">
            <v>27.9</v>
          </cell>
        </row>
        <row r="5739">
          <cell r="A5739">
            <v>87795</v>
          </cell>
          <cell r="B5739" t="str">
            <v>EMBOÇO OU MASSA ÚNICA EM ARGAMASSA INDUSTRIALIZADA, PREPARO MECÂNICO E APLICAÇÃO COM EQUIPAMENTO DE MISTURA E PROJEÇÃO DE 1,5 M3/H DE ARGAMASSA EM PANOS CEGOS DE FACHADA (SEM PRESENÇA DE VÃOS), ESPESSURA DE 25 MM. AF_06/2014</v>
          </cell>
          <cell r="C5739" t="str">
            <v>M2</v>
          </cell>
          <cell r="D5739">
            <v>54.4</v>
          </cell>
        </row>
        <row r="5740">
          <cell r="A5740">
            <v>87797</v>
          </cell>
          <cell r="B5740" t="str">
            <v>EMBOÇO OU MASSA ÚNICA EM ARGAMASSA TRAÇO 1:2:8, PREPARO MECÂNICO COM BETONEIRA 400 L, APLICADA MANUALMENTE EM PANOS CEGOS DE FACHADA (SEM PRESENÇA DE VÃOS), ESPESSURA DE 35 MM. AF_06/2014</v>
          </cell>
          <cell r="C5740" t="str">
            <v>M2</v>
          </cell>
          <cell r="D5740">
            <v>31.35</v>
          </cell>
        </row>
        <row r="5741">
          <cell r="A5741">
            <v>87799</v>
          </cell>
          <cell r="B5741" t="str">
            <v>EMBOÇO OU MASSA ÚNICA EM ARGAMASSA TRAÇO 1:2:8, PREPARO MANUAL, APLICADA MANUALMENTE EM PANOS CEGOS DE FACHADA (SEM PRESENÇA DE VÃOS), ESPESSURA DE 35 MM. AF_06/2014</v>
          </cell>
          <cell r="C5741" t="str">
            <v>M2</v>
          </cell>
          <cell r="D5741">
            <v>34.78</v>
          </cell>
        </row>
        <row r="5742">
          <cell r="A5742">
            <v>87800</v>
          </cell>
          <cell r="B5742" t="str">
            <v>EMBOÇO OU MASSA ÚNICA EM ARGAMASSA INDUSTRIALIZADA, PREPARO MECÂNICO E APLICAÇÃO COM EQUIPAMENTO DE MISTURA E PROJEÇÃO DE 1,5 M3/H DE ARGAMASSA EM PANOS CEGOS DE FACHADA (SEM PRESENÇA DE VÃOS), ESPESSURA DE 35 MM. AF_06/2014</v>
          </cell>
          <cell r="C5742" t="str">
            <v>M2</v>
          </cell>
          <cell r="D5742">
            <v>71.650000000000006</v>
          </cell>
        </row>
        <row r="5743">
          <cell r="A5743">
            <v>87801</v>
          </cell>
          <cell r="B5743" t="str">
            <v>EMBOÇO OU MASSA ÚNICA EM ARGAMASSA TRAÇO 1:2:8, PREPARO MECÂNICO COM BETONEIRA 400 L, APLICADA MANUALMENTE EM PANOS CEGOS DE FACHADA (SEM PRESENÇA DE VÃOS), ESPESSURA DE 45 MM. AF_06/2014</v>
          </cell>
          <cell r="C5743" t="str">
            <v>M2</v>
          </cell>
          <cell r="D5743">
            <v>37.36</v>
          </cell>
        </row>
        <row r="5744">
          <cell r="A5744">
            <v>87803</v>
          </cell>
          <cell r="B5744" t="str">
            <v>EMBOÇO OU MASSA ÚNICA EM ARGAMASSA TRAÇO 1:2:8, PREPARO MANUAL, APLICADA MANUALMENTE EM PANOS CEGOS DE FACHADA (SEM PRESENÇA DE VÃOS), ESPESSURA DE 45 MM. AF_06/2014</v>
          </cell>
          <cell r="C5744" t="str">
            <v>M2</v>
          </cell>
          <cell r="D5744">
            <v>41.67</v>
          </cell>
        </row>
        <row r="5745">
          <cell r="A5745">
            <v>87804</v>
          </cell>
          <cell r="B5745" t="str">
            <v>EMBOÇO OU MASSA ÚNICA EM ARGAMASSA INDUSTRIALIZADA, PREPARO MECÂNICO E APLICAÇÃO COM EQUIPAMENTO DE MISTURA E PROJEÇÃO DE 1,5 M3/H DE ARGAMASSA EM PANOS CEGOS DE FACHADA (SEM PRESENÇA DE VÃOS), ESPESSURA DE 45 MM. AF_06/2014</v>
          </cell>
          <cell r="C5745" t="str">
            <v>M2</v>
          </cell>
          <cell r="D5745">
            <v>88.91</v>
          </cell>
        </row>
        <row r="5746">
          <cell r="A5746">
            <v>87805</v>
          </cell>
          <cell r="B5746" t="str">
            <v>EMBOÇO OU MASSA ÚNICA EM ARGAMASSA TRAÇO 1:2:8, PREPARO MECÂNICO COM BETONEIRA 400 L, APLICADA MANUALMENTE EM PANOS CEGOS DE FACHADA (SEM PRESENÇA DE VÃOS), ESPESSURA MAIOR OU IGUAL A 50 MM. AF_06/2014</v>
          </cell>
          <cell r="C5746" t="str">
            <v>M2</v>
          </cell>
          <cell r="D5746">
            <v>42.78</v>
          </cell>
        </row>
        <row r="5747">
          <cell r="A5747">
            <v>87807</v>
          </cell>
          <cell r="B5747" t="str">
            <v>EMBOÇO OU MASSA ÚNICA EM ARGAMASSA TRAÇO 1:2:8, PREPARO MANUAL, APLICADA MANUALMENTE EM PANOS CEGOS DE FACHADA (SEM PRESENÇA DE VÃOS), ESPESSURA MAIOR OU IGUAL A 50 MM. AF_06/2014</v>
          </cell>
          <cell r="C5747" t="str">
            <v>M2</v>
          </cell>
          <cell r="D5747">
            <v>47.52</v>
          </cell>
        </row>
        <row r="5748">
          <cell r="A5748">
            <v>87808</v>
          </cell>
          <cell r="B5748" t="str">
            <v>EMBOÇO OU MASSA ÚNICA EM ARGAMASSA INDUSTRIALIZADA, PREPARO MECÂNICO E APLICAÇÃO COM EQUIPAMENTO DE MISTURA E PROJEÇÃO DE 1,5 M3/H DE ARGAMASSA EM PANOS CEGOS DE FACHADA (SEM PRESENÇA DE VÃOS), ESPESSURA MAIOR OU IGUAL A 50 MM. AF_06/2014</v>
          </cell>
          <cell r="C5748" t="str">
            <v>M2</v>
          </cell>
          <cell r="D5748">
            <v>97.24</v>
          </cell>
        </row>
        <row r="5749">
          <cell r="A5749">
            <v>87809</v>
          </cell>
          <cell r="B5749" t="str">
            <v>EMBOÇO OU MASSA ÚNICA EM ARGAMASSA TRAÇO 1:2:8, PREPARO MECÂNICO COM BETONEIRA 400 L, APLICADA MANUALMENTE EM SUPERFÍCIES EXTERNAS DA SACADA, ESPESSURA DE 25 MM, SEM USO DE TELA METÁLICA DE REFORÇO CONTRA FISSURAÇÃO. AF_06/2014</v>
          </cell>
          <cell r="C5749" t="str">
            <v>M2</v>
          </cell>
          <cell r="D5749">
            <v>57.22</v>
          </cell>
        </row>
        <row r="5750">
          <cell r="A5750">
            <v>87811</v>
          </cell>
          <cell r="B5750" t="str">
            <v>EMBOÇO OU MASSA ÚNICA EM ARGAMASSA TRAÇO 1:2:8, PREPARO MANUAL, APLICADA MANUALMENTE EM SUPERFÍCIES EXTERNAS DA SACADA, ESPESSURA DE 25 MM, SEM USO DE TELA METÁLICA DE REFORÇO CONTRA FISSURAÇÃO. AF_06/2014</v>
          </cell>
          <cell r="C5750" t="str">
            <v>M2</v>
          </cell>
          <cell r="D5750">
            <v>59.78</v>
          </cell>
        </row>
        <row r="5751">
          <cell r="A5751">
            <v>87812</v>
          </cell>
          <cell r="B5751" t="str">
            <v>EMBOÇO OU MASSA ÚNICA EM ARGAMASSA INDUSTRIALIZADA, PREPARO MECÂNICO E APLICAÇÃO COM EQUIPAMENTO DE MISTURA E PROJEÇÃO DE 1,5 M3/H EM SUPERFÍCIES EXTERNAS DA SACADA, ESPESSURA 25 MM, SEM USO DE TELA METÁLICA. AF_06/2014</v>
          </cell>
          <cell r="C5751" t="str">
            <v>M2</v>
          </cell>
          <cell r="D5751">
            <v>85.97</v>
          </cell>
        </row>
        <row r="5752">
          <cell r="A5752">
            <v>87813</v>
          </cell>
          <cell r="B5752" t="str">
            <v>EMBOÇO OU MASSA ÚNICA EM ARGAMASSA TRAÇO 1:2:8, PREPARO MECÂNICO COM BETONEIRA 400 L, APLICADA MANUALMENTE EM SUPERFÍCIES EXTERNAS DA SACADA, ESPESSURA DE 35 MM, SEM USO DE TELA METÁLICA DE REFORÇO CONTRA FISSURAÇÃO. AF_06/2014</v>
          </cell>
          <cell r="C5752" t="str">
            <v>M2</v>
          </cell>
          <cell r="D5752">
            <v>63.24</v>
          </cell>
        </row>
        <row r="5753">
          <cell r="A5753">
            <v>87815</v>
          </cell>
          <cell r="B5753" t="str">
            <v>EMBOÇO OU MASSA ÚNICA EM ARGAMASSA TRAÇO 1:2:8, PREPARO MANUAL, APLICADA MANUALMENTE EM SUPERFÍCIES EXTERNAS DA SACADA, ESPESSURA DE 35 MM, SEM USO DE TELA METÁLICA DE REFORÇO CONTRA FISSURAÇÃO. AF_06/2014</v>
          </cell>
          <cell r="C5753" t="str">
            <v>M2</v>
          </cell>
          <cell r="D5753">
            <v>66.67</v>
          </cell>
        </row>
        <row r="5754">
          <cell r="A5754">
            <v>87816</v>
          </cell>
          <cell r="B5754" t="str">
            <v>EMBOÇO OU MASSA ÚNICA EM ARGAMASSA INDUSTRIALIZADA, PREPARO MECÂNICO E APLICAÇÃO COM EQUIPAMENTO DE MISTURA E PROJEÇÃO DE 1,5 M3/H EM SUPERFÍCIES EXTERNAS DA SACADA, ESPESSURA 35 MM, SEM USO DE TELA METÁLICA. AF_06/2014</v>
          </cell>
          <cell r="C5754" t="str">
            <v>M2</v>
          </cell>
          <cell r="D5754">
            <v>103.24</v>
          </cell>
        </row>
        <row r="5755">
          <cell r="A5755">
            <v>87817</v>
          </cell>
          <cell r="B5755" t="str">
            <v>EMBOÇO OU MASSA ÚNICA EM ARGAMASSA TRAÇO 1:2:8, PREPARO MECÂNICO COM BETONEIRA 400 L, APLICADA MANUALMENTE EM SUPERFÍCIES EXTERNAS DA SACADA, ESPESSURA DE 45 MM, SEM USO DE TELA METÁLICA DE REFORÇO CONTRA FISSURAÇÃO. AF_06/2014</v>
          </cell>
          <cell r="C5755" t="str">
            <v>M2</v>
          </cell>
          <cell r="D5755">
            <v>68.94</v>
          </cell>
        </row>
        <row r="5756">
          <cell r="A5756">
            <v>87819</v>
          </cell>
          <cell r="B5756" t="str">
            <v>EMBOÇO OU MASSA ÚNICA EM ARGAMASSA TRAÇO 1:2:8, PREPARO MANUAL, APLICADA MANUALMENTE EM SUPERFÍCIES EXTERNAS DA SACADA, ESPESSURA DE 45 MM, SEM USO DE TELA METÁLICA DE REFORÇO CONTRA FISSURAÇÃO. AF_06/2014</v>
          </cell>
          <cell r="C5756" t="str">
            <v>M2</v>
          </cell>
          <cell r="D5756">
            <v>73.25</v>
          </cell>
        </row>
        <row r="5757">
          <cell r="A5757">
            <v>87820</v>
          </cell>
          <cell r="B5757" t="str">
            <v>EMBOÇO OU MASSA ÚNICA EM ARGAMASSA INDUSTRIALIZADA, PREPARO MECÂNICO E APLICAÇÃO COM EQUIPAMENTO DE MISTURA E PROJEÇÃO DE 1,5 M3/H EM SUPERFÍCIES EXTERNAS DA SACADA, ESPESSURA 45 MM, SEM USO DE TELA METÁLICA. AF_06/2014</v>
          </cell>
          <cell r="C5757" t="str">
            <v>M2</v>
          </cell>
          <cell r="D5757">
            <v>120.5</v>
          </cell>
        </row>
        <row r="5758">
          <cell r="A5758">
            <v>87821</v>
          </cell>
          <cell r="B5758" t="str">
            <v>EMBOÇO OU MASSA ÚNICA EM ARGAMASSA TRAÇO 1:2:8, PREPARO MECÂNICO COM BETONEIRA 400 L, APLICADA MANUALMENTE EM SUPERFÍCIES EXTERNAS DA SACADA, ESPESSURA MAIOR OU IGUAL A 50 MM, SEM USO DE TELA METÁLICA DE REFORÇO CONTRA FISSURAÇÃO. AF_06/2014</v>
          </cell>
          <cell r="C5758" t="str">
            <v>M2</v>
          </cell>
          <cell r="D5758">
            <v>98.76</v>
          </cell>
        </row>
        <row r="5759">
          <cell r="A5759">
            <v>87823</v>
          </cell>
          <cell r="B5759" t="str">
            <v>EMBOÇO OU MASSA ÚNICA EM ARGAMASSA TRAÇO 1:2:8, PREPARO MANUAL, APLICADA MANUALMENTE EM SUPERFÍCIES EXTERNAS DA SACADA, ESPESSURA MAIOR OU IGUAL A 50 MM, SEM USO DE TELA METÁLICA DE REFORÇO CONTRA FISSURAÇÃO. AF_06/2014</v>
          </cell>
          <cell r="C5759" t="str">
            <v>M2</v>
          </cell>
          <cell r="D5759">
            <v>103.5</v>
          </cell>
        </row>
        <row r="5760">
          <cell r="A5760">
            <v>87824</v>
          </cell>
          <cell r="B5760" t="str">
            <v>EMBOÇO OU MASSA ÚNICA EM ARGAMASSA INDUSTRIALIZADA, PREPARO MECÂNICO E APLICAÇÃO COM EQUIPAMENTO DE MISTURA E PROJEÇÃO DE 1,5 M3/H EM SUPERFÍCIES EXTERNAS DA SACADA, ESPESSURA MAIOR OU IGUAL A 50 MM, SEM USO DE TELA METÁLICA. AF_06/2014</v>
          </cell>
          <cell r="C5760" t="str">
            <v>M2</v>
          </cell>
          <cell r="D5760">
            <v>152.93</v>
          </cell>
        </row>
        <row r="5761">
          <cell r="A5761">
            <v>87825</v>
          </cell>
          <cell r="B5761" t="str">
            <v>EMBOÇO OU MASSA ÚNICA EM ARGAMASSA TRAÇO 1:2:8, PREPARO MECÂNICO COM BETONEIRA 400 L, APLICADA MANUALMENTE NAS PAREDES INTERNAS DA SACADA, ESPESSURA DE 25 MM, SEM USO DE TELA METÁLICA DE REFORÇO CONTRA FISSURAÇÃO. AF_06/2014</v>
          </cell>
          <cell r="C5761" t="str">
            <v>M2</v>
          </cell>
          <cell r="D5761">
            <v>45.75</v>
          </cell>
        </row>
        <row r="5762">
          <cell r="A5762">
            <v>87827</v>
          </cell>
          <cell r="B5762" t="str">
            <v>EMBOÇO OU MASSA ÚNICA EM ARGAMASSA TRAÇO 1:2:8, PREPARO MANUAL, APLICADA MANUALMENTE NAS PAREDES INTERNAS DA SACADA, ESPESSURA DE 25 MM, SEM USO DE TELA METÁLICA DE REFORÇO CONTRA FISSURAÇÃO. AF_06/2014</v>
          </cell>
          <cell r="C5762" t="str">
            <v>M2</v>
          </cell>
          <cell r="D5762">
            <v>48.89</v>
          </cell>
        </row>
        <row r="5763">
          <cell r="A5763">
            <v>87828</v>
          </cell>
          <cell r="B5763" t="str">
            <v>EMBOÇO OU MASSA ÚNICA EM ARGAMASSA INDUSTRIALIZADA, PREPARO MECÂNICO E APLICAÇÃO COM EQUIPAMENTO DE MISTURA E PROJEÇÃO DE 1,5 M3/H NAS PAREDES INTERNAS DA SACADA, ESPESSURA 25 MM, SEM USO DE TELA METÁLICA. AF_06/2014</v>
          </cell>
          <cell r="C5763" t="str">
            <v>M2</v>
          </cell>
          <cell r="D5763">
            <v>82.22</v>
          </cell>
        </row>
        <row r="5764">
          <cell r="A5764">
            <v>87829</v>
          </cell>
          <cell r="B5764" t="str">
            <v>EMBOÇO OU MASSA ÚNICA EM ARGAMASSA TRAÇO 1:2:8, PREPARO MECÂNICO COM BETONEIRA 400 L, APLICADA MANUALMENTE NAS PAREDES INTERNAS DA SACADA, ESPESSURA DE 35 MM, SEM USO DE TELA METÁLICA DE REFORÇO CONTRA FISSURAÇÃO. AF_06/2014</v>
          </cell>
          <cell r="C5764" t="str">
            <v>M2</v>
          </cell>
          <cell r="D5764">
            <v>52.55</v>
          </cell>
        </row>
        <row r="5765">
          <cell r="A5765">
            <v>87831</v>
          </cell>
          <cell r="B5765" t="str">
            <v>EMBOÇO OU MASSA ÚNICA EM ARGAMASSA TRAÇO 1:2:8, PREPARO MANUAL, APLICADA MANUALMENTE NAS PAREDES INTERNAS DA SACADA, ESPESSURA DE 35 MM, SEM USO DE TELA METÁLICA DE REFORÇO CONTRA FISSURAÇÃO. AF_06/2014</v>
          </cell>
          <cell r="C5765" t="str">
            <v>M2</v>
          </cell>
          <cell r="D5765">
            <v>56.75</v>
          </cell>
        </row>
        <row r="5766">
          <cell r="A5766">
            <v>87832</v>
          </cell>
          <cell r="B5766" t="str">
            <v>EMBOÇO OU MASSA ÚNICA EM ARGAMASSA INDUSTRIALIZADA, PREPARO MECÂNICO E APLICAÇÃO COM EQUIPAMENTO DE MISTURA E PROJEÇÃO DE 1,5 M3/H DE ARGAMASSA NAS PAREDES INTERNAS DA SACADA, ESPESSURA 35 MM, SEM USO DE TELA METÁLICA. AF_06/2014</v>
          </cell>
          <cell r="C5766" t="str">
            <v>M2</v>
          </cell>
          <cell r="D5766">
            <v>102.76</v>
          </cell>
        </row>
        <row r="5767">
          <cell r="A5767">
            <v>87834</v>
          </cell>
          <cell r="B5767" t="str">
            <v>REVESTIMENTO DECORATIVO MONOCAMADA APLICADO MANUALMENTE EM PANOS CEGOS DA FACHADA DE UM EDIFÍCIO DE ESTRUTURA CONVENCIONAL, COM ACABAMENTO RASPADO. AF_06/2014</v>
          </cell>
          <cell r="C5767" t="str">
            <v>M2</v>
          </cell>
          <cell r="D5767">
            <v>165.11</v>
          </cell>
        </row>
        <row r="5768">
          <cell r="A5768">
            <v>87835</v>
          </cell>
          <cell r="B5768" t="str">
            <v>REVESTIMENTO DECORATIVO MONOCAMADA APLICADO MANUALMENTE EM PANOS CEGOS DA FACHADA DE UM EDIFÍCIO DE ALVENARIA ESTRUTURAL, COM ACABAMENTO RASPADO. AF_06/2014</v>
          </cell>
          <cell r="C5768" t="str">
            <v>M2</v>
          </cell>
          <cell r="D5768">
            <v>113.05</v>
          </cell>
        </row>
        <row r="5769">
          <cell r="A5769">
            <v>87836</v>
          </cell>
          <cell r="B5769" t="str">
            <v>REVESTIMENTO DECORATIVO MONOCAMADA APLICADO COM EQUIPAMENTO DE PROJEÇÃO EM PANOS CEGOS DA FACHADA DE UM EDIFÍCIO DE ESTRUTURA CONVENCIONAL, COM ACABAMENTO RASPADO. AF_06/2014</v>
          </cell>
          <cell r="C5769" t="str">
            <v>M2</v>
          </cell>
          <cell r="D5769">
            <v>159.51</v>
          </cell>
        </row>
        <row r="5770">
          <cell r="A5770">
            <v>87837</v>
          </cell>
          <cell r="B5770" t="str">
            <v>REVESTIMENTO DECORATIVO MONOCAMADA APLICADO COM EQUIPAMENTO DE PROJEÇÃO EM PANOS CEGOS DA FACHADA DE UM EDIFÍCIO DE ALVENARIA ESTRUTURAL, COM ACABAMENTO RASPADO. AF_06/2014</v>
          </cell>
          <cell r="C5770" t="str">
            <v>M2</v>
          </cell>
          <cell r="D5770">
            <v>108.22</v>
          </cell>
        </row>
        <row r="5771">
          <cell r="A5771">
            <v>87838</v>
          </cell>
          <cell r="B5771" t="str">
            <v>REVESTIMENTO DECORATIVO MONOCAMADA APLICADO MANUALMENTE EM PANOS DA FACHADA COM PRESENÇA DE VÃOS, DE UM EDIFÍCIO DE ESTRUTURA CONVENCIONAL E ACABAMENTO RASPADO. AF_06/2014</v>
          </cell>
          <cell r="C5771" t="str">
            <v>M2</v>
          </cell>
          <cell r="D5771">
            <v>171.03</v>
          </cell>
        </row>
        <row r="5772">
          <cell r="A5772">
            <v>87839</v>
          </cell>
          <cell r="B5772" t="str">
            <v>REVESTIMENTO DECORATIVO MONOCAMADA APLICADO MANUALMENTE EM PANOS DA FACHADA COM PRESENÇA DE VÃOS, DE UM EDIFÍCIO DE ALVENARIA ESTRUTURAL E ACABAMENTO RASPADO. AF_06/2014</v>
          </cell>
          <cell r="C5772" t="str">
            <v>M2</v>
          </cell>
          <cell r="D5772">
            <v>116.94</v>
          </cell>
        </row>
        <row r="5773">
          <cell r="A5773">
            <v>87840</v>
          </cell>
          <cell r="B5773" t="str">
            <v>REVESTIMENTO DECORATIVO MONOCAMADA APLICADO COM EQUIPAMENTO DE PROJEÇÃO EM PANOS DA FACHADA COM PRESENÇA DE VÃOS, DE UM EDIFÍCIO DE ESTRUTURA CONVENCIONAL E ACABAMENTO RASPADO. AF_06/2014</v>
          </cell>
          <cell r="C5773" t="str">
            <v>M2</v>
          </cell>
          <cell r="D5773">
            <v>164.21</v>
          </cell>
        </row>
        <row r="5774">
          <cell r="A5774">
            <v>87841</v>
          </cell>
          <cell r="B5774" t="str">
            <v>REVESTIMENTO DECORATIVO MONOCAMADA APLICADO COM EQUIPAMENTO DE PROJEÇÃO EM PANOS DA FACHADA COM PRESENÇA DE VÃOS, DE UM EDIFÍCIO DE ALVENARIA ESTRUTURAL E ACABAMENTO RASPADO. AF_06/2014</v>
          </cell>
          <cell r="C5774" t="str">
            <v>M2</v>
          </cell>
          <cell r="D5774">
            <v>110.87</v>
          </cell>
        </row>
        <row r="5775">
          <cell r="A5775">
            <v>87842</v>
          </cell>
          <cell r="B5775" t="str">
            <v>REVESTIMENTO DECORATIVO MONOCAMADA APLICADO MANUALMENTE EM SUPERFÍCIES EXTERNAS DA SACADA DE UM EDIFÍCIO DE ESTRUTURA CONVENCIONAL E ACABAMENTO RASPADO. AF_06/2014</v>
          </cell>
          <cell r="C5775" t="str">
            <v>M2</v>
          </cell>
          <cell r="D5775">
            <v>167.91</v>
          </cell>
        </row>
        <row r="5776">
          <cell r="A5776">
            <v>87843</v>
          </cell>
          <cell r="B5776" t="str">
            <v>REVESTIMENTO DECORATIVO MONOCAMADA APLICADO MANUALMENTE EM SUPERFÍCIES EXTERNAS DA SACADA DE UM EDIFÍCIO DE ALVENARIA ESTRUTURAL E ACABAMENTO RASPADO. AF_06/2014</v>
          </cell>
          <cell r="C5776" t="str">
            <v>M2</v>
          </cell>
          <cell r="D5776">
            <v>122.42</v>
          </cell>
        </row>
        <row r="5777">
          <cell r="A5777">
            <v>87844</v>
          </cell>
          <cell r="B5777" t="str">
            <v>REVESTIMENTO DECORATIVO MONOCAMADA APLICADO COM EQUIPAMENTO DE PROJEÇÃO EM SUPERFÍCIES EXTERNAS DA SACADA DE UM EDIFÍCIO DE ESTRUTURA CONVENCIONAL E ACABAMENTO RASPADO. AF_06/2014</v>
          </cell>
          <cell r="C5777" t="str">
            <v>M2</v>
          </cell>
          <cell r="D5777">
            <v>157.85</v>
          </cell>
        </row>
        <row r="5778">
          <cell r="A5778">
            <v>87845</v>
          </cell>
          <cell r="B5778" t="str">
            <v>REVESTIMENTO DECORATIVO MONOCAMADA APLICADO COM EQUIPAMENTO DE PROJEÇÃO EM SUPERFÍCIES EXTERNAS DA SACADA DE UM EDIFÍCIO DE ALVENARIA ESTRUTURAL E ACABAMENTO RASPADO. AF_06/2014</v>
          </cell>
          <cell r="C5778" t="str">
            <v>M2</v>
          </cell>
          <cell r="D5778">
            <v>113.13</v>
          </cell>
        </row>
        <row r="5779">
          <cell r="A5779">
            <v>87846</v>
          </cell>
          <cell r="B5779" t="str">
            <v>REVESTIMENTO DECORATIVO MONOCAMADA APLICADO MANUALMENTE EM PANOS CEGOS DA FACHADA DE UM EDIFÍCIO DE ESTRUTURA CONVENCIONAL, COM ACABAMENTO TRAVERTINO. AF_06/2014</v>
          </cell>
          <cell r="C5779" t="str">
            <v>M2</v>
          </cell>
          <cell r="D5779">
            <v>178.16</v>
          </cell>
        </row>
        <row r="5780">
          <cell r="A5780">
            <v>87847</v>
          </cell>
          <cell r="B5780" t="str">
            <v>REVESTIMENTO DECORATIVO MONOCAMADA APLICADO MANUALMENTE EM PANOS CEGOS DA FACHADA DE UM EDIFÍCIO DE ALVENARIA ESTRUTURAL, COM ACABAMENTO TRAVERTINO. AF_06/2014</v>
          </cell>
          <cell r="C5780" t="str">
            <v>M2</v>
          </cell>
          <cell r="D5780">
            <v>126.11</v>
          </cell>
        </row>
        <row r="5781">
          <cell r="A5781">
            <v>87848</v>
          </cell>
          <cell r="B5781" t="str">
            <v>REVESTIMENTO DECORATIVO MONOCAMADA APLICADO COM EQUIPAMENTO DE PROJEÇÃO EM PANOS CEGOS DA FACHADA DE UM EDIFÍCIO DE ESTRUTURA CONVENCIONAL, COM ACABAMENTO TRAVERTINO. AF_06/2014</v>
          </cell>
          <cell r="C5781" t="str">
            <v>M2</v>
          </cell>
          <cell r="D5781">
            <v>171.7</v>
          </cell>
        </row>
        <row r="5782">
          <cell r="A5782">
            <v>87849</v>
          </cell>
          <cell r="B5782" t="str">
            <v>REVESTIMENTO DECORATIVO MONOCAMADA APLICADO COM EQUIPAMENTO DE PROJEÇÃO EM PANOS CEGOS DA FACHADA DE UM EDIFÍCIO DE ALVENARIA ESTRUTURAL, COM ACABAMENTO TRAVERTINO. AF_06/2014</v>
          </cell>
          <cell r="C5782" t="str">
            <v>M2</v>
          </cell>
          <cell r="D5782">
            <v>120.41</v>
          </cell>
        </row>
        <row r="5783">
          <cell r="A5783">
            <v>87850</v>
          </cell>
          <cell r="B5783" t="str">
            <v>REVESTIMENTO DECORATIVO MONOCAMADA APLICADO MANUALMENTE EM PANOS DA FACHADA COM PRESENÇA DE VÃOS, DE UM EDIFÍCIO DE ESTRUTURA CONVENCIONAL E ACABAMENTO TRAVERTINO. AF_06/2014</v>
          </cell>
          <cell r="C5783" t="str">
            <v>M2</v>
          </cell>
          <cell r="D5783">
            <v>184.1</v>
          </cell>
        </row>
        <row r="5784">
          <cell r="A5784">
            <v>87851</v>
          </cell>
          <cell r="B5784" t="str">
            <v>REVESTIMENTO DECORATIVO MONOCAMADA APLICADO MANUALMENTE EM PANOS DA FACHADA COM PRESENÇA DE VÃOS, DE UM EDIFÍCIO DE ALVENARIA ESTRUTURAL E ACABAMENTO TRAVERTINO. AF_06/2014</v>
          </cell>
          <cell r="C5784" t="str">
            <v>M2</v>
          </cell>
          <cell r="D5784">
            <v>130</v>
          </cell>
        </row>
        <row r="5785">
          <cell r="A5785">
            <v>87852</v>
          </cell>
          <cell r="B5785" t="str">
            <v>REVESTIMENTO DECORATIVO MONOCAMADA APLICADO COM EQUIPAMENTO DE PROJEÇÃO EM PANOS DA FACHADA COM PRESENÇA DE VÃOS, DE UM EDIFÍCIO DE ESTRUTURA CONVENCIONAL E ACABAMENTO TRAVERTINO. AF_06/2014</v>
          </cell>
          <cell r="C5785" t="str">
            <v>M2</v>
          </cell>
          <cell r="D5785">
            <v>176.38</v>
          </cell>
        </row>
        <row r="5786">
          <cell r="A5786">
            <v>87853</v>
          </cell>
          <cell r="B5786" t="str">
            <v>REVESTIMENTO DECORATIVO MONOCAMADA APLICADO COM EQUIPAMENTO DE PROJEÇÃO EM PANOS DA FACHADA COM PRESENÇA DE VÃOS, DE UM EDIFÍCIO DE ALVENARIA ESTRUTURAL E ACABAMENTO TRAVERTINO. AF_06/2014</v>
          </cell>
          <cell r="C5786" t="str">
            <v>M2</v>
          </cell>
          <cell r="D5786">
            <v>123.04</v>
          </cell>
        </row>
        <row r="5787">
          <cell r="A5787">
            <v>87854</v>
          </cell>
          <cell r="B5787" t="str">
            <v>REVESTIMENTO DECORATIVO MONOCAMADA APLICADO MANUALMENTE EM SUPERFÍCIES EXTERNAS DA SACADA DE UM EDIFÍCIO DE ESTRUTURA CONVENCIONAL E ACABAMENTO TRAVERTINO. AF_06/2014</v>
          </cell>
          <cell r="C5787" t="str">
            <v>M2</v>
          </cell>
          <cell r="D5787">
            <v>180.96</v>
          </cell>
        </row>
        <row r="5788">
          <cell r="A5788">
            <v>87855</v>
          </cell>
          <cell r="B5788" t="str">
            <v>REVESTIMENTO DECORATIVO MONOCAMADA APLICADO MANUALMENTE EM SUPERFÍCIES EXTERNAS DA SACADA DE UM EDIFÍCIO DE ALVENARIA ESTRUTURAL E ACABAMENTO TRAVERTINO. AF_06/2014</v>
          </cell>
          <cell r="C5788" t="str">
            <v>M2</v>
          </cell>
          <cell r="D5788">
            <v>135.49</v>
          </cell>
        </row>
        <row r="5789">
          <cell r="A5789">
            <v>87856</v>
          </cell>
          <cell r="B5789" t="str">
            <v>REVESTIMENTO DECORATIVO MONOCAMADA APLICADO COM EQUIPAMENTO DE PROJEÇÃO EM SUPERFÍCIES EXTERNAS DA SACADA DE UM EDIFÍCIO DE ESTRUTURA CONVENCIONAL E ACABAMENTO TRAVERTINO. AF_06/2014</v>
          </cell>
          <cell r="C5789" t="str">
            <v>M2</v>
          </cell>
          <cell r="D5789">
            <v>170.04</v>
          </cell>
        </row>
        <row r="5790">
          <cell r="A5790">
            <v>87857</v>
          </cell>
          <cell r="B5790" t="str">
            <v>REVESTIMENTO DECORATIVO MONOCAMADA APLICADO COM EQUIPAMENTO DE PROJEÇÃO EM SUPERFÍCIES EXTERNAS DA SACADA DE UM EDIFÍCIO DE ALVENARIA ESTRUTURAL E ACABAMENTO TRAVERTINO. AF_06/2014</v>
          </cell>
          <cell r="C5790" t="str">
            <v>M2</v>
          </cell>
          <cell r="D5790">
            <v>125.3</v>
          </cell>
        </row>
        <row r="5791">
          <cell r="A5791">
            <v>87858</v>
          </cell>
          <cell r="B5791" t="str">
            <v>REVESTIMENTO DECORATIVO MONOCAMADA APLICADO MANUALMENTE NAS PAREDES INTERNAS DA SACADA COM ACABAMENTO RASPADO. AF_06/2014</v>
          </cell>
          <cell r="C5791" t="str">
            <v>M2</v>
          </cell>
          <cell r="D5791">
            <v>119.29</v>
          </cell>
        </row>
        <row r="5792">
          <cell r="A5792">
            <v>87859</v>
          </cell>
          <cell r="B5792" t="str">
            <v>REVESTIMENTO DECORATIVO MONOCAMADA APLICADO MANUALMENTE NAS PAREDES INTERNAS DA SACADA COM ACABAMENTO TRAVERTINO. AF_06/2014</v>
          </cell>
          <cell r="C5792" t="str">
            <v>M2</v>
          </cell>
          <cell r="D5792">
            <v>136.27000000000001</v>
          </cell>
        </row>
        <row r="5793">
          <cell r="A5793">
            <v>89048</v>
          </cell>
          <cell r="B5793" t="str">
            <v>(COMPOSIÇÃO REPRESENTATIVA) DO SERVIÇO DE EMBOÇO/MASSA ÚNICA, TRAÇO 1:2:8, PREPARO MECÂNICO, COM BETONEIRA DE 400L, EM PAREDES DE AMBIENTES INTERNOS, COM EXECUÇÃO DE TALISCAS, PARA EDIFICAÇÃO HABITACIONAL MULTIFAMILIAR (PRÉDIO). AF_11/2014</v>
          </cell>
          <cell r="C5793" t="str">
            <v>M2</v>
          </cell>
          <cell r="D5793">
            <v>24.2</v>
          </cell>
        </row>
        <row r="5794">
          <cell r="A5794">
            <v>89049</v>
          </cell>
          <cell r="B5794" t="str">
            <v>(COMPOSIÇÃO REPRESENTATIVA) DO SERVIÇO DE APLICAÇÃO MANUAL DE GESSO DESEMPENADO (SEM TALISCAS) EM TETO, ESPESSURA 0,5 CM, PARA EDIFICAÇÃO HABITACIONAL MULTIFAMILIAR (PRÉDIO). AF_11/2014</v>
          </cell>
          <cell r="C5794" t="str">
            <v>M2</v>
          </cell>
          <cell r="D5794">
            <v>15.02</v>
          </cell>
        </row>
        <row r="5795">
          <cell r="A5795">
            <v>89173</v>
          </cell>
          <cell r="B5795" t="str">
            <v>(COMPOSIÇÃO REPRESENTATIVA) DO SERVIÇO DE EMBOÇO/MASSA ÚNICA, APLICADO MANUALMENTE, TRAÇO 1:2:8, EM BETONEIRA DE 400L, PAREDES INTERNAS, COM EXECUÇÃO DE TALISCAS, EDIFICAÇÃO HABITACIONAL UNIFAMILIAR (CASAS) E EDIFICAÇÃO PÚBLICA PADRÃO. AF_12/2014</v>
          </cell>
          <cell r="C5795" t="str">
            <v>M2</v>
          </cell>
          <cell r="D5795">
            <v>23.82</v>
          </cell>
        </row>
        <row r="5796">
          <cell r="A5796">
            <v>90406</v>
          </cell>
          <cell r="B5796" t="str">
            <v>MASSA ÚNICA, PARA RECEBIMENTO DE PINTURA, EM ARGAMASSA TRAÇO 1:2:8, PREPARO MECÂNICO COM BETONEIRA 400L, APLICADA MANUALMENTE EM TETO, ESPESSURA DE 20MM, COM EXECUÇÃO DE TALISCAS. AF_03/2015</v>
          </cell>
          <cell r="C5796" t="str">
            <v>M2</v>
          </cell>
          <cell r="D5796">
            <v>30.64</v>
          </cell>
        </row>
        <row r="5797">
          <cell r="A5797">
            <v>90407</v>
          </cell>
          <cell r="B5797" t="str">
            <v>MASSA ÚNICA, PARA RECEBIMENTO DE PINTURA, EM ARGAMASSA TRAÇO 1:2:8, PREPARO MANUAL, APLICADA MANUALMENTE EM TETO, ESPESSURA DE 20MM, COM EXECUÇÃO DE TALISCAS. AF_03/2015</v>
          </cell>
          <cell r="C5797" t="str">
            <v>M2</v>
          </cell>
          <cell r="D5797">
            <v>33.92</v>
          </cell>
        </row>
        <row r="5798">
          <cell r="A5798">
            <v>90408</v>
          </cell>
          <cell r="B5798" t="str">
            <v>MASSA ÚNICA, PARA RECEBIMENTO DE PINTURA, EM ARGAMASSA TRAÇO 1:2:8, PREPARO MECÂNICO COM BETONEIRA 400L, APLICADA MANUALMENTE EM TETO, ESPESSURA DE 10MM, COM EXECUÇÃO DE TALISCAS. AF_03/2015</v>
          </cell>
          <cell r="C5798" t="str">
            <v>M2</v>
          </cell>
          <cell r="D5798">
            <v>21.98</v>
          </cell>
        </row>
        <row r="5799">
          <cell r="A5799">
            <v>90409</v>
          </cell>
          <cell r="B5799" t="str">
            <v>MASSA ÚNICA, PARA RECEBIMENTO DE PINTURA, EM ARGAMASSA TRAÇO 1:2:8, PREPARO MANUAL, APLICADA MANUALMENTE EM TETO, ESPESSURA DE 10MM, COM EXECUÇÃO DE TALISCAS. AF_03/2015</v>
          </cell>
          <cell r="C5799" t="str">
            <v>M2</v>
          </cell>
          <cell r="D5799">
            <v>23.84</v>
          </cell>
        </row>
        <row r="5800">
          <cell r="A5800">
            <v>87242</v>
          </cell>
          <cell r="B5800" t="str">
            <v>REVESTIMENTO CERÂMICO PARA PAREDES EXTERNAS EM PASTILHAS DE PORCELANA 5 X 5 CM (PLACAS DE 30 X 30 CM), ALINHADAS A PRUMO, APLICADO EM PANOS COM VÃOS. AF_06/2014</v>
          </cell>
          <cell r="C5800" t="str">
            <v>M2</v>
          </cell>
          <cell r="D5800">
            <v>235.19</v>
          </cell>
        </row>
        <row r="5801">
          <cell r="A5801">
            <v>87243</v>
          </cell>
          <cell r="B5801" t="str">
            <v>REVESTIMENTO CERÂMICO PARA PAREDES EXTERNAS EM PASTILHAS DE PORCELANA 5 X 5 CM (PLACAS DE 30 X 30 CM), ALINHADAS A PRUMO, APLICADO EM PANOS SEM VÃOS. AF_06/2014</v>
          </cell>
          <cell r="C5801" t="str">
            <v>M2</v>
          </cell>
          <cell r="D5801">
            <v>217.75</v>
          </cell>
        </row>
        <row r="5802">
          <cell r="A5802">
            <v>87244</v>
          </cell>
          <cell r="B5802" t="str">
            <v>REVESTIMENTO CERÂMICO PARA PAREDES EXTERNAS EM PASTILHAS DE PORCELANA 5 X 5 CM (PLACAS DE 30 X 30 CM), ALINHADAS A PRUMO, APLICADO EM SUPERFÍCIES EXTERNAS DA SACADA. AF_06/2014</v>
          </cell>
          <cell r="C5802" t="str">
            <v>M2</v>
          </cell>
          <cell r="D5802">
            <v>226</v>
          </cell>
        </row>
        <row r="5803">
          <cell r="A5803">
            <v>87245</v>
          </cell>
          <cell r="B5803" t="str">
            <v>REVESTIMENTO CERÂMICO PARA PAREDES EXTERNAS EM PASTILHAS DE PORCELANA 5 X 5 CM (PLACAS DE 30 X 30 CM), ALINHADAS A PRUMO, APLICADO EM SUPERFÍCIES INTERNAS DA SACADA. AF_06/2014</v>
          </cell>
          <cell r="C5803" t="str">
            <v>M2</v>
          </cell>
          <cell r="D5803">
            <v>271.95999999999998</v>
          </cell>
        </row>
        <row r="5804">
          <cell r="A5804">
            <v>87264</v>
          </cell>
          <cell r="B5804" t="str">
            <v>REVESTIMENTO CERÂMICO PARA PAREDES INTERNAS COM PLACAS TIPO ESMALTADA EXTRA DE DIMENSÕES 20X20 CM APLICADAS EM AMBIENTES DE ÁREA MENOR QUE 5 M² NA ALTURA INTEIRA DAS PAREDES. AF_06/2014</v>
          </cell>
          <cell r="C5804" t="str">
            <v>M2</v>
          </cell>
          <cell r="D5804">
            <v>42.24</v>
          </cell>
        </row>
        <row r="5805">
          <cell r="A5805">
            <v>87265</v>
          </cell>
          <cell r="B5805" t="str">
            <v>REVESTIMENTO CERÂMICO PARA PAREDES INTERNAS COM PLACAS TIPO ESMALTADA EXTRA DE DIMENSÕES 20X20 CM APLICADAS EM AMBIENTES DE ÁREA MAIOR QUE 5 M² NA ALTURA INTEIRA DAS PAREDES. AF_06/2014</v>
          </cell>
          <cell r="C5805" t="str">
            <v>M2</v>
          </cell>
          <cell r="D5805">
            <v>37.01</v>
          </cell>
        </row>
        <row r="5806">
          <cell r="A5806">
            <v>87266</v>
          </cell>
          <cell r="B5806" t="str">
            <v>REVESTIMENTO CERÂMICO PARA PAREDES INTERNAS COM PLACAS TIPO ESMALTADA EXTRA DE DIMENSÕES 20X20 CM APLICADAS EM AMBIENTES DE ÁREA MENOR QUE 5 M² A MEIA ALTURA DAS PAREDES. AF_06/2014</v>
          </cell>
          <cell r="C5806" t="str">
            <v>M2</v>
          </cell>
          <cell r="D5806">
            <v>44.12</v>
          </cell>
        </row>
        <row r="5807">
          <cell r="A5807">
            <v>87267</v>
          </cell>
          <cell r="B5807" t="str">
            <v>REVESTIMENTO CERÂMICO PARA PAREDES INTERNAS COM PLACAS TIPO ESMALTADA EXTRA DE DIMENSÕES 20X20 CM APLICADAS EM AMBIENTES DE ÁREA MAIOR QUE 5 M² A MEIA ALTURA DAS PAREDES. AF_06/2014</v>
          </cell>
          <cell r="C5807" t="str">
            <v>M2</v>
          </cell>
          <cell r="D5807">
            <v>41.78</v>
          </cell>
        </row>
        <row r="5808">
          <cell r="A5808">
            <v>87268</v>
          </cell>
          <cell r="B5808" t="str">
            <v>REVESTIMENTO CERÂMICO PARA PAREDES INTERNAS COM PLACAS TIPO ESMALTADA EXTRA DE DIMENSÕES 25X35 CM APLICADAS EM AMBIENTES DE ÁREA MENOR QUE 5 M² NA ALTURA INTEIRA DAS PAREDES. AF_06/2014</v>
          </cell>
          <cell r="C5808" t="str">
            <v>M2</v>
          </cell>
          <cell r="D5808">
            <v>45.23</v>
          </cell>
        </row>
        <row r="5809">
          <cell r="A5809">
            <v>87269</v>
          </cell>
          <cell r="B5809" t="str">
            <v>REVESTIMENTO CERÂMICO PARA PAREDES INTERNAS COM PLACAS TIPO ESMALTADA EXTRA DE DIMENSÕES 25X35 CM APLICADAS EM AMBIENTES DE ÁREA MAIOR QUE 5 M² NA ALTURA INTEIRA DAS PAREDES. AF_06/2014</v>
          </cell>
          <cell r="C5809" t="str">
            <v>M2</v>
          </cell>
          <cell r="D5809">
            <v>39.53</v>
          </cell>
        </row>
        <row r="5810">
          <cell r="A5810">
            <v>87270</v>
          </cell>
          <cell r="B5810" t="str">
            <v>REVESTIMENTO CERÂMICO PARA PAREDES INTERNAS COM PLACAS TIPO ESMALTADA EXTRA DE DIMENSÕES 25X35 CM APLICADAS EM AMBIENTES DE ÁREA MENOR QUE 5 M² A MEIA ALTURA DAS PAREDES. AF_06/2014</v>
          </cell>
          <cell r="C5810" t="str">
            <v>M2</v>
          </cell>
          <cell r="D5810">
            <v>46.8</v>
          </cell>
        </row>
        <row r="5811">
          <cell r="A5811">
            <v>87271</v>
          </cell>
          <cell r="B5811" t="str">
            <v>REVESTIMENTO CERÂMICO PARA PAREDES INTERNAS COM PLACAS TIPO ESMALTADA EXTRA DE DIMENSÕES 25X35 CM APLICADAS EM AMBIENTES DE ÁREA MAIOR QUE 5 M² A MEIA ALTURA DAS PAREDES. AF_06/2014</v>
          </cell>
          <cell r="C5811" t="str">
            <v>M2</v>
          </cell>
          <cell r="D5811">
            <v>44.12</v>
          </cell>
        </row>
        <row r="5812">
          <cell r="A5812">
            <v>87272</v>
          </cell>
          <cell r="B5812" t="str">
            <v>REVESTIMENTO CERÂMICO PARA PAREDES INTERNAS COM PLACAS TIPO ESMALTADA EXTRA  DE DIMENSÕES 33X45 CM APLICADAS EM AMBIENTES DE ÁREA MENOR QUE 5 M² NA ALTURA INTEIRA DAS PAREDES. AF_06/2014</v>
          </cell>
          <cell r="C5812" t="str">
            <v>M2</v>
          </cell>
          <cell r="D5812">
            <v>48.4</v>
          </cell>
        </row>
        <row r="5813">
          <cell r="A5813">
            <v>87273</v>
          </cell>
          <cell r="B5813" t="str">
            <v>REVESTIMENTO CERÂMICO PARA PAREDES INTERNAS COM PLACAS TIPO ESMALTADA EXTRA DE DIMENSÕES 33X45 CM APLICADAS EM AMBIENTES DE ÁREA MAIOR QUE 5 M² NA ALTURA INTEIRA DAS PAREDES. AF_06/2014</v>
          </cell>
          <cell r="C5813" t="str">
            <v>M2</v>
          </cell>
          <cell r="D5813">
            <v>41.43</v>
          </cell>
        </row>
        <row r="5814">
          <cell r="A5814">
            <v>87274</v>
          </cell>
          <cell r="B5814" t="str">
            <v>REVESTIMENTO CERÂMICO PARA PAREDES INTERNAS COM PLACAS TIPO ESMALTADA EXTRA DE DIMENSÕES 33X45 CM APLICADAS EM AMBIENTES DE ÁREA MENOR QUE 5 M² A MEIA ALTURA DAS PAREDES. AF_06/2014</v>
          </cell>
          <cell r="C5814" t="str">
            <v>M2</v>
          </cell>
          <cell r="D5814">
            <v>49.51</v>
          </cell>
        </row>
        <row r="5815">
          <cell r="A5815">
            <v>87275</v>
          </cell>
          <cell r="B5815" t="str">
            <v>REVESTIMENTO CERÂMICO PARA PAREDES INTERNAS COM PLACAS TIPO ESMALTADA EXTRA  DE DIMENSÕES 33X45 CM APLICADAS EM AMBIENTES DE ÁREA MAIOR QUE 5 M² A MEIA ALTURA DAS PAREDES. AF_06/2014</v>
          </cell>
          <cell r="C5815" t="str">
            <v>M2</v>
          </cell>
          <cell r="D5815">
            <v>47.13</v>
          </cell>
        </row>
        <row r="5816">
          <cell r="A5816">
            <v>88786</v>
          </cell>
          <cell r="B5816" t="str">
            <v>REVESTIMENTO CERÂMICO PARA PAREDES EXTERNAS EM PASTILHAS DE PORCELANA 2,5 X 2,5 CM (PLACAS DE 30 X 30 CM), ALINHADAS A PRUMO, APLICADO EM PANOS COM VÃOS. AF_10/2014</v>
          </cell>
          <cell r="C5816" t="str">
            <v>M2</v>
          </cell>
          <cell r="D5816">
            <v>262.64</v>
          </cell>
        </row>
        <row r="5817">
          <cell r="A5817">
            <v>88787</v>
          </cell>
          <cell r="B5817" t="str">
            <v>REVESTIMENTO CERÂMICO PARA PAREDES EXTERNAS EM PASTILHAS DE PORCELANA 2,5 X 2,5 CM (PLACAS DE 30 X 30 CM), ALINHADAS A PRUMO, APLICADO EM PANOS SEM VÃOS. AF_10/2014</v>
          </cell>
          <cell r="C5817" t="str">
            <v>M2</v>
          </cell>
          <cell r="D5817">
            <v>243.87</v>
          </cell>
        </row>
        <row r="5818">
          <cell r="A5818">
            <v>88788</v>
          </cell>
          <cell r="B5818" t="str">
            <v>REVESTIMENTO CERÂMICO PARA PAREDES EXTERNAS EM PASTILHAS DE PORCELANA 2,5 X 2,5 CM (PLACAS DE 30 X 30 CM), ALINHADAS A PRUMO, APLICADO EM SUPERFÍCIES EXTERNAS DA SACADA. AF_10/2014</v>
          </cell>
          <cell r="C5818" t="str">
            <v>M2</v>
          </cell>
          <cell r="D5818">
            <v>252.12</v>
          </cell>
        </row>
        <row r="5819">
          <cell r="A5819">
            <v>88789</v>
          </cell>
          <cell r="B5819" t="str">
            <v>REVESTIMENTO CERÂMICO PARA PAREDES EXTERNAS EM PASTILHAS DE PORCELANA 2,5 X 2,5 CM (PLACAS DE 30 X 30 CM), ALINHADAS A PRUMO, APLICADO EM SUPERFÍCIES INTERNAS DA SACADA. AF_10/2014</v>
          </cell>
          <cell r="C5819" t="str">
            <v>M2</v>
          </cell>
          <cell r="D5819">
            <v>302.66000000000003</v>
          </cell>
        </row>
        <row r="5820">
          <cell r="A5820">
            <v>89045</v>
          </cell>
          <cell r="B5820" t="str">
            <v>(COMPOSIÇÃO REPRESENTATIVA) DO SERVIÇO DE REVESTIMENTO CERÂMICO PARA AMBIENTES DE ÁREAS MOLHADAS, MEIA PAREDE OU PAREDE INTEIRA, COM PLACAS TIPO ESMALTADA EXTRA, DIMENSÕES 20X20 CM, PARA EDIFICAÇÃO HABITACIONAL MULTIFAMILIAR (PRÉDIO). AF_11/2014</v>
          </cell>
          <cell r="C5820" t="str">
            <v>M2</v>
          </cell>
          <cell r="D5820">
            <v>42.11</v>
          </cell>
        </row>
        <row r="5821">
          <cell r="A5821">
            <v>89170</v>
          </cell>
          <cell r="B5821" t="str">
            <v>(COMPOSIÇÃO REPRESENTATIVA) DO SERVIÇO DE REVESTIMENTO CERÂMICO PARA PAREDES INTERNAS, MEIA PAREDE, OU PAREDE INTEIRA, PLACAS TIPO ESMALTADA EXTRA DE 20X20 CM, PARA EDIFICAÇÕES HABITACIONAIS UNIFAMILIAR (CASAS) E EDIFICAÇÕES PÚBLICAS PADRÃO. AF_11/2014</v>
          </cell>
          <cell r="C5821" t="str">
            <v>M2</v>
          </cell>
          <cell r="D5821">
            <v>40.79</v>
          </cell>
        </row>
        <row r="5822">
          <cell r="A5822">
            <v>93392</v>
          </cell>
          <cell r="B5822" t="str">
            <v>REVESTIMENTO CERÂMICO PARA PAREDES INTERNAS COM PLACAS TIPO ESMALTADA PADRÃO POPULAR DE DIMENSÕES 20X20 CM, ARGAMASSA TIPO AC I, APLICADAS EM AMBIENTES DE ÁREA MENOR QUE 5 M2 NA ALTURA INTEIRA DAS PAREDES. AF_06/2014</v>
          </cell>
          <cell r="C5822" t="str">
            <v>M2</v>
          </cell>
          <cell r="D5822">
            <v>34.020000000000003</v>
          </cell>
        </row>
        <row r="5823">
          <cell r="A5823">
            <v>93393</v>
          </cell>
          <cell r="B5823" t="str">
            <v>REVESTIMENTO CERÂMICO PARA PAREDES INTERNAS COM PLACAS TIPO ESMALTADA PADRÃO POPULAR DE DIMENSÕES 20X20 CM, ARGAMASSA TIPO AC I, APLICADAS EM AMBIENTES DE ÁREA MAIOR QUE 5 M2 NA ALTURA INTEIRA DAS PAREDES. AF_06/2014</v>
          </cell>
          <cell r="C5823" t="str">
            <v>M2</v>
          </cell>
          <cell r="D5823">
            <v>28.87</v>
          </cell>
        </row>
        <row r="5824">
          <cell r="A5824">
            <v>93394</v>
          </cell>
          <cell r="B5824" t="str">
            <v>REVESTIMENTO CERÂMICO PARA PAREDES INTERNAS COM PLACAS TIPO ESMALTADA PADRÃO POPULAR DE DIMENSÕES 20X20 CM, ARGAMASSA TIPO AC I, APLICADAS EM AMBIENTES DE ÁREA MENOR QUE 5 M2 A MEIA ALTURA DAS PAREDES. AF_06/2014</v>
          </cell>
          <cell r="C5824" t="str">
            <v>M2</v>
          </cell>
          <cell r="D5824">
            <v>35.9</v>
          </cell>
        </row>
        <row r="5825">
          <cell r="A5825">
            <v>93395</v>
          </cell>
          <cell r="B5825" t="str">
            <v>REVESTIMENTO CERÂMICO PARA PAREDES INTERNAS COM PLACAS TIPO ESMALTADA PADRÃO POPULAR DE DIMENSÕES 20X20 CM, ARGAMASSA TIPO AC I, APLICADAS EM AMBIENTES DE ÁREA MAIOR QUE 5 M2 A MEIA ALTURA DAS PAREDES. AF_06/2014</v>
          </cell>
          <cell r="C5825" t="str">
            <v>M2</v>
          </cell>
          <cell r="D5825">
            <v>33.56</v>
          </cell>
        </row>
        <row r="5826">
          <cell r="A5826">
            <v>99194</v>
          </cell>
          <cell r="B5826" t="str">
            <v>REVESTIMENTO CERÂMICO PARA PAREDES INTERNAS COM PLACAS TIPO ESMALTADA PADRÃO POPULAR DE DIMENSÕES 20X20 CM, ARGAMASSA TIPO AC III, APLICADAS EM AMBIENTES DE ÁREA MENOR QUE 5 M2 NA ALTURA INTEIRA DAS PAREDES. AF_06/2014</v>
          </cell>
          <cell r="C5826" t="str">
            <v>M2</v>
          </cell>
          <cell r="D5826">
            <v>41.06</v>
          </cell>
        </row>
        <row r="5827">
          <cell r="A5827">
            <v>99195</v>
          </cell>
          <cell r="B5827" t="str">
            <v>REVESTIMENTO CERÂMICO PARA PAREDES INTERNAS COM PLACAS TIPO ESMALTADA PADRÃO POPULAR DE DIMENSÕES 20X20 CM, ARGAMASSA TIPO AC III, APLICADAS EM AMBIENTES DE ÁREA MAIOR QUE 5 M2 NA ALTURA INTEIRA DAS PAREDES. AF_06/2014</v>
          </cell>
          <cell r="C5827" t="str">
            <v>M2</v>
          </cell>
          <cell r="D5827">
            <v>35.909999999999997</v>
          </cell>
        </row>
        <row r="5828">
          <cell r="A5828">
            <v>99196</v>
          </cell>
          <cell r="B5828" t="str">
            <v>REVESTIMENTO CERÂMICO PARA PAREDES INTERNAS COM PLACAS TIPO ESMALTADA PADRÃO POPULAR DE DIMENSÕES 20X20 CM, ARGAMASSA TIPO AC III, APLICADAS EM AMBIENTES DE ÁREA MENOR QUE 5 M2 A MEIA ALTURA DAS PAREDES. AF_06/2014</v>
          </cell>
          <cell r="C5828" t="str">
            <v>M2</v>
          </cell>
          <cell r="D5828">
            <v>42.94</v>
          </cell>
        </row>
        <row r="5829">
          <cell r="A5829">
            <v>99198</v>
          </cell>
          <cell r="B5829" t="str">
            <v>REVESTIMENTO CERÂMICO PARA PAREDES INTERNAS COM PLACAS TIPO ESMALTADA PADRÃO POPULAR DE DIMENSÕES 20X20 CM, ARGAMASSA TIPO AC III, APLICADAS EM AMBIENTES DE ÁREA MAIOR QUE 5 M2 A MEIA ALTURA DAS PAREDES. AF_06/2014</v>
          </cell>
          <cell r="C5829" t="str">
            <v>M2</v>
          </cell>
          <cell r="D5829">
            <v>40.6</v>
          </cell>
        </row>
        <row r="5830">
          <cell r="A5830">
            <v>101965</v>
          </cell>
          <cell r="B5830" t="str">
            <v>PEITORIL LINEAR EM GRANITO OU MÁRMORE, L = 15CM, COMPRIMENTO DE ATÉ 2M, ASSENTADO COM ARGAMASSA 1:6 COM ADITIVO. AF_11/2020</v>
          </cell>
          <cell r="C5830" t="str">
            <v>M</v>
          </cell>
          <cell r="D5830">
            <v>101.04</v>
          </cell>
        </row>
        <row r="5831">
          <cell r="A5831">
            <v>101966</v>
          </cell>
          <cell r="B5831" t="str">
            <v>CHAPIM SOBRE MUROS LINEARES, EM GRANITO OU MÁRMORE, L = 25 CM, ASSENTADO COM ARGAMASSA 1:6 COM ADITIVO. AF_11/2020</v>
          </cell>
          <cell r="C5831" t="str">
            <v>M</v>
          </cell>
          <cell r="D5831">
            <v>133.77000000000001</v>
          </cell>
        </row>
        <row r="5832">
          <cell r="A5832">
            <v>101979</v>
          </cell>
          <cell r="B5832" t="str">
            <v>CHAPIM (RUFO CAPA) EM AÇO GALVANIZADO, CORTE 33. AF_11/2020</v>
          </cell>
          <cell r="C5832" t="str">
            <v>M</v>
          </cell>
          <cell r="D5832">
            <v>33.61</v>
          </cell>
        </row>
        <row r="5833">
          <cell r="A5833">
            <v>96112</v>
          </cell>
          <cell r="B5833" t="str">
            <v>FORRO EM MADEIRA PINUS, PARA AMBIENTES RESIDENCIAIS, INCLUSIVE ESTRUTURA DE FIXAÇÃO. AF_05/2017</v>
          </cell>
          <cell r="C5833" t="str">
            <v>M2</v>
          </cell>
          <cell r="D5833">
            <v>84.42</v>
          </cell>
        </row>
        <row r="5834">
          <cell r="A5834">
            <v>96117</v>
          </cell>
          <cell r="B5834" t="str">
            <v>FORRO EM MADEIRA PINUS, PARA AMBIENTES COMERCIAIS, INCLUSIVE ESTRUTURA DE FIXAÇÃO. AF_05/2017</v>
          </cell>
          <cell r="C5834" t="str">
            <v>M2</v>
          </cell>
          <cell r="D5834">
            <v>97.16</v>
          </cell>
        </row>
        <row r="5835">
          <cell r="A5835">
            <v>96122</v>
          </cell>
          <cell r="B5835" t="str">
            <v>ACABAMENTOS PARA FORRO (RODA-FORRO EM MADEIRA PINUS). AF_05/2017</v>
          </cell>
          <cell r="C5835" t="str">
            <v>M</v>
          </cell>
          <cell r="D5835">
            <v>21.61</v>
          </cell>
        </row>
        <row r="5836">
          <cell r="A5836">
            <v>96109</v>
          </cell>
          <cell r="B5836" t="str">
            <v>FORRO EM PLACAS DE GESSO, PARA AMBIENTES RESIDENCIAIS. AF_05/2017_P</v>
          </cell>
          <cell r="C5836" t="str">
            <v>M2</v>
          </cell>
          <cell r="D5836">
            <v>32.82</v>
          </cell>
        </row>
        <row r="5837">
          <cell r="A5837">
            <v>96110</v>
          </cell>
          <cell r="B5837" t="str">
            <v>FORRO EM DRYWALL, PARA AMBIENTES RESIDENCIAIS, INCLUSIVE ESTRUTURA DE FIXAÇÃO. AF_05/2017_P</v>
          </cell>
          <cell r="C5837" t="str">
            <v>M2</v>
          </cell>
          <cell r="D5837">
            <v>53.34</v>
          </cell>
        </row>
        <row r="5838">
          <cell r="A5838">
            <v>96113</v>
          </cell>
          <cell r="B5838" t="str">
            <v>FORRO EM PLACAS DE GESSO, PARA AMBIENTES COMERCIAIS. AF_05/2017_P</v>
          </cell>
          <cell r="C5838" t="str">
            <v>M2</v>
          </cell>
          <cell r="D5838">
            <v>29.5</v>
          </cell>
        </row>
        <row r="5839">
          <cell r="A5839">
            <v>96114</v>
          </cell>
          <cell r="B5839" t="str">
            <v>FORRO EM DRYWALL, PARA AMBIENTES COMERCIAIS, INCLUSIVE ESTRUTURA DE FIXAÇÃO. AF_05/2017_P</v>
          </cell>
          <cell r="C5839" t="str">
            <v>M2</v>
          </cell>
          <cell r="D5839">
            <v>55.94</v>
          </cell>
        </row>
        <row r="5840">
          <cell r="A5840">
            <v>96120</v>
          </cell>
          <cell r="B5840" t="str">
            <v>ACABAMENTOS PARA FORRO (MOLDURA DE GESSO). AF_05/2017</v>
          </cell>
          <cell r="C5840" t="str">
            <v>M</v>
          </cell>
          <cell r="D5840">
            <v>2.29</v>
          </cell>
        </row>
        <row r="5841">
          <cell r="A5841">
            <v>96123</v>
          </cell>
          <cell r="B5841" t="str">
            <v>ACABAMENTOS PARA FORRO (MOLDURA EM DRYWALL, COM LARGURA DE 15 CM). AF_05/2017_P</v>
          </cell>
          <cell r="C5841" t="str">
            <v>M</v>
          </cell>
          <cell r="D5841">
            <v>22.84</v>
          </cell>
        </row>
        <row r="5842">
          <cell r="A5842">
            <v>99054</v>
          </cell>
          <cell r="B5842" t="str">
            <v>ACABAMENTOS PARA FORRO (SANCA DE GESSO MONTADA NA OBRA). AF_05/2017_P</v>
          </cell>
          <cell r="C5842" t="str">
            <v>M2</v>
          </cell>
          <cell r="D5842">
            <v>39.9</v>
          </cell>
        </row>
        <row r="5843">
          <cell r="A5843">
            <v>96111</v>
          </cell>
          <cell r="B5843" t="str">
            <v>FORRO EM RÉGUAS DE PVC, FRISADO, PARA AMBIENTES RESIDENCIAIS, INCLUSIVE ESTRUTURA DE FIXAÇÃO. AF_05/2017_P</v>
          </cell>
          <cell r="C5843" t="str">
            <v>M2</v>
          </cell>
          <cell r="D5843">
            <v>42.16</v>
          </cell>
        </row>
        <row r="5844">
          <cell r="A5844">
            <v>96116</v>
          </cell>
          <cell r="B5844" t="str">
            <v>FORRO EM RÉGUAS DE PVC, FRISADO, PARA AMBIENTES COMERCIAIS, INCLUSIVE ESTRUTURA DE FIXAÇÃO. AF_05/2017_P</v>
          </cell>
          <cell r="C5844" t="str">
            <v>M2</v>
          </cell>
          <cell r="D5844">
            <v>46.93</v>
          </cell>
        </row>
        <row r="5845">
          <cell r="A5845">
            <v>96121</v>
          </cell>
          <cell r="B5845" t="str">
            <v>ACABAMENTOS PARA FORRO (RODA-FORRO EM PERFIL METÁLICO E PLÁSTICO). AF_05/2017</v>
          </cell>
          <cell r="C5845" t="str">
            <v>M</v>
          </cell>
          <cell r="D5845">
            <v>7.12</v>
          </cell>
        </row>
        <row r="5846">
          <cell r="A5846">
            <v>96485</v>
          </cell>
          <cell r="B5846" t="str">
            <v>FORRO EM RÉGUAS DE PVC, LISO, PARA AMBIENTES RESIDENCIAIS, INCLUSIVE ESTRUTURA DE FIXAÇÃO. AF_05/2017_P</v>
          </cell>
          <cell r="C5846" t="str">
            <v>M2</v>
          </cell>
          <cell r="D5846">
            <v>49.64</v>
          </cell>
        </row>
        <row r="5847">
          <cell r="A5847">
            <v>96486</v>
          </cell>
          <cell r="B5847" t="str">
            <v>FORRO DE PVC, LISO, PARA AMBIENTES COMERCIAIS, INCLUSIVE ESTRUTURA DE FIXAÇÃO. AF_05/2017_P</v>
          </cell>
          <cell r="C5847" t="str">
            <v>M2</v>
          </cell>
          <cell r="D5847">
            <v>54.87</v>
          </cell>
        </row>
        <row r="5848">
          <cell r="A5848">
            <v>91514</v>
          </cell>
          <cell r="B5848" t="str">
            <v>ESTUCAMENTO DE PANOS DE FACHADA SEM VÃOS DO SISTEMA DE PAREDES DE CONCRETO EM EDIFICAÇÕES DE MÚLTIPLOS PAVIMENTOS. AF_06/2015</v>
          </cell>
          <cell r="C5848" t="str">
            <v>M2</v>
          </cell>
          <cell r="D5848">
            <v>4.43</v>
          </cell>
        </row>
        <row r="5849">
          <cell r="A5849">
            <v>91515</v>
          </cell>
          <cell r="B5849" t="str">
            <v>ESTUCAMENTO DE PANOS DE FACHADA COM VÃOS DO SISTEMA DE PAREDES DE CONCRETO EM EDIFICAÇÕES DE MÚLTIPLOS PAVIMENTOS. AF_06/2015</v>
          </cell>
          <cell r="C5849" t="str">
            <v>M2</v>
          </cell>
          <cell r="D5849">
            <v>5.85</v>
          </cell>
        </row>
        <row r="5850">
          <cell r="A5850">
            <v>91516</v>
          </cell>
          <cell r="B5850" t="str">
            <v>ESTUCAMENTO DE SUPERFÍCIE EXTERNA DA SACADA DO SISTEMA DE PAREDES DE CONCRETO EM EDIFICAÇÕES DE MÚLTIPLOS PAVIMENTOS. AF_06/2015</v>
          </cell>
          <cell r="C5850" t="str">
            <v>M2</v>
          </cell>
          <cell r="D5850">
            <v>8.5299999999999994</v>
          </cell>
        </row>
        <row r="5851">
          <cell r="A5851">
            <v>91517</v>
          </cell>
          <cell r="B5851" t="str">
            <v>ESTUCAMENTO DE PANOS DE FACHADA SEM VÃOS DO SISTEMA DE PAREDES DE CONCRETO EM EDIFICAÇÕES DE PAVIMENTO ÚNICO. AF_06/2015</v>
          </cell>
          <cell r="C5851" t="str">
            <v>M2</v>
          </cell>
          <cell r="D5851">
            <v>9.5</v>
          </cell>
        </row>
        <row r="5852">
          <cell r="A5852">
            <v>91519</v>
          </cell>
          <cell r="B5852" t="str">
            <v>ESTUCAMENTO DE PANOS DE FACHADA COM VÃOS DO SISTEMA DE PAREDES DE CONCRETO EM EDIFICAÇÕES DE PAVIMENTO ÚNICO. AF_06/2015</v>
          </cell>
          <cell r="C5852" t="str">
            <v>M2</v>
          </cell>
          <cell r="D5852">
            <v>10.9</v>
          </cell>
        </row>
        <row r="5853">
          <cell r="A5853">
            <v>91520</v>
          </cell>
          <cell r="B5853" t="str">
            <v>ESTUCAMENTO DE DENSIDADE BAIXA NAS FACES INTERNAS DE PAREDES DO SISTEMA DE PAREDES DE CONCRETO. AF_06/2015</v>
          </cell>
          <cell r="C5853" t="str">
            <v>M2</v>
          </cell>
          <cell r="D5853">
            <v>1.62</v>
          </cell>
        </row>
        <row r="5854">
          <cell r="A5854">
            <v>91522</v>
          </cell>
          <cell r="B5854" t="str">
            <v>ESTUCAMENTO, PARA QUALQUER REVESTIMENTO, EM TETO DO SISTEMA DE PAREDES DE CONCRETO. AF_06/2015</v>
          </cell>
          <cell r="C5854" t="str">
            <v>M2</v>
          </cell>
          <cell r="D5854">
            <v>1.95</v>
          </cell>
        </row>
        <row r="5855">
          <cell r="A5855">
            <v>91525</v>
          </cell>
          <cell r="B5855" t="str">
            <v>ESTUCAMENTO DE DENSIDADE ALTA, NAS FACES INTERNAS DE PAREDES DO SISTEMA DE PAREDES DE CONCRETO. AF_06/2015</v>
          </cell>
          <cell r="C5855" t="str">
            <v>M2</v>
          </cell>
          <cell r="D5855">
            <v>3.71</v>
          </cell>
        </row>
        <row r="5856">
          <cell r="A5856">
            <v>87280</v>
          </cell>
          <cell r="B5856" t="str">
            <v>ARGAMASSA TRAÇO 1:7 (EM VOLUME DE CIMENTO E AREIA MÉDIA ÚMIDA) COM ADIÇÃO DE PLASTIFICANTE PARA EMBOÇO/MASSA ÚNICA/ASSENTAMENTO DE ALVENARIA DE VEDAÇÃO, PREPARO MECÂNICO COM BETONEIRA 400 L. AF_08/2019</v>
          </cell>
          <cell r="C5856" t="str">
            <v>M3</v>
          </cell>
          <cell r="D5856">
            <v>279.99</v>
          </cell>
        </row>
        <row r="5857">
          <cell r="A5857">
            <v>87281</v>
          </cell>
          <cell r="B5857" t="str">
            <v>ARGAMASSA TRAÇO 1:7 (EM VOLUME DE CIMENTO E AREIA MÉDIA ÚMIDA) COM ADIÇÃO DE PLASTIFICANTE PARA EMBOÇO/MASSA ÚNICA/ASSENTAMENTO DE ALVENARIA DE VEDAÇÃO, PREPARO MECÂNICO COM BETONEIRA 600 L. AF_08/2019</v>
          </cell>
          <cell r="C5857" t="str">
            <v>M3</v>
          </cell>
          <cell r="D5857">
            <v>278.74</v>
          </cell>
        </row>
        <row r="5858">
          <cell r="A5858">
            <v>87283</v>
          </cell>
          <cell r="B5858" t="str">
            <v>ARGAMASSA TRAÇO 1:6 (EM VOLUME DE CIMENTO E AREIA MÉDIA ÚMIDA) COM ADIÇÃO DE PLASTIFICANTE PARA EMBOÇO/MASSA ÚNICA/ASSENTAMENTO DE ALVENARIA DE VEDAÇÃO, PREPARO MECÂNICO COM BETONEIRA 400 L. AF_08/2019</v>
          </cell>
          <cell r="C5858" t="str">
            <v>M3</v>
          </cell>
          <cell r="D5858">
            <v>294.31</v>
          </cell>
        </row>
        <row r="5859">
          <cell r="A5859">
            <v>87284</v>
          </cell>
          <cell r="B5859" t="str">
            <v>ARGAMASSA TRAÇO 1:6 (EM VOLUME DE CIMENTO E AREIA MÉDIA ÚMIDA) COM ADIÇÃO DE PLASTIFICANTE PARA EMBOÇO/MASSA ÚNICA/ASSENTAMENTO DE ALVENARIA DE VEDAÇÃO, PREPARO MECÂNICO COM BETONEIRA 600 L. AF_08/2019</v>
          </cell>
          <cell r="C5859" t="str">
            <v>M3</v>
          </cell>
          <cell r="D5859">
            <v>291.48</v>
          </cell>
        </row>
        <row r="5860">
          <cell r="A5860">
            <v>87286</v>
          </cell>
          <cell r="B5860" t="str">
            <v>ARGAMASSA TRAÇO 1:1:6 (EM VOLUME DE CIMENTO, CAL E AREIA MÉDIA ÚMIDA) PARA EMBOÇO/MASSA ÚNICA/ASSENTAMENTO DE ALVENARIA DE VEDAÇÃO, PREPARO MECÂNICO COM BETONEIRA 400 L. AF_08/2019</v>
          </cell>
          <cell r="C5860" t="str">
            <v>M3</v>
          </cell>
          <cell r="D5860">
            <v>367.1</v>
          </cell>
        </row>
        <row r="5861">
          <cell r="A5861">
            <v>87287</v>
          </cell>
          <cell r="B5861" t="str">
            <v>ARGAMASSA TRAÇO 1:1:6 (EM VOLUME DE CIMENTO, CAL E AREIA MÉDIA ÚMIDA) PARA EMBOÇO/MASSA ÚNICA/ASSENTAMENTO DE ALVENARIA DE VEDAÇÃO, PREPARO MECÂNICO COM BETONEIRA 600 L. AF_08/2019</v>
          </cell>
          <cell r="C5861" t="str">
            <v>M3</v>
          </cell>
          <cell r="D5861">
            <v>360.11</v>
          </cell>
        </row>
        <row r="5862">
          <cell r="A5862">
            <v>87289</v>
          </cell>
          <cell r="B5862" t="str">
            <v>ARGAMASSA TRAÇO 1:1,5:7,5 (EM VOLUME DE CIMENTO, CAL E AREIA MÉDIA ÚMIDA) PARA EMBOÇO/MASSA ÚNICA/ASSENTAMENTO DE ALVENARIA DE VEDAÇÃO, PREPARO MECÂNICO COM BETONEIRA 400 L. AF_08/2019</v>
          </cell>
          <cell r="C5862" t="str">
            <v>M3</v>
          </cell>
          <cell r="D5862">
            <v>351.65</v>
          </cell>
        </row>
        <row r="5863">
          <cell r="A5863">
            <v>87290</v>
          </cell>
          <cell r="B5863" t="str">
            <v>ARGAMASSA TRAÇO 1:1,5:7,5 (EM VOLUME DE CIMENTO, CAL E AREIA MÉDIA ÚMIDA) PARA EMBOÇO/MASSA ÚNICA/ASSENTAMENTO DE ALVENARIA DE VEDAÇÃO, PREPARO MECÂNICO COM BETONEIRA 600 L. AF_08/2019</v>
          </cell>
          <cell r="C5863" t="str">
            <v>M3</v>
          </cell>
          <cell r="D5863">
            <v>348.73</v>
          </cell>
        </row>
        <row r="5864">
          <cell r="A5864">
            <v>87292</v>
          </cell>
          <cell r="B5864" t="str">
            <v>ARGAMASSA TRAÇO 1:2:8 (EM VOLUME DE CIMENTO, CAL E AREIA MÉDIA ÚMIDA) PARA EMBOÇO/MASSA ÚNICA/ASSENTAMENTO DE ALVENARIA DE VEDAÇÃO, PREPARO MECÂNICO COM BETONEIRA 400 L. AF_08/2019</v>
          </cell>
          <cell r="C5864" t="str">
            <v>M3</v>
          </cell>
          <cell r="D5864">
            <v>360.14</v>
          </cell>
        </row>
        <row r="5865">
          <cell r="A5865">
            <v>87294</v>
          </cell>
          <cell r="B5865" t="str">
            <v>ARGAMASSA TRAÇO 1:2:9 (EM VOLUME DE CIMENTO, CAL E AREIA MÉDIA ÚMIDA) PARA EMBOÇO/MASSA ÚNICA/ASSENTAMENTO DE ALVENARIA DE VEDAÇÃO, PREPARO MECÂNICO COM BETONEIRA 600 L. AF_08/2019</v>
          </cell>
          <cell r="C5865" t="str">
            <v>M3</v>
          </cell>
          <cell r="D5865">
            <v>343.73</v>
          </cell>
        </row>
        <row r="5866">
          <cell r="A5866">
            <v>87295</v>
          </cell>
          <cell r="B5866" t="str">
            <v>ARGAMASSA TRAÇO 1:3:12 (EM VOLUME DE CIMENTO, CAL E AREIA MÉDIA ÚMIDA) PARA EMBOÇO/MASSA ÚNICA/ASSENTAMENTO DE ALVENARIA DE VEDAÇÃO, PREPARO MECÂNICO COM BETONEIRA 400 L. AF_08/2019</v>
          </cell>
          <cell r="C5866" t="str">
            <v>M3</v>
          </cell>
          <cell r="D5866">
            <v>345.07</v>
          </cell>
        </row>
        <row r="5867">
          <cell r="A5867">
            <v>87296</v>
          </cell>
          <cell r="B5867" t="str">
            <v>ARGAMASSA TRAÇO 1:3:12 (EM VOLUME DE CIMENTO, CAL E AREIA MÉDIA ÚMIDA) PARA EMBOÇO/MASSA ÚNICA/ASSENTAMENTO DE ALVENARIA DE VEDAÇÃO, PREPARO MECÂNICO COM BETONEIRA 600 L. AF_08/2019</v>
          </cell>
          <cell r="C5867" t="str">
            <v>M3</v>
          </cell>
          <cell r="D5867">
            <v>332.25</v>
          </cell>
        </row>
        <row r="5868">
          <cell r="A5868">
            <v>87298</v>
          </cell>
          <cell r="B5868" t="str">
            <v>ARGAMASSA TRAÇO 1:3 (EM VOLUME DE CIMENTO E AREIA MÉDIA ÚMIDA) PARA CONTRAPISO, PREPARO MECÂNICO COM BETONEIRA 400 L. AF_08/2019</v>
          </cell>
          <cell r="C5868" t="str">
            <v>M3</v>
          </cell>
          <cell r="D5868">
            <v>455.76</v>
          </cell>
        </row>
        <row r="5869">
          <cell r="A5869">
            <v>87299</v>
          </cell>
          <cell r="B5869" t="str">
            <v>ARGAMASSA TRAÇO 1:3 (EM VOLUME DE CIMENTO E AREIA MÉDIA ÚMIDA) PARA CONTRAPISO, PREPARO MECÂNICO COM BETONEIRA 600 L. AF_08/2019</v>
          </cell>
          <cell r="C5869" t="str">
            <v>M3</v>
          </cell>
          <cell r="D5869">
            <v>288.39999999999998</v>
          </cell>
        </row>
        <row r="5870">
          <cell r="A5870">
            <v>87301</v>
          </cell>
          <cell r="B5870" t="str">
            <v>ARGAMASSA TRAÇO 1:4 (EM VOLUME DE CIMENTO E AREIA MÉDIA ÚMIDA) PARA CONTRAPISO, PREPARO MECÂNICO COM BETONEIRA 400 L. AF_08/2019</v>
          </cell>
          <cell r="C5870" t="str">
            <v>M3</v>
          </cell>
          <cell r="D5870">
            <v>403.02</v>
          </cell>
        </row>
        <row r="5871">
          <cell r="A5871">
            <v>87302</v>
          </cell>
          <cell r="B5871" t="str">
            <v>ARGAMASSA TRAÇO 1:4 (EM VOLUME DE CIMENTO E AREIA MÉDIA ÚMIDA) PARA CONTRAPISO, PREPARO MECÂNICO COM BETONEIRA 600 L. AF_08/2019</v>
          </cell>
          <cell r="C5871" t="str">
            <v>M3</v>
          </cell>
          <cell r="D5871">
            <v>400.23</v>
          </cell>
        </row>
        <row r="5872">
          <cell r="A5872">
            <v>87304</v>
          </cell>
          <cell r="B5872" t="str">
            <v>ARGAMASSA TRAÇO 1:5 (EM VOLUME DE CIMENTO E AREIA MÉDIA ÚMIDA) PARA CONTRAPISO, PREPARO MECÂNICO COM BETONEIRA 400 L. AF_08/2019</v>
          </cell>
          <cell r="C5872" t="str">
            <v>M3</v>
          </cell>
          <cell r="D5872">
            <v>361.2</v>
          </cell>
        </row>
        <row r="5873">
          <cell r="A5873">
            <v>87305</v>
          </cell>
          <cell r="B5873" t="str">
            <v>ARGAMASSA TRAÇO 1:5 (EM VOLUME DE CIMENTO E AREIA MÉDIA ÚMIDA) PARA CONTRAPISO, PREPARO MECÂNICO COM BETONEIRA 600 L. AF_08/2019</v>
          </cell>
          <cell r="C5873" t="str">
            <v>M3</v>
          </cell>
          <cell r="D5873">
            <v>364.59</v>
          </cell>
        </row>
        <row r="5874">
          <cell r="A5874">
            <v>87307</v>
          </cell>
          <cell r="B5874" t="str">
            <v>ARGAMASSA TRAÇO 1:6 (EM VOLUME DE CIMENTO E AREIA MÉDIA ÚMIDA) PARA CONTRAPISO, PREPARO MECÂNICO COM BETONEIRA 400 L. AF_08/2019</v>
          </cell>
          <cell r="C5874" t="str">
            <v>M3</v>
          </cell>
          <cell r="D5874">
            <v>339.2</v>
          </cell>
        </row>
        <row r="5875">
          <cell r="A5875">
            <v>87308</v>
          </cell>
          <cell r="B5875" t="str">
            <v>ARGAMASSA TRAÇO 1:6 (EM VOLUME DE CIMENTO E AREIA MÉDIA ÚMIDA) PARA CONTRAPISO, PREPARO MECÂNICO COM BETONEIRA 600 L. AF_08/2019</v>
          </cell>
          <cell r="C5875" t="str">
            <v>M3</v>
          </cell>
          <cell r="D5875">
            <v>335.68</v>
          </cell>
        </row>
        <row r="5876">
          <cell r="A5876">
            <v>87310</v>
          </cell>
          <cell r="B5876" t="str">
            <v>ARGAMASSA TRAÇO 1:5 (EM VOLUME DE CIMENTO E AREIA GROSSA ÚMIDA) PARA CHAPISCO CONVENCIONAL, PREPARO MECÂNICO COM BETONEIRA 400 L. AF_08/2019</v>
          </cell>
          <cell r="C5876" t="str">
            <v>M3</v>
          </cell>
          <cell r="D5876">
            <v>288.89</v>
          </cell>
        </row>
        <row r="5877">
          <cell r="A5877">
            <v>87311</v>
          </cell>
          <cell r="B5877" t="str">
            <v>ARGAMASSA TRAÇO 1:5 (EM VOLUME DE CIMENTO E AREIA GROSSA ÚMIDA) PARA CHAPISCO CONVENCIONAL, PREPARO MECÂNICO COM BETONEIRA 600 L. AF_08/2019</v>
          </cell>
          <cell r="C5877" t="str">
            <v>M3</v>
          </cell>
          <cell r="D5877">
            <v>285.08999999999997</v>
          </cell>
        </row>
        <row r="5878">
          <cell r="A5878">
            <v>87313</v>
          </cell>
          <cell r="B5878" t="str">
            <v>ARGAMASSA TRAÇO 1:3 (EM VOLUME DE CIMENTO E AREIA GROSSA ÚMIDA) PARA CHAPISCO CONVENCIONAL, PREPARO MECÂNICO COM BETONEIRA 400 L. AF_08/2019</v>
          </cell>
          <cell r="C5878" t="str">
            <v>M3</v>
          </cell>
          <cell r="D5878">
            <v>357.68</v>
          </cell>
        </row>
        <row r="5879">
          <cell r="A5879">
            <v>87314</v>
          </cell>
          <cell r="B5879" t="str">
            <v>ARGAMASSA TRAÇO 1:3 (EM VOLUME DE CIMENTO E AREIA GROSSA ÚMIDA) PARA CHAPISCO CONVENCIONAL, PREPARO MECÂNICO COM BETONEIRA 600 L. AF_08/2019</v>
          </cell>
          <cell r="C5879" t="str">
            <v>M3</v>
          </cell>
          <cell r="D5879">
            <v>355.25</v>
          </cell>
        </row>
        <row r="5880">
          <cell r="A5880">
            <v>87316</v>
          </cell>
          <cell r="B5880" t="str">
            <v>ARGAMASSA TRAÇO 1:4 (EM VOLUME DE CIMENTO E AREIA GROSSA ÚMIDA) PARA CHAPISCO CONVENCIONAL, PREPARO MECÂNICO COM BETONEIRA 400 L. AF_08/2019</v>
          </cell>
          <cell r="C5880" t="str">
            <v>M3</v>
          </cell>
          <cell r="D5880">
            <v>319.99</v>
          </cell>
        </row>
        <row r="5881">
          <cell r="A5881">
            <v>87317</v>
          </cell>
          <cell r="B5881" t="str">
            <v>ARGAMASSA TRAÇO 1:4 (EM VOLUME DE CIMENTO E AREIA GROSSA ÚMIDA) PARA CHAPISCO CONVENCIONAL, PREPARO MECÂNICO COM BETONEIRA 600 L. AF_08/2019</v>
          </cell>
          <cell r="C5881" t="str">
            <v>M3</v>
          </cell>
          <cell r="D5881">
            <v>313.77999999999997</v>
          </cell>
        </row>
        <row r="5882">
          <cell r="A5882">
            <v>87319</v>
          </cell>
          <cell r="B5882" t="str">
            <v>ARGAMASSA TRAÇO 1:5 (EM VOLUME DE CIMENTO E AREIA GROSSA ÚMIDA) COM ADIÇÃO DE EMULSÃO POLIMÉRICA PARA CHAPISCO ROLADO, PREPARO MECÂNICO COM BETONEIRA 400 L. AF_08/2019</v>
          </cell>
          <cell r="C5882" t="str">
            <v>M3</v>
          </cell>
          <cell r="D5882">
            <v>2798.1</v>
          </cell>
        </row>
        <row r="5883">
          <cell r="A5883">
            <v>87320</v>
          </cell>
          <cell r="B5883" t="str">
            <v>ARGAMASSA TRAÇO 1:5 (EM VOLUME DE CIMENTO E AREIA GROSSA ÚMIDA) COM ADIÇÃO DE EMULSÃO POLIMÉRICA PARA CHAPISCO ROLADO, PREPARO MECÂNICO COM BETONEIRA 600 L. AF_08/2019</v>
          </cell>
          <cell r="C5883" t="str">
            <v>M3</v>
          </cell>
          <cell r="D5883">
            <v>2806.24</v>
          </cell>
        </row>
        <row r="5884">
          <cell r="A5884">
            <v>87322</v>
          </cell>
          <cell r="B5884" t="str">
            <v>ARGAMASSA TRAÇO 1:3 (EM VOLUME DE CIMENTO E AREIA GROSSA ÚMIDA) COM ADIÇÃO DE EMULSÃO POLIMÉRICA PARA CHAPISCO ROLADO, PREPARO MECÂNICO COM BETONEIRA 400 L. AF_08/2019</v>
          </cell>
          <cell r="C5884" t="str">
            <v>M3</v>
          </cell>
          <cell r="D5884">
            <v>2880.42</v>
          </cell>
        </row>
        <row r="5885">
          <cell r="A5885">
            <v>87323</v>
          </cell>
          <cell r="B5885" t="str">
            <v>ARGAMASSA TRAÇO 1:3 (EM VOLUME DE CIMENTO E AREIA GROSSA ÚMIDA) COM ADIÇÃO DE EMULSÃO POLIMÉRICA PARA CHAPISCO ROLADO, PREPARO MECÂNICO COM BETONEIRA 600 L. AF_08/2019</v>
          </cell>
          <cell r="C5885" t="str">
            <v>M3</v>
          </cell>
          <cell r="D5885">
            <v>2885.53</v>
          </cell>
        </row>
        <row r="5886">
          <cell r="A5886">
            <v>87325</v>
          </cell>
          <cell r="B5886" t="str">
            <v>ARGAMASSA TRAÇO 1:4 (EM VOLUME DE CIMENTO E AREIA GROSSA ÚMIDA) COM ADIÇÃO DE EMULSÃO POLIMÉRICA PARA CHAPISCO ROLADO, PREPARO MECÂNICO COM BETONEIRA 400 L. AF_08/2019</v>
          </cell>
          <cell r="C5886" t="str">
            <v>M3</v>
          </cell>
          <cell r="D5886">
            <v>2816.64</v>
          </cell>
        </row>
        <row r="5887">
          <cell r="A5887">
            <v>87326</v>
          </cell>
          <cell r="B5887" t="str">
            <v>ARGAMASSA TRAÇO 1:4 (EM VOLUME DE CIMENTO E AREIA GROSSA ÚMIDA) COM ADIÇÃO DE EMULSÃO POLIMÉRICA PARA CHAPISCO ROLADO, PREPARO MECÂNICO COM BETONEIRA 600 L. AF_08/2019</v>
          </cell>
          <cell r="C5887" t="str">
            <v>M3</v>
          </cell>
          <cell r="D5887">
            <v>2831.55</v>
          </cell>
        </row>
        <row r="5888">
          <cell r="A5888">
            <v>87327</v>
          </cell>
          <cell r="B5888" t="str">
            <v>ARGAMASSA TRAÇO 1:7 (EM VOLUME DE CIMENTO E AREIA MÉDIA ÚMIDA) COM ADIÇÃO DE PLASTIFICANTE PARA EMBOÇO/MASSA ÚNICA/ASSENTAMENTO DE ALVENARIA DE VEDAÇÃO, PREPARO MECÂNICO COM MISTURADOR DE EIXO HORIZONTAL DE 300 KG. AF_08/2019</v>
          </cell>
          <cell r="C5888" t="str">
            <v>M3</v>
          </cell>
          <cell r="D5888">
            <v>293.17</v>
          </cell>
        </row>
        <row r="5889">
          <cell r="A5889">
            <v>87328</v>
          </cell>
          <cell r="B5889" t="str">
            <v>ARGAMASSA TRAÇO 1:7 (EM VOLUME DE CIMENTO E AREIA MÉDIA ÚMIDA) COM ADIÇÃO DE PLASTIFICANTE PARA EMBOÇO/MASSA ÚNICA/ASSENTAMENTO DE ALVENARIA DE VEDAÇÃO, PREPARO MECÂNICO COM MISTURADOR DE EIXO HORIZONTAL DE 600 KG. AF_08/2019</v>
          </cell>
          <cell r="C5889" t="str">
            <v>M3</v>
          </cell>
          <cell r="D5889">
            <v>262.24</v>
          </cell>
        </row>
        <row r="5890">
          <cell r="A5890">
            <v>87329</v>
          </cell>
          <cell r="B5890" t="str">
            <v>ARGAMASSA TRAÇO 1:6 (EM VOLUME DE CIMENTO E AREIA MÉDIA ÚMIDA) COM ADIÇÃO DE PLASTIFICANTE PARA EMBOÇO/MASSA ÚNICA/ASSENTAMENTO DE ALVENARIA DE VEDAÇÃO, PREPARO MECÂNICO COM MISTURADOR DE EIXO HORIZONTAL DE 300 KG. AF_08/2019</v>
          </cell>
          <cell r="C5890" t="str">
            <v>M3</v>
          </cell>
          <cell r="D5890">
            <v>316.39</v>
          </cell>
        </row>
        <row r="5891">
          <cell r="A5891">
            <v>87330</v>
          </cell>
          <cell r="B5891" t="str">
            <v>ARGAMASSA TRAÇO 1:6 (EM VOLUME DE CIMENTO E AREIA MÉDIA ÚMIDA) COM ADIÇÃO DE PLASTIFICANTE PARA EMBOÇO/MASSA ÚNICA/ASSENTAMENTO DE ALVENARIA DE VEDAÇÃO, PREPARO MECÂNICO COM MISTURADOR DE EIXO HORIZONTAL DE 600 KG. AF_08/2019</v>
          </cell>
          <cell r="C5891" t="str">
            <v>M3</v>
          </cell>
          <cell r="D5891">
            <v>281.11</v>
          </cell>
        </row>
        <row r="5892">
          <cell r="A5892">
            <v>87331</v>
          </cell>
          <cell r="B5892" t="str">
            <v>ARGAMASSA TRAÇO 1:1:6 (EM VOLUME DE CIMENTO, CAL E AREIA MÉDIA ÚMIDA) PARA EMBOÇO/MASSA ÚNICA/ASSENTAMENTO DE ALVENARIA DE VEDAÇÃO, PREPARO MECÂNICO COM MISTURADOR DE EIXO HORIZONTAL DE 300 KG. AF_08/2019</v>
          </cell>
          <cell r="C5892" t="str">
            <v>M3</v>
          </cell>
          <cell r="D5892">
            <v>379.5</v>
          </cell>
        </row>
        <row r="5893">
          <cell r="A5893">
            <v>87332</v>
          </cell>
          <cell r="B5893" t="str">
            <v>ARGAMASSA TRAÇO 1:1:6 (EM VOLUME DE CIMENTO, CAL E AREIA MÉDIA ÚMIDA) PARA EMBOÇO/MASSA ÚNICA/ASSENTAMENTO DE ALVENARIA DE VEDAÇÃO, PREPARO MECÂNICO COM MISTURADOR DE EIXO HORIZONTAL DE 600 KG. AF_08/2019</v>
          </cell>
          <cell r="C5893" t="str">
            <v>M3</v>
          </cell>
          <cell r="D5893">
            <v>347.57</v>
          </cell>
        </row>
        <row r="5894">
          <cell r="A5894">
            <v>87333</v>
          </cell>
          <cell r="B5894" t="str">
            <v>ARGAMASSA TRAÇO 1:1,5:7,5 (EM VOLUME DE CIMENTO, CAL E AREIA MÉDIA ÚMIDA) PARA EMBOÇO/MASSA ÚNICA/ASSENTAMENTO DE ALVENARIA DE VEDAÇÃO, PREPARO MECÂNICO COM MISTURADOR DE EIXO HORIZONTAL DE 300 KG. AF_08/2019</v>
          </cell>
          <cell r="C5894" t="str">
            <v>M3</v>
          </cell>
          <cell r="D5894">
            <v>353.96</v>
          </cell>
        </row>
        <row r="5895">
          <cell r="A5895">
            <v>87334</v>
          </cell>
          <cell r="B5895" t="str">
            <v>ARGAMASSA TRAÇO 1:1,5:7,5 (EM VOLUME DE CIMENTO, CAL E AREIA MÉDIA ÚMIDA) PARA EMBOÇO/MASSA ÚNICA/ASSENTAMENTO DE ALVENARIA DE VEDAÇÃO, PREPARO MECÂNICO COM MISTURADOR DE EIXO HORIZONTAL DE 600 KG. AF_08/2019</v>
          </cell>
          <cell r="C5895" t="str">
            <v>M3</v>
          </cell>
          <cell r="D5895">
            <v>334.98</v>
          </cell>
        </row>
        <row r="5896">
          <cell r="A5896">
            <v>87335</v>
          </cell>
          <cell r="B5896" t="str">
            <v>ARGAMASSA TRAÇO 1:2:8 (EM VOLUME DE CIMENTO, CAL E AREIA MÉDIA ÚMIDA) PARA EMBOÇO/MASSA ÚNICA/ASSENTAMENTO DE ALVENARIA DE VEDAÇÃO, PREPARO MECÂNICO COM MISTURADOR DE EIXO HORIZONTAL DE 300 KG. AF_08/2019</v>
          </cell>
          <cell r="C5896" t="str">
            <v>M3</v>
          </cell>
          <cell r="D5896">
            <v>350.18</v>
          </cell>
        </row>
        <row r="5897">
          <cell r="A5897">
            <v>87336</v>
          </cell>
          <cell r="B5897" t="str">
            <v>ARGAMASSA TRAÇO 1:2:8 (EM VOLUME DE CIMENTO, CAL E AREIA MÉDIA ÚMIDA) PARA EMBOÇO/MASSA ÚNICA/ASSENTAMENTO DE ALVENARIA DE VEDAÇÃO, PREPARO MECÂNICO COM MISTURADOR DE EIXO HORIZONTAL DE 600 KG. AF_08/2019</v>
          </cell>
          <cell r="C5897" t="str">
            <v>M3</v>
          </cell>
          <cell r="D5897">
            <v>345.91</v>
          </cell>
        </row>
        <row r="5898">
          <cell r="A5898">
            <v>87337</v>
          </cell>
          <cell r="B5898" t="str">
            <v>ARGAMASSA TRAÇO 1:2:9 (EM VOLUME DE CIMENTO, CAL E AREIA MÉDIA ÚMIDA) PARA EMBOÇO/MASSA ÚNICA/ASSENTAMENTO DE ALVENARIA DE VEDAÇÃO, PREPARO MECÂNICO COM MISTURADOR DE EIXO HORIZONTAL DE 300 KG. AF_08/2019</v>
          </cell>
          <cell r="C5898" t="str">
            <v>M3</v>
          </cell>
          <cell r="D5898">
            <v>343.26</v>
          </cell>
        </row>
        <row r="5899">
          <cell r="A5899">
            <v>87338</v>
          </cell>
          <cell r="B5899" t="str">
            <v>ARGAMASSA TRAÇO 1:3:12 (EM VOLUME DE CIMENTO, CAL E AREIA MÉDIA ÚMIDA) PARA EMBOÇO/MASSA ÚNICA/ASSENTAMENTO DE ALVENARIA DE VEDAÇÃO, PREPARO MECÂNICO COM MISTURADOR DE EIXO HORIZONTAL DE 600 KG. AF_08/2019</v>
          </cell>
          <cell r="C5899" t="str">
            <v>M3</v>
          </cell>
          <cell r="D5899">
            <v>330.53</v>
          </cell>
        </row>
        <row r="5900">
          <cell r="A5900">
            <v>87339</v>
          </cell>
          <cell r="B5900" t="str">
            <v>ARGAMASSA TRAÇO 1:3 (EM VOLUME DE CIMENTO E AREIA MÉDIA ÚMIDA) PARA CONTRAPISO, PREPARO MECÂNICO COM MISTURADOR DE EIXO HORIZONTAL DE 160 KG. AF_08/2019</v>
          </cell>
          <cell r="C5900" t="str">
            <v>M3</v>
          </cell>
          <cell r="D5900">
            <v>519.94000000000005</v>
          </cell>
        </row>
        <row r="5901">
          <cell r="A5901">
            <v>87340</v>
          </cell>
          <cell r="B5901" t="str">
            <v>ARGAMASSA TRAÇO 1:3 (EM VOLUME DE CIMENTO E AREIA MÉDIA ÚMIDA) PARA CONTRAPISO, PREPARO MECÂNICO COM MISTURADOR DE EIXO HORIZONTAL DE 300 KG. AF_08/2019</v>
          </cell>
          <cell r="C5901" t="str">
            <v>M3</v>
          </cell>
          <cell r="D5901">
            <v>453.3</v>
          </cell>
        </row>
        <row r="5902">
          <cell r="A5902">
            <v>87341</v>
          </cell>
          <cell r="B5902" t="str">
            <v>ARGAMASSA TRAÇO 1:3 (EM VOLUME DE CIMENTO E AREIA MÉDIA ÚMIDA) PARA CONTRAPISO, PREPARO MECÂNICO COM MISTURADOR DE EIXO HORIZONTAL DE 600 KG. AF_08/2019</v>
          </cell>
          <cell r="C5902" t="str">
            <v>M3</v>
          </cell>
          <cell r="D5902">
            <v>437.76</v>
          </cell>
        </row>
        <row r="5903">
          <cell r="A5903">
            <v>87342</v>
          </cell>
          <cell r="B5903" t="str">
            <v>ARGAMASSA TRAÇO 1:4 (EM VOLUME DE CIMENTO E AREIA MÉDIA ÚMIDA) PARA CONTRAPISO, PREPARO MECÂNICO COM MISTURADOR DE EIXO HORIZONTAL DE 160 KG. AF_08/2019</v>
          </cell>
          <cell r="C5903" t="str">
            <v>M3</v>
          </cell>
          <cell r="D5903">
            <v>440.58</v>
          </cell>
        </row>
        <row r="5904">
          <cell r="A5904">
            <v>87343</v>
          </cell>
          <cell r="B5904" t="str">
            <v>ARGAMASSA TRAÇO 1:4 (EM VOLUME DE CIMENTO E AREIA MÉDIA ÚMIDA) PARA CONTRAPISO, PREPARO MECÂNICO COM MISTURADOR DE EIXO HORIZONTAL DE 300 KG. AF_08/2019</v>
          </cell>
          <cell r="C5904" t="str">
            <v>M3</v>
          </cell>
          <cell r="D5904">
            <v>403.03</v>
          </cell>
        </row>
        <row r="5905">
          <cell r="A5905">
            <v>87344</v>
          </cell>
          <cell r="B5905" t="str">
            <v>ARGAMASSA TRAÇO 1:4 (EM VOLUME DE CIMENTO E AREIA MÉDIA ÚMIDA) PARA CONTRAPISO, PREPARO MECÂNICO COM MISTURADOR DE EIXO HORIZONTAL DE 600 KG. AF_08/2019</v>
          </cell>
          <cell r="C5905" t="str">
            <v>M3</v>
          </cell>
          <cell r="D5905">
            <v>383.59</v>
          </cell>
        </row>
        <row r="5906">
          <cell r="A5906">
            <v>87345</v>
          </cell>
          <cell r="B5906" t="str">
            <v>ARGAMASSA TRAÇO 1:5 (EM VOLUME DE CIMENTO E AREIA MÉDIA ÚMIDA) PARA CONTRAPISO, PREPARO MECÂNICO COM MISTURADOR DE EIXO HORIZONTAL DE 160 KG. AF_08/2019</v>
          </cell>
          <cell r="C5906" t="str">
            <v>M3</v>
          </cell>
          <cell r="D5906">
            <v>392.54</v>
          </cell>
        </row>
        <row r="5907">
          <cell r="A5907">
            <v>87346</v>
          </cell>
          <cell r="B5907" t="str">
            <v>ARGAMASSA TRAÇO 1:5 (EM VOLUME DE CIMENTO E AREIA MÉDIA ÚMIDA) PARA CONTRAPISO, PREPARO MECÂNICO COM MISTURADOR DE EIXO HORIZONTAL DE 300 KG. AF_08/2019</v>
          </cell>
          <cell r="C5907" t="str">
            <v>M3</v>
          </cell>
          <cell r="D5907">
            <v>361.73</v>
          </cell>
        </row>
        <row r="5908">
          <cell r="A5908">
            <v>87347</v>
          </cell>
          <cell r="B5908" t="str">
            <v>ARGAMASSA TRAÇO 1:5 (EM VOLUME DE CIMENTO E AREIA MÉDIA ÚMIDA) PARA CONTRAPISO, PREPARO MECÂNICO COM MISTURADOR DE EIXO HORIZONTAL DE 600 KG. AF_08/2019</v>
          </cell>
          <cell r="C5908" t="str">
            <v>M3</v>
          </cell>
          <cell r="D5908">
            <v>346.26</v>
          </cell>
        </row>
        <row r="5909">
          <cell r="A5909">
            <v>87348</v>
          </cell>
          <cell r="B5909" t="str">
            <v>ARGAMASSA TRAÇO 1:6 (EM VOLUME DE CIMENTO E AREIA MÉDIA ÚMIDA) PARA CONTRAPISO, PREPARO MECÂNICO COM MISTURADOR DE EIXO HORIZONTAL DE 160 KG. AF_08/2019</v>
          </cell>
          <cell r="C5909" t="str">
            <v>M3</v>
          </cell>
          <cell r="D5909">
            <v>356.92</v>
          </cell>
        </row>
        <row r="5910">
          <cell r="A5910">
            <v>87349</v>
          </cell>
          <cell r="B5910" t="str">
            <v>ARGAMASSA TRAÇO 1:6 (EM VOLUME DE CIMENTO E AREIA MÉDIA ÚMIDA) PARA CONTRAPISO, PREPARO MECÂNICO COM MISTURADOR DE EIXO HORIZONTAL DE 600 KG. AF_08/2019</v>
          </cell>
          <cell r="C5910" t="str">
            <v>M3</v>
          </cell>
          <cell r="D5910">
            <v>317.73</v>
          </cell>
        </row>
        <row r="5911">
          <cell r="A5911">
            <v>87350</v>
          </cell>
          <cell r="B5911" t="str">
            <v>ARGAMASSA TRAÇO 1:5 (EM VOLUME DE CIMENTO E AREIA GROSSA ÚMIDA) PARA CHAPISCO CONVENCIONAL, PREPARO MECÂNICO COM MISTURADOR DE EIXO HORIZONTAL DE 300 KG. AF_08/2019</v>
          </cell>
          <cell r="C5911" t="str">
            <v>M3</v>
          </cell>
          <cell r="D5911">
            <v>313.8</v>
          </cell>
        </row>
        <row r="5912">
          <cell r="A5912">
            <v>87351</v>
          </cell>
          <cell r="B5912" t="str">
            <v>ARGAMASSA TRAÇO 1:5 (EM VOLUME DE CIMENTO E AREIA GROSSA ÚMIDA) PARA CHAPISCO CONVENCIONAL, PREPARO MECÂNICO COM MISTURADOR DE EIXO HORIZONTAL DE 600 KG. AF_08/2019</v>
          </cell>
          <cell r="C5912" t="str">
            <v>M3</v>
          </cell>
          <cell r="D5912">
            <v>275.62</v>
          </cell>
        </row>
        <row r="5913">
          <cell r="A5913">
            <v>87352</v>
          </cell>
          <cell r="B5913" t="str">
            <v>ARGAMASSA TRAÇO 1:3 (EM VOLUME DE CIMENTO E AREIA GROSSA ÚMIDA) PARA CHAPISCO CONVENCIONAL, PREPARO MECÂNICO COM MISTURADOR DE EIXO HORIZONTAL DE 160 KG. AF_08/2019</v>
          </cell>
          <cell r="C5913" t="str">
            <v>M3</v>
          </cell>
          <cell r="D5913">
            <v>400.84</v>
          </cell>
        </row>
        <row r="5914">
          <cell r="A5914">
            <v>87353</v>
          </cell>
          <cell r="B5914" t="str">
            <v>ARGAMASSA TRAÇO 1:3 (EM VOLUME DE CIMENTO E AREIA GROSSA ÚMIDA) PARA CHAPISCO CONVENCIONAL, PREPARO MECÂNICO COM MISTURADOR DE EIXO HORIZONTAL DE 300 KG. AF_08/2019</v>
          </cell>
          <cell r="C5914" t="str">
            <v>M3</v>
          </cell>
          <cell r="D5914">
            <v>359.43</v>
          </cell>
        </row>
        <row r="5915">
          <cell r="A5915">
            <v>87354</v>
          </cell>
          <cell r="B5915" t="str">
            <v>ARGAMASSA TRAÇO 1:3 (EM VOLUME DE CIMENTO E AREIA GROSSA ÚMIDA) PARA CHAPISCO CONVENCIONAL, PREPARO MECÂNICO COM MISTURADOR DE EIXO HORIZONTAL DE 600 KG. AF_08/2019</v>
          </cell>
          <cell r="C5915" t="str">
            <v>M3</v>
          </cell>
          <cell r="D5915">
            <v>342.36</v>
          </cell>
        </row>
        <row r="5916">
          <cell r="A5916">
            <v>87355</v>
          </cell>
          <cell r="B5916" t="str">
            <v>ARGAMASSA TRAÇO 1:4 (EM VOLUME DE CIMENTO E AREIA GROSSA ÚMIDA) PARA CHAPISCO CONVENCIONAL, PREPARO MECÂNICO COM MISTURADOR DE EIXO HORIZONTAL DE 160 KG. AF_08/2019</v>
          </cell>
          <cell r="C5916" t="str">
            <v>M3</v>
          </cell>
          <cell r="D5916">
            <v>340.05</v>
          </cell>
        </row>
        <row r="5917">
          <cell r="A5917">
            <v>87356</v>
          </cell>
          <cell r="B5917" t="str">
            <v>ARGAMASSA TRAÇO 1:4 (EM VOLUME DE CIMENTO E AREIA GROSSA ÚMIDA) PARA CHAPISCO CONVENCIONAL, PREPARO MECÂNICO COM MISTURADOR DE EIXO HORIZONTAL DE 300 KG. AF_08/2019</v>
          </cell>
          <cell r="C5917" t="str">
            <v>M3</v>
          </cell>
          <cell r="D5917">
            <v>312.52999999999997</v>
          </cell>
        </row>
        <row r="5918">
          <cell r="A5918">
            <v>87357</v>
          </cell>
          <cell r="B5918" t="str">
            <v>ARGAMASSA TRAÇO 1:4 (EM VOLUME DE CIMENTO E AREIA GROSSA ÚMIDA) PARA CHAPISCO CONVENCIONAL, PREPARO MECÂNICO COM MISTURADOR DE EIXO HORIZONTAL DE 600 KG. AF_08/2019</v>
          </cell>
          <cell r="C5918" t="str">
            <v>M3</v>
          </cell>
          <cell r="D5918">
            <v>300.11</v>
          </cell>
        </row>
        <row r="5919">
          <cell r="A5919">
            <v>87358</v>
          </cell>
          <cell r="B5919" t="str">
            <v>ARGAMASSA TRAÇO 1:5 (EM VOLUME DE CIMENTO E AREIA GROSSA ÚMIDA) COM ADIÇÃO DE EMULSÃO POLIMÉRICA PARA CHAPISCO ROLADO, PREPARO MECÂNICO COM MISTURADOR DE EIXO HORIZONTAL DE 300 KG. AF_08/2019</v>
          </cell>
          <cell r="C5919" t="str">
            <v>M3</v>
          </cell>
          <cell r="D5919">
            <v>2760.43</v>
          </cell>
        </row>
        <row r="5920">
          <cell r="A5920">
            <v>87359</v>
          </cell>
          <cell r="B5920" t="str">
            <v>ARGAMASSA TRAÇO 1:5 (EM VOLUME DE CIMENTO E AREIA GROSSA ÚMIDA) COM ADIÇÃO DE EMULSÃO POLIMÉRICA PARA CHAPISCO ROLADO, PREPARO MECÂNICO COM MISTURADOR DE EIXO HORIZONTAL DE 600 KG. AF_08/2019</v>
          </cell>
          <cell r="C5920" t="str">
            <v>M3</v>
          </cell>
          <cell r="D5920">
            <v>2749.71</v>
          </cell>
        </row>
        <row r="5921">
          <cell r="A5921">
            <v>87360</v>
          </cell>
          <cell r="B5921" t="str">
            <v>ARGAMASSA TRAÇO 1:3 (EM VOLUME DE CIMENTO E AREIA GROSSA ÚMIDA) COM ADIÇÃO DE EMULSÃO POLIMÉRICA PARA CHAPISCO ROLADO, PREPARO MECÂNICO COM MISTURADOR DE EIXO HORIZONTAL DE 160 KG. AF_08/2019</v>
          </cell>
          <cell r="C5921" t="str">
            <v>M3</v>
          </cell>
          <cell r="D5921">
            <v>2832.62</v>
          </cell>
        </row>
        <row r="5922">
          <cell r="A5922">
            <v>87361</v>
          </cell>
          <cell r="B5922" t="str">
            <v>ARGAMASSA TRAÇO 1:3 (EM VOLUME DE CIMENTO E AREIA GROSSA ÚMIDA) COM ADIÇÃO DE EMULSÃO POLIMÉRICA PARA CHAPISCO ROLADO, PREPARO MECÂNICO COM MISTURADOR DE EIXO HORIZONTAL DE 300 KG. AF_08/2019</v>
          </cell>
          <cell r="C5922" t="str">
            <v>M3</v>
          </cell>
          <cell r="D5922">
            <v>2814.21</v>
          </cell>
        </row>
        <row r="5923">
          <cell r="A5923">
            <v>87362</v>
          </cell>
          <cell r="B5923" t="str">
            <v>ARGAMASSA TRAÇO 1:3 (EM VOLUME DE CIMENTO E AREIA GROSSA ÚMIDA) COM ADIÇÃO DE EMULSÃO POLIMÉRICA PARA CHAPISCO ROLADO, PREPARO MECÂNICO COM MISTURADOR DE EIXO HORIZONTAL DE 600 KG. AF_08/2019</v>
          </cell>
          <cell r="C5923" t="str">
            <v>M3</v>
          </cell>
          <cell r="D5923">
            <v>2821.22</v>
          </cell>
        </row>
        <row r="5924">
          <cell r="A5924">
            <v>87363</v>
          </cell>
          <cell r="B5924" t="str">
            <v>ARGAMASSA TRAÇO 1:4 (EM VOLUME DE CIMENTO E AREIA GROSSA ÚMIDA) COM ADIÇÃO DE EMULSÃO POLIMÉRICA PARA CHAPISCO ROLADO, PREPARO MECÂNICO COM MISTURADOR DE EIXO HORIZONTAL DE 300 KG. AF_08/2019</v>
          </cell>
          <cell r="C5924" t="str">
            <v>M3</v>
          </cell>
          <cell r="D5924">
            <v>2785.88</v>
          </cell>
        </row>
        <row r="5925">
          <cell r="A5925">
            <v>87364</v>
          </cell>
          <cell r="B5925" t="str">
            <v>ARGAMASSA TRAÇO 1:4 (EM VOLUME DE CIMENTO E AREIA GROSSA ÚMIDA) COM ADIÇÃO DE EMULSÃO POLIMÉRICA PARA CHAPISCO ROLADO, PREPARO MECÂNICO COM MISTURADOR DE EIXO HORIZONTAL DE 600 KG. AF_08/2019</v>
          </cell>
          <cell r="C5925" t="str">
            <v>M3</v>
          </cell>
          <cell r="D5925">
            <v>2780.95</v>
          </cell>
        </row>
        <row r="5926">
          <cell r="A5926">
            <v>87365</v>
          </cell>
          <cell r="B5926" t="str">
            <v>ARGAMASSA TRAÇO 1:7 (EM VOLUME DE CIMENTO E AREIA MÉDIA ÚMIDA) COM ADIÇÃO DE PLASTIFICANTE PARA EMBOÇO/MASSA ÚNICA/ASSENTAMENTO DE ALVENARIA DE VEDAÇÃO, PREPARO MANUAL. AF_08/2019</v>
          </cell>
          <cell r="C5926" t="str">
            <v>M3</v>
          </cell>
          <cell r="D5926">
            <v>363.05</v>
          </cell>
        </row>
        <row r="5927">
          <cell r="A5927">
            <v>87366</v>
          </cell>
          <cell r="B5927" t="str">
            <v>ARGAMASSA TRAÇO 1:6 (EM VOLUME DE CIMENTO E AREIA MÉDIA ÚMIDA) COM ADIÇÃO DE PLASTIFICANTE PARA EMBOÇO/MASSA ÚNICA/ASSENTAMENTO DE ALVENARIA DE VEDAÇÃO, PREPARO MANUAL. AF_08/2019</v>
          </cell>
          <cell r="C5927" t="str">
            <v>M3</v>
          </cell>
          <cell r="D5927">
            <v>384.98</v>
          </cell>
        </row>
        <row r="5928">
          <cell r="A5928">
            <v>87367</v>
          </cell>
          <cell r="B5928" t="str">
            <v>ARGAMASSA TRAÇO 1:1:6 (EM VOLUME DE CIMENTO, CAL E AREIA MÉDIA ÚMIDA) PARA EMBOÇO/MASSA ÚNICA/ASSENTAMENTO DE ALVENARIA DE VEDAÇÃO, PREPARO MANUAL. AF_08/2019</v>
          </cell>
          <cell r="C5928" t="str">
            <v>M3</v>
          </cell>
          <cell r="D5928">
            <v>451.01</v>
          </cell>
        </row>
        <row r="5929">
          <cell r="A5929">
            <v>87368</v>
          </cell>
          <cell r="B5929" t="str">
            <v>ARGAMASSA TRAÇO 1:1,5:7,5 (EM VOLUME DE CIMENTO, CAL E AREIA MÉDIA ÚMIDA) PARA EMBOÇO/MASSA ÚNICA/ASSENTAMENTO DE ALVENARIA DE VEDAÇÃO, PREPARO MANUAL. AF_08/2019</v>
          </cell>
          <cell r="C5929" t="str">
            <v>M3</v>
          </cell>
          <cell r="D5929">
            <v>437.62</v>
          </cell>
        </row>
        <row r="5930">
          <cell r="A5930">
            <v>87369</v>
          </cell>
          <cell r="B5930" t="str">
            <v>ARGAMASSA TRAÇO 1:2:8 (EM VOLUME DE CIMENTO, CAL E AREIA MÉDIA ÚMIDA) PARA EMBOÇO/MASSA ÚNICA/ASSENTAMENTO DE ALVENARIA DE VEDAÇÃO, PREPARO MANUAL. AF_08/2019</v>
          </cell>
          <cell r="C5930" t="str">
            <v>M3</v>
          </cell>
          <cell r="D5930">
            <v>447.49</v>
          </cell>
        </row>
        <row r="5931">
          <cell r="A5931">
            <v>87370</v>
          </cell>
          <cell r="B5931" t="str">
            <v>ARGAMASSA TRAÇO 1:2:9 (EM VOLUME DE CIMENTO, CAL E AREIA MÉDIA ÚMIDA) PARA EMBOÇO/MASSA ÚNICA/ASSENTAMENTO DE ALVENARIA DE VEDAÇÃO, PREPARO MANUAL. AF_08/2019</v>
          </cell>
          <cell r="C5931" t="str">
            <v>M3</v>
          </cell>
          <cell r="D5931">
            <v>430</v>
          </cell>
        </row>
        <row r="5932">
          <cell r="A5932">
            <v>87371</v>
          </cell>
          <cell r="B5932" t="str">
            <v>ARGAMASSA TRAÇO 1:3:12 (EM VOLUME DE CIMENTO, CAL E AREIA MÉDIA ÚMIDA) PARA EMBOÇO/MASSA ÚNICA/ASSENTAMENTO DE ALVENARIA DE VEDAÇÃO, PREPARO MANUAL. AF_08/2019</v>
          </cell>
          <cell r="C5932" t="str">
            <v>M3</v>
          </cell>
          <cell r="D5932">
            <v>419.36</v>
          </cell>
        </row>
        <row r="5933">
          <cell r="A5933">
            <v>87372</v>
          </cell>
          <cell r="B5933" t="str">
            <v>ARGAMASSA TRAÇO 1:3 (EM VOLUME DE CIMENTO E AREIA MÉDIA ÚMIDA) PARA CONTRAPISO, PREPARO MANUAL. AF_08/2019</v>
          </cell>
          <cell r="C5933" t="str">
            <v>M3</v>
          </cell>
          <cell r="D5933">
            <v>549.77</v>
          </cell>
        </row>
        <row r="5934">
          <cell r="A5934">
            <v>87373</v>
          </cell>
          <cell r="B5934" t="str">
            <v>ARGAMASSA TRAÇO 1:4 (EM VOLUME DE CIMENTO E AREIA MÉDIA ÚMIDA) PARA CONTRAPISO, PREPARO MANUAL. AF_08/2019</v>
          </cell>
          <cell r="C5934" t="str">
            <v>M3</v>
          </cell>
          <cell r="D5934">
            <v>486.61</v>
          </cell>
        </row>
        <row r="5935">
          <cell r="A5935">
            <v>87374</v>
          </cell>
          <cell r="B5935" t="str">
            <v>ARGAMASSA TRAÇO 1:5 (EM VOLUME DE CIMENTO E AREIA MÉDIA ÚMIDA) PARA CONTRAPISO, PREPARO MANUAL. AF_08/2019</v>
          </cell>
          <cell r="C5935" t="str">
            <v>M3</v>
          </cell>
          <cell r="D5935">
            <v>450.2</v>
          </cell>
        </row>
        <row r="5936">
          <cell r="A5936">
            <v>87375</v>
          </cell>
          <cell r="B5936" t="str">
            <v>ARGAMASSA TRAÇO 1:6 (EM VOLUME DE CIMENTO E AREIA MÉDIA ÚMIDA) PARA CONTRAPISO, PREPARO MANUAL. AF_08/2019</v>
          </cell>
          <cell r="C5936" t="str">
            <v>M3</v>
          </cell>
          <cell r="D5936">
            <v>426.4</v>
          </cell>
        </row>
        <row r="5937">
          <cell r="A5937">
            <v>87376</v>
          </cell>
          <cell r="B5937" t="str">
            <v>ARGAMASSA TRAÇO 1:5 (EM VOLUME DE CIMENTO E AREIA GROSSA ÚMIDA) PARA CHAPISCO CONVENCIONAL, PREPARO MANUAL. AF_08/2019</v>
          </cell>
          <cell r="C5937" t="str">
            <v>M3</v>
          </cell>
          <cell r="D5937">
            <v>376.79</v>
          </cell>
        </row>
        <row r="5938">
          <cell r="A5938">
            <v>87377</v>
          </cell>
          <cell r="B5938" t="str">
            <v>ARGAMASSA TRAÇO 1:3 (EM VOLUME DE CIMENTO E AREIA GROSSA ÚMIDA) PARA CHAPISCO CONVENCIONAL, PREPARO MANUAL. AF_08/2019</v>
          </cell>
          <cell r="C5938" t="str">
            <v>M3</v>
          </cell>
          <cell r="D5938">
            <v>448.53</v>
          </cell>
        </row>
        <row r="5939">
          <cell r="A5939">
            <v>87378</v>
          </cell>
          <cell r="B5939" t="str">
            <v>ARGAMASSA TRAÇO 1:4 (EM VOLUME DE CIMENTO E AREIA GROSSA ÚMIDA) PARA CHAPISCO CONVENCIONAL, PREPARO MANUAL. AF_08/2019</v>
          </cell>
          <cell r="C5939" t="str">
            <v>M3</v>
          </cell>
          <cell r="D5939">
            <v>402.51</v>
          </cell>
        </row>
        <row r="5940">
          <cell r="A5940">
            <v>87379</v>
          </cell>
          <cell r="B5940" t="str">
            <v>ARGAMASSA TRAÇO 1:5 (EM VOLUME DE CIMENTO E AREIA GROSSA ÚMIDA) COM ADIÇÃO DE EMULSÃO POLIMÉRICA PARA CHAPISCO ROLADO, PREPARO MANUAL. AF_08/2019</v>
          </cell>
          <cell r="C5940" t="str">
            <v>M3</v>
          </cell>
          <cell r="D5940">
            <v>2869.03</v>
          </cell>
        </row>
        <row r="5941">
          <cell r="A5941">
            <v>87380</v>
          </cell>
          <cell r="B5941" t="str">
            <v>ARGAMASSA TRAÇO 1:3 (EM VOLUME DE CIMENTO E AREIA GROSSA ÚMIDA) COM ADIÇÃO DE EMULSÃO POLIMÉRICA PARA CHAPISCO ROLADO, PREPARO MANUAL. AF_08/2019</v>
          </cell>
          <cell r="C5941" t="str">
            <v>M3</v>
          </cell>
          <cell r="D5941">
            <v>2939.97</v>
          </cell>
        </row>
        <row r="5942">
          <cell r="A5942">
            <v>87381</v>
          </cell>
          <cell r="B5942" t="str">
            <v>ARGAMASSA TRAÇO 1:4 (EM VOLUME DE CIMENTO E AREIA GROSSA ÚMIDA) COM ADIÇÃO DE EMULSÃO POLIMÉRICA PARA CHAPISCO ROLADO, PREPARO MANUAL. AF_08/2019</v>
          </cell>
          <cell r="C5942" t="str">
            <v>M3</v>
          </cell>
          <cell r="D5942">
            <v>2894.28</v>
          </cell>
        </row>
        <row r="5943">
          <cell r="A5943">
            <v>87382</v>
          </cell>
          <cell r="B5943" t="str">
            <v>ARGAMASSA INDUSTRIALIZADA MULTIUSO PARA REVESTIMENTOS E ASSENTAMENTO DA ALVENARIA, PREPARO COM MISTURADOR DE EIXO HORIZONTAL DE 160 KG. AF_08/2019</v>
          </cell>
          <cell r="C5943" t="str">
            <v>M3</v>
          </cell>
          <cell r="D5943">
            <v>1456.06</v>
          </cell>
        </row>
        <row r="5944">
          <cell r="A5944">
            <v>87383</v>
          </cell>
          <cell r="B5944" t="str">
            <v>ARGAMASSA INDUSTRIALIZADA MULTIUSO PARA REVESTIMENTOS E ASSENTAMENTO DA ALVENARIA, PREPARO COM MISTURADOR DE EIXO HORIZONTAL DE 300 KG. AF_08/2019</v>
          </cell>
          <cell r="C5944" t="str">
            <v>M3</v>
          </cell>
          <cell r="D5944">
            <v>1458.75</v>
          </cell>
        </row>
        <row r="5945">
          <cell r="A5945">
            <v>87384</v>
          </cell>
          <cell r="B5945" t="str">
            <v>ARGAMASSA INDUSTRIALIZADA MULTIUSO PARA REVESTIMENTOS E ASSENTAMENTO DA ALVENARIA, PREPARO COM MISTURADOR DE EIXO HORIZONTAL DE 600 KG. AF_08/2019</v>
          </cell>
          <cell r="C5945" t="str">
            <v>M3</v>
          </cell>
          <cell r="D5945">
            <v>1458.52</v>
          </cell>
        </row>
        <row r="5946">
          <cell r="A5946">
            <v>87385</v>
          </cell>
          <cell r="B5946" t="str">
            <v>ARGAMASSA PRONTA PARA CONTRAPISO, PREPARO COM MISTURADOR DE EIXO HORIZONTAL DE 160 KG. AF_08/2019</v>
          </cell>
          <cell r="C5946" t="str">
            <v>M3</v>
          </cell>
          <cell r="D5946">
            <v>1691.42</v>
          </cell>
        </row>
        <row r="5947">
          <cell r="A5947">
            <v>87386</v>
          </cell>
          <cell r="B5947" t="str">
            <v>ARGAMASSA PRONTA PARA CONTRAPISO, PREPARO COM MISTURADOR DE EIXO HORIZONTAL DE 300 KG. AF_08/2019</v>
          </cell>
          <cell r="C5947" t="str">
            <v>M3</v>
          </cell>
          <cell r="D5947">
            <v>1692.06</v>
          </cell>
        </row>
        <row r="5948">
          <cell r="A5948">
            <v>87387</v>
          </cell>
          <cell r="B5948" t="str">
            <v>ARGAMASSA PRONTA PARA CONTRAPISO, PREPARO COM MISTURADOR DE EIXO HORIZONTAL DE 600 KG. AF_08/2019</v>
          </cell>
          <cell r="C5948" t="str">
            <v>M3</v>
          </cell>
          <cell r="D5948">
            <v>1694.22</v>
          </cell>
        </row>
        <row r="5949">
          <cell r="A5949">
            <v>87388</v>
          </cell>
          <cell r="B5949" t="str">
            <v>ARGAMASSA PARA REVESTIMENTO DECORATIVO MONOCAMADA (MONOCAPA), PREPARO COM MISTURADOR DE EIXO HORIZONTAL DE 160 KG. AF_08/2019</v>
          </cell>
          <cell r="C5949" t="str">
            <v>M3</v>
          </cell>
          <cell r="D5949">
            <v>4106.5600000000004</v>
          </cell>
        </row>
        <row r="5950">
          <cell r="A5950">
            <v>87389</v>
          </cell>
          <cell r="B5950" t="str">
            <v>ARGAMASSA PARA REVESTIMENTO DECORATIVO MONOCAMADA (MONOCAPA), PREPARO COM MISTURADOR DE EIXO HORIZONTAL DE 300 KG. AF_08/2019</v>
          </cell>
          <cell r="C5950" t="str">
            <v>M3</v>
          </cell>
          <cell r="D5950">
            <v>4128.4799999999996</v>
          </cell>
        </row>
        <row r="5951">
          <cell r="A5951">
            <v>87390</v>
          </cell>
          <cell r="B5951" t="str">
            <v>ARGAMASSA PARA REVESTIMENTO DECORATIVO MONOCAMADA (MONOCAPA), PREPARO COM MISTURADOR DE EIXO HORIZONTAL DE 600 KG. AF_08/2019</v>
          </cell>
          <cell r="C5951" t="str">
            <v>M3</v>
          </cell>
          <cell r="D5951">
            <v>4155.43</v>
          </cell>
        </row>
        <row r="5952">
          <cell r="A5952">
            <v>87391</v>
          </cell>
          <cell r="B5952" t="str">
            <v>ARGAMASSA INDUSTRIALIZADA PARA CHAPISCO ROLADO, PREPARO COM MISTURADOR DE EIXO HORIZONTAL DE 160 KG. AF_08/2019</v>
          </cell>
          <cell r="C5952" t="str">
            <v>M3</v>
          </cell>
          <cell r="D5952">
            <v>4572.04</v>
          </cell>
        </row>
        <row r="5953">
          <cell r="A5953">
            <v>87393</v>
          </cell>
          <cell r="B5953" t="str">
            <v>ARGAMASSA INDUSTRIALIZADA PARA CHAPISCO ROLADO, PREPARO COM MISTURADOR DE EIXO HORIZONTAL DE 300 KG. AF_08/2019</v>
          </cell>
          <cell r="C5953" t="str">
            <v>M3</v>
          </cell>
          <cell r="D5953">
            <v>4619.4399999999996</v>
          </cell>
        </row>
        <row r="5954">
          <cell r="A5954">
            <v>87394</v>
          </cell>
          <cell r="B5954" t="str">
            <v>ARGAMASSA INDUSTRIALIZADA PARA CHAPISCO ROLADO, PREPARO COM MISTURADOR DE EIXO HORIZONTAL DE 600 KG. AF_08/2019</v>
          </cell>
          <cell r="C5954" t="str">
            <v>M3</v>
          </cell>
          <cell r="D5954">
            <v>4667.08</v>
          </cell>
        </row>
        <row r="5955">
          <cell r="A5955">
            <v>87395</v>
          </cell>
          <cell r="B5955" t="str">
            <v>ARGAMASSA INDUSTRIALIZADA PARA CHAPISCO COLANTE, PREPARO COM MISTURADOR DE EIXO HORIZONTAL DE 160 KG. AF_08/2019</v>
          </cell>
          <cell r="C5955" t="str">
            <v>M3</v>
          </cell>
          <cell r="D5955">
            <v>2871.21</v>
          </cell>
        </row>
        <row r="5956">
          <cell r="A5956">
            <v>87396</v>
          </cell>
          <cell r="B5956" t="str">
            <v>ARGAMASSA INDUSTRIALIZADA PARA CHAPISCO COLANTE, PREPARO COM MISTURADOR DE EIXO HORIZONTAL DE 300 KG. AF_08/2019</v>
          </cell>
          <cell r="C5956" t="str">
            <v>M3</v>
          </cell>
          <cell r="D5956">
            <v>2895.77</v>
          </cell>
        </row>
        <row r="5957">
          <cell r="A5957">
            <v>87397</v>
          </cell>
          <cell r="B5957" t="str">
            <v>ARGAMASSA INDUSTRIALIZADA PARA CHAPISCO COLANTE, PREPARO COM MISTURADOR DE EIXO HORIZONTAL DE 600 KG. AF_08/2019</v>
          </cell>
          <cell r="C5957" t="str">
            <v>M3</v>
          </cell>
          <cell r="D5957">
            <v>2921.59</v>
          </cell>
        </row>
        <row r="5958">
          <cell r="A5958">
            <v>87398</v>
          </cell>
          <cell r="B5958" t="str">
            <v>ARGAMASSA INDUSTRIALIZADA MULTIUSO PARA REVESTIMENTOS E ASSENTAMENTO DA ALVENARIA, PREPARO MANUAL. AF_08/2019</v>
          </cell>
          <cell r="C5958" t="str">
            <v>M3</v>
          </cell>
          <cell r="D5958">
            <v>1604.35</v>
          </cell>
        </row>
        <row r="5959">
          <cell r="A5959">
            <v>87399</v>
          </cell>
          <cell r="B5959" t="str">
            <v>ARGAMASSA PRONTA PARA CONTRAPISO, PREPARO MANUAL. AF_08/2019</v>
          </cell>
          <cell r="C5959" t="str">
            <v>M3</v>
          </cell>
          <cell r="D5959">
            <v>1843.69</v>
          </cell>
        </row>
        <row r="5960">
          <cell r="A5960">
            <v>87401</v>
          </cell>
          <cell r="B5960" t="str">
            <v>ARGAMASSA INDUSTRIALIZADA PARA CHAPISCO ROLADO, PREPARO MANUAL. AF_08/2019</v>
          </cell>
          <cell r="C5960" t="str">
            <v>M3</v>
          </cell>
          <cell r="D5960">
            <v>4799</v>
          </cell>
        </row>
        <row r="5961">
          <cell r="A5961">
            <v>87402</v>
          </cell>
          <cell r="B5961" t="str">
            <v>ARGAMASSA INDUSTRIALIZADA PARA CHAPISCO COLANTE, PREPARO MANUAL. AF_08/2019</v>
          </cell>
          <cell r="C5961" t="str">
            <v>M3</v>
          </cell>
          <cell r="D5961">
            <v>3063.35</v>
          </cell>
        </row>
        <row r="5962">
          <cell r="A5962">
            <v>87404</v>
          </cell>
          <cell r="B5962" t="str">
            <v>ARGAMASSA PARA REVESTIMENTO DECORATIVO MONOCAMADA (MONOCAPA), MISTURA E PROJEÇÃO DE 1,5 M3/H DE ARGAMASSA. AF_08/2019</v>
          </cell>
          <cell r="C5962" t="str">
            <v>M3</v>
          </cell>
          <cell r="D5962">
            <v>4254.25</v>
          </cell>
        </row>
        <row r="5963">
          <cell r="A5963">
            <v>87405</v>
          </cell>
          <cell r="B5963" t="str">
            <v>ARGAMASSA PARA REVESTIMENTO DECORATIVO MONOCAMADA (MONOCAPA), MISTURA E PROJEÇÃO DE 2 M3/H DE ARGAMASSA. AF_06/2014</v>
          </cell>
          <cell r="C5963" t="str">
            <v>M3</v>
          </cell>
          <cell r="D5963">
            <v>4272.96</v>
          </cell>
        </row>
        <row r="5964">
          <cell r="A5964">
            <v>87407</v>
          </cell>
          <cell r="B5964" t="str">
            <v>ARGAMASSA INDUSTRIALIZADA PARA REVESTIMENTOS, MISTURA E PROJEÇÃO DE 1,5 M³/H DE ARGAMASSA. AF_08/2019</v>
          </cell>
          <cell r="C5964" t="str">
            <v>M3</v>
          </cell>
          <cell r="D5964">
            <v>1485.34</v>
          </cell>
        </row>
        <row r="5965">
          <cell r="A5965">
            <v>87408</v>
          </cell>
          <cell r="B5965" t="str">
            <v>ARGAMASSA INDUSTRIALIZADA PARA REVESTIMENTOS, MISTURA E PROJEÇÃO DE 2 M³/H DE ARGAMASSA. AF_06/2014</v>
          </cell>
          <cell r="C5965" t="str">
            <v>M3</v>
          </cell>
          <cell r="D5965">
            <v>1480.94</v>
          </cell>
        </row>
        <row r="5966">
          <cell r="A5966">
            <v>87410</v>
          </cell>
          <cell r="B5966" t="str">
            <v>ARGAMASSA À BASE DE GESSO, MISTURA E PROJEÇÃO DE 1,5 M³/H DE ARGAMASSA. AF_08/2019</v>
          </cell>
          <cell r="C5966" t="str">
            <v>M3</v>
          </cell>
          <cell r="D5966">
            <v>965.65</v>
          </cell>
        </row>
        <row r="5967">
          <cell r="A5967">
            <v>88626</v>
          </cell>
          <cell r="B5967" t="str">
            <v>ARGAMASSA TRAÇO 1:0,5:4,5 (EM VOLUME DE CIMENTO, CAL E AREIA MÉDIA ÚMIDA), PREPARO MECÂNICO COM BETONEIRA 400 L. AF_08/2019</v>
          </cell>
          <cell r="C5967" t="str">
            <v>M3</v>
          </cell>
          <cell r="D5967">
            <v>362.04</v>
          </cell>
        </row>
        <row r="5968">
          <cell r="A5968">
            <v>88627</v>
          </cell>
          <cell r="B5968" t="str">
            <v>ARGAMASSA TRAÇO 1:0,5:4,5 (EM VOLUME DE CIMENTO, CAL E AREIA MÉDIA ÚMIDA) PARA ASSENTAMENTO DE ALVENARIA, PREPARO MANUAL. AF_08/2019</v>
          </cell>
          <cell r="C5968" t="str">
            <v>M3</v>
          </cell>
          <cell r="D5968">
            <v>431.31</v>
          </cell>
        </row>
        <row r="5969">
          <cell r="A5969">
            <v>88628</v>
          </cell>
          <cell r="B5969" t="str">
            <v>ARGAMASSA TRAÇO 1:3 (EM VOLUME DE CIMENTO E AREIA MÉDIA ÚMIDA), PREPARO MECÂNICO COM BETONEIRA 400 L. AF_08/2019</v>
          </cell>
          <cell r="C5969" t="str">
            <v>M3</v>
          </cell>
          <cell r="D5969">
            <v>380.48</v>
          </cell>
        </row>
        <row r="5970">
          <cell r="A5970">
            <v>88629</v>
          </cell>
          <cell r="B5970" t="str">
            <v>ARGAMASSA TRAÇO 1:3 (EM VOLUME DE CIMENTO E AREIA MÉDIA ÚMIDA), PREPARO MANUAL. AF_08/2019</v>
          </cell>
          <cell r="C5970" t="str">
            <v>M3</v>
          </cell>
          <cell r="D5970">
            <v>452.18</v>
          </cell>
        </row>
        <row r="5971">
          <cell r="A5971">
            <v>88630</v>
          </cell>
          <cell r="B5971" t="str">
            <v>ARGAMASSA TRAÇO 1:4 (CIMENTO E AREIA MÉDIA), PREPARO MECÂNICO COM BETONEIRA 400 L. AF_08/2014</v>
          </cell>
          <cell r="C5971" t="str">
            <v>M3</v>
          </cell>
          <cell r="D5971">
            <v>317.76</v>
          </cell>
        </row>
        <row r="5972">
          <cell r="A5972">
            <v>88631</v>
          </cell>
          <cell r="B5972" t="str">
            <v>ARGAMASSA TRAÇO 1:4 (EM VOLUME DE CIMENTO E AREIA MÉDIA ÚMIDA), PREPARO MANUAL. AF_08/2019</v>
          </cell>
          <cell r="C5972" t="str">
            <v>M3</v>
          </cell>
          <cell r="D5972">
            <v>401.17</v>
          </cell>
        </row>
        <row r="5973">
          <cell r="A5973">
            <v>88715</v>
          </cell>
          <cell r="B5973" t="str">
            <v>ARGAMASSA TRAÇO 1:2:9 (EM VOLUME DE CIMENTO, CAL E AREIA MÉDIA ÚMIDA) PARA EMBOÇO/MASSA ÚNICA/ASSENTAMENTO DE ALVENARIA DE VEDAÇÃO, PREPARO MECÂNICO COM BETONEIRA 400 L. AF_08/2019</v>
          </cell>
          <cell r="C5973" t="str">
            <v>M3</v>
          </cell>
          <cell r="D5973">
            <v>338.91</v>
          </cell>
        </row>
        <row r="5974">
          <cell r="A5974">
            <v>95563</v>
          </cell>
          <cell r="B5974" t="str">
            <v>ARGAMASSA TRAÇO 1:1,93 (EM VOLUME DE CIMENTO E AREIA MÉDIA ÚMIDA), FCK 20 MPA, PREPARO MECÂNICO COM MISTURADOR DUPLO HORIZONTAL DE ALTA TURBULÊNCIA. AF_03/2020</v>
          </cell>
          <cell r="C5974" t="str">
            <v>M3</v>
          </cell>
          <cell r="D5974">
            <v>563.27</v>
          </cell>
        </row>
        <row r="5975">
          <cell r="A5975">
            <v>100464</v>
          </cell>
          <cell r="B5975" t="str">
            <v>ARGAMASSA TRAÇO 1:0,5:4,5  (EM VOLUME DE CIMENTO, CAL E AREIA MÉDIA ÚMIDA), PREPARO MECÂNICO COM MISTURADOR DE EIXO HORIZONTAL DE 160 KG. AF_08/2019</v>
          </cell>
          <cell r="C5975" t="str">
            <v>M3</v>
          </cell>
          <cell r="D5975">
            <v>375.14</v>
          </cell>
        </row>
        <row r="5976">
          <cell r="A5976">
            <v>100465</v>
          </cell>
          <cell r="B5976" t="str">
            <v>ARGAMASSA TRAÇO 1:0,5:4,5  (EM VOLUME DE CIMENTO, CAL E AREIA MÉDIA ÚMIDA), PREPARO MECÂNICO COM MISTURADOR DE EIXO HORIZONTAL DE 300 KG. AF_08/2019</v>
          </cell>
          <cell r="C5976" t="str">
            <v>M3</v>
          </cell>
          <cell r="D5976">
            <v>354.91</v>
          </cell>
        </row>
        <row r="5977">
          <cell r="A5977">
            <v>100466</v>
          </cell>
          <cell r="B5977" t="str">
            <v>ARGAMASSA TRAÇO 1:0,5:4,5  (EM VOLUME DE CIMENTO, CAL E AREIA MÉDIA ÚMIDA), PREPARO MECÂNICO COM MISTURADOR DE EIXO HORIZONTAL DE 600 KG. AF_08/2019</v>
          </cell>
          <cell r="C5977" t="str">
            <v>M3</v>
          </cell>
          <cell r="D5977">
            <v>345.88</v>
          </cell>
        </row>
        <row r="5978">
          <cell r="A5978">
            <v>100468</v>
          </cell>
          <cell r="B5978" t="str">
            <v>ARGAMASSA TRAÇO 1:3 (EM VOLUME DE CIMENTO E AREIA MÉDIA ÚMIDA), PREPARO MECÂNICO COM MISTURADOR DE EIXO HORIZONTAL DE 160 KG. AF_08/2019</v>
          </cell>
          <cell r="C5978" t="str">
            <v>M3</v>
          </cell>
          <cell r="D5978">
            <v>447.99</v>
          </cell>
        </row>
        <row r="5979">
          <cell r="A5979">
            <v>100469</v>
          </cell>
          <cell r="B5979" t="str">
            <v>ARGAMASSA TRAÇO 1:3 (EM VOLUME DE CIMENTO E AREIA MÉDIA ÚMIDA), PREPARO MECÂNICO COM MISTURADOR DE EIXO HORIZONTAL DE 300 KG. AF_08/2019</v>
          </cell>
          <cell r="C5979" t="str">
            <v>M3</v>
          </cell>
          <cell r="D5979">
            <v>374.43</v>
          </cell>
        </row>
        <row r="5980">
          <cell r="A5980">
            <v>100470</v>
          </cell>
          <cell r="B5980" t="str">
            <v>ARGAMASSA TRAÇO 1:3 (EM VOLUME DE CIMENTO E AREIA MÉDIA ÚMIDA), PREPARO MECÂNICO COM MISTURADOR DE EIXO HORIZONTAL DE 600 KG. AF_08/2019</v>
          </cell>
          <cell r="C5980" t="str">
            <v>M3</v>
          </cell>
          <cell r="D5980">
            <v>330.39</v>
          </cell>
        </row>
        <row r="5981">
          <cell r="A5981">
            <v>100472</v>
          </cell>
          <cell r="B5981" t="str">
            <v>ARGAMASSA TRAÇO 1:4 (EM VOLUME DE CIMENTO E AREIA MÉDIA ÚMIDA), PREPARO MECÂNICO COM MISTURADOR DE EIXO HORIZONTAL DE 160 KG. AF_08/2019</v>
          </cell>
          <cell r="C5981" t="str">
            <v>M3</v>
          </cell>
          <cell r="D5981">
            <v>357.35</v>
          </cell>
        </row>
        <row r="5982">
          <cell r="A5982">
            <v>100473</v>
          </cell>
          <cell r="B5982" t="str">
            <v>ARGAMASSA TRAÇO 1:4 (EM VOLUME DE CIMENTO E AREIA MÉDIA ÚMIDA), PREPARO MECÂNICO COM MISTURADOR DE EIXO HORIZONTAL DE 300 KG. AF_08/2019</v>
          </cell>
          <cell r="C5982" t="str">
            <v>M3</v>
          </cell>
          <cell r="D5982">
            <v>331.26</v>
          </cell>
        </row>
        <row r="5983">
          <cell r="A5983">
            <v>100474</v>
          </cell>
          <cell r="B5983" t="str">
            <v>ARGAMASSA TRAÇO 1:4 (EM VOLUME DE CIMENTO E AREIA MÉDIA ÚMIDA), PREPARO MECÂNICO COM MISTURADOR DE EIXO HORIZONTAL DE 600 KG. AF_08/2019</v>
          </cell>
          <cell r="C5983" t="str">
            <v>M3</v>
          </cell>
          <cell r="D5983">
            <v>321.2</v>
          </cell>
        </row>
        <row r="5984">
          <cell r="A5984">
            <v>100475</v>
          </cell>
          <cell r="B5984" t="str">
            <v>ARGAMASSA TRAÇO 1:3 (EM VOLUME DE CIMENTO E AREIA MÉDIA ÚMIDA) COM ADIÇÃO DE IMPERMEABILIZANTE, PREPARO MECÂNICO COM BETONEIRA 400 L. AF_08/2019</v>
          </cell>
          <cell r="C5984" t="str">
            <v>M3</v>
          </cell>
          <cell r="D5984">
            <v>484.23</v>
          </cell>
        </row>
        <row r="5985">
          <cell r="A5985">
            <v>100477</v>
          </cell>
          <cell r="B5985" t="str">
            <v>ARGAMASSA TRAÇO 1:3 (EM VOLUME DE CIMENTO E AREIA MÉDIA ÚMIDA) COM ADIÇÃO DE IMPERMEABILIZANTE, PREPARO MECÂNICO COM MISTURADOR DE EIXO HORIZONTAL DE 160 KG. AF_08/2019</v>
          </cell>
          <cell r="C5985" t="str">
            <v>M3</v>
          </cell>
          <cell r="D5985">
            <v>515.64</v>
          </cell>
        </row>
        <row r="5986">
          <cell r="A5986">
            <v>100478</v>
          </cell>
          <cell r="B5986" t="str">
            <v>ARGAMASSA TRAÇO 1:3 (EM VOLUME DE CIMENTO E AREIA MÉDIA ÚMIDA) COM ADIÇÃO DE IMPERMEABILIZANTE, PREPARO MECÂNICO COM MISTURADOR DE EIXO HORIZONTAL DE 300 KG. AF_08/2019</v>
          </cell>
          <cell r="C5986" t="str">
            <v>M3</v>
          </cell>
          <cell r="D5986">
            <v>475.69</v>
          </cell>
        </row>
        <row r="5987">
          <cell r="A5987">
            <v>100479</v>
          </cell>
          <cell r="B5987" t="str">
            <v>ARGAMASSA TRAÇO 1:3 (EM VOLUME DE CIMENTO E AREIA MÉDIA ÚMIDA) COM ADIÇÃO DE IMPERMEABILIZANTE, PREPARO MECÂNICO COM MISTURADOR DE EIXO HORIZONTAL DE 600 KG. AF_08/2019</v>
          </cell>
          <cell r="C5987" t="str">
            <v>M3</v>
          </cell>
          <cell r="D5987">
            <v>468.68</v>
          </cell>
        </row>
        <row r="5988">
          <cell r="A5988">
            <v>100480</v>
          </cell>
          <cell r="B5988" t="str">
            <v>ARGAMASSA TRAÇO 1:3 (EM VOLUME DE CIMENTO E AREIA MÉDIA ÚMIDA) COM ADIÇÃO DE IMPERMEABILIZANTE, PREPARO MANUAL. AF_08/2019</v>
          </cell>
          <cell r="C5988" t="str">
            <v>M3</v>
          </cell>
          <cell r="D5988">
            <v>555.70000000000005</v>
          </cell>
        </row>
        <row r="5989">
          <cell r="A5989">
            <v>100481</v>
          </cell>
          <cell r="B5989" t="str">
            <v>ARGAMASSA TRAÇO 1:4 (EM VOLUME DE CIMENTO E AREIA MÉDIA ÚMIDA) COM ADIÇÃO DE IMPERMEABILIZANTE, PREPARO MECÂNICO COM BETONEIRA 400 L. AF_08/2019</v>
          </cell>
          <cell r="C5989" t="str">
            <v>M3</v>
          </cell>
          <cell r="D5989">
            <v>413.62</v>
          </cell>
        </row>
        <row r="5990">
          <cell r="A5990">
            <v>100483</v>
          </cell>
          <cell r="B5990" t="str">
            <v>ARGAMASSA TRAÇO 1:4 (EM VOLUME DE CIMENTO E AREIA MÉDIA ÚMIDA) COM ADIÇÃO DE IMPERMEABILIZANTE, PREPARO MECÂNICO COM MISTURADOR DE EIXO HORIZONTAL DE 160 KG. AF_08/2019</v>
          </cell>
          <cell r="C5990" t="str">
            <v>M3</v>
          </cell>
          <cell r="D5990">
            <v>437.36</v>
          </cell>
        </row>
        <row r="5991">
          <cell r="A5991">
            <v>100484</v>
          </cell>
          <cell r="B5991" t="str">
            <v>ARGAMASSA TRAÇO 1:4 (EM VOLUME DE CIMENTO E AREIA MÉDIA ÚMIDA) COM ADIÇÃO DE IMPERMEABILIZANTE, PREPARO MECÂNICO COM MISTURADOR DE EIXO HORIZONTAL DE 300 KG. AF_08/2019</v>
          </cell>
          <cell r="C5991" t="str">
            <v>M3</v>
          </cell>
          <cell r="D5991">
            <v>412.03</v>
          </cell>
        </row>
        <row r="5992">
          <cell r="A5992">
            <v>100485</v>
          </cell>
          <cell r="B5992" t="str">
            <v>ARGAMASSA TRAÇO 1:4 (EM VOLUME DE CIMENTO E AREIA MÉDIA ÚMIDA) COM ADIÇÃO DE IMPERMEABILIZANTE, PREPARO MECÂNICO COM MISTURADOR DE EIXO HORIZONTAL DE 600 KG. AF_08/2019</v>
          </cell>
          <cell r="C5992" t="str">
            <v>M3</v>
          </cell>
          <cell r="D5992">
            <v>403.53</v>
          </cell>
        </row>
        <row r="5993">
          <cell r="A5993">
            <v>100486</v>
          </cell>
          <cell r="B5993" t="str">
            <v>ARGAMASSA TRAÇO 1:4 (EM VOLUME DE CIMENTO E AREIA MÉDIA ÚMIDA) COM ADIÇÃO DE IMPERMEABILIZANTE, PREPARO MANUAL. AF_08/2019</v>
          </cell>
          <cell r="C5993" t="str">
            <v>M3</v>
          </cell>
          <cell r="D5993">
            <v>488.24</v>
          </cell>
        </row>
        <row r="5994">
          <cell r="A5994">
            <v>100487</v>
          </cell>
          <cell r="B5994" t="str">
            <v>ARGAMASSA TRAÇO 1:2:9 (EM VOLUME DE CIMENTO, CAL E AREIA MÉDIA ÚMIDA) PARA EMBOÇO/MASSA ÚNICA/ASSENTAMENTO DE ALVENARIA DE VEDAÇÃO, PREPARO MECÂNICO COM MISTURADOR DE EIXO HORIZONTAL DE 600 KG. AF_08/2019</v>
          </cell>
          <cell r="C5994" t="str">
            <v>M3</v>
          </cell>
          <cell r="D5994">
            <v>326.24</v>
          </cell>
        </row>
        <row r="5995">
          <cell r="A5995">
            <v>100488</v>
          </cell>
          <cell r="B5995" t="str">
            <v>ARGAMASSA TRAÇO 1:0,5:4,5 (EM VOLUME DE CIMENTO, CAL E AREIA MÉDIA ÚMIDA), PREPARO MECÂNICO COM BETONEIRA 600 L. AF_08/2019</v>
          </cell>
          <cell r="C5995" t="str">
            <v>M3</v>
          </cell>
          <cell r="D5995">
            <v>359.61</v>
          </cell>
        </row>
        <row r="5996">
          <cell r="A5996">
            <v>100489</v>
          </cell>
          <cell r="B5996" t="str">
            <v>ARGAMASSA TRAÇO 1:3 (EM VOLUME DE CIMENTO E AREIA MÉDIA ÚMIDA), PREPARO MECÂNICO COM BETONEIRA 600 L. AF_08/2019</v>
          </cell>
          <cell r="C5996" t="str">
            <v>M3</v>
          </cell>
          <cell r="D5996">
            <v>381.36</v>
          </cell>
        </row>
        <row r="5997">
          <cell r="A5997">
            <v>100490</v>
          </cell>
          <cell r="B5997" t="str">
            <v>ARGAMASSA TRAÇO 1:4 (EM VOLUME DE CIMENTO E AREIA MÉDIA ÚMIDA), PREPARO MECÂNICO COM BETONEIRA 600 L. AF_08/2019</v>
          </cell>
          <cell r="C5997" t="str">
            <v>M3</v>
          </cell>
          <cell r="D5997">
            <v>332.22</v>
          </cell>
        </row>
        <row r="5998">
          <cell r="A5998">
            <v>100491</v>
          </cell>
          <cell r="B5998" t="str">
            <v>ARGAMASSA TRAÇO 1:3 (EM VOLUME DE CIMENTO E AREIA MÉDIA ÚMIDA) COM ADIÇÃO DE IMPERMEABILIZANTE, PREPARO MECÂNICO COM BETONEIRA 600 L. AF_08/2019</v>
          </cell>
          <cell r="C5998" t="str">
            <v>M3</v>
          </cell>
          <cell r="D5998">
            <v>486.02</v>
          </cell>
        </row>
        <row r="5999">
          <cell r="A5999">
            <v>100492</v>
          </cell>
          <cell r="B5999" t="str">
            <v>ARGAMASSA TRAÇO 1:4 (EM VOLUME DE CIMENTO E AREIA MÉDIA ÚMIDA) COM ADIÇÃO DE IMPERMEABILIZANTE, PREPARO MECÂNICO COM BETONEIRA 600 L. AF_08/2019</v>
          </cell>
          <cell r="C5999" t="str">
            <v>M3</v>
          </cell>
          <cell r="D5999">
            <v>415.75</v>
          </cell>
        </row>
        <row r="6000">
          <cell r="A6000">
            <v>92121</v>
          </cell>
          <cell r="B6000" t="str">
            <v>PENEIRAMENTO DE AREIA COM PENEIRA ELÉTRICA. AF_11/2015</v>
          </cell>
          <cell r="C6000" t="str">
            <v>M3</v>
          </cell>
          <cell r="D6000">
            <v>19.29</v>
          </cell>
        </row>
        <row r="6001">
          <cell r="A6001">
            <v>92122</v>
          </cell>
          <cell r="B6001" t="str">
            <v>PENEIRAMENTO DE AREIA COM PENEIRA MANUAL. AF_11/2015</v>
          </cell>
          <cell r="C6001" t="str">
            <v>M3</v>
          </cell>
          <cell r="D6001">
            <v>31.98</v>
          </cell>
        </row>
        <row r="6002">
          <cell r="A6002">
            <v>92123</v>
          </cell>
          <cell r="B6002" t="str">
            <v>ENSACAMENTO DE AREIA. AF_11/2015</v>
          </cell>
          <cell r="C6002" t="str">
            <v>M3</v>
          </cell>
          <cell r="D6002">
            <v>32.9</v>
          </cell>
        </row>
        <row r="6003">
          <cell r="A6003">
            <v>100195</v>
          </cell>
          <cell r="B6003" t="str">
            <v>TRANSPORTE HORIZONTAL MANUAL, DE SACOS DE 50 KG (UNIDADE: KGXKM). AF_07/2019</v>
          </cell>
          <cell r="C6003" t="str">
            <v>KGXKM</v>
          </cell>
          <cell r="D6003">
            <v>0.48</v>
          </cell>
        </row>
        <row r="6004">
          <cell r="A6004">
            <v>100196</v>
          </cell>
          <cell r="B6004" t="str">
            <v>TRANSPORTE HORIZONTAL MANUAL, DE SACOS DE 30 KG (UNIDADE: KGXKM). AF_07/2019</v>
          </cell>
          <cell r="C6004" t="str">
            <v>KGXKM</v>
          </cell>
          <cell r="D6004">
            <v>0.81</v>
          </cell>
        </row>
        <row r="6005">
          <cell r="A6005">
            <v>100197</v>
          </cell>
          <cell r="B6005" t="str">
            <v>TRANSPORTE HORIZONTAL MANUAL, DE SACOS DE 20 KG (UNIDADE: KGXKM). AF_07/2019</v>
          </cell>
          <cell r="C6005" t="str">
            <v>KGXKM</v>
          </cell>
          <cell r="D6005">
            <v>1.22</v>
          </cell>
        </row>
        <row r="6006">
          <cell r="A6006">
            <v>100198</v>
          </cell>
          <cell r="B6006" t="str">
            <v>TRANSPORTE HORIZONTAL COM CARRINHO PLATAFORMA, DE SACOS DE 50 KG (UNIDADE: KGXKM). AF_07/2019</v>
          </cell>
          <cell r="C6006" t="str">
            <v>KGXKM</v>
          </cell>
          <cell r="D6006">
            <v>0.17</v>
          </cell>
        </row>
        <row r="6007">
          <cell r="A6007">
            <v>100199</v>
          </cell>
          <cell r="B6007" t="str">
            <v>TRANSPORTE HORIZONTAL COM CARRINHO PLATAFORMA, DE SACOS DE 30 KG (UNIDADE: KGXKM). AF_07/2019</v>
          </cell>
          <cell r="C6007" t="str">
            <v>KGXKM</v>
          </cell>
          <cell r="D6007">
            <v>0.2</v>
          </cell>
        </row>
        <row r="6008">
          <cell r="A6008">
            <v>100200</v>
          </cell>
          <cell r="B6008" t="str">
            <v>TRANSPORTE HORIZONTAL COM CARRINHO PLATAFORMA, DE SACOS DE 20 KG (UNIDADE: KGXKM). AF_07/2019</v>
          </cell>
          <cell r="C6008" t="str">
            <v>KGXKM</v>
          </cell>
          <cell r="D6008">
            <v>0.25</v>
          </cell>
        </row>
        <row r="6009">
          <cell r="A6009">
            <v>100201</v>
          </cell>
          <cell r="B6009" t="str">
            <v>TRANSPORTE HORIZONTAL COM CARRINHO DE MÃO, DE SACOS DE 50 KG (UNIDADE: KGXKM). AF_07/2019</v>
          </cell>
          <cell r="C6009" t="str">
            <v>KGXKM</v>
          </cell>
          <cell r="D6009">
            <v>0.49</v>
          </cell>
        </row>
        <row r="6010">
          <cell r="A6010">
            <v>100202</v>
          </cell>
          <cell r="B6010" t="str">
            <v>TRANSPORTE HORIZONTAL COM CARRINHO DE MÃO, DE SACOS DE 30 KG (UNIDADE: KGXKM). AF_07/2019</v>
          </cell>
          <cell r="C6010" t="str">
            <v>KGXKM</v>
          </cell>
          <cell r="D6010">
            <v>0.57999999999999996</v>
          </cell>
        </row>
        <row r="6011">
          <cell r="A6011">
            <v>100203</v>
          </cell>
          <cell r="B6011" t="str">
            <v>TRANSPORTE HORIZONTAL COM CARRINHO DE MÃO, DE SACOS DE 20 KG (UNIDADE: KGXKM). AF_07/2019</v>
          </cell>
          <cell r="C6011" t="str">
            <v>KGXKM</v>
          </cell>
          <cell r="D6011">
            <v>0.68</v>
          </cell>
        </row>
        <row r="6012">
          <cell r="A6012">
            <v>100204</v>
          </cell>
          <cell r="B6012" t="str">
            <v>TRANSPORTE HORIZONTAL COM MANIPULADOR TELESCÓPICO, DE PÁLETE DE SACOS (UNIDADE: KGXKM). AF_07/2019</v>
          </cell>
          <cell r="C6012" t="str">
            <v>KGXKM</v>
          </cell>
          <cell r="D6012">
            <v>0.06</v>
          </cell>
        </row>
        <row r="6013">
          <cell r="A6013">
            <v>100205</v>
          </cell>
          <cell r="B6013" t="str">
            <v>TRANSPORTE HORIZONTAL COM JERICA DE 60 L, DE MASSA/ GRANEL (UNIDADE: M3XKM). AF_07/2019</v>
          </cell>
          <cell r="C6013" t="str">
            <v>M3XKM</v>
          </cell>
          <cell r="D6013">
            <v>911.2</v>
          </cell>
        </row>
        <row r="6014">
          <cell r="A6014">
            <v>100206</v>
          </cell>
          <cell r="B6014" t="str">
            <v>TRANSPORTE HORIZONTAL COM JERICA DE 90 L, DE MASSA/ GRANEL (UNIDADE: M3XKM). AF_07/2019</v>
          </cell>
          <cell r="C6014" t="str">
            <v>M3XKM</v>
          </cell>
          <cell r="D6014">
            <v>658.64</v>
          </cell>
        </row>
        <row r="6015">
          <cell r="A6015">
            <v>100207</v>
          </cell>
          <cell r="B6015" t="str">
            <v>TRANSPORTE HORIZONTAL COM CARREGADEIRA, DE MASSA/ GRANEL (UNIDADE: M3XKM). AF_07/2019</v>
          </cell>
          <cell r="C6015" t="str">
            <v>M3XKM</v>
          </cell>
          <cell r="D6015">
            <v>256.22000000000003</v>
          </cell>
        </row>
        <row r="6016">
          <cell r="A6016">
            <v>100208</v>
          </cell>
          <cell r="B6016" t="str">
            <v>TRANSPORTE HORIZONTAL MANUAL, DE BLOCOS VAZADOS DE CONCRETO OU CERÂMICO DE 19X19X39CM (UNIDADE: BLOCOXKM). AF_07/2019</v>
          </cell>
          <cell r="C6016" t="str">
            <v>UNXKM</v>
          </cell>
          <cell r="D6016">
            <v>12.05</v>
          </cell>
        </row>
        <row r="6017">
          <cell r="A6017">
            <v>100209</v>
          </cell>
          <cell r="B6017" t="str">
            <v>TRANSPORTE HORIZONTAL MANUAL, DE BLOCOS CERÂMICOS FURADOS NA HORIZONTAL DE 9X19X19CM (UNIDADE: BLOCOXKM). AF_07/2019</v>
          </cell>
          <cell r="C6017" t="str">
            <v>UNXKM</v>
          </cell>
          <cell r="D6017">
            <v>6.02</v>
          </cell>
        </row>
        <row r="6018">
          <cell r="A6018">
            <v>100210</v>
          </cell>
          <cell r="B6018" t="str">
            <v>TRANSPORTE HORIZONTAL COM CARRINHO DE MÃO, DE BLOCOS VAZADOS DE CONCRETO OU CERÂMICO DE 19X19X39CM (UNIDADE: BLOCOXKM). AF_07/2019</v>
          </cell>
          <cell r="C6018" t="str">
            <v>UNXKM</v>
          </cell>
          <cell r="D6018">
            <v>11.1</v>
          </cell>
        </row>
        <row r="6019">
          <cell r="A6019">
            <v>100211</v>
          </cell>
          <cell r="B6019" t="str">
            <v>TRANSPORTE HORIZONTAL COM CARRINHO DE MÃO, DE BLOCOS CERÂMICOS FURADOS NA HORIZONTAL DE 9X19X19CM (UNIDADE: BLOCOXKM). AF_07/2019</v>
          </cell>
          <cell r="C6019" t="str">
            <v>UNXKM</v>
          </cell>
          <cell r="D6019">
            <v>4.28</v>
          </cell>
        </row>
        <row r="6020">
          <cell r="A6020">
            <v>100212</v>
          </cell>
          <cell r="B6020" t="str">
            <v>TRANSPORTE HORIZONTAL COM CARRINHO PLATAFORMA, DE BLOCOS VAZADOS DE CONCRETO OU CERÂMICO DE 19X19X39CM (UNIDADE: BLOCOXKM). AF_07/2019</v>
          </cell>
          <cell r="C6020" t="str">
            <v>UNXKM</v>
          </cell>
          <cell r="D6020">
            <v>4.7300000000000004</v>
          </cell>
        </row>
        <row r="6021">
          <cell r="A6021">
            <v>100213</v>
          </cell>
          <cell r="B6021" t="str">
            <v>TRANSPORTE HORIZONTAL COM CARRINHO PLATAFORMA, DE BLOCOS CERÂMICOS FURADOS NA HORIZONTAL DE 9X19X19CM (UNIDADE: BLOCOXKM). AF_07/2019</v>
          </cell>
          <cell r="C6021" t="str">
            <v>UNXKM</v>
          </cell>
          <cell r="D6021">
            <v>1.7</v>
          </cell>
        </row>
        <row r="6022">
          <cell r="A6022">
            <v>100214</v>
          </cell>
          <cell r="B6022" t="str">
            <v>TRANSPORTE HORIZONTAL COM CARRINHO MINI PÁLETES, DE BLOCOS VAZADOS DE CONCRETO DE 19X19X39CM (UNIDADE: BLOCOXKM). AF_07/2019</v>
          </cell>
          <cell r="C6022" t="str">
            <v>UNXKM</v>
          </cell>
          <cell r="D6022">
            <v>2.61</v>
          </cell>
        </row>
        <row r="6023">
          <cell r="A6023">
            <v>100215</v>
          </cell>
          <cell r="B6023" t="str">
            <v>TRANSPORTE HORIZONTAL COM CARRINHO MINI PÁLETES, DE BLOCOS CERÂMICOS FURADOS NA VERTICAL DE 19X19X39CM (UNIDADE: BLOCOXKM). AF_07/2019</v>
          </cell>
          <cell r="C6023" t="str">
            <v>UNXKM</v>
          </cell>
          <cell r="D6023">
            <v>2.23</v>
          </cell>
        </row>
        <row r="6024">
          <cell r="A6024">
            <v>100216</v>
          </cell>
          <cell r="B6024" t="str">
            <v>TRANSPORTE HORIZONTAL COM CARRINHO MINI PÁLETES, DE BLOCOS CERÂMICOS FURADOS NA HORIZONTAL DE 9X19X19CM (UNIDADE: BLOCOXKM). AF_07/2019</v>
          </cell>
          <cell r="C6024" t="str">
            <v>UNXKM</v>
          </cell>
          <cell r="D6024">
            <v>0.6</v>
          </cell>
        </row>
        <row r="6025">
          <cell r="A6025">
            <v>100217</v>
          </cell>
          <cell r="B6025" t="str">
            <v>TRANSPORTE HORIZONTAL COM MANIPULADOR TELESCÓPICO, DE BLOCOS VAZADOS DE CONCRETO DE 19X19X39CM (UNIDADE: BLOCOXKM). AF_07/2019</v>
          </cell>
          <cell r="C6025" t="str">
            <v>UNXKM</v>
          </cell>
          <cell r="D6025">
            <v>1.91</v>
          </cell>
        </row>
        <row r="6026">
          <cell r="A6026">
            <v>100218</v>
          </cell>
          <cell r="B6026" t="str">
            <v>TRANSPORTE HORIZONTAL COM MANIPULADOR TELESCÓPICO, DE BLOCOS CERÂMICOS FURADOS NA VERTICAL DE 19X19X39CM (UNIDADE: BLOCOXKM). AF_07/2019</v>
          </cell>
          <cell r="C6026" t="str">
            <v>UNXKM</v>
          </cell>
          <cell r="D6026">
            <v>1.3</v>
          </cell>
        </row>
        <row r="6027">
          <cell r="A6027">
            <v>100219</v>
          </cell>
          <cell r="B6027" t="str">
            <v>TRANSPORTE HORIZONTAL COM MANIPULADOR TELESCÓPICO, DE BLOCOS CERÂMICOS FURADOS NA HORIZONTAL DE 9X19X19CM (UNIDADE: BLOCOXKM). AF_07/2019</v>
          </cell>
          <cell r="C6027" t="str">
            <v>UNXKM</v>
          </cell>
          <cell r="D6027">
            <v>0.28999999999999998</v>
          </cell>
        </row>
        <row r="6028">
          <cell r="A6028">
            <v>100220</v>
          </cell>
          <cell r="B6028" t="str">
            <v>TRANSPORTE HORIZONTAL MANUAL, DE CAIXA COM REVESTIMENTO CERÂMICO (UNIDADE: M2XKM). AF_07/2019</v>
          </cell>
          <cell r="C6028" t="str">
            <v>M2XKM</v>
          </cell>
          <cell r="D6028">
            <v>17.309999999999999</v>
          </cell>
        </row>
        <row r="6029">
          <cell r="A6029">
            <v>100221</v>
          </cell>
          <cell r="B6029" t="str">
            <v>TRANSPORTE HORIZONTAL COM CARRINHO DE MÃO, DE CAIXA COM REVESTIMENTO CERÂMICO (UNIDADE: M2XKM). AF_07/2019</v>
          </cell>
          <cell r="C6029" t="str">
            <v>M2XKM</v>
          </cell>
          <cell r="D6029">
            <v>19.63</v>
          </cell>
        </row>
        <row r="6030">
          <cell r="A6030">
            <v>100222</v>
          </cell>
          <cell r="B6030" t="str">
            <v>TRANSPORTE HORIZONTAL COM CARRINHO PLATAFORMA, DE CAIXA COM REVESTIMENTO CERÂMICO (UNIDADE: M2XKM). AF_07/2019</v>
          </cell>
          <cell r="C6030" t="str">
            <v>M2XKM</v>
          </cell>
          <cell r="D6030">
            <v>7.43</v>
          </cell>
        </row>
        <row r="6031">
          <cell r="A6031">
            <v>100223</v>
          </cell>
          <cell r="B6031" t="str">
            <v>TRANSPORTE HORIZONTAL COM CARRINHO MINI PÁLETES, DE CAIXA COM REVESTIMENTO CERÂMICO (UNIDADE: M2XKM). AF_07/2019</v>
          </cell>
          <cell r="C6031" t="str">
            <v>M2XKM</v>
          </cell>
          <cell r="D6031">
            <v>3.48</v>
          </cell>
        </row>
        <row r="6032">
          <cell r="A6032">
            <v>100224</v>
          </cell>
          <cell r="B6032" t="str">
            <v>TRANSPORTE HORIZONTAL COM MANIPULADOR TELESCÓPICO, DE CAIXA COM REVESTIMENTO CERÂMICO (UNIDADE: M2XKM). AF_07/2019</v>
          </cell>
          <cell r="C6032" t="str">
            <v>M2XKM</v>
          </cell>
          <cell r="D6032">
            <v>1.91</v>
          </cell>
        </row>
        <row r="6033">
          <cell r="A6033">
            <v>100225</v>
          </cell>
          <cell r="B6033" t="str">
            <v>TRANSPORTE HORIZONTAL MANUAL, DE LATA DE 18 LITROS (UNIDADE: LXKM). AF_07/2019</v>
          </cell>
          <cell r="C6033" t="str">
            <v>LXKM</v>
          </cell>
          <cell r="D6033">
            <v>1.36</v>
          </cell>
        </row>
        <row r="6034">
          <cell r="A6034">
            <v>100226</v>
          </cell>
          <cell r="B6034" t="str">
            <v>TRANSPORTE HORIZONTAL COM CARRINHO PLATAFORMA, DE LATA DE 18 LITROS (UNIDADE: LXKM). AF_07/2019</v>
          </cell>
          <cell r="C6034" t="str">
            <v>LXKM</v>
          </cell>
          <cell r="D6034">
            <v>0.42</v>
          </cell>
        </row>
        <row r="6035">
          <cell r="A6035">
            <v>100227</v>
          </cell>
          <cell r="B6035" t="str">
            <v>TRANSPORTE HORIZONTAL COM CARRINHO RACIONAL, DE LATA DE 18 LITROS (UNIDADE: LXKM). AF_07/2019</v>
          </cell>
          <cell r="C6035" t="str">
            <v>LXKM</v>
          </cell>
          <cell r="D6035">
            <v>0.63</v>
          </cell>
        </row>
        <row r="6036">
          <cell r="A6036">
            <v>100228</v>
          </cell>
          <cell r="B6036" t="str">
            <v>TRANSPORTE HORIZONTAL COM MANIPULADOR TELESCÓPICO, DE LATA DE 18 LITROS (UNIDADE: LXKM). AF_07/2019</v>
          </cell>
          <cell r="C6036" t="str">
            <v>LXKM</v>
          </cell>
          <cell r="D6036">
            <v>0.18</v>
          </cell>
        </row>
        <row r="6037">
          <cell r="A6037">
            <v>100229</v>
          </cell>
          <cell r="B6037" t="str">
            <v>TRANSPORTE VERTICAL MANUAL, 1 PAVIMENTO, DE SACOS DE 50 KG (UNIDADE: KG). AF_07/2019</v>
          </cell>
          <cell r="C6037" t="str">
            <v>KG</v>
          </cell>
          <cell r="D6037">
            <v>0</v>
          </cell>
        </row>
        <row r="6038">
          <cell r="A6038">
            <v>100230</v>
          </cell>
          <cell r="B6038" t="str">
            <v>TRANSPORTE VERTICAL MANUAL, 1 PAVIMENTO, DE SACOS DE 30 KG (UNIDADE: KG). AF_07/2019</v>
          </cell>
          <cell r="C6038" t="str">
            <v>KG</v>
          </cell>
          <cell r="D6038">
            <v>0.01</v>
          </cell>
        </row>
        <row r="6039">
          <cell r="A6039">
            <v>100231</v>
          </cell>
          <cell r="B6039" t="str">
            <v>TRANSPORTE VERTICAL MANUAL, 1 PAVIMENTO, DE SACOS DE 20 KG (UNIDADE: KG). AF_07/2019</v>
          </cell>
          <cell r="C6039" t="str">
            <v>KG</v>
          </cell>
          <cell r="D6039">
            <v>0.02</v>
          </cell>
        </row>
        <row r="6040">
          <cell r="A6040">
            <v>100232</v>
          </cell>
          <cell r="B6040" t="str">
            <v>TRANSPORTE VERTICAL MANUAL, 1 PAVIMENTO, DE BLOCOS VAZADOS DE CONCRETO OU CERÂMICO DE 19X19X39CM (UNIDADE: BLOCO). AF_07/2019</v>
          </cell>
          <cell r="C6040" t="str">
            <v>UN</v>
          </cell>
          <cell r="D6040">
            <v>0.22</v>
          </cell>
        </row>
        <row r="6041">
          <cell r="A6041">
            <v>100233</v>
          </cell>
          <cell r="B6041" t="str">
            <v>TRANSPORTE VERTICAL MANUAL, 1 PAVIMENTO, DE BLOCOS CERÂMICOS FURADOS NA HORIZONTAL DE 9X19X19CM (UNIDADE: BLOCO). AF_07/2019</v>
          </cell>
          <cell r="C6041" t="str">
            <v>UN</v>
          </cell>
          <cell r="D6041">
            <v>0.11</v>
          </cell>
        </row>
        <row r="6042">
          <cell r="A6042">
            <v>100234</v>
          </cell>
          <cell r="B6042" t="str">
            <v>TRANSPORTE VERTICAL MANUAL, 1 PAVIMENTO, DE CAIXA COM REVESTIMENTO CERÂMICO (UNIDADE: M2). AF_07/2019</v>
          </cell>
          <cell r="C6042" t="str">
            <v>M2</v>
          </cell>
          <cell r="D6042">
            <v>0.34</v>
          </cell>
        </row>
        <row r="6043">
          <cell r="A6043">
            <v>100235</v>
          </cell>
          <cell r="B6043" t="str">
            <v>TRANSPORTE VERTICAL MANUAL, 1 PAVIMENTO, DE LATA DE 18 LITROS (UNIDADE: L). AF_07/2019</v>
          </cell>
          <cell r="C6043" t="str">
            <v>L</v>
          </cell>
          <cell r="D6043">
            <v>0.02</v>
          </cell>
        </row>
        <row r="6044">
          <cell r="A6044">
            <v>100236</v>
          </cell>
          <cell r="B6044" t="str">
            <v>TRANSPORTE HORIZONTAL MANUAL, DE TUBO DE PVC SOLDÁVEL COM DIÂMETRO MENOR OU IGUAL A 60 MM (UNIDADE: MXKM). AF_07/2019</v>
          </cell>
          <cell r="C6044" t="str">
            <v>MXKM</v>
          </cell>
          <cell r="D6044">
            <v>1.72</v>
          </cell>
        </row>
        <row r="6045">
          <cell r="A6045">
            <v>100237</v>
          </cell>
          <cell r="B6045" t="str">
            <v>TRANSPORTE HORIZONTAL MANUAL, DE TUBO DE PVC SOLDÁVEL COM DIÂMETRO MAIOR QUE 60 MM E MENOR OU IGUAL A 85 MM (UNIDADE: MXKM). AF_07/2019</v>
          </cell>
          <cell r="C6045" t="str">
            <v>MXKM</v>
          </cell>
          <cell r="D6045">
            <v>2.0699999999999998</v>
          </cell>
        </row>
        <row r="6046">
          <cell r="A6046">
            <v>100238</v>
          </cell>
          <cell r="B6046" t="str">
            <v>TRANSPORTE HORIZONTAL MANUAL, DE TUBO DE CPVC COM DIÂMETRO MENOR OU IGUAL A 73 MM (UNIDADE: MXKM). AF_07/2019</v>
          </cell>
          <cell r="C6046" t="str">
            <v>MXKM</v>
          </cell>
          <cell r="D6046">
            <v>3.31</v>
          </cell>
        </row>
        <row r="6047">
          <cell r="A6047">
            <v>100239</v>
          </cell>
          <cell r="B6047" t="str">
            <v>TRANSPORTE HORIZONTAL MANUAL, DE TUBO DE CPVC COM DIÂMETRO MAIOR QUE 73 MM E MENOR OU IGUAL A 89 MM (UNIDADE: MXKM). AF_07/2019</v>
          </cell>
          <cell r="C6047" t="str">
            <v>MXKM</v>
          </cell>
          <cell r="D6047">
            <v>4.1399999999999997</v>
          </cell>
        </row>
        <row r="6048">
          <cell r="A6048">
            <v>100240</v>
          </cell>
          <cell r="B6048" t="str">
            <v>TRANSPORTE HORIZONTAL MANUAL, DE TUBO DE PPR - PN12 OU PN25 - COM DIÂMETRO MENOR OU IGUAL A 50 MM (UNIDADE: MXKM). AF_07/2019</v>
          </cell>
          <cell r="C6048" t="str">
            <v>MXKM</v>
          </cell>
          <cell r="D6048">
            <v>2.48</v>
          </cell>
        </row>
        <row r="6049">
          <cell r="A6049">
            <v>100241</v>
          </cell>
          <cell r="B6049" t="str">
            <v>TRANSPORTE HORIZONTAL MANUAL, DE TUBO DE PPR - PN12 OU PN25 - COM DIÂMETRO MAIOR QUE 50 MM E MENOR OU IGUAL A 75 MM (UNIDADE: MXKM). AF_07/2019</v>
          </cell>
          <cell r="C6049" t="str">
            <v>MXKM</v>
          </cell>
          <cell r="D6049">
            <v>4.1399999999999997</v>
          </cell>
        </row>
        <row r="6050">
          <cell r="A6050">
            <v>100242</v>
          </cell>
          <cell r="B6050" t="str">
            <v>TRANSPORTE HORIZONTAL MANUAL, DE TUBO DE PPR - PN12 OU PN25 - COM DIÂMETRO MAIOR QUE 75 MM E MENOR OU IGUAL A 110 MM (UNIDADE: MXKM). AF_07/2019</v>
          </cell>
          <cell r="C6050" t="str">
            <v>MXKM</v>
          </cell>
          <cell r="D6050">
            <v>12.24</v>
          </cell>
        </row>
        <row r="6051">
          <cell r="A6051">
            <v>100243</v>
          </cell>
          <cell r="B6051" t="str">
            <v>TRANSPORTE HORIZONTAL MANUAL, DE TUBO DE COBRE - CLASSE E - COM DIÂMETRO MENOR OU IGUAL A 54 MM (UNIDADE: MXKM). AF_07/2019</v>
          </cell>
          <cell r="C6051" t="str">
            <v>MXKM</v>
          </cell>
          <cell r="D6051">
            <v>1.98</v>
          </cell>
        </row>
        <row r="6052">
          <cell r="A6052">
            <v>100244</v>
          </cell>
          <cell r="B6052" t="str">
            <v>TRANSPORTE HORIZONTAL MANUAL, DE TUBO DE COBRE - CLASSE E - COM DIÂMETRO MAIOR QUE 54 MM E MENOR OU IGUAL A 79 MM (UNIDADE: MXKM). AF_07/2019</v>
          </cell>
          <cell r="C6052" t="str">
            <v>MXKM</v>
          </cell>
          <cell r="D6052">
            <v>2.48</v>
          </cell>
        </row>
        <row r="6053">
          <cell r="A6053">
            <v>100245</v>
          </cell>
          <cell r="B6053" t="str">
            <v>TRANSPORTE HORIZONTAL MANUAL, DE TUBO DE COBRE - CLASSE E - COM DIÂMETRO MAIOR QUE 79 MM E MENOR OU IGUAL A 104 MM (UNIDADE: MXKM). AF_07/2019</v>
          </cell>
          <cell r="C6053" t="str">
            <v>MXKM</v>
          </cell>
          <cell r="D6053">
            <v>4.97</v>
          </cell>
        </row>
        <row r="6054">
          <cell r="A6054">
            <v>100246</v>
          </cell>
          <cell r="B6054" t="str">
            <v>TRANSPORTE HORIZONTAL MANUAL, DE TUBO DE PVC SÉRIE NORMAL - ESGOTO PREDIAL, OU REFORÇADO PARA ESGOTO OU ÁGUAS PLUVIAIS PREDIAL, COM DIÂMETRO MENOR OU IGUAL A 75 MM (UNIDADE: MXKM). AF_07/2019</v>
          </cell>
          <cell r="C6054" t="str">
            <v>MXKM</v>
          </cell>
          <cell r="D6054">
            <v>1.65</v>
          </cell>
        </row>
        <row r="6055">
          <cell r="A6055">
            <v>100247</v>
          </cell>
          <cell r="B6055" t="str">
            <v>TRANSPORTE HORIZONTAL MANUAL, DE TUBO DE PVC SÉRIE NORMAL - ESGOTO PREDIAL, OU REFORÇADO PARA ESGOTO OU ÁGUAS PLUVIAIS PREDIAL, COM DIÂMETRO MAIOR QUE 75 MM E MENOR OU IGUAL A 100 MM (UNIDADE: MXKM). AF_07/2019</v>
          </cell>
          <cell r="C6055" t="str">
            <v>MXKM</v>
          </cell>
          <cell r="D6055">
            <v>2.0699999999999998</v>
          </cell>
        </row>
        <row r="6056">
          <cell r="A6056">
            <v>100248</v>
          </cell>
          <cell r="B6056" t="str">
            <v>TRANSPORTE HORIZONTAL MANUAL, DE TUBO DE PVC SÉRIE NORMAL - ESGOTO PREDIAL, OU REFORÇADO PARA ESGOTO OU ÁGUAS PLUVIAIS PREDIAL, COM DIÂMETRO MAIOR QUE 100 MM E MENOR OU IGUAL A 150 MM (UNIDADE: MXKM). AF_07/2019</v>
          </cell>
          <cell r="C6056" t="str">
            <v>MXKM</v>
          </cell>
          <cell r="D6056">
            <v>8.16</v>
          </cell>
        </row>
        <row r="6057">
          <cell r="A6057">
            <v>100249</v>
          </cell>
          <cell r="B6057" t="str">
            <v>TRANSPORTE HORIZONTAL MANUAL, DE TUBO DE AÇO CARBONO LEVE OU MÉDIO, PRETO OU GALVANIZADO, COM DIÂMETRO MENOR OU IGUAL A 20 MM (UNIDADE: MXKM). AF_07/2019</v>
          </cell>
          <cell r="C6057" t="str">
            <v>MXKM</v>
          </cell>
          <cell r="D6057">
            <v>1.65</v>
          </cell>
        </row>
        <row r="6058">
          <cell r="A6058">
            <v>100250</v>
          </cell>
          <cell r="B6058" t="str">
            <v>TRANSPORTE HORIZONTAL MANUAL, DE TUBO DE AÇO CARBONO LEVE OU MÉDIO, PRETO OU GALVANIZADO, COM DIÂMETRO MAIOR QUE 20 MM E MENOR OU IGUAL A 32 MM (UNIDADE: MXKM). AF_07/2019</v>
          </cell>
          <cell r="C6058" t="str">
            <v>MXKM</v>
          </cell>
          <cell r="D6058">
            <v>2.76</v>
          </cell>
        </row>
        <row r="6059">
          <cell r="A6059">
            <v>100251</v>
          </cell>
          <cell r="B6059" t="str">
            <v>TRANSPORTE HORIZONTAL MANUAL, DE TUBO DE AÇO CARBONO LEVE OU MÉDIO, PRETO OU GALVANIZADO, COM DIÂMETRO MAIOR QUE 32 MM E MENOR OU IGUAL A 65 MM (UNIDADE: MXKM). AF_07/2019</v>
          </cell>
          <cell r="C6059" t="str">
            <v>MXKM</v>
          </cell>
          <cell r="D6059">
            <v>8.16</v>
          </cell>
        </row>
        <row r="6060">
          <cell r="A6060">
            <v>100252</v>
          </cell>
          <cell r="B6060" t="str">
            <v>TRANSPORTE HORIZONTAL MANUAL, DE TUBO DE AÇO CARBONO LEVE OU MÉDIO, PRETO OU GALVANIZADO, COM DIÂMETRO MAIOR QUE 65 MM E MENOR OU IGUAL A 90 MM (UNIDADE: MXKM). AF_07/2019</v>
          </cell>
          <cell r="C6060" t="str">
            <v>MXKM</v>
          </cell>
          <cell r="D6060">
            <v>12.24</v>
          </cell>
        </row>
        <row r="6061">
          <cell r="A6061">
            <v>100253</v>
          </cell>
          <cell r="B6061" t="str">
            <v>TRANSPORTE HORIZONTAL MANUAL, DE TUBO DE AÇO CARBONO LEVE OU MÉDIO, PRETO OU GALVANIZADO, COM DIÂMETRO MAIOR QUE 90 MM E MENOR OU IGUAL A 125 MM (UNIDADE: MXKM). AF_07/2019</v>
          </cell>
          <cell r="C6061" t="str">
            <v>MXKM</v>
          </cell>
          <cell r="D6061">
            <v>16.32</v>
          </cell>
        </row>
        <row r="6062">
          <cell r="A6062">
            <v>100254</v>
          </cell>
          <cell r="B6062" t="str">
            <v>TRANSPORTE HORIZONTAL MANUAL, DE TUBO DE AÇO CARBONO LEVE OU MÉDIO, PRETO OU GALVANIZADO, COM DIÂMETRO MAIOR QUE 125 MM E MENOR OU IGUAL A 150 MM (UNIDADE: MXKM). AF_07/2019</v>
          </cell>
          <cell r="C6062" t="str">
            <v>MXKM</v>
          </cell>
          <cell r="D6062">
            <v>24.48</v>
          </cell>
        </row>
        <row r="6063">
          <cell r="A6063">
            <v>100255</v>
          </cell>
          <cell r="B6063" t="str">
            <v>TRANSPORTE HORIZONTAL MANUAL, DE TÁBUAS DE MADEIRA COM SEÇÃO TRANSVERSAL DE 2,5 X 25 CM E 2,5 X 30 CM (UNIDADE: MXKM). AF_07/2019</v>
          </cell>
          <cell r="C6063" t="str">
            <v>MXKM</v>
          </cell>
          <cell r="D6063">
            <v>8.2799999999999994</v>
          </cell>
        </row>
        <row r="6064">
          <cell r="A6064">
            <v>100256</v>
          </cell>
          <cell r="B6064" t="str">
            <v>TRANSPORTE HORIZONTAL MANUAL, DE CAIBROS DE MADEIRA COM SEÇÃO TRANSVERSAL DE 7,5 X 6 CM E 6 X 8 CM (UNIDADE: MXKM). AF_07/2019</v>
          </cell>
          <cell r="C6064" t="str">
            <v>MXKM</v>
          </cell>
          <cell r="D6064">
            <v>5.52</v>
          </cell>
        </row>
        <row r="6065">
          <cell r="A6065">
            <v>100257</v>
          </cell>
          <cell r="B6065" t="str">
            <v>TRANSPORTE HORIZONTAL MANUAL, DE RIPAS DE MADEIRA COM SEÇÃO TRANSVERSAL DE 1 X 5 CM E 2 X 5 CM (UNIDADE: MXKM). AF_07/2019</v>
          </cell>
          <cell r="C6065" t="str">
            <v>MXKM</v>
          </cell>
          <cell r="D6065">
            <v>3.31</v>
          </cell>
        </row>
        <row r="6066">
          <cell r="A6066">
            <v>100258</v>
          </cell>
          <cell r="B6066" t="str">
            <v>TRANSPORTE HORIZONTAL MANUAL, DE VIGAS DE MADEIRA COM SEÇÃO TRANSVERSAL DE 5 X 12 CM (UNIDADE: MXKM). AF_07/2019</v>
          </cell>
          <cell r="C6066" t="str">
            <v>MXKM</v>
          </cell>
          <cell r="D6066">
            <v>8.2799999999999994</v>
          </cell>
        </row>
        <row r="6067">
          <cell r="A6067">
            <v>100259</v>
          </cell>
          <cell r="B6067" t="str">
            <v>TRANSPORTE HORIZONTAL MANUAL, DE VIGAS DE MADEIRA COM SEÇÃO TRANSVERSAL DE 6 X 16 CM (UNIDADE: MXKM). AF_07/2019</v>
          </cell>
          <cell r="C6067" t="str">
            <v>MXKM</v>
          </cell>
          <cell r="D6067">
            <v>16.32</v>
          </cell>
        </row>
        <row r="6068">
          <cell r="A6068">
            <v>100260</v>
          </cell>
          <cell r="B6068" t="str">
            <v>TRANSPORTE HORIZONTAL MANUAL, DE VERGALHÕES DE AÇO COM DIÂMETRO DE 5 MM (UNIDADE: KGXKM). AF_07/2019</v>
          </cell>
          <cell r="C6068" t="str">
            <v>KGXKM</v>
          </cell>
          <cell r="D6068">
            <v>5.38</v>
          </cell>
        </row>
        <row r="6069">
          <cell r="A6069">
            <v>100261</v>
          </cell>
          <cell r="B6069" t="str">
            <v>TRANSPORTE HORIZONTAL MANUAL, DE VERGALHÕES DE AÇO COM DIÂMETRO DE 6,3 MM (UNIDADE: KGXKM). AF_07/2019</v>
          </cell>
          <cell r="C6069" t="str">
            <v>KGXKM</v>
          </cell>
          <cell r="D6069">
            <v>3.38</v>
          </cell>
        </row>
        <row r="6070">
          <cell r="A6070">
            <v>100262</v>
          </cell>
          <cell r="B6070" t="str">
            <v>TRANSPORTE HORIZONTAL MANUAL, DE VERGALHÕES DE AÇO COM DIÂMETRO DE 8 MM (UNIDADE: KGXKM). AF_07/2019</v>
          </cell>
          <cell r="C6070" t="str">
            <v>KGXKM</v>
          </cell>
          <cell r="D6070">
            <v>2.09</v>
          </cell>
        </row>
        <row r="6071">
          <cell r="A6071">
            <v>100263</v>
          </cell>
          <cell r="B6071" t="str">
            <v>TRANSPORTE HORIZONTAL MANUAL, DE VERGALHÕES DE AÇO COM DIÂMETRO DE 10 MM; 12,5 MM; 16 MM; 20 MM; 25 MM OU 32 MM (UNIDADE: KGXKM). AF_07/2019</v>
          </cell>
          <cell r="C6071" t="str">
            <v>KGXKM</v>
          </cell>
          <cell r="D6071">
            <v>1.34</v>
          </cell>
        </row>
        <row r="6072">
          <cell r="A6072">
            <v>100264</v>
          </cell>
          <cell r="B6072" t="str">
            <v>TRANSPORTE HORIZONTAL MANUAL, DE JANELA (UNIDADE: M2XKM). AF_07/2019</v>
          </cell>
          <cell r="C6072" t="str">
            <v>M2XKM</v>
          </cell>
          <cell r="D6072">
            <v>24.44</v>
          </cell>
        </row>
        <row r="6073">
          <cell r="A6073">
            <v>100265</v>
          </cell>
          <cell r="B6073" t="str">
            <v>TRANSPORTE VERTICAL MANUAL, 1 PAVIMENTO, DE JANELA (UNIDADE: M2). AF_07/2019</v>
          </cell>
          <cell r="C6073" t="str">
            <v>M2</v>
          </cell>
          <cell r="D6073">
            <v>0.51</v>
          </cell>
        </row>
        <row r="6074">
          <cell r="A6074">
            <v>100266</v>
          </cell>
          <cell r="B6074" t="str">
            <v>TRANSPORTE HORIZONTAL MANUAL, DE PORTA (UNIDADE: UNIDXKM). AF_07/2019</v>
          </cell>
          <cell r="C6074" t="str">
            <v>UNXKM</v>
          </cell>
          <cell r="D6074">
            <v>51.95</v>
          </cell>
        </row>
        <row r="6075">
          <cell r="A6075">
            <v>100267</v>
          </cell>
          <cell r="B6075" t="str">
            <v>TRANSPORTE VERTICAL MANUAL, 1 PAVIMENTO, DE PORTA (UNIDADE: UNID). AF_07/2019</v>
          </cell>
          <cell r="C6075" t="str">
            <v>UN</v>
          </cell>
          <cell r="D6075">
            <v>1.02</v>
          </cell>
        </row>
        <row r="6076">
          <cell r="A6076">
            <v>100268</v>
          </cell>
          <cell r="B6076" t="str">
            <v>TRANSPORTE HORIZONTAL MANUAL, DE BANCADA DE MÁRMORE OU GRANITO PARA COZINHA/LAVATÓRIO OU MÁRMORE SINTÉTICO COM CUBA INTEGRADA (UNIDADE: UNIDXKM). AF_07/2019</v>
          </cell>
          <cell r="C6076" t="str">
            <v>UNXKM</v>
          </cell>
          <cell r="D6076">
            <v>51.95</v>
          </cell>
        </row>
        <row r="6077">
          <cell r="A6077">
            <v>100269</v>
          </cell>
          <cell r="B6077" t="str">
            <v>TRANSPORTE VERTICAL, BANCADA DE MÁRMORE OU GRANITO PARA COZINHA/LAVATÓRIO OU MÁRMORE SINTÉTICO COM CUBA INTEGRADA, MANUAL, 1 PAVIMENTO, (UNIDADE: UNID). AF_07/2019</v>
          </cell>
          <cell r="C6077" t="str">
            <v>UN</v>
          </cell>
          <cell r="D6077">
            <v>1.02</v>
          </cell>
        </row>
        <row r="6078">
          <cell r="A6078">
            <v>100270</v>
          </cell>
          <cell r="B6078" t="str">
            <v>TRANSPORTE HORIZONTAL COM CARRINHO PLATAFORMA, DE BANCADA DE MÁRMORE OU GRANITO PARA COZINHA/LAVATÓRIO OU MÁRMORE SINTÉTICO COM CUBA INTEGRADA (UNIDADE: UNIDXKM). AF_07/2019</v>
          </cell>
          <cell r="C6078" t="str">
            <v>UNXKM</v>
          </cell>
          <cell r="D6078">
            <v>38.94</v>
          </cell>
        </row>
        <row r="6079">
          <cell r="A6079">
            <v>100271</v>
          </cell>
          <cell r="B6079" t="str">
            <v>TRANSPORTE HORIZONTAL MANUAL, DE VIDRO (UNIDADE: M2XKM). AF_07/2019</v>
          </cell>
          <cell r="C6079" t="str">
            <v>M2XKM</v>
          </cell>
          <cell r="D6079">
            <v>38.96</v>
          </cell>
        </row>
        <row r="6080">
          <cell r="A6080">
            <v>100272</v>
          </cell>
          <cell r="B6080" t="str">
            <v>TRANSPORTE VERTICAL MANUAL, 1 PAVIMENTO, DE VIDRO (UNIDADE: M2). AF_07/2019</v>
          </cell>
          <cell r="C6080" t="str">
            <v>M2</v>
          </cell>
          <cell r="D6080">
            <v>0.77</v>
          </cell>
        </row>
        <row r="6081">
          <cell r="A6081">
            <v>100273</v>
          </cell>
          <cell r="B6081" t="str">
            <v>TRANSPORTE HORIZONTAL MANUAL, DE TELA DE AÇO (UNIDADE: KGXKM). AF_07/2019</v>
          </cell>
          <cell r="C6081" t="str">
            <v>KGXKM</v>
          </cell>
          <cell r="D6081">
            <v>2.0299999999999998</v>
          </cell>
        </row>
        <row r="6082">
          <cell r="A6082">
            <v>100274</v>
          </cell>
          <cell r="B6082" t="str">
            <v>TRANSPORTE HORIZONTAL MANUAL, DE COMPENSADO DE MADEIRA (UNIDADE: M2XKM). AF_07/2019</v>
          </cell>
          <cell r="C6082" t="str">
            <v>M2XKM</v>
          </cell>
          <cell r="D6082">
            <v>17.32</v>
          </cell>
        </row>
        <row r="6083">
          <cell r="A6083">
            <v>100275</v>
          </cell>
          <cell r="B6083" t="str">
            <v>TRANSPORTE HORIZONTAL MANUAL, DE TELHA TERMOACÚSTICA OU TELHA DE AÇO ZINCADO (UNIDADE: M2XKM). AF_07/2019</v>
          </cell>
          <cell r="C6083" t="str">
            <v>M2XKM</v>
          </cell>
          <cell r="D6083">
            <v>11.2</v>
          </cell>
        </row>
        <row r="6084">
          <cell r="A6084">
            <v>100276</v>
          </cell>
          <cell r="B6084" t="str">
            <v>TRANSPORTE HORIZONTAL MANUAL, DE TELHA DE FIBROCIMENTO OU TELHA ESTRUTURAL DE FIBROCIMENTO, CANALETE 90 OU KALHETÃO (UNIDADE: M2XKM). AF_07/2019</v>
          </cell>
          <cell r="C6084" t="str">
            <v>M2XKM</v>
          </cell>
          <cell r="D6084">
            <v>20.440000000000001</v>
          </cell>
        </row>
        <row r="6085">
          <cell r="A6085">
            <v>100277</v>
          </cell>
          <cell r="B6085" t="str">
            <v>TRANSPORTE HORIZONTAL COM MANIPULADOR TELESCÓPICO, DE TELHAS TERMOACÚSTICAS, FIBROCIMENTO, AÇO ZINCADO, FIBROCIMENTO ESTRUTURAL, CANALETE 90 OU KALHETÃO (UNIDADE: M2XKM). AF_07/2019</v>
          </cell>
          <cell r="C6085" t="str">
            <v>M2XKM</v>
          </cell>
          <cell r="D6085">
            <v>1.22</v>
          </cell>
        </row>
        <row r="6086">
          <cell r="A6086">
            <v>100278</v>
          </cell>
          <cell r="B6086" t="str">
            <v>TRANSPORTE HORIZONTAL MANUAL, DE BACIA SANITÁRIA, CAIXA ACOPLADA, TANQUE OU PIA (UNIDADE: UNIDXKM). AF_07/2019</v>
          </cell>
          <cell r="C6086" t="str">
            <v>UNXKM</v>
          </cell>
          <cell r="D6086">
            <v>24.85</v>
          </cell>
        </row>
        <row r="6087">
          <cell r="A6087">
            <v>100279</v>
          </cell>
          <cell r="B6087" t="str">
            <v>TRANSPORTE VERTICAL MANUAL, 1 PAVIMENTO, DE BACIA SANITÁRIA, CAIXA ACOPLADA, TANQUE OU PIA (UNIDADE: UNID). AF_07/2019</v>
          </cell>
          <cell r="C6087" t="str">
            <v>UN</v>
          </cell>
          <cell r="D6087">
            <v>0.48</v>
          </cell>
        </row>
        <row r="6088">
          <cell r="A6088">
            <v>100280</v>
          </cell>
          <cell r="B6088" t="str">
            <v>TRANSPORTE HORIZONTAL COM CARRINHO PLATAFORMA, DE BACIA SANITÁRIA, CAIXA ACOPLADA, TANQUE OU PIA (UNIDADE: UNIDXKM). AF_07/2019</v>
          </cell>
          <cell r="C6088" t="str">
            <v>UNXKM</v>
          </cell>
          <cell r="D6088">
            <v>11.41</v>
          </cell>
        </row>
        <row r="6089">
          <cell r="A6089">
            <v>100281</v>
          </cell>
          <cell r="B6089" t="str">
            <v>TRANSPORTE HORIZONTAL COM MANIPULADOR TELESCÓPICO, DE BACIA SANITÁRIA, CAIXA ACOPLADA, TANQUE OU PIA (UNIDADE: UNIDXKM). AF_07/2019</v>
          </cell>
          <cell r="C6089" t="str">
            <v>UNXKM</v>
          </cell>
          <cell r="D6089">
            <v>2.35</v>
          </cell>
        </row>
        <row r="6090">
          <cell r="A6090">
            <v>100282</v>
          </cell>
          <cell r="B6090" t="str">
            <v>TRANSPORTE HORIZONTAL MANUAL, DE TELHA DE CONCRETO OU CERÂMICA (UNIDADE: M2XKM). AF_07/2019</v>
          </cell>
          <cell r="C6090" t="str">
            <v>M2XKM</v>
          </cell>
          <cell r="D6090">
            <v>97.33</v>
          </cell>
        </row>
        <row r="6091">
          <cell r="A6091">
            <v>100283</v>
          </cell>
          <cell r="B6091" t="str">
            <v>TRANSPORTE HORIZONTAL COM CARRINHO PLATAFORMA, DE TELHA DE CONCRETO OU CERÂMICA (UNIDADE: M2XKM). AF_07/2019</v>
          </cell>
          <cell r="C6091" t="str">
            <v>M2XKM</v>
          </cell>
          <cell r="D6091">
            <v>15.72</v>
          </cell>
        </row>
        <row r="6092">
          <cell r="A6092">
            <v>100284</v>
          </cell>
          <cell r="B6092" t="str">
            <v>TRANSPORTE HORIZONTAL COM MANIPULADOR TELESCÓPICO, DE TELHA DE CONCRETO OU CERÂMICA (UNIDADE: M2XKM). AF_07/2019</v>
          </cell>
          <cell r="C6092" t="str">
            <v>M2XKM</v>
          </cell>
          <cell r="D6092">
            <v>6.86</v>
          </cell>
        </row>
        <row r="6093">
          <cell r="A6093">
            <v>100285</v>
          </cell>
          <cell r="B6093" t="str">
            <v>TRANSPORTE HORIZONTAL MANUAL, DE BARRAMENTO BLINDADO (UNIDADE: MXKM). AF_07/2019</v>
          </cell>
          <cell r="C6093" t="str">
            <v>MXKM</v>
          </cell>
          <cell r="D6093">
            <v>26.15</v>
          </cell>
        </row>
        <row r="6094">
          <cell r="A6094">
            <v>100286</v>
          </cell>
          <cell r="B6094" t="str">
            <v>TRANSPORTE HORIZONTAL COM CARRINHO PLATAFORMA, DE BARRAMENTO BLINDADO (UNIDADE: MXKM). AF_07/2019</v>
          </cell>
          <cell r="C6094" t="str">
            <v>MXKM</v>
          </cell>
          <cell r="D6094">
            <v>8.52</v>
          </cell>
        </row>
        <row r="6095">
          <cell r="A6095">
            <v>100287</v>
          </cell>
          <cell r="B6095" t="str">
            <v>TRANSPORTE HORIZONTAL MANUAL, DE CALHA QUADRADA NÚMERO 24  CORTE 33 (UNIDADE: MXKM). AF_07/2019</v>
          </cell>
          <cell r="C6095" t="str">
            <v>MXKM</v>
          </cell>
          <cell r="D6095">
            <v>8.16</v>
          </cell>
        </row>
        <row r="6096">
          <cell r="A6096">
            <v>99802</v>
          </cell>
          <cell r="B6096" t="str">
            <v>LIMPEZA DE PISO CERÂMICO OU PORCELANATO COM VASSOURA A SECO. AF_04/2019</v>
          </cell>
          <cell r="C6096" t="str">
            <v>M2</v>
          </cell>
          <cell r="D6096">
            <v>0.33</v>
          </cell>
        </row>
        <row r="6097">
          <cell r="A6097">
            <v>99803</v>
          </cell>
          <cell r="B6097" t="str">
            <v>LIMPEZA DE PISO CERÂMICO OU PORCELANATO COM PANO ÚMIDO. AF_04/2019</v>
          </cell>
          <cell r="C6097" t="str">
            <v>M2</v>
          </cell>
          <cell r="D6097">
            <v>1.29</v>
          </cell>
        </row>
        <row r="6098">
          <cell r="A6098">
            <v>99805</v>
          </cell>
          <cell r="B6098" t="str">
            <v>LIMPEZA DE PISO CERÂMICO OU COM PEDRAS RÚSTICAS UTILIZANDO ÁCIDO MURIÁTICO. AF_04/2019</v>
          </cell>
          <cell r="C6098" t="str">
            <v>M2</v>
          </cell>
          <cell r="D6098">
            <v>6.79</v>
          </cell>
        </row>
        <row r="6099">
          <cell r="A6099">
            <v>99806</v>
          </cell>
          <cell r="B6099" t="str">
            <v>LIMPEZA DE REVESTIMENTO CERÂMICO EM PAREDE COM PANO ÚMIDO AF_04/2019</v>
          </cell>
          <cell r="C6099" t="str">
            <v>M2</v>
          </cell>
          <cell r="D6099">
            <v>0.53</v>
          </cell>
        </row>
        <row r="6100">
          <cell r="A6100">
            <v>99808</v>
          </cell>
          <cell r="B6100" t="str">
            <v>LIMPEZA DE REVESTIMENTO CERÂMICO EM PAREDE UTILIZANDO ÁCIDO MURIÁTICO. AF_04/2019</v>
          </cell>
          <cell r="C6100" t="str">
            <v>M2</v>
          </cell>
          <cell r="D6100">
            <v>2.2599999999999998</v>
          </cell>
        </row>
        <row r="6101">
          <cell r="A6101">
            <v>99809</v>
          </cell>
          <cell r="B6101" t="str">
            <v>LIMPEZA DE PISO DE LADRILHO HIDRÁULICO COM PANO ÚMIDO. AF_04/2019</v>
          </cell>
          <cell r="C6101" t="str">
            <v>M2</v>
          </cell>
          <cell r="D6101">
            <v>3.68</v>
          </cell>
        </row>
        <row r="6102">
          <cell r="A6102">
            <v>99811</v>
          </cell>
          <cell r="B6102" t="str">
            <v>LIMPEZA DE CONTRAPISO COM VASSOURA A SECO. AF_04/2019</v>
          </cell>
          <cell r="C6102" t="str">
            <v>M2</v>
          </cell>
          <cell r="D6102">
            <v>2.2000000000000002</v>
          </cell>
        </row>
        <row r="6103">
          <cell r="A6103">
            <v>99812</v>
          </cell>
          <cell r="B6103" t="str">
            <v>LIMPEZA DE LADRILHO HIDRÁULICO EM PAREDE COM PANO ÚMIDO. AF_04/2019</v>
          </cell>
          <cell r="C6103" t="str">
            <v>M2</v>
          </cell>
          <cell r="D6103">
            <v>0.7</v>
          </cell>
        </row>
        <row r="6104">
          <cell r="A6104">
            <v>99814</v>
          </cell>
          <cell r="B6104" t="str">
            <v>LIMPEZA DE SUPERFÍCIE COM JATO DE ALTA PRESSÃO. AF_04/2019</v>
          </cell>
          <cell r="C6104" t="str">
            <v>M2</v>
          </cell>
          <cell r="D6104">
            <v>1.2</v>
          </cell>
        </row>
        <row r="6105">
          <cell r="A6105">
            <v>99822</v>
          </cell>
          <cell r="B6105" t="str">
            <v>LIMPEZA DE PORTA DE MADEIRA. AF_04/2019</v>
          </cell>
          <cell r="C6105" t="str">
            <v>M2</v>
          </cell>
          <cell r="D6105">
            <v>0.62</v>
          </cell>
        </row>
        <row r="6106">
          <cell r="A6106">
            <v>99826</v>
          </cell>
          <cell r="B6106" t="str">
            <v>LIMPEZA DE FORRO REMOVÍVEL COM PANO ÚMIDO. AF_04/2019</v>
          </cell>
          <cell r="C6106" t="str">
            <v>M2</v>
          </cell>
          <cell r="D6106">
            <v>0.96</v>
          </cell>
        </row>
        <row r="6107">
          <cell r="A6107">
            <v>73361</v>
          </cell>
          <cell r="B6107" t="str">
            <v>CONCRETO CICLOPICO FCK=10MPA 30% PEDRA DE MAO INCLUSIVE LANCAMENTO</v>
          </cell>
          <cell r="C6107" t="str">
            <v>M3</v>
          </cell>
          <cell r="D6107">
            <v>355.48</v>
          </cell>
        </row>
        <row r="6108">
          <cell r="A6108">
            <v>97010</v>
          </cell>
          <cell r="B6108" t="str">
            <v>GUARDA-CORPO FIXADO EM FÔRMA DE MADEIRA COM TRAVESSÕES EM MADEIRA PREGADA E FECHAMENTO EM TELA DE POLIPROPILENO PARA EDIFICAÇÕES COM ATÉ 2 PAVIMENTOS. AF_11/2017</v>
          </cell>
          <cell r="C6108" t="str">
            <v>M</v>
          </cell>
          <cell r="D6108">
            <v>21.84</v>
          </cell>
        </row>
        <row r="6109">
          <cell r="A6109">
            <v>97011</v>
          </cell>
          <cell r="B6109" t="str">
            <v>GUARDA-CORPO FIXADO EM FÔRMA DE MADEIRA COM TRAVESSÕES EM MADEIRA PREGADA E FECHAMENTO EM TELA DE POLIPROPILENO PARA EDIFICAÇÕES COM  3 PAVIMENTOS. AF_11/2017</v>
          </cell>
          <cell r="C6109" t="str">
            <v>M</v>
          </cell>
          <cell r="D6109">
            <v>18.489999999999998</v>
          </cell>
        </row>
        <row r="6110">
          <cell r="A6110">
            <v>97012</v>
          </cell>
          <cell r="B6110" t="str">
            <v>GUARDA-CORPO FIXADO EM FÔRMA DE MADEIRA COM TRAVESSÕES EM MADEIRA PREGADA E FECHAMENTO EM TELA DE POLIPROPILENO PARA EDIFICAÇÕES COM ALTURA IGUAL OU SUPERIOR A 4 PAVIMENTOS. AF_11/2017</v>
          </cell>
          <cell r="C6110" t="str">
            <v>M</v>
          </cell>
          <cell r="D6110">
            <v>16.8</v>
          </cell>
        </row>
        <row r="6111">
          <cell r="A6111">
            <v>97013</v>
          </cell>
          <cell r="B6111" t="str">
            <v>GUARDA-CORPO FIXADO EM FÔRMA DE MADEIRA COM TRAVESSÕES EM MADEIRA PREGADA E FECHAMENTO EM PAINEL COMPENSADO PARA EDIFICAÇÕES COM ATÉ 2 PAVIMENTOS. AF_11/2017</v>
          </cell>
          <cell r="C6111" t="str">
            <v>M</v>
          </cell>
          <cell r="D6111">
            <v>42.38</v>
          </cell>
        </row>
        <row r="6112">
          <cell r="A6112">
            <v>97014</v>
          </cell>
          <cell r="B6112" t="str">
            <v>GUARDA-CORPO FIXADO EM FÔRMA DE MADEIRA COM TRAVESSÕES EM MADEIRA PREGADA E FECHAMENTO EM PAINEL COMPENSADO PARA EDIFICAÇÕES COM 3 PAVIMENTOS. AF_11/2017</v>
          </cell>
          <cell r="C6112" t="str">
            <v>M</v>
          </cell>
          <cell r="D6112">
            <v>32.33</v>
          </cell>
        </row>
        <row r="6113">
          <cell r="A6113">
            <v>97015</v>
          </cell>
          <cell r="B6113" t="str">
            <v>GUARDA-CORPO FIXADO EM FÔRMA DE MADEIRA COM TRAVESSÕES EM MADEIRA PREGADA E FECHAMENTO EM PAINEL COMPENSADO PARA EDIFICAÇÕES COM ALTURA IGUAL OU SUPERIOR A 4 PAVIMENTOS. AF_11/2017</v>
          </cell>
          <cell r="C6113" t="str">
            <v>M</v>
          </cell>
          <cell r="D6113">
            <v>27.3</v>
          </cell>
        </row>
        <row r="6114">
          <cell r="A6114">
            <v>97016</v>
          </cell>
          <cell r="B6114" t="str">
            <v>GUARDA-CORPO FIXADO EM FÔRMA DE MADEIRA COM TRAVESSÕES EM MADEIRA PREGADA PRÉ-MONTADA E ENCAIXE NA FÔRMA. PARA EDIFICAÇÕES COM ATÉ 2 PAVIMENTOS. AF_11/2017</v>
          </cell>
          <cell r="C6114" t="str">
            <v>M</v>
          </cell>
          <cell r="D6114">
            <v>17.739999999999998</v>
          </cell>
        </row>
        <row r="6115">
          <cell r="A6115">
            <v>97017</v>
          </cell>
          <cell r="B6115" t="str">
            <v>GUARDA-CORPO FIXADO EM FÔRMA DE MADEIRA COM TRAVESSÕES EM MADEIRA PREGADA PRÉ-MONTADA E ENCAIXE NA FÔRMA PARA EDIFICAÇÕES COM 3 PAVIMENTOS. AF_11/2017</v>
          </cell>
          <cell r="C6115" t="str">
            <v>M</v>
          </cell>
          <cell r="D6115">
            <v>14.43</v>
          </cell>
        </row>
        <row r="6116">
          <cell r="A6116">
            <v>97018</v>
          </cell>
          <cell r="B6116" t="str">
            <v>GUARDA-CORPO FIXADO EM FÔRMA DE MADEIRA COM TRAVESSÕES EM MADEIRA PREGADA PRÉ-MONTADA E ENCAIXE NA FÔRMA. PARA EDIFICAÇÕES COM ALTURA IGUAL OU SUPERIOR A 4 PAVIMENTOS. AF_11/2017</v>
          </cell>
          <cell r="C6116" t="str">
            <v>M</v>
          </cell>
          <cell r="D6116">
            <v>12.75</v>
          </cell>
        </row>
        <row r="6117">
          <cell r="A6117">
            <v>97031</v>
          </cell>
          <cell r="B6117"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17" t="str">
            <v>M</v>
          </cell>
          <cell r="D6117">
            <v>32.229999999999997</v>
          </cell>
        </row>
        <row r="6118">
          <cell r="A6118">
            <v>97032</v>
          </cell>
          <cell r="B6118" t="str">
            <v>GUARDA-CORPO EM LAJE PÓS-DESFÔRMA, PARA ESTRUTURAS EM CONCRETO, COM ESCORAS DE MADEIRA ESTRONCADAS NA ESTRUTURA, TRAVESSÕES DE MADEIRA PREGADOS E FECHAMENTO EM TELA DE POLIPROPILENO PARA EDIFICAÇÕES ACIMA DE 4 PAV. (2 MONTAGENS POR OBRA). AF_11/2017</v>
          </cell>
          <cell r="C6118" t="str">
            <v>M</v>
          </cell>
          <cell r="D6118">
            <v>22.27</v>
          </cell>
        </row>
        <row r="6119">
          <cell r="A6119">
            <v>97033</v>
          </cell>
          <cell r="B6119" t="str">
            <v>GUARDA-CORPO EM LAJE PÓS-DESFORMA, PARA ESTRUTURAS EM CONCRETO, COM ESCORAS METÁLICAS ESTRONCADAS NA ESTRUTURA, TRAVESSÕES DE MADEIRA E FECHAMENTO EM TELA DE POLIPROPILENO PARA EDIFICAÇÕES COM ALTURA ATÉ 4 PAVIMENTOS (1 MONTAGEM POR OBRA). AF_11/2017</v>
          </cell>
          <cell r="C6119" t="str">
            <v>M</v>
          </cell>
          <cell r="D6119">
            <v>35.51</v>
          </cell>
        </row>
        <row r="6120">
          <cell r="A6120">
            <v>97034</v>
          </cell>
          <cell r="B6120" t="str">
            <v>GUARDA-CORPO EM LAJE PÓS-DESFORMA, PARA ESTRUTURAS EM CONCRETO, COM ESCORAS METÁLICAS ESTRONCADAS NA ESTRUTURA, TRAVESSÕES DE MADEIRA E FECHAMENTO EM TELA DE POLIPROPILENO PARA EDIFICAÇÕES ACIMA DE 4 PAVIMENTOS (2 MONTAGENS POR OBRA). AF_11/2017</v>
          </cell>
          <cell r="C6120" t="str">
            <v>M</v>
          </cell>
          <cell r="D6120">
            <v>23.14</v>
          </cell>
        </row>
        <row r="6121">
          <cell r="A6121">
            <v>97039</v>
          </cell>
          <cell r="B6121" t="str">
            <v>FECHAMENTO REMOVÍVEL DE VÃO DE PORTAS, EM MADEIRA (VÃO DO ELEVADOR)  1 MONTAGEM EM OBRA. AF_11/2017</v>
          </cell>
          <cell r="C6121" t="str">
            <v>M2</v>
          </cell>
          <cell r="D6121">
            <v>31.64</v>
          </cell>
        </row>
        <row r="6122">
          <cell r="A6122">
            <v>97040</v>
          </cell>
          <cell r="B6122" t="str">
            <v>FECHAMENTO REMOVÍVEL DE ABERTURA DE CAIXILHO, EM MADEIRA  4 MONTAGENS EM OBRA. AF_11/2017</v>
          </cell>
          <cell r="C6122" t="str">
            <v>M2</v>
          </cell>
          <cell r="D6122">
            <v>11.78</v>
          </cell>
        </row>
        <row r="6123">
          <cell r="A6123">
            <v>97041</v>
          </cell>
          <cell r="B6123" t="str">
            <v>FECHAMENTO REMOVÍVEL DE ABERTURA NO PISO, EM MADEIRA  1 MONTAGEM EM OBRA. AF_11/2017</v>
          </cell>
          <cell r="C6123" t="str">
            <v>M2</v>
          </cell>
          <cell r="D6123">
            <v>120.3</v>
          </cell>
        </row>
        <row r="6124">
          <cell r="A6124">
            <v>97046</v>
          </cell>
          <cell r="B6124" t="str">
            <v>PONTEIRAS DE PROTEÇÃO DE VERGALHÕES EXPOSTOS EM FUNDAÇÕES. AF_11/2017</v>
          </cell>
          <cell r="C6124" t="str">
            <v>M2</v>
          </cell>
          <cell r="D6124">
            <v>0.25</v>
          </cell>
        </row>
        <row r="6125">
          <cell r="A6125">
            <v>97047</v>
          </cell>
          <cell r="B6125" t="str">
            <v>PONTEIRAS DE PROTEÇÃO DE VERGALHÕES EXPOSTOS EM ESTRUTURAS DE CONCRETO ARMADO CONVENCIONAL. AF_11/2017</v>
          </cell>
          <cell r="C6125" t="str">
            <v>M2</v>
          </cell>
          <cell r="D6125">
            <v>0.1</v>
          </cell>
        </row>
        <row r="6126">
          <cell r="A6126">
            <v>97048</v>
          </cell>
          <cell r="B6126" t="str">
            <v>PONTEIRAS DE PROTEÇÃO DE VERGALHÕES EXPOSTOS EM ALVENARIA ESTRUTURAL. AF_11/2017</v>
          </cell>
          <cell r="C6126" t="str">
            <v>M2</v>
          </cell>
          <cell r="D6126">
            <v>7.0000000000000007E-2</v>
          </cell>
        </row>
        <row r="6127">
          <cell r="A6127">
            <v>97051</v>
          </cell>
          <cell r="B6127" t="str">
            <v>SINALIZAÇÃO COM FITA FIXADA NA ESTRUTURA. AF_11/2017</v>
          </cell>
          <cell r="C6127" t="str">
            <v>M</v>
          </cell>
          <cell r="D6127">
            <v>2.72</v>
          </cell>
        </row>
        <row r="6128">
          <cell r="A6128">
            <v>97053</v>
          </cell>
          <cell r="B6128" t="str">
            <v>SINALIZAÇÃO COM FITA FIXADA EM CONE PLÁSTICO, INCLUINDO CONE. AF_11/2017</v>
          </cell>
          <cell r="C6128" t="str">
            <v>M</v>
          </cell>
          <cell r="D6128">
            <v>7.17</v>
          </cell>
        </row>
        <row r="6129">
          <cell r="A6129">
            <v>97054</v>
          </cell>
          <cell r="B6129" t="str">
            <v>INSTALAÇÃO DE SINALIZADOR NOTURNO LED. AF_11/2017</v>
          </cell>
          <cell r="C6129" t="str">
            <v>UN</v>
          </cell>
          <cell r="D6129">
            <v>29.52</v>
          </cell>
        </row>
        <row r="6130">
          <cell r="A6130">
            <v>97062</v>
          </cell>
          <cell r="B6130" t="str">
            <v>COLOCAÇÃO DE TELA EM ANDAIME FACHADEIRO. AF_11/2017</v>
          </cell>
          <cell r="C6130" t="str">
            <v>M2</v>
          </cell>
          <cell r="D6130">
            <v>4.6399999999999997</v>
          </cell>
        </row>
        <row r="6131">
          <cell r="A6131">
            <v>97063</v>
          </cell>
          <cell r="B6131" t="str">
            <v>MONTAGEM E DESMONTAGEM DE ANDAIME MODULAR FACHADEIRO, COM PISO METÁLICO, PARA EDIFICAÇÕES COM MÚLTIPLOS PAVIMENTOS (EXCLUSIVE ANDAIME E LIMPEZA). AF_11/2017</v>
          </cell>
          <cell r="C6131" t="str">
            <v>M2</v>
          </cell>
          <cell r="D6131">
            <v>5.6</v>
          </cell>
        </row>
        <row r="6132">
          <cell r="A6132">
            <v>97064</v>
          </cell>
          <cell r="B6132" t="str">
            <v>MONTAGEM E DESMONTAGEM DE ANDAIME TUBULAR TIPO TORRE (EXCLUSIVE ANDAIME E LIMPEZA). AF_11/2017</v>
          </cell>
          <cell r="C6132" t="str">
            <v>M</v>
          </cell>
          <cell r="D6132">
            <v>10.48</v>
          </cell>
        </row>
        <row r="6133">
          <cell r="A6133">
            <v>97065</v>
          </cell>
          <cell r="B6133" t="str">
            <v>MONTAGEM E DESMONTAGEM DE ANDAIME MULTIDIRECIONAL (EXCLUSIVE ANDAIME E LIMPEZA). AF_11/2017</v>
          </cell>
          <cell r="C6133" t="str">
            <v>M3</v>
          </cell>
          <cell r="D6133">
            <v>3.75</v>
          </cell>
        </row>
        <row r="6134">
          <cell r="A6134">
            <v>97066</v>
          </cell>
          <cell r="B6134" t="str">
            <v>COBERTURA PARA PROTEÇÃO DE PEDESTRES SOBRE ESTRUTURA DE ANDAIME, INCLUSIVE MONTAGEM E DESMONTAGEM. AF_11/2017</v>
          </cell>
          <cell r="C6134" t="str">
            <v>M2</v>
          </cell>
          <cell r="D6134">
            <v>51.2</v>
          </cell>
        </row>
        <row r="6135">
          <cell r="A6135">
            <v>97067</v>
          </cell>
          <cell r="B6135" t="str">
            <v>PLATAFORMA DE PROTEÇÃO PRINCIPAL PARA ALVENARIA ESTRUTURAL PARA SER APOIADA EM ANDAIME, INCLUSIVE MONTAGEM E DESMONTAGEM. AF_11/2017</v>
          </cell>
          <cell r="C6135" t="str">
            <v>M</v>
          </cell>
          <cell r="D6135">
            <v>354.41</v>
          </cell>
        </row>
        <row r="6136">
          <cell r="A6136">
            <v>85421</v>
          </cell>
          <cell r="B6136" t="str">
            <v>REMOCAO DE VIDRO COMUM</v>
          </cell>
          <cell r="C6136" t="str">
            <v>M2</v>
          </cell>
          <cell r="D6136">
            <v>10.74</v>
          </cell>
        </row>
        <row r="6137">
          <cell r="A6137">
            <v>97621</v>
          </cell>
          <cell r="B6137" t="str">
            <v>DEMOLIÇÃO DE ALVENARIA DE BLOCO FURADO, DE FORMA MANUAL, COM REAPROVEITAMENTO. AF_12/2017</v>
          </cell>
          <cell r="C6137" t="str">
            <v>M3</v>
          </cell>
          <cell r="D6137">
            <v>71.36</v>
          </cell>
        </row>
        <row r="6138">
          <cell r="A6138">
            <v>97622</v>
          </cell>
          <cell r="B6138" t="str">
            <v>DEMOLIÇÃO DE ALVENARIA DE BLOCO FURADO, DE FORMA MANUAL, SEM REAPROVEITAMENTO. AF_12/2017</v>
          </cell>
          <cell r="C6138" t="str">
            <v>M3</v>
          </cell>
          <cell r="D6138">
            <v>34.78</v>
          </cell>
        </row>
        <row r="6139">
          <cell r="A6139">
            <v>97623</v>
          </cell>
          <cell r="B6139" t="str">
            <v>DEMOLIÇÃO DE ALVENARIA DE TIJOLO MACIÇO, DE FORMA MANUAL, COM REAPROVEITAMENTO. AF_12/2017</v>
          </cell>
          <cell r="C6139" t="str">
            <v>M3</v>
          </cell>
          <cell r="D6139">
            <v>106.55</v>
          </cell>
        </row>
        <row r="6140">
          <cell r="A6140">
            <v>97624</v>
          </cell>
          <cell r="B6140" t="str">
            <v>DEMOLIÇÃO DE ALVENARIA DE TIJOLO MACIÇO, DE FORMA MANUAL, SEM REAPROVEITAMENTO. AF_12/2017</v>
          </cell>
          <cell r="C6140" t="str">
            <v>M3</v>
          </cell>
          <cell r="D6140">
            <v>65.39</v>
          </cell>
        </row>
        <row r="6141">
          <cell r="A6141">
            <v>97625</v>
          </cell>
          <cell r="B6141" t="str">
            <v>DEMOLIÇÃO DE ALVENARIA PARA QUALQUER TIPO DE BLOCO, DE FORMA MECANIZADA, SEM REAPROVEITAMENTO. AF_12/2017</v>
          </cell>
          <cell r="C6141" t="str">
            <v>M3</v>
          </cell>
          <cell r="D6141">
            <v>33.18</v>
          </cell>
        </row>
        <row r="6142">
          <cell r="A6142">
            <v>97626</v>
          </cell>
          <cell r="B6142" t="str">
            <v>DEMOLIÇÃO DE PILARES E VIGAS EM CONCRETO ARMADO, DE FORMA MANUAL, SEM REAPROVEITAMENTO. AF_12/2017</v>
          </cell>
          <cell r="C6142" t="str">
            <v>M3</v>
          </cell>
          <cell r="D6142">
            <v>373.9</v>
          </cell>
        </row>
        <row r="6143">
          <cell r="A6143">
            <v>97627</v>
          </cell>
          <cell r="B6143" t="str">
            <v>DEMOLIÇÃO DE PILARES E VIGAS EM CONCRETO ARMADO, DE FORMA MECANIZADA COM MARTELETE, SEM REAPROVEITAMENTO. AF_12/2017</v>
          </cell>
          <cell r="C6143" t="str">
            <v>M3</v>
          </cell>
          <cell r="D6143">
            <v>171.29</v>
          </cell>
        </row>
        <row r="6144">
          <cell r="A6144">
            <v>97628</v>
          </cell>
          <cell r="B6144" t="str">
            <v>DEMOLIÇÃO DE LAJES, DE FORMA MANUAL, SEM REAPROVEITAMENTO. AF_12/2017</v>
          </cell>
          <cell r="C6144" t="str">
            <v>M3</v>
          </cell>
          <cell r="D6144">
            <v>171.9</v>
          </cell>
        </row>
        <row r="6145">
          <cell r="A6145">
            <v>97629</v>
          </cell>
          <cell r="B6145" t="str">
            <v>DEMOLIÇÃO DE LAJES, DE FORMA MECANIZADA COM MARTELETE, SEM REAPROVEITAMENTO. AF_12/2017</v>
          </cell>
          <cell r="C6145" t="str">
            <v>M3</v>
          </cell>
          <cell r="D6145">
            <v>74.790000000000006</v>
          </cell>
        </row>
        <row r="6146">
          <cell r="A6146">
            <v>97631</v>
          </cell>
          <cell r="B6146" t="str">
            <v>DEMOLIÇÃO DE ARGAMASSAS, DE FORMA MANUAL, SEM REAPROVEITAMENTO. AF_12/2017</v>
          </cell>
          <cell r="C6146" t="str">
            <v>M2</v>
          </cell>
          <cell r="D6146">
            <v>2.02</v>
          </cell>
        </row>
        <row r="6147">
          <cell r="A6147">
            <v>97632</v>
          </cell>
          <cell r="B6147" t="str">
            <v>DEMOLIÇÃO DE RODAPÉ CERÂMICO, DE FORMA MANUAL, SEM REAPROVEITAMENTO. AF_12/2017</v>
          </cell>
          <cell r="C6147" t="str">
            <v>M</v>
          </cell>
          <cell r="D6147">
            <v>1.58</v>
          </cell>
        </row>
        <row r="6148">
          <cell r="A6148">
            <v>97633</v>
          </cell>
          <cell r="B6148" t="str">
            <v>DEMOLIÇÃO DE REVESTIMENTO CERÂMICO, DE FORMA MANUAL, SEM REAPROVEITAMENTO. AF_12/2017</v>
          </cell>
          <cell r="C6148" t="str">
            <v>M2</v>
          </cell>
          <cell r="D6148">
            <v>13.85</v>
          </cell>
        </row>
        <row r="6149">
          <cell r="A6149">
            <v>97634</v>
          </cell>
          <cell r="B6149" t="str">
            <v>DEMOLIÇÃO DE REVESTIMENTO CERÂMICO, DE FORMA MECANIZADA COM MARTELETE, SEM REAPROVEITAMENTO. AF_12/2017</v>
          </cell>
          <cell r="C6149" t="str">
            <v>M2</v>
          </cell>
          <cell r="D6149">
            <v>7.29</v>
          </cell>
        </row>
        <row r="6150">
          <cell r="A6150">
            <v>97635</v>
          </cell>
          <cell r="B6150" t="str">
            <v>DEMOLIÇÃO DE PAVIMENTO INTERTRAVADO, DE FORMA MANUAL, COM REAPROVEITAMENTO. AF_12/2017</v>
          </cell>
          <cell r="C6150" t="str">
            <v>M2</v>
          </cell>
          <cell r="D6150">
            <v>9.6999999999999993</v>
          </cell>
        </row>
        <row r="6151">
          <cell r="A6151">
            <v>97636</v>
          </cell>
          <cell r="B6151" t="str">
            <v>DEMOLIÇÃO PARCIAL DE PAVIMENTO ASFÁLTICO, DE FORMA MECANIZADA, SEM REAPROVEITAMENTO. AF_12/2017</v>
          </cell>
          <cell r="C6151" t="str">
            <v>M2</v>
          </cell>
          <cell r="D6151">
            <v>10.61</v>
          </cell>
        </row>
        <row r="6152">
          <cell r="A6152">
            <v>97637</v>
          </cell>
          <cell r="B6152" t="str">
            <v>REMOÇÃO DE TAPUME/ CHAPAS METÁLICAS E DE MADEIRA, DE FORMA MANUAL, SEM REAPROVEITAMENTO. AF_12/2017</v>
          </cell>
          <cell r="C6152" t="str">
            <v>M2</v>
          </cell>
          <cell r="D6152">
            <v>1.53</v>
          </cell>
        </row>
        <row r="6153">
          <cell r="A6153">
            <v>97638</v>
          </cell>
          <cell r="B6153" t="str">
            <v>REMOÇÃO DE CHAPAS E PERFIS DE DRYWALL, DE FORMA MANUAL, SEM REAPROVEITAMENTO. AF_12/2017</v>
          </cell>
          <cell r="C6153" t="str">
            <v>M2</v>
          </cell>
          <cell r="D6153">
            <v>4.49</v>
          </cell>
        </row>
        <row r="6154">
          <cell r="A6154">
            <v>97639</v>
          </cell>
          <cell r="B6154" t="str">
            <v>REMOÇÃO DE PLACAS E PILARETES DE CONCRETO, DE FORMA MANUAL, SEM REAPROVEITAMENTO. AF_12/2017</v>
          </cell>
          <cell r="C6154" t="str">
            <v>M2</v>
          </cell>
          <cell r="D6154">
            <v>12.22</v>
          </cell>
        </row>
        <row r="6155">
          <cell r="A6155">
            <v>97640</v>
          </cell>
          <cell r="B6155" t="str">
            <v>REMOÇÃO DE FORROS DE DRYWALL, PVC E FIBROMINERAL, DE FORMA MANUAL, SEM REAPROVEITAMENTO. AF_12/2017</v>
          </cell>
          <cell r="C6155" t="str">
            <v>M2</v>
          </cell>
          <cell r="D6155">
            <v>0.97</v>
          </cell>
        </row>
        <row r="6156">
          <cell r="A6156">
            <v>97641</v>
          </cell>
          <cell r="B6156" t="str">
            <v>REMOÇÃO DE FORRO DE GESSO, DE FORMA MANUAL, SEM REAPROVEITAMENTO. AF_12/2017</v>
          </cell>
          <cell r="C6156" t="str">
            <v>M2</v>
          </cell>
          <cell r="D6156">
            <v>3.04</v>
          </cell>
        </row>
        <row r="6157">
          <cell r="A6157">
            <v>97642</v>
          </cell>
          <cell r="B6157" t="str">
            <v>REMOÇÃO DE TRAMA METÁLICA OU DE MADEIRA PARA FORRO, DE FORMA MANUAL, SEM REAPROVEITAMENTO. AF_12/2017</v>
          </cell>
          <cell r="C6157" t="str">
            <v>M2</v>
          </cell>
          <cell r="D6157">
            <v>1.74</v>
          </cell>
        </row>
        <row r="6158">
          <cell r="A6158">
            <v>97643</v>
          </cell>
          <cell r="B6158" t="str">
            <v>REMOÇÃO DE PISO DE MADEIRA (ASSOALHO E BARROTE), DE FORMA MANUAL, SEM REAPROVEITAMENTO. AF_12/2017</v>
          </cell>
          <cell r="C6158" t="str">
            <v>M2</v>
          </cell>
          <cell r="D6158">
            <v>14.98</v>
          </cell>
        </row>
        <row r="6159">
          <cell r="A6159">
            <v>97644</v>
          </cell>
          <cell r="B6159" t="str">
            <v>REMOÇÃO DE PORTAS, DE FORMA MANUAL, SEM REAPROVEITAMENTO. AF_12/2017</v>
          </cell>
          <cell r="C6159" t="str">
            <v>M2</v>
          </cell>
          <cell r="D6159">
            <v>5.64</v>
          </cell>
        </row>
        <row r="6160">
          <cell r="A6160">
            <v>97645</v>
          </cell>
          <cell r="B6160" t="str">
            <v>REMOÇÃO DE JANELAS, DE FORMA MANUAL, SEM REAPROVEITAMENTO. AF_12/2017</v>
          </cell>
          <cell r="C6160" t="str">
            <v>M2</v>
          </cell>
          <cell r="D6160">
            <v>20.93</v>
          </cell>
        </row>
        <row r="6161">
          <cell r="A6161">
            <v>97647</v>
          </cell>
          <cell r="B6161" t="str">
            <v>REMOÇÃO DE TELHAS, DE FIBROCIMENTO, METÁLICA E CERÂMICA, DE FORMA MANUAL, SEM REAPROVEITAMENTO. AF_12/2017</v>
          </cell>
          <cell r="C6161" t="str">
            <v>M2</v>
          </cell>
          <cell r="D6161">
            <v>2.16</v>
          </cell>
        </row>
        <row r="6162">
          <cell r="A6162">
            <v>97648</v>
          </cell>
          <cell r="B6162" t="str">
            <v>REMOÇÃO DE PROTEÇÃO TÉRMICA PARA COBERTURA EM EPS, DE FORMA MANUAL, SEM REAPROVEITAMENTO. AF_12/2017</v>
          </cell>
          <cell r="C6162" t="str">
            <v>M2</v>
          </cell>
          <cell r="D6162">
            <v>1.24</v>
          </cell>
        </row>
        <row r="6163">
          <cell r="A6163">
            <v>97649</v>
          </cell>
          <cell r="B6163" t="str">
            <v>REMOÇÃO DE TELHAS DE FIBROCIMENTO, METÁLICA E CERÂMICA, DE FORMA MECANIZADA, COM USO DE GUINDASTE, SEM REAPROVEITAMENTO. AF_12/2017</v>
          </cell>
          <cell r="C6163" t="str">
            <v>M2</v>
          </cell>
          <cell r="D6163">
            <v>2.76</v>
          </cell>
        </row>
        <row r="6164">
          <cell r="A6164">
            <v>97650</v>
          </cell>
          <cell r="B6164" t="str">
            <v>REMOÇÃO DE TRAMA DE MADEIRA PARA COBERTURA, DE FORMA MANUAL, SEM REAPROVEITAMENTO. AF_12/2017</v>
          </cell>
          <cell r="C6164" t="str">
            <v>M2</v>
          </cell>
          <cell r="D6164">
            <v>4.66</v>
          </cell>
        </row>
        <row r="6165">
          <cell r="A6165">
            <v>97651</v>
          </cell>
          <cell r="B6165" t="str">
            <v>REMOÇÃO DE TESOURAS DE MADEIRA, COM VÃO MENOR QUE 8M, DE FORMA MANUAL, SEM REAPROVEITAMENTO. AF_12/2017</v>
          </cell>
          <cell r="C6165" t="str">
            <v>UN</v>
          </cell>
          <cell r="D6165">
            <v>51.62</v>
          </cell>
        </row>
        <row r="6166">
          <cell r="A6166">
            <v>97652</v>
          </cell>
          <cell r="B6166" t="str">
            <v>REMOÇÃO DE TESOURAS DE MADEIRA, COM VÃO MAIOR OU IGUAL A 8M, DE FORMA MANUAL, SEM REAPROVEITAMENTO. AF_12/2017</v>
          </cell>
          <cell r="C6166" t="str">
            <v>UN</v>
          </cell>
          <cell r="D6166">
            <v>117.03</v>
          </cell>
        </row>
        <row r="6167">
          <cell r="A6167">
            <v>97653</v>
          </cell>
          <cell r="B6167" t="str">
            <v>REMOÇÃO DE TESOURAS DE MADEIRA, COM VÃO MENOR QUE 8M, DE FORMA MECANIZADA, COM REAPROVEITAMENTO. AF_12/2017</v>
          </cell>
          <cell r="C6167" t="str">
            <v>UN</v>
          </cell>
          <cell r="D6167">
            <v>83.19</v>
          </cell>
        </row>
        <row r="6168">
          <cell r="A6168">
            <v>97654</v>
          </cell>
          <cell r="B6168" t="str">
            <v>REMOÇÃO DE TESOURAS DE MADEIRA, COM VÃO MAIOR OU IGUAL A 8M, DE FORMA MECANIZADA, COM REAPROVEITAMENTO. AF_12/2017</v>
          </cell>
          <cell r="C6168" t="str">
            <v>UN</v>
          </cell>
          <cell r="D6168">
            <v>101.1</v>
          </cell>
        </row>
        <row r="6169">
          <cell r="A6169">
            <v>97655</v>
          </cell>
          <cell r="B6169" t="str">
            <v>REMOÇÃO DE TRAMA METÁLICA PARA COBERTURA, DE FORMA MANUAL, SEM REAPROVEITAMENTO. AF_12/2017</v>
          </cell>
          <cell r="C6169" t="str">
            <v>M2</v>
          </cell>
          <cell r="D6169">
            <v>16.079999999999998</v>
          </cell>
        </row>
        <row r="6170">
          <cell r="A6170">
            <v>97656</v>
          </cell>
          <cell r="B6170" t="str">
            <v>REMOÇÃO DE TESOURAS METÁLICAS, COM VÃO MENOR QUE 8M, DE FORMA MANUAL, SEM REAPROVEITAMENTO. AF_12/2017</v>
          </cell>
          <cell r="C6170" t="str">
            <v>UN</v>
          </cell>
          <cell r="D6170">
            <v>155.47</v>
          </cell>
        </row>
        <row r="6171">
          <cell r="A6171">
            <v>97657</v>
          </cell>
          <cell r="B6171" t="str">
            <v>REMOÇÃO DE TESOURAS METÁLICAS, COM VÃO MAIOR OU IGUAL A 8M, DE FORMA MANUAL, SEM REAPROVEITAMENTO. AF_12/2017</v>
          </cell>
          <cell r="C6171" t="str">
            <v>UN</v>
          </cell>
          <cell r="D6171">
            <v>308.18</v>
          </cell>
        </row>
        <row r="6172">
          <cell r="A6172">
            <v>97658</v>
          </cell>
          <cell r="B6172" t="str">
            <v>REMOÇÃO DE TESOURAS METÁLICAS, COM VÃO MENOR QUE 8M, DE FORMA MECANIZADA, COM REAPROVEITAMENTO. AF_12/2017</v>
          </cell>
          <cell r="C6172" t="str">
            <v>UN</v>
          </cell>
          <cell r="D6172">
            <v>121.08</v>
          </cell>
        </row>
        <row r="6173">
          <cell r="A6173">
            <v>97659</v>
          </cell>
          <cell r="B6173" t="str">
            <v>REMOÇÃO DE TESOURAS METÁLICAS, COM VÃO MAIOR OU IGUAL A 8M, DE FORMA MECANIZADA, COM REAPROVEITAMENTO. AF_12/2017</v>
          </cell>
          <cell r="C6173" t="str">
            <v>UN</v>
          </cell>
          <cell r="D6173">
            <v>163.32</v>
          </cell>
        </row>
        <row r="6174">
          <cell r="A6174">
            <v>97660</v>
          </cell>
          <cell r="B6174" t="str">
            <v>REMOÇÃO DE INTERRUPTORES/TOMADAS ELÉTRICAS, DE FORMA MANUAL, SEM REAPROVEITAMENTO. AF_12/2017</v>
          </cell>
          <cell r="C6174" t="str">
            <v>UN</v>
          </cell>
          <cell r="D6174">
            <v>0.4</v>
          </cell>
        </row>
        <row r="6175">
          <cell r="A6175">
            <v>97661</v>
          </cell>
          <cell r="B6175" t="str">
            <v>REMOÇÃO DE CABOS ELÉTRICOS, DE FORMA MANUAL, SEM REAPROVEITAMENTO. AF_12/2017</v>
          </cell>
          <cell r="C6175" t="str">
            <v>M</v>
          </cell>
          <cell r="D6175">
            <v>0.41</v>
          </cell>
        </row>
        <row r="6176">
          <cell r="A6176">
            <v>97662</v>
          </cell>
          <cell r="B6176" t="str">
            <v>REMOÇÃO DE TUBULAÇÕES (TUBOS E CONEXÕES) DE ÁGUA FRIA, DE FORMA MANUAL, SEM REAPROVEITAMENTO. AF_12/2017</v>
          </cell>
          <cell r="C6176" t="str">
            <v>M</v>
          </cell>
          <cell r="D6176">
            <v>0.28999999999999998</v>
          </cell>
        </row>
        <row r="6177">
          <cell r="A6177">
            <v>97663</v>
          </cell>
          <cell r="B6177" t="str">
            <v>REMOÇÃO DE LOUÇAS, DE FORMA MANUAL, SEM REAPROVEITAMENTO. AF_12/2017</v>
          </cell>
          <cell r="C6177" t="str">
            <v>UN</v>
          </cell>
          <cell r="D6177">
            <v>7.52</v>
          </cell>
        </row>
        <row r="6178">
          <cell r="A6178">
            <v>97664</v>
          </cell>
          <cell r="B6178" t="str">
            <v>REMOÇÃO DE ACESSÓRIOS, DE FORMA MANUAL, SEM REAPROVEITAMENTO. AF_12/2017</v>
          </cell>
          <cell r="C6178" t="str">
            <v>UN</v>
          </cell>
          <cell r="D6178">
            <v>0.93</v>
          </cell>
        </row>
        <row r="6179">
          <cell r="A6179">
            <v>97665</v>
          </cell>
          <cell r="B6179" t="str">
            <v>REMOÇÃO DE LUMINÁRIAS, DE FORMA MANUAL, SEM REAPROVEITAMENTO. AF_12/2017</v>
          </cell>
          <cell r="C6179" t="str">
            <v>UN</v>
          </cell>
          <cell r="D6179">
            <v>0.78</v>
          </cell>
        </row>
        <row r="6180">
          <cell r="A6180">
            <v>97666</v>
          </cell>
          <cell r="B6180" t="str">
            <v>REMOÇÃO DE METAIS SANITÁRIOS, DE FORMA MANUAL, SEM REAPROVEITAMENTO. AF_12/2017</v>
          </cell>
          <cell r="C6180" t="str">
            <v>UN</v>
          </cell>
          <cell r="D6180">
            <v>5.49</v>
          </cell>
        </row>
        <row r="6181">
          <cell r="A6181">
            <v>95967</v>
          </cell>
          <cell r="B6181" t="str">
            <v>SERVIÇOS TÉCNICOS ESPECIALIZADOS PARA ACOMPANHAMENTO DE EXECUÇÃO DE FUNDAÇÕES PROFUNDAS E ESTRUTURAS DE CONTENÇÃO</v>
          </cell>
          <cell r="C6181" t="str">
            <v>H</v>
          </cell>
          <cell r="D6181">
            <v>109.11</v>
          </cell>
        </row>
        <row r="6182">
          <cell r="A6182">
            <v>99058</v>
          </cell>
          <cell r="B6182" t="str">
            <v>LOCAÇÃO DE PONTO PARA REFERÊNCIA TOPOGRÁFICA. AF_10/2018</v>
          </cell>
          <cell r="C6182" t="str">
            <v>UN</v>
          </cell>
          <cell r="D6182">
            <v>4.8099999999999996</v>
          </cell>
        </row>
        <row r="6183">
          <cell r="A6183">
            <v>99059</v>
          </cell>
          <cell r="B6183" t="str">
            <v>LOCACAO CONVENCIONAL DE OBRA, UTILIZANDO GABARITO DE TÁBUAS CORRIDAS PONTALETADAS A CADA 2,00M -  2 UTILIZAÇÕES. AF_10/2018</v>
          </cell>
          <cell r="C6183" t="str">
            <v>M</v>
          </cell>
          <cell r="D6183">
            <v>34.17</v>
          </cell>
        </row>
        <row r="6184">
          <cell r="A6184">
            <v>99060</v>
          </cell>
          <cell r="B6184" t="str">
            <v>LOCAÇÃO COM CAVALETE COM ALTURA DE 1,00 M - 2 UTILIZAÇÕES. AF_10/2018</v>
          </cell>
          <cell r="C6184" t="str">
            <v>UN</v>
          </cell>
          <cell r="D6184">
            <v>87.02</v>
          </cell>
        </row>
        <row r="6185">
          <cell r="A6185">
            <v>99061</v>
          </cell>
          <cell r="B6185" t="str">
            <v>LOCAÇÃO COM CAVALETE COM ALTURA DE 0,50 M - 2 UTILIZAÇÕES. AF_10/2018</v>
          </cell>
          <cell r="C6185" t="str">
            <v>UN</v>
          </cell>
          <cell r="D6185">
            <v>60.03</v>
          </cell>
        </row>
        <row r="6186">
          <cell r="A6186">
            <v>99062</v>
          </cell>
          <cell r="B6186" t="str">
            <v>MARCAÇÃO DE PONTOS EM GABARITO OU CAVALETE. AF_10/2018</v>
          </cell>
          <cell r="C6186" t="str">
            <v>UN</v>
          </cell>
          <cell r="D6186">
            <v>1.55</v>
          </cell>
        </row>
        <row r="6187">
          <cell r="A6187">
            <v>99063</v>
          </cell>
          <cell r="B6187" t="str">
            <v>LOCAÇÃO DE REDE DE ÁGUA OU ESGOTO. AF_10/2018</v>
          </cell>
          <cell r="C6187" t="str">
            <v>M</v>
          </cell>
          <cell r="D6187">
            <v>3</v>
          </cell>
        </row>
        <row r="6188">
          <cell r="A6188">
            <v>99064</v>
          </cell>
          <cell r="B6188" t="str">
            <v>LOCAÇÃO DE PAVIMENTAÇÃO. AF_10/2018</v>
          </cell>
          <cell r="C6188" t="str">
            <v>M</v>
          </cell>
          <cell r="D6188">
            <v>0.24</v>
          </cell>
        </row>
        <row r="6189">
          <cell r="A6189">
            <v>93588</v>
          </cell>
          <cell r="B6189" t="str">
            <v>TRANSPORTE COM CAMINHÃO BASCULANTE DE 10 M³, EM VIA URBANA EM LEITO NATURAL (UNIDADE: M3XKM). AF_07/2020</v>
          </cell>
          <cell r="C6189" t="str">
            <v>M3XKM</v>
          </cell>
          <cell r="D6189">
            <v>1.76</v>
          </cell>
        </row>
        <row r="6190">
          <cell r="A6190">
            <v>93589</v>
          </cell>
          <cell r="B6190" t="str">
            <v>TRANSPORTE COM CAMINHÃO BASCULANTE DE 10 M³, EM VIA URBANA EM REVESTIMENTO PRIMÁRIO (UNIDADE: M3XKM). AF_07/2020</v>
          </cell>
          <cell r="C6190" t="str">
            <v>M3XKM</v>
          </cell>
          <cell r="D6190">
            <v>1.51</v>
          </cell>
        </row>
        <row r="6191">
          <cell r="A6191">
            <v>93590</v>
          </cell>
          <cell r="B6191" t="str">
            <v>TRANSPORTE COM CAMINHÃO BASCULANTE DE 10 M³, EM VIA URBANA PAVIMENTADA, ADICIONAL PARA DMT EXCEDENTE A 30 KM (UNIDADE: M3XKM). AF_07/2020</v>
          </cell>
          <cell r="C6191" t="str">
            <v>M3XKM</v>
          </cell>
          <cell r="D6191">
            <v>0.55000000000000004</v>
          </cell>
        </row>
        <row r="6192">
          <cell r="A6192">
            <v>93591</v>
          </cell>
          <cell r="B6192" t="str">
            <v>TRANSPORTE COM CAMINHÃO BASCULANTE DE 14 M³, EM VIA URBANA EM LEITO NATURAL (UNIDADE: M3XKM). AF_07/2020</v>
          </cell>
          <cell r="C6192" t="str">
            <v>M3XKM</v>
          </cell>
          <cell r="D6192">
            <v>1.6</v>
          </cell>
        </row>
        <row r="6193">
          <cell r="A6193">
            <v>93592</v>
          </cell>
          <cell r="B6193" t="str">
            <v>TRANSPORTE COM CAMINHÃO BASCULANTE DE 14 M³, EM VIA URBANA EM REVESTIMENTO PRIMÁRIO (UNIDADE: M3XKM). AF_07/2020</v>
          </cell>
          <cell r="C6193" t="str">
            <v>M3XKM</v>
          </cell>
          <cell r="D6193">
            <v>1.38</v>
          </cell>
        </row>
        <row r="6194">
          <cell r="A6194">
            <v>93593</v>
          </cell>
          <cell r="B6194" t="str">
            <v>TRANSPORTE COM CAMINHÃO BASCULANTE DE 14 M³, EM VIA URBANA PAVIMENTADA, ADICIONAL PARA DMT EXCEDENTE A 30 KM (UNIDADE: M3XKM). AF_07/2020</v>
          </cell>
          <cell r="C6194" t="str">
            <v>M3XKM</v>
          </cell>
          <cell r="D6194">
            <v>0.51</v>
          </cell>
        </row>
        <row r="6195">
          <cell r="A6195">
            <v>93594</v>
          </cell>
          <cell r="B6195" t="str">
            <v>TRANSPORTE COM CAMINHÃO BASCULANTE DE 10 M³, EM VIA URBANA EM LEITO NATURAL (UNIDADE: TXKM). AF_07/2020</v>
          </cell>
          <cell r="C6195" t="str">
            <v>TXKM</v>
          </cell>
          <cell r="D6195">
            <v>1.17</v>
          </cell>
        </row>
        <row r="6196">
          <cell r="A6196">
            <v>93595</v>
          </cell>
          <cell r="B6196" t="str">
            <v>TRANSPORTE COM CAMINHÃO BASCULANTE DE 10 M³, EM VIA URBANA EM REVESTIMENTO PRIMÁRIO (UNIDADE: TXKM). AF_07/2020</v>
          </cell>
          <cell r="C6196" t="str">
            <v>TXKM</v>
          </cell>
          <cell r="D6196">
            <v>1.02</v>
          </cell>
        </row>
        <row r="6197">
          <cell r="A6197">
            <v>93596</v>
          </cell>
          <cell r="B6197" t="str">
            <v>TRANSPORTE COM CAMINHÃO BASCULANTE DE 10 M³, EM VIA URBANA PAVIMENTADA, ADICIONAL PARA DMT EXCEDENTE A 30 KM (UNIDADE: TXKM). AF_07/2020</v>
          </cell>
          <cell r="C6197" t="str">
            <v>TXKM</v>
          </cell>
          <cell r="D6197">
            <v>0.37</v>
          </cell>
        </row>
        <row r="6198">
          <cell r="A6198">
            <v>93597</v>
          </cell>
          <cell r="B6198" t="str">
            <v>TRANSPORTE COM CAMINHÃO BASCULANTE DE 14 M³, EM VIA URBANA EM LEITO NATURAL (UNIDADE: TXKM). AF_07/2020</v>
          </cell>
          <cell r="C6198" t="str">
            <v>TXKM</v>
          </cell>
          <cell r="D6198">
            <v>1.06</v>
          </cell>
        </row>
        <row r="6199">
          <cell r="A6199">
            <v>93598</v>
          </cell>
          <cell r="B6199" t="str">
            <v>TRANSPORTE COM CAMINHÃO BASCULANTE DE 14 M³, EM VIA URBANA EM REVESTIMENTO PRIMÁRIO (UNIDADE: TXKM). AF_07/2020</v>
          </cell>
          <cell r="C6199" t="str">
            <v>TXKM</v>
          </cell>
          <cell r="D6199">
            <v>0.91</v>
          </cell>
        </row>
        <row r="6200">
          <cell r="A6200">
            <v>93599</v>
          </cell>
          <cell r="B6200" t="str">
            <v>TRANSPORTE COM CAMINHÃO BASCULANTE DE 14 M³, EM VIA URBANA PAVIMENTADA, ADICIONAL PARA DMT EXCEDENTE A 30 KM (UNIDADE: TXKM). AF_07/2020</v>
          </cell>
          <cell r="C6200" t="str">
            <v>TXKM</v>
          </cell>
          <cell r="D6200">
            <v>0.33</v>
          </cell>
        </row>
        <row r="6201">
          <cell r="A6201">
            <v>95425</v>
          </cell>
          <cell r="B6201" t="str">
            <v>TRANSPORTE COM CAMINHÃO BASCULANTE DE 18 M³, EM VIA URBANA EM LEITO NATURAL (UNIDADE: M3XKM). AF_07/2020</v>
          </cell>
          <cell r="C6201" t="str">
            <v>M3XKM</v>
          </cell>
          <cell r="D6201">
            <v>1.36</v>
          </cell>
        </row>
        <row r="6202">
          <cell r="A6202">
            <v>95426</v>
          </cell>
          <cell r="B6202" t="str">
            <v>TRANSPORTE COM CAMINHÃO BASCULANTE DE 18 M³, EM VIA URBANA EM REVESTIMENTO PRIMÁRIO (UNIDADE: M3XKM). AF_07/2020</v>
          </cell>
          <cell r="C6202" t="str">
            <v>M3XKM</v>
          </cell>
          <cell r="D6202">
            <v>1.18</v>
          </cell>
        </row>
        <row r="6203">
          <cell r="A6203">
            <v>95427</v>
          </cell>
          <cell r="B6203" t="str">
            <v>TRANSPORTE COM CAMINHÃO BASCULANTE DE 18 M³, EM VIA URBANA PAVIMENTADA, ADICIONAL PARA DMT EXCEDENTE A 30 KM (UNIDADE: M3XKM). AF_07/2020</v>
          </cell>
          <cell r="C6203" t="str">
            <v>M3XKM</v>
          </cell>
          <cell r="D6203">
            <v>0.44</v>
          </cell>
        </row>
        <row r="6204">
          <cell r="A6204">
            <v>95428</v>
          </cell>
          <cell r="B6204" t="str">
            <v>TRANSPORTE COM CAMINHÃO BASCULANTE DE 18 M³, EM VIA URBANA EM LEITO NATURAL (UNIDADE: TXKM). AF_07/2020</v>
          </cell>
          <cell r="C6204" t="str">
            <v>TXKM</v>
          </cell>
          <cell r="D6204">
            <v>0.92</v>
          </cell>
        </row>
        <row r="6205">
          <cell r="A6205">
            <v>95429</v>
          </cell>
          <cell r="B6205" t="str">
            <v>TRANSPORTE COM CAMINHÃO BASCULANTE DE 18 M³, EM VIA URBANA EM REVESTIMENTO PRIMÁRIO (UNIDADE: TXKM). AF_07/2020</v>
          </cell>
          <cell r="C6205" t="str">
            <v>TXKM</v>
          </cell>
          <cell r="D6205">
            <v>0.79</v>
          </cell>
        </row>
        <row r="6206">
          <cell r="A6206">
            <v>95430</v>
          </cell>
          <cell r="B6206" t="str">
            <v>TRANSPORTE COM CAMINHÃO BASCULANTE DE 18 M³, EM VIA URBANA PAVIMENTADA, ADICIONAL PARA DMT EXCEDENTE A 30 KM (UNIDADE: TXKM). AF_07/2020</v>
          </cell>
          <cell r="C6206" t="str">
            <v>TXKM</v>
          </cell>
          <cell r="D6206">
            <v>0.28000000000000003</v>
          </cell>
        </row>
        <row r="6207">
          <cell r="A6207">
            <v>95875</v>
          </cell>
          <cell r="B6207" t="str">
            <v>TRANSPORTE COM CAMINHÃO BASCULANTE DE 10 M³, EM VIA URBANA PAVIMENTADA, DMT ATÉ 30 KM (UNIDADE: M3XKM). AF_07/2020</v>
          </cell>
          <cell r="C6207" t="str">
            <v>M3XKM</v>
          </cell>
          <cell r="D6207">
            <v>1.39</v>
          </cell>
        </row>
        <row r="6208">
          <cell r="A6208">
            <v>95876</v>
          </cell>
          <cell r="B6208" t="str">
            <v>TRANSPORTE COM CAMINHÃO BASCULANTE DE 14 M³, EM VIA URBANA PAVIMENTADA, DMT ATÉ 30 KM (UNIDADE: M3XKM). AF_07/2020</v>
          </cell>
          <cell r="C6208" t="str">
            <v>M3XKM</v>
          </cell>
          <cell r="D6208">
            <v>1.26</v>
          </cell>
        </row>
        <row r="6209">
          <cell r="A6209">
            <v>95877</v>
          </cell>
          <cell r="B6209" t="str">
            <v>TRANSPORTE COM CAMINHÃO BASCULANTE DE 18 M³, EM VIA URBANA PAVIMENTADA, DMT ATÉ 30 KM (UNIDADE: M3XKM). AF_07/2020</v>
          </cell>
          <cell r="C6209" t="str">
            <v>M3XKM</v>
          </cell>
          <cell r="D6209">
            <v>1.08</v>
          </cell>
        </row>
        <row r="6210">
          <cell r="A6210">
            <v>95878</v>
          </cell>
          <cell r="B6210" t="str">
            <v>TRANSPORTE COM CAMINHÃO BASCULANTE DE 10 M³, EM VIA URBANA PAVIMENTADA, DMT ATÉ 30 KM (UNIDADE: TXKM). AF_07/2020</v>
          </cell>
          <cell r="C6210" t="str">
            <v>TXKM</v>
          </cell>
          <cell r="D6210">
            <v>0.93</v>
          </cell>
        </row>
        <row r="6211">
          <cell r="A6211">
            <v>95879</v>
          </cell>
          <cell r="B6211" t="str">
            <v>TRANSPORTE COM CAMINHÃO BASCULANTE DE 14 M³, EM VIA URBANA PAVIMENTADA, DMT ATÉ 30 KM (UNIDADE: TXKM). AF_07/2020</v>
          </cell>
          <cell r="C6211" t="str">
            <v>TXKM</v>
          </cell>
          <cell r="D6211">
            <v>0.84</v>
          </cell>
        </row>
        <row r="6212">
          <cell r="A6212">
            <v>95880</v>
          </cell>
          <cell r="B6212" t="str">
            <v>TRANSPORTE COM CAMINHÃO BASCULANTE DE 18 M³, EM VIA URBANA PAVIMENTADA, DMT ATÉ 30 KM (UNIDADE: TXKM). AF_07/2020</v>
          </cell>
          <cell r="C6212" t="str">
            <v>TXKM</v>
          </cell>
          <cell r="D6212">
            <v>0.72</v>
          </cell>
        </row>
        <row r="6213">
          <cell r="A6213">
            <v>97912</v>
          </cell>
          <cell r="B6213" t="str">
            <v>TRANSPORTE COM CAMINHÃO BASCULANTE DE 6 M³, EM VIA URBANA EM LEITO NATURAL (UNIDADE: M3XKM). AF_07/2020</v>
          </cell>
          <cell r="C6213" t="str">
            <v>M3XKM</v>
          </cell>
          <cell r="D6213">
            <v>2.1</v>
          </cell>
        </row>
        <row r="6214">
          <cell r="A6214">
            <v>97913</v>
          </cell>
          <cell r="B6214" t="str">
            <v>TRANSPORTE COM CAMINHÃO BASCULANTE DE 6 M³, EM VIA URBANA EM REVESTIMENTO PRIMÁRIO (UNIDADE: M3XKM). AF_07/2020</v>
          </cell>
          <cell r="C6214" t="str">
            <v>M3XKM</v>
          </cell>
          <cell r="D6214">
            <v>1.83</v>
          </cell>
        </row>
        <row r="6215">
          <cell r="A6215">
            <v>97914</v>
          </cell>
          <cell r="B6215" t="str">
            <v>TRANSPORTE COM CAMINHÃO BASCULANTE DE 6 M³, EM VIA URBANA PAVIMENTADA, DMT ATÉ 30 KM (UNIDADE: M3XKM). AF_07/2020</v>
          </cell>
          <cell r="C6215" t="str">
            <v>M3XKM</v>
          </cell>
          <cell r="D6215">
            <v>1.67</v>
          </cell>
        </row>
        <row r="6216">
          <cell r="A6216">
            <v>97915</v>
          </cell>
          <cell r="B6216" t="str">
            <v>TRANSPORTE COM CAMINHÃO BASCULANTE DE 6 M³, EM VIA URBANA PAVIMENTADA, ADICIONAL PARA DMT EXCEDENTE A 30 KM (UNIDADE: M3XKM). AF_07/2020</v>
          </cell>
          <cell r="C6216" t="str">
            <v>M3XKM</v>
          </cell>
          <cell r="D6216">
            <v>0.67</v>
          </cell>
        </row>
        <row r="6217">
          <cell r="A6217">
            <v>100937</v>
          </cell>
          <cell r="B6217" t="str">
            <v>TRANSPORTE COM CAMINHÃO BASCULANTE DE 6 M³, EM VIA INTERNA (DENTRO DO CANTEIRO - UNIDADE: M3XKM). AF_07/2020</v>
          </cell>
          <cell r="C6217" t="str">
            <v>M3XKM</v>
          </cell>
          <cell r="D6217">
            <v>5.03</v>
          </cell>
        </row>
        <row r="6218">
          <cell r="A6218">
            <v>100938</v>
          </cell>
          <cell r="B6218" t="str">
            <v>TRANSPORTE COM CAMINHÃO BASCULANTE DE 10 M³, EM VIA INTERNA (DENTRO DO CANTEIRO - UNIDADE: M3XKM). AF_07/2020</v>
          </cell>
          <cell r="C6218" t="str">
            <v>M3XKM</v>
          </cell>
          <cell r="D6218">
            <v>4.22</v>
          </cell>
        </row>
        <row r="6219">
          <cell r="A6219">
            <v>100939</v>
          </cell>
          <cell r="B6219" t="str">
            <v>TRANSPORTE COM CAMINHÃO BASCULANTE DE 14 M³, EM VIA INTERNA (DENTRO DO CANTEIRO - UNIDADE:M3XKM). AF_07/2020</v>
          </cell>
          <cell r="C6219" t="str">
            <v>M3XKM</v>
          </cell>
          <cell r="D6219">
            <v>3.83</v>
          </cell>
        </row>
        <row r="6220">
          <cell r="A6220">
            <v>100940</v>
          </cell>
          <cell r="B6220" t="str">
            <v>TRANSPORTE COM CAMINHÃO BASCULANTE DE 18 M³, EM VIA INTERNA (DENTRO DO CANTEIRO - UNIDADE: M3XKM). AF_07/2020</v>
          </cell>
          <cell r="C6220" t="str">
            <v>M3XKM</v>
          </cell>
          <cell r="D6220">
            <v>3.28</v>
          </cell>
        </row>
        <row r="6221">
          <cell r="A6221">
            <v>100941</v>
          </cell>
          <cell r="B6221" t="str">
            <v>TRANSPORTE COM CAMINHÃO BASCULANTE DE 6 M³, EM VIA INTERNA (DENTRO DO CANTEIRO - UNIDADE: TXKM). AF_07/2020</v>
          </cell>
          <cell r="C6221" t="str">
            <v>TXKM</v>
          </cell>
          <cell r="D6221">
            <v>3.35</v>
          </cell>
        </row>
        <row r="6222">
          <cell r="A6222">
            <v>100942</v>
          </cell>
          <cell r="B6222" t="str">
            <v>TRANSPORTE COM CAMINHÃO BASCULANTE DE 10 M³, EM VIA INTERNA A OBRA (UNIDADE: TXKM). AF_07/2020</v>
          </cell>
          <cell r="C6222" t="str">
            <v>TXKM</v>
          </cell>
          <cell r="D6222">
            <v>2.81</v>
          </cell>
        </row>
        <row r="6223">
          <cell r="A6223">
            <v>100943</v>
          </cell>
          <cell r="B6223" t="str">
            <v>TRANSPORTE COM CAMINHÃO BASCULANTE DE 14 M³, EM VIA INTERNA (DENTRO DO CANTEIRO - UNIDADE: TXKM). AF_07/2020</v>
          </cell>
          <cell r="C6223" t="str">
            <v>TXKM</v>
          </cell>
          <cell r="D6223">
            <v>2.54</v>
          </cell>
        </row>
        <row r="6224">
          <cell r="A6224">
            <v>100944</v>
          </cell>
          <cell r="B6224" t="str">
            <v>TRANSPORTE COM CAMINHÃO BASCULANTE DE 18 M³, EM VIA INTERNA (DENTRO DO CANTEIRO - UNIDADE: TXKM). AF_07/2020</v>
          </cell>
          <cell r="C6224" t="str">
            <v>TXKM</v>
          </cell>
          <cell r="D6224">
            <v>2.19</v>
          </cell>
        </row>
        <row r="6225">
          <cell r="A6225">
            <v>100945</v>
          </cell>
          <cell r="B6225" t="str">
            <v>TRANSPORTE COM CAMINHÃO CARROCERIA 9T, EM VIA URBANA EM LEITO NATURAL (UNIDADE: TXKM). AF_07/2020</v>
          </cell>
          <cell r="C6225" t="str">
            <v>TXKM</v>
          </cell>
          <cell r="D6225">
            <v>1.48</v>
          </cell>
        </row>
        <row r="6226">
          <cell r="A6226">
            <v>100946</v>
          </cell>
          <cell r="B6226" t="str">
            <v>TRANSPORTE COM CAMINHÃO CARROCERIA 9T, EM VIA URBANA EM REVESTIMENTO PRIMÁRIO (UNIDADE: TXKM). AF_07/2020</v>
          </cell>
          <cell r="C6226" t="str">
            <v>TXKM</v>
          </cell>
          <cell r="D6226">
            <v>1.27</v>
          </cell>
        </row>
        <row r="6227">
          <cell r="A6227">
            <v>100947</v>
          </cell>
          <cell r="B6227" t="str">
            <v>TRANSPORTE COM CAMINHÃO CARROCERIA 9T, EM VIA URBANA PAVIMENTADA, DMT ATÉ 30KM (UNIDADE: TXKM). AF_07/2020</v>
          </cell>
          <cell r="C6227" t="str">
            <v>TXKM</v>
          </cell>
          <cell r="D6227">
            <v>1.17</v>
          </cell>
        </row>
        <row r="6228">
          <cell r="A6228">
            <v>100948</v>
          </cell>
          <cell r="B6228" t="str">
            <v>TRANSPORTE COM CAMINHÃO CARROCERIA 9T, EM VIA URBANA PAVIMENTADA, ADICIONAL PARA DMT EXCEDENTE A 30 KM (UNIDADE: TXKM). AF_07/2020</v>
          </cell>
          <cell r="C6228" t="str">
            <v>TXKM</v>
          </cell>
          <cell r="D6228">
            <v>0.46</v>
          </cell>
        </row>
        <row r="6229">
          <cell r="A6229">
            <v>100949</v>
          </cell>
          <cell r="B6229" t="str">
            <v>TRANSPORTE COM CAMINHÃO CARROCERIA 9T, EM VIA INTERNA (DENTRO DO CANTEIRO - UNIDADE: TXKM). AF_07/2020</v>
          </cell>
          <cell r="C6229" t="str">
            <v>TXKM</v>
          </cell>
          <cell r="D6229">
            <v>3.52</v>
          </cell>
        </row>
        <row r="6230">
          <cell r="A6230">
            <v>100950</v>
          </cell>
          <cell r="B6230" t="str">
            <v>TRANSPORTE COM CAMINHÃO CARROCERIA COM GUINDAUTO (MUNCK),  MOMENTO MÁXIMO DE CARGA 11,7 TM, EM VIA URBANA EM LEITO NATURAL (UNIDADE: TXKM). AF_07/2020</v>
          </cell>
          <cell r="C6230" t="str">
            <v>TXKM</v>
          </cell>
          <cell r="D6230">
            <v>1.91</v>
          </cell>
        </row>
        <row r="6231">
          <cell r="A6231">
            <v>100951</v>
          </cell>
          <cell r="B6231" t="str">
            <v>TRANSPORTE COM CAMINHÃO CARROCERIA COM GUINDAUTO (MUNCK),  MOMENTO MÁXIMO DE CARGA 11,7 TM, EM VIA URBANA EM REVESTIMENTO PRIMÁRIO (UNIDADE: TXKM). AF_07/2020</v>
          </cell>
          <cell r="C6231" t="str">
            <v>TXKM</v>
          </cell>
          <cell r="D6231">
            <v>1.65</v>
          </cell>
        </row>
        <row r="6232">
          <cell r="A6232">
            <v>100952</v>
          </cell>
          <cell r="B6232" t="str">
            <v>TRANSPORTE COM CAMINHÃO CARROCERIA COM GUINDAUTO (MUNCK),  MOMENTO MÁXIMO DE CARGA 11,7 TM, EM VIA URBANA PAVIMENTADA, DMT ATÉ 30KM (UNIDADE: TXKM). AF_07/2020</v>
          </cell>
          <cell r="C6232" t="str">
            <v>TXKM</v>
          </cell>
          <cell r="D6232">
            <v>1.51</v>
          </cell>
        </row>
        <row r="6233">
          <cell r="A6233">
            <v>100953</v>
          </cell>
          <cell r="B6233" t="str">
            <v>TRANSPORTE COM CAMINHÃO CARROCERIA COM GUINDAUTO (MUNCK),  MOMENTO MÁXIMO DE CARGA 11,7 TM, EM VIA URBANA PAVIMENTADA, ADICIONAL PARA DMT EXCEDENTE A 30 KM (UNIDADE: TXKM). AF_07/2020</v>
          </cell>
          <cell r="C6233" t="str">
            <v>TXKM</v>
          </cell>
          <cell r="D6233">
            <v>0.6</v>
          </cell>
        </row>
        <row r="6234">
          <cell r="A6234">
            <v>100954</v>
          </cell>
          <cell r="B6234" t="str">
            <v>TRANSPORTE COM CAMINHÃO CARROCERIA COM GUINDAUTO (MUNCK),  MOMENTO MÁXIMO DE CARGA 11,7 TM, EM VIA INTERNA (DENTRO DO CANTEIRO - UNIDADE: TXKM). AF_07/2020</v>
          </cell>
          <cell r="C6234" t="str">
            <v>TXKM</v>
          </cell>
          <cell r="D6234">
            <v>4.55</v>
          </cell>
        </row>
        <row r="6235">
          <cell r="A6235">
            <v>100955</v>
          </cell>
          <cell r="B6235" t="str">
            <v>TRANSPORTE COM CAMINHÃO PIPA DE 6 M³, EM VIA URBANA EM LEITO NATURAL (UNIDADE: M3XKM). AF_07/2020</v>
          </cell>
          <cell r="C6235" t="str">
            <v>M3XKM</v>
          </cell>
          <cell r="D6235">
            <v>2.82</v>
          </cell>
        </row>
        <row r="6236">
          <cell r="A6236">
            <v>100956</v>
          </cell>
          <cell r="B6236" t="str">
            <v>TRANSPORTE COM CAMINHÃO PIPA DE 6 M³, EM VIA URBANA EM REVESTIMENTO PRIMÁRIO (UNIDADE: M3XKM). AF_07/2020</v>
          </cell>
          <cell r="C6236" t="str">
            <v>M3XKM</v>
          </cell>
          <cell r="D6236">
            <v>2.4500000000000002</v>
          </cell>
        </row>
        <row r="6237">
          <cell r="A6237">
            <v>100957</v>
          </cell>
          <cell r="B6237" t="str">
            <v>TRANSPORTE COM CAMINHÃO PIPA DE 6 M³, EM VIA URBANA PAVIMENTADA, DMT ATÉ 30KM (UNIDADE: M3XKM). AF_07/2020</v>
          </cell>
          <cell r="C6237" t="str">
            <v>M3XKM</v>
          </cell>
          <cell r="D6237">
            <v>2.2400000000000002</v>
          </cell>
        </row>
        <row r="6238">
          <cell r="A6238">
            <v>100958</v>
          </cell>
          <cell r="B6238" t="str">
            <v>TRANSPORTE COM CAMINHÃO PIPA DE 6 M³, EM VIA URBANA PAVIMENTADA, ADICIONAL PARA DMT EXCEDENTE A 30 KM (UNIDADE: M3XKM). AF_07/2020</v>
          </cell>
          <cell r="C6238" t="str">
            <v>M3XKM</v>
          </cell>
          <cell r="D6238">
            <v>0.9</v>
          </cell>
        </row>
        <row r="6239">
          <cell r="A6239">
            <v>100959</v>
          </cell>
          <cell r="B6239" t="str">
            <v>TRANSPORTE COM CAMINHÃO PIPA DE 6 M³, EM VIA INTERNA (DENTRO DO CANTEIRO - UNIDADE: M3XKM). AF_07/2020</v>
          </cell>
          <cell r="C6239" t="str">
            <v>M3XKM</v>
          </cell>
          <cell r="D6239">
            <v>6.74</v>
          </cell>
        </row>
        <row r="6240">
          <cell r="A6240">
            <v>100960</v>
          </cell>
          <cell r="B6240" t="str">
            <v>TRANSPORTE COM CAMINHÃO PIPA DE 10 M³, EM VIA URBANA EM LEITO NATURAL (UNIDADE: M3XKM). AF_07/2020</v>
          </cell>
          <cell r="C6240" t="str">
            <v>M3XKM</v>
          </cell>
          <cell r="D6240">
            <v>2.0499999999999998</v>
          </cell>
        </row>
        <row r="6241">
          <cell r="A6241">
            <v>100961</v>
          </cell>
          <cell r="B6241" t="str">
            <v>TRANSPORTE COM CAMINHÃO PIPA DE 10 M³, EM VIA URBANA EM REVESTIMENTO PRIMÁRIO (UNIDADE: M3XKM). AF_07/2020</v>
          </cell>
          <cell r="C6241" t="str">
            <v>M3XKM</v>
          </cell>
          <cell r="D6241">
            <v>1.77</v>
          </cell>
        </row>
        <row r="6242">
          <cell r="A6242">
            <v>100962</v>
          </cell>
          <cell r="B6242" t="str">
            <v>TRANSPORTE COM CAMINHÃO PIPA DE 10 M³, EM VIA URBANA PAVIMENTADA, DMT ATÉ 30KM (UNIDADE: M3XKM). AF_07/2020</v>
          </cell>
          <cell r="C6242" t="str">
            <v>M3XKM</v>
          </cell>
          <cell r="D6242">
            <v>1.62</v>
          </cell>
        </row>
        <row r="6243">
          <cell r="A6243">
            <v>100963</v>
          </cell>
          <cell r="B6243" t="str">
            <v>TRANSPORTE COM CAMINHÃO PIPA DE 10 M³, EM VIA URBANA PAVIMENTADA, ADICIONAL PARA DMT EXCEDENTE A 30 KM (UNIDADE: M3XKM). AF_07/2020</v>
          </cell>
          <cell r="C6243" t="str">
            <v>M3XKM</v>
          </cell>
          <cell r="D6243">
            <v>0.64</v>
          </cell>
        </row>
        <row r="6244">
          <cell r="A6244">
            <v>100964</v>
          </cell>
          <cell r="B6244" t="str">
            <v>TRANSPORTE COM CAMINHÃO PIPA DE 10 M³, EM VIA INTERNA (DENTRO DO CANTEIRO - UNIDADE: M3XKM). AF_07/2020</v>
          </cell>
          <cell r="C6244" t="str">
            <v>M3XKM</v>
          </cell>
          <cell r="D6244">
            <v>4.91</v>
          </cell>
        </row>
        <row r="6245">
          <cell r="A6245">
            <v>100973</v>
          </cell>
          <cell r="B6245" t="str">
            <v>CARGA, MANOBRA E DESCARGA DE SOLOS E MATERIAIS GRANULARES EM CAMINHÃO BASCULANTE 6 M³ - CARGA COM PÁ CARREGADEIRA (CAÇAMBA DE 1,7 A 2,8 M³ / 128 HP) E DESCARGA LIVRE (UNIDADE: M3). AF_07/2020</v>
          </cell>
          <cell r="C6245" t="str">
            <v>M3</v>
          </cell>
          <cell r="D6245">
            <v>5</v>
          </cell>
        </row>
        <row r="6246">
          <cell r="A6246">
            <v>100974</v>
          </cell>
          <cell r="B6246" t="str">
            <v>CARGA, MANOBRA E DESCARGA DE SOLOS E MATERIAIS GRANULARES EM CAMINHÃO BASCULANTE 10 M³ - CARGA COM PÁ CARREGADEIRA (CAÇAMBA DE 1,7 A 2,8 M³ / 128 HP) E DESCARGA LIVRE (UNIDADE: M3). AF_07/2020</v>
          </cell>
          <cell r="C6246" t="str">
            <v>M3</v>
          </cell>
          <cell r="D6246">
            <v>4.8600000000000003</v>
          </cell>
        </row>
        <row r="6247">
          <cell r="A6247">
            <v>100975</v>
          </cell>
          <cell r="B6247" t="str">
            <v>CARGA, MANOBRA E DESCARGA DE SOLOS E MATERIAIS GRANULARES EM CAMINHÃO BASCULANTE 14 M³ - CARGA COM PÁ CARREGADEIRA (CAÇAMBA DE 1,7 A 2,8 M³ / 128 HP) E DESCARGA LIVRE (UNIDADE: M3). AF_07/2020</v>
          </cell>
          <cell r="C6247" t="str">
            <v>M3</v>
          </cell>
          <cell r="D6247">
            <v>5.04</v>
          </cell>
        </row>
        <row r="6248">
          <cell r="A6248">
            <v>93176</v>
          </cell>
          <cell r="B6248" t="str">
            <v>TRANSPORTE DE MATERIAL ASFALTICO, COM CAMINHÃO COM CAPACIDADE DE 30000 L EM RODOVIA PAVIMENTADA PARA DISTÂNCIAS MÉDIAS DE TRANSPORTE SUPERIORES A 100 KM. AF_02/2016</v>
          </cell>
          <cell r="C6248" t="str">
            <v>TXKM</v>
          </cell>
          <cell r="D6248">
            <v>0.51</v>
          </cell>
        </row>
        <row r="6249">
          <cell r="A6249">
            <v>93177</v>
          </cell>
          <cell r="B6249" t="str">
            <v>TRANSPORTE DE MATERIAL ASFALTICO, COM CAMINHÃO COM CAPACIDADE DE 20000 L EM RODOVIA PAVIMENTADA PARA DISTÂNCIAS MÉDIAS DE TRANSPORTE IGUAL OU INFERIOR A 100 KM. AF_02/2016</v>
          </cell>
          <cell r="C6249" t="str">
            <v>TXKM</v>
          </cell>
          <cell r="D6249">
            <v>1.77</v>
          </cell>
        </row>
        <row r="6250">
          <cell r="A6250">
            <v>93178</v>
          </cell>
          <cell r="B6250" t="str">
            <v>TRANSPORTE DE MATERIAL ASFALTICO, COM CAMINHÃO COM CAPACIDADE DE 30000 L EM RODOVIA NÃO PAVIMENTADA PARA DISTÂNCIAS MÉDIAS DE TRANSPORTE SUPERIORES A 100 KM. AF_02/2016</v>
          </cell>
          <cell r="C6250" t="str">
            <v>TXKM</v>
          </cell>
          <cell r="D6250">
            <v>0.57999999999999996</v>
          </cell>
        </row>
        <row r="6251">
          <cell r="A6251">
            <v>93179</v>
          </cell>
          <cell r="B6251" t="str">
            <v>TRANSPORTE DE MATERIAL ASFALTICO, COM CAMINHÃO COM CAPACIDADE DE 20000 L EM RODOVIA NÃO PAVIMENTADA PARA DISTÂNCIAS MÉDIAS DE TRANSPORTE IGUAL OU INFERIOR A 100 KM. AF_02/2016</v>
          </cell>
          <cell r="C6251" t="str">
            <v>TXKM</v>
          </cell>
          <cell r="D6251">
            <v>1.97</v>
          </cell>
        </row>
        <row r="6252">
          <cell r="A6252">
            <v>100965</v>
          </cell>
          <cell r="B6252" t="str">
            <v>TRANSPORTE COM CAMINHÃO TANQUE DE TRANSPORTE DE MATERIAL ASFÁLTICO DE 30000 L, EM VIA URBANA EM  LEITO NATURAL (UNIDADE: TXKM). AF_07/2020</v>
          </cell>
          <cell r="C6252" t="str">
            <v>TXKM</v>
          </cell>
          <cell r="D6252">
            <v>1.05</v>
          </cell>
        </row>
        <row r="6253">
          <cell r="A6253">
            <v>100966</v>
          </cell>
          <cell r="B6253" t="str">
            <v>TRANSPORTE COM CAMINHÃO TANQUE DE TRANSPORTE DE MATERIAL ASFÁLTICO DE 30000 L, EM VIA URBANA EM  REVESTIMENTO PRIMÁRIO (UNIDADE: TXKM). AF_07/2020</v>
          </cell>
          <cell r="C6253" t="str">
            <v>TXKM</v>
          </cell>
          <cell r="D6253">
            <v>0.91</v>
          </cell>
        </row>
        <row r="6254">
          <cell r="A6254">
            <v>100967</v>
          </cell>
          <cell r="B6254" t="str">
            <v>TRANSPORTE COM CAMINHÃO TANQUE DE TRANSPORTE DE MATERIAL ASFÁLTICO DE 30000 L, EM VIA URBANA PAVIMENTADA, DMT ATÉ 30KM (UNIDADE: TXKM). AF_07/2020</v>
          </cell>
          <cell r="C6254" t="str">
            <v>TXKM</v>
          </cell>
          <cell r="D6254">
            <v>0.84</v>
          </cell>
        </row>
        <row r="6255">
          <cell r="A6255">
            <v>100968</v>
          </cell>
          <cell r="B6255" t="str">
            <v>TRANSPORTE COM CAMINHÃO TANQUE DE TRANSPORTE DE MATERIAL ASFÁLTICO DE 30000 L, EM VIA URBANA PAVIMENTADA, ADICIONAL PARA DMT EXCEDENTE A 30 KM (UNIDADE: TXKM). AF_07/2020</v>
          </cell>
          <cell r="C6255" t="str">
            <v>TXKM</v>
          </cell>
          <cell r="D6255">
            <v>0.33</v>
          </cell>
        </row>
        <row r="6256">
          <cell r="A6256">
            <v>100969</v>
          </cell>
          <cell r="B6256" t="str">
            <v>TRANSPORTE COM CAMINHÃO TANQUE DE TRANSPORTE DE MATERIAL ASFÁLTICO DE 20000 L, EM VIA URBANA EM LEITO NATURAL (UNIDADE: TXKM). AF_07/2020</v>
          </cell>
          <cell r="C6256" t="str">
            <v>TXKM</v>
          </cell>
          <cell r="D6256">
            <v>1.39</v>
          </cell>
        </row>
        <row r="6257">
          <cell r="A6257">
            <v>100970</v>
          </cell>
          <cell r="B6257" t="str">
            <v>TRANSPORTE COM CAMINHÃO TANQUE DE TRANSPORTE DE MATERIAL ASFÁLTICO DE 20000 L, EM VIA URBANA EM  REVESTIMENTO PRIMÁRIO (UNIDADE: TXKM). AF_07/2020</v>
          </cell>
          <cell r="C6257" t="str">
            <v>TXKM</v>
          </cell>
          <cell r="D6257">
            <v>1.18</v>
          </cell>
        </row>
        <row r="6258">
          <cell r="A6258">
            <v>100971</v>
          </cell>
          <cell r="B6258" t="str">
            <v>TRANSPORTE COM CAMINHÃO TANQUE DE TRANSPORTE DE MATERIAL ASFÁLTICO DE 20000 L, EM VIA URBANA PAVIMENTADA, DMT ATÉ 30KM (UNIDADE: TXKM). AF_07/2020</v>
          </cell>
          <cell r="C6258" t="str">
            <v>TXKM</v>
          </cell>
          <cell r="D6258">
            <v>1.1000000000000001</v>
          </cell>
        </row>
        <row r="6259">
          <cell r="A6259">
            <v>100972</v>
          </cell>
          <cell r="B6259" t="str">
            <v>TRANSPORTE COM CAMINHÃO TANQUE DE TRANSPORTE DE MATERIAL ASFÁLTICO DE 20000 L, EM VIA URBANA PAVIMENTADA, ADICIONAL PARA DMT EXCEDENTE A 30 KM (UNIDADE: TXKM). AF_07/2020</v>
          </cell>
          <cell r="C6259" t="str">
            <v>TXKM</v>
          </cell>
          <cell r="D6259">
            <v>0.44</v>
          </cell>
        </row>
        <row r="6260">
          <cell r="A6260">
            <v>101019</v>
          </cell>
          <cell r="B6260" t="str">
            <v>CARGA, MANOBRA E DESCARGA MANUAL DE TUBOS PLÁSTICOS, DN MENOR OU IGUAL A 100 MM, EM CAMINHÃO CARROCERIA 9T. AF_07/2020</v>
          </cell>
          <cell r="C6260" t="str">
            <v>T</v>
          </cell>
          <cell r="D6260">
            <v>461.28</v>
          </cell>
        </row>
        <row r="6261">
          <cell r="A6261">
            <v>101479</v>
          </cell>
          <cell r="B6261" t="str">
            <v>CARGA, MANOBRA E DESCARGA MANUAL DE TUBOS PLÁSTICOS, DN 200 MM, EM CAMINHÃO CARROCERIA 9T. AF_07/2020</v>
          </cell>
          <cell r="C6261" t="str">
            <v>T</v>
          </cell>
          <cell r="D6261">
            <v>92.08</v>
          </cell>
        </row>
        <row r="6262">
          <cell r="A6262">
            <v>100976</v>
          </cell>
          <cell r="B6262" t="str">
            <v>CARGA, MANOBRA E DESCARGA DE SOLOS E MATERIAIS GRANULARES EM CAMINHÃO BASCULANTE 18 M³ - CARGA COM PÁ CARREGADEIRA (CAÇAMBA DE 1,7 A 2,8 M³ / 128 HP) E DESCARGA LIVRE (UNIDADE: M3). AF_07/2020</v>
          </cell>
          <cell r="C6262" t="str">
            <v>M3</v>
          </cell>
          <cell r="D6262">
            <v>4.97</v>
          </cell>
        </row>
        <row r="6263">
          <cell r="A6263">
            <v>100977</v>
          </cell>
          <cell r="B6263" t="str">
            <v>CARGA, MANOBRA E DESCARGA DE SOLOS E MATERIAIS GRANULARES EM CAMINHÃO BASCULANTE 6 M³ - CARGA COM ESCAVADEIRA HIDRÁULICA (CAÇAMBA DE 1,20 M³ / 155 HP) E DESCARGA LIVRE (UNIDADE: M3). AF_07/2020</v>
          </cell>
          <cell r="C6263" t="str">
            <v>M3</v>
          </cell>
          <cell r="D6263">
            <v>4.2</v>
          </cell>
        </row>
        <row r="6264">
          <cell r="A6264">
            <v>100978</v>
          </cell>
          <cell r="B6264" t="str">
            <v>CARGA, MANOBRA E DESCARGA DE SOLOS E MATERIAIS GRANULARES EM CAMINHÃO BASCULANTE 10 M³ - CARGA COM ESCAVADEIRA HIDRÁULICA (CAÇAMBA DE 1,20 M³ / 155 HP) E DESCARGA LIVRE (UNIDADE: M3). AF_07/2020</v>
          </cell>
          <cell r="C6264" t="str">
            <v>M3</v>
          </cell>
          <cell r="D6264">
            <v>3.84</v>
          </cell>
        </row>
        <row r="6265">
          <cell r="A6265">
            <v>100979</v>
          </cell>
          <cell r="B6265" t="str">
            <v>CARGA, MANOBRA E DESCARGA DE SOLOS E MATERIAIS GRANULARES EM CAMINHÃO BASCULANTE 14 M³ - CARGA COM ESCAVADEIRA HIDRÁULICA (CAÇAMBA DE 1,20 M³ / 155 HP) E DESCARGA LIVRE (UNIDADE: M3). AF_07/2020</v>
          </cell>
          <cell r="C6265" t="str">
            <v>M3</v>
          </cell>
          <cell r="D6265">
            <v>3.78</v>
          </cell>
        </row>
        <row r="6266">
          <cell r="A6266">
            <v>100980</v>
          </cell>
          <cell r="B6266" t="str">
            <v>CARGA, MANOBRA E DESCARGA DE SOLOS E MATERIAIS GRANULARES EM CAMINHÃO BASCULANTE 18 M³ - CARGA COM ESCAVADEIRA HIDRÁULICA (CAÇAMBA DE 1,20 M³ / 155 HP) E DESCARGA LIVRE (UNIDADE: M3). AF_07/2020</v>
          </cell>
          <cell r="C6266" t="str">
            <v>M3</v>
          </cell>
          <cell r="D6266">
            <v>3.61</v>
          </cell>
        </row>
        <row r="6267">
          <cell r="A6267">
            <v>100981</v>
          </cell>
          <cell r="B6267" t="str">
            <v>CARGA, MANOBRA E DESCARGA DE ENTULHO EM CAMINHÃO BASCULANTE 6 M³ - CARGA COM ESCAVADEIRA HIDRÁULICA  (CAÇAMBA DE 0,80 M³ / 111 HP) E DESCARGA LIVRE (UNIDADE: M3). AF_07/2020</v>
          </cell>
          <cell r="C6267" t="str">
            <v>M3</v>
          </cell>
          <cell r="D6267">
            <v>5.15</v>
          </cell>
        </row>
        <row r="6268">
          <cell r="A6268">
            <v>100982</v>
          </cell>
          <cell r="B6268" t="str">
            <v>CARGA, MANOBRA E DESCARGA DE ENTULHO EM CAMINHÃO BASCULANTE 10 M³ - CARGA COM ESCAVADEIRA HIDRÁULICA  (CAÇAMBA DE 0,80 M³ / 111 HP) E DESCARGA LIVRE (UNIDADE: M3). AF_07/2020</v>
          </cell>
          <cell r="C6268" t="str">
            <v>M3</v>
          </cell>
          <cell r="D6268">
            <v>4.97</v>
          </cell>
        </row>
        <row r="6269">
          <cell r="A6269">
            <v>100983</v>
          </cell>
          <cell r="B6269" t="str">
            <v>CARGA, MANOBRA E DESCARGA DE ENTULHO EM CAMINHÃO BASCULANTE 14 M³ - CARGA COM ESCAVADEIRA HIDRÁULICA  (CAÇAMBA DE 0,80 M³ / 111 HP) E DESCARGA LIVRE (UNIDADE: M3). AF_07/2020</v>
          </cell>
          <cell r="C6269" t="str">
            <v>M3</v>
          </cell>
          <cell r="D6269">
            <v>5.13</v>
          </cell>
        </row>
        <row r="6270">
          <cell r="A6270">
            <v>100984</v>
          </cell>
          <cell r="B6270" t="str">
            <v>CARGA, MANOBRA E DESCARGA DE ENTULHO EM CAMINHÃO BASCULANTE 18 M³ - CARGA COM ESCAVADEIRA HIDRÁULICA  (CAÇAMBA DE 0,80 M³ / 111 HP) E DESCARGA LIVRE (UNIDADE: M3). AF_07/2020</v>
          </cell>
          <cell r="C6270" t="str">
            <v>M3</v>
          </cell>
          <cell r="D6270">
            <v>5.0599999999999996</v>
          </cell>
        </row>
        <row r="6271">
          <cell r="A6271">
            <v>100985</v>
          </cell>
          <cell r="B6271" t="str">
            <v>CARGA DE MISTURA ASFÁLTICA EM CAMINHÃO BASCULANTE 6 M³ (UNIDADE: M3). AF_07/2020</v>
          </cell>
          <cell r="C6271" t="str">
            <v>M3</v>
          </cell>
          <cell r="D6271">
            <v>4.17</v>
          </cell>
        </row>
        <row r="6272">
          <cell r="A6272">
            <v>100986</v>
          </cell>
          <cell r="B6272" t="str">
            <v>CARGA DE MISTURA ASFÁLTICA EM CAMINHÃO BASCULANTE 10 M³ (UNIDADE: M3). AF_07/2020</v>
          </cell>
          <cell r="C6272" t="str">
            <v>M3</v>
          </cell>
          <cell r="D6272">
            <v>5.07</v>
          </cell>
        </row>
        <row r="6273">
          <cell r="A6273">
            <v>100987</v>
          </cell>
          <cell r="B6273" t="str">
            <v>CARGA DE MISTURA ASFÁLTICA EM CAMINHÃO BASCULANTE 14 M³ (UNIDADE: M3). AF_07/2020</v>
          </cell>
          <cell r="C6273" t="str">
            <v>M3</v>
          </cell>
          <cell r="D6273">
            <v>6.04</v>
          </cell>
        </row>
        <row r="6274">
          <cell r="A6274">
            <v>100988</v>
          </cell>
          <cell r="B6274" t="str">
            <v>CARGA DE MISTURA ASFÁLTICA EM CAMINHÃO BASCULANTE 18 M³ (UNIDADE: M3). AF_07/2020</v>
          </cell>
          <cell r="C6274" t="str">
            <v>M3</v>
          </cell>
          <cell r="D6274">
            <v>6.43</v>
          </cell>
        </row>
        <row r="6275">
          <cell r="A6275">
            <v>100989</v>
          </cell>
          <cell r="B6275" t="str">
            <v>CARGA, MANOBRA E DESCARGA DE SOLOS E MATERIAIS GRANULARES EM CAMINHÃO BASCULANTE 6 M³ - CARGA COM PÁ CARREGADEIRA (CAÇAMBA DE 1,7 A 2,8 M³ / 128 HP) E DESCARGA LIVRE (UNIDADE: T). AF_07/2020</v>
          </cell>
          <cell r="C6275" t="str">
            <v>T</v>
          </cell>
          <cell r="D6275">
            <v>3.34</v>
          </cell>
        </row>
        <row r="6276">
          <cell r="A6276">
            <v>100990</v>
          </cell>
          <cell r="B6276" t="str">
            <v>CARGA, MANOBRA E DESCARGA DE SOLOS E MATERIAIS GRANULARES EM CAMINHÃO BASCULANTE 10 M³ - CARGA COM PÁ CARREGADEIRA (CAÇAMBA DE 1,7 A 2,8 M³ / 128 HP) E DESCARGA LIVRE (UNIDADE: T). AF_07/2020</v>
          </cell>
          <cell r="C6276" t="str">
            <v>T</v>
          </cell>
          <cell r="D6276">
            <v>3.25</v>
          </cell>
        </row>
        <row r="6277">
          <cell r="A6277">
            <v>100991</v>
          </cell>
          <cell r="B6277" t="str">
            <v>CARGA, MANOBRA E DESCARGA DE SOLOS E MATERIAIS GRANULARES EM CAMINHÃO BASCULANTE 14 M³ - CARGA COM PÁ CARREGADEIRA (CAÇAMBA DE 1,7 A 2,8 M³ / 128 HP) E DESCARGA LIVRE (UNIDADE: T). AF_07/2020</v>
          </cell>
          <cell r="C6277" t="str">
            <v>T</v>
          </cell>
          <cell r="D6277">
            <v>3.38</v>
          </cell>
        </row>
        <row r="6278">
          <cell r="A6278">
            <v>100992</v>
          </cell>
          <cell r="B6278" t="str">
            <v>CARGA, MANOBRA E DESCARGA DE SOLOS E MATERIAIS GRANULARES EM CAMINHÃO BASCULANTE 18 M³ - CARGA COM PÁ CARREGADEIRA (CAÇAMBA DE 1,7 A 2,8 M³ / 128 HP) E DESCARGA LIVRE (UNIDADE: T). AF_07/2020</v>
          </cell>
          <cell r="C6278" t="str">
            <v>T</v>
          </cell>
          <cell r="D6278">
            <v>3.31</v>
          </cell>
        </row>
        <row r="6279">
          <cell r="A6279">
            <v>100993</v>
          </cell>
          <cell r="B6279" t="str">
            <v>CARGA, MANOBRA E DESCARGA DE SOLOS E MATERIAIS GRANULARES EM CAMINHÃO BASCULANTE 6 M³ - CARGA COM ESCAVADEIRA HIDRÁULICA (CAÇAMBA DE 1,20 M³ / 155 HP) E DESCARGA LIVRE (UNIDADE: T). AF_07/2020</v>
          </cell>
          <cell r="C6279" t="str">
            <v>T</v>
          </cell>
          <cell r="D6279">
            <v>2.8</v>
          </cell>
        </row>
        <row r="6280">
          <cell r="A6280">
            <v>100994</v>
          </cell>
          <cell r="B6280" t="str">
            <v>CARGA, MANOBRA E DESCARGA DE SOLOS E MATERIAIS GRANULARES EM CAMINHÃO BASCULANTE 10 M³ - CARGA COM ESCAVADEIRA HIDRÁULICA (CAÇAMBA DE 1,20 M³ / 155 HP) E DESCARGA LIVRE (UNIDADE: T). AF_07/2020</v>
          </cell>
          <cell r="C6280" t="str">
            <v>T</v>
          </cell>
          <cell r="D6280">
            <v>2.5499999999999998</v>
          </cell>
        </row>
        <row r="6281">
          <cell r="A6281">
            <v>100995</v>
          </cell>
          <cell r="B6281" t="str">
            <v>CARGA, MANOBRA E DESCARGA DE SOLOS E MATERIAIS GRANULARES EM CAMINHÃO BASCULANTE 14 M³ - CARGA COM ESCAVADEIRA HIDRÁULICA (CAÇAMBA DE 1,20 M³ / 155 HP) E DESCARGA LIVRE (UNIDADE: T). AF_07/2020</v>
          </cell>
          <cell r="C6281" t="str">
            <v>T</v>
          </cell>
          <cell r="D6281">
            <v>2.5299999999999998</v>
          </cell>
        </row>
        <row r="6282">
          <cell r="A6282">
            <v>100996</v>
          </cell>
          <cell r="B6282" t="str">
            <v>CARGA, MANOBRA E DESCARGA DE SOLOS E MATERIAIS GRANULARES EM CAMINHÃO BASCULANTE 18 M³ - CARGA COM ESCAVADEIRA HIDRÁULICA (CAÇAMBA DE 1,20 M³ / 155 HP) E DESCARGA LIVRE (UNIDADE: T). AF_07/2020</v>
          </cell>
          <cell r="C6282" t="str">
            <v>T</v>
          </cell>
          <cell r="D6282">
            <v>2.39</v>
          </cell>
        </row>
        <row r="6283">
          <cell r="A6283">
            <v>100997</v>
          </cell>
          <cell r="B6283" t="str">
            <v>CARGA, MANOBRA E DESCARGA DE ENTULHO EM CAMINHÃO BASCULANTE 6 M³ - CARGA COM ESCAVADEIRA HIDRÁULICA  (CAÇAMBA DE 0,80 M³ / 111 HP) E DESCARGA LIVRE (UNIDADE: T). AF_07/2020</v>
          </cell>
          <cell r="C6283" t="str">
            <v>T</v>
          </cell>
          <cell r="D6283">
            <v>3.44</v>
          </cell>
        </row>
        <row r="6284">
          <cell r="A6284">
            <v>100998</v>
          </cell>
          <cell r="B6284" t="str">
            <v>CARGA, MANOBRA E DESCARGA DE ENTULHO EM CAMINHÃO BASCULANTE 10 M³ - CARGA COM ESCAVADEIRA HIDRÁULICA  (CAÇAMBA DE 0,80 M³ / 111 HP) E DESCARGA LIVRE (UNIDADE: T). AF_07/2020</v>
          </cell>
          <cell r="C6284" t="str">
            <v>T</v>
          </cell>
          <cell r="D6284">
            <v>3.32</v>
          </cell>
        </row>
        <row r="6285">
          <cell r="A6285">
            <v>100999</v>
          </cell>
          <cell r="B6285" t="str">
            <v>CARGA, MANOBRA E DESCARGA DE ENTULHO EM CAMINHÃO BASCULANTE 14 M³ - CARGA COM ESCAVADEIRA HIDRÁULICA  (CAÇAMBA DE 0,80 M³ / 111 HP) E DESCARGA LIVRE (UNIDADE: T). AF_07/2020</v>
          </cell>
          <cell r="C6285" t="str">
            <v>T</v>
          </cell>
          <cell r="D6285">
            <v>3.44</v>
          </cell>
        </row>
        <row r="6286">
          <cell r="A6286">
            <v>101000</v>
          </cell>
          <cell r="B6286" t="str">
            <v>CARGA, MANOBRA E DESCARGA DE ENTULHO EM CAMINHÃO BASCULANTE 18 M³ - CARGA COM ESCAVADEIRA HIDRÁULICA  (CAÇAMBA DE 0,80 M³ / 111 HP) E DESCARGA LIVRE (UNIDADE: T). AF_07/2020</v>
          </cell>
          <cell r="C6286" t="str">
            <v>T</v>
          </cell>
          <cell r="D6286">
            <v>3.37</v>
          </cell>
        </row>
        <row r="6287">
          <cell r="A6287">
            <v>101001</v>
          </cell>
          <cell r="B6287" t="str">
            <v>CARGA DE MISTURA ASFÁLTICA EM CAMINHÃO BASCULANTE 6 M³ (UNIDADE: T). AF_07/2020</v>
          </cell>
          <cell r="C6287" t="str">
            <v>T</v>
          </cell>
          <cell r="D6287">
            <v>2.79</v>
          </cell>
        </row>
        <row r="6288">
          <cell r="A6288">
            <v>101002</v>
          </cell>
          <cell r="B6288" t="str">
            <v>CARGA DE MISTURA ASFÁLTICA EM CAMINHÃO BASCULANTE 10 M³ (UNIDADE: T). AF_07/2020</v>
          </cell>
          <cell r="C6288" t="str">
            <v>T</v>
          </cell>
          <cell r="D6288">
            <v>3.36</v>
          </cell>
        </row>
        <row r="6289">
          <cell r="A6289">
            <v>101003</v>
          </cell>
          <cell r="B6289" t="str">
            <v>CARGA DE MISTURA ASFÁLTICA EM CAMINHÃO BASCULANTE 14 M³ (UNIDADE: T). AF_07/2020</v>
          </cell>
          <cell r="C6289" t="str">
            <v>T</v>
          </cell>
          <cell r="D6289">
            <v>4.0199999999999996</v>
          </cell>
        </row>
        <row r="6290">
          <cell r="A6290">
            <v>101004</v>
          </cell>
          <cell r="B6290" t="str">
            <v>CARGA DE MISTURA ASFÁLTICA EM CAMINHÃO BASCULANTE 18 M³ (UNIDADE: T). AF_07/2020</v>
          </cell>
          <cell r="C6290" t="str">
            <v>T</v>
          </cell>
          <cell r="D6290">
            <v>4.28</v>
          </cell>
        </row>
        <row r="6291">
          <cell r="A6291">
            <v>101005</v>
          </cell>
          <cell r="B6291" t="str">
            <v>CARGA, MANOBRA E DESCARGA DE ÁGUA EM CAMINHÃO PIPA 6 M³. AF_07/2020</v>
          </cell>
          <cell r="C6291" t="str">
            <v>M3</v>
          </cell>
          <cell r="D6291">
            <v>10.75</v>
          </cell>
        </row>
        <row r="6292">
          <cell r="A6292">
            <v>101006</v>
          </cell>
          <cell r="B6292" t="str">
            <v>CARGA, MANOBRA E DESCARGA DE ÁGUA EM CAMINHÃO PIPA 10 M³. AF_07/2020</v>
          </cell>
          <cell r="C6292" t="str">
            <v>M3</v>
          </cell>
          <cell r="D6292">
            <v>11.67</v>
          </cell>
        </row>
        <row r="6293">
          <cell r="A6293">
            <v>101007</v>
          </cell>
          <cell r="B6293" t="str">
            <v>CARGA DE ÁGUA EM CAMINHÃO PIPA 6 M³. AF_07/2020</v>
          </cell>
          <cell r="C6293" t="str">
            <v>M3</v>
          </cell>
          <cell r="D6293">
            <v>3.11</v>
          </cell>
        </row>
        <row r="6294">
          <cell r="A6294">
            <v>101008</v>
          </cell>
          <cell r="B6294" t="str">
            <v>CARGA DE ÁGUA EM CAMINHÃO PIPA 10 M³. AF_07/2020</v>
          </cell>
          <cell r="C6294" t="str">
            <v>M3</v>
          </cell>
          <cell r="D6294">
            <v>3.08</v>
          </cell>
        </row>
        <row r="6295">
          <cell r="A6295">
            <v>101009</v>
          </cell>
          <cell r="B6295" t="str">
            <v>CARGA, MANOBRA E DESCARGA DE POSTE DE CONCRETO EM CAMINHÃO CARROCERIA COM GUINDAUTO (MUNCK) 11,7 TM. AF_07/2020</v>
          </cell>
          <cell r="C6295" t="str">
            <v>T</v>
          </cell>
          <cell r="D6295">
            <v>23.06</v>
          </cell>
        </row>
        <row r="6296">
          <cell r="A6296">
            <v>101010</v>
          </cell>
          <cell r="B6296" t="str">
            <v>CARGA, MANOBRA E DESCARGA DE PERFIL METÁLICO EM CAMINHÃO CARROCERIA COM GUINDAUTO (MUNCK) 11,7 TM. AF_07/2020</v>
          </cell>
          <cell r="C6296" t="str">
            <v>T</v>
          </cell>
          <cell r="D6296">
            <v>14.51</v>
          </cell>
        </row>
        <row r="6297">
          <cell r="A6297">
            <v>101013</v>
          </cell>
          <cell r="B6297" t="str">
            <v>CARGA, MANOBRA E DESCARGA DE TUBOS DE CONCRETO, DN MENOR OU IGUAL A 300 MM, EM CAMINHÃO CARROCERIA COM GUINDAUTO (MUNCK) 11,7 TM. AF_07/2020</v>
          </cell>
          <cell r="C6297" t="str">
            <v>T</v>
          </cell>
          <cell r="D6297">
            <v>24.82</v>
          </cell>
        </row>
        <row r="6298">
          <cell r="A6298">
            <v>101014</v>
          </cell>
          <cell r="B6298" t="str">
            <v>CARGA, MANOBRA E DESCARGA DE TUBOS DE CONCRETO, DN 400 MM, EM CAMINHÃO CARROCERIA COM GUINDAUTO (MUNCK) 11,7 TM. AF_07/2020</v>
          </cell>
          <cell r="C6298" t="str">
            <v>T</v>
          </cell>
          <cell r="D6298">
            <v>22.74</v>
          </cell>
        </row>
        <row r="6299">
          <cell r="A6299">
            <v>101015</v>
          </cell>
          <cell r="B6299" t="str">
            <v>CARGA, MANOBRA E DESCARGA DE TUBOS DE CONCRETO, DN 500 MM, EM CAMINHÃO CARROCERIA COM GUINDAUTO (MUNCK) 11,7 TM. AF_07/2020</v>
          </cell>
          <cell r="C6299" t="str">
            <v>T</v>
          </cell>
          <cell r="D6299">
            <v>18.68</v>
          </cell>
        </row>
        <row r="6300">
          <cell r="A6300">
            <v>101016</v>
          </cell>
          <cell r="B6300" t="str">
            <v>CARGA, MANOBRA E DESCARGA DE TUBOS METÁLICOS, DN MENOR OU IGUAL A 150 MM, EM CAMINHÃO CARROCERIA COM GUINDAUTO (MUNCK) 11,7 TM. AF_07/2020</v>
          </cell>
          <cell r="C6300" t="str">
            <v>T</v>
          </cell>
          <cell r="D6300">
            <v>21.63</v>
          </cell>
        </row>
        <row r="6301">
          <cell r="A6301">
            <v>101017</v>
          </cell>
          <cell r="B6301" t="str">
            <v>CARGA, MANOBRA E DESCARGA DE TUBOS METÁLICOS, DN 200 MM, EM CAMINHÃO CARROCERIA COM GUINDAUTO (MUNCK) 11,7 TM. AF_07/2020</v>
          </cell>
          <cell r="C6301" t="str">
            <v>T</v>
          </cell>
          <cell r="D6301">
            <v>16.39</v>
          </cell>
        </row>
        <row r="6302">
          <cell r="A6302">
            <v>101018</v>
          </cell>
          <cell r="B6302" t="str">
            <v>CARGA, MANOBRA E DESCARGA DE TUBOS METÁLICOS, DN 250 MM, EM CAMINHÃO CARROCERIA COM GUINDAUTO (MUNCK) 11,7 TM. AF_07/2020</v>
          </cell>
          <cell r="C6302" t="str">
            <v>T</v>
          </cell>
          <cell r="D6302">
            <v>13.46</v>
          </cell>
        </row>
        <row r="6303">
          <cell r="A6303">
            <v>101463</v>
          </cell>
          <cell r="B6303" t="str">
            <v>CARGA, MANOBRA E DESCARGA DE TUBOS DE CONCRETO, DN 600 MM, EM CAMINHÃO CARROCERIA COM GUINDAUTO (MUNCK) 11,7 TM. AF_07/2020</v>
          </cell>
          <cell r="C6303" t="str">
            <v>T</v>
          </cell>
          <cell r="D6303">
            <v>24.89</v>
          </cell>
        </row>
        <row r="6304">
          <cell r="A6304">
            <v>101464</v>
          </cell>
          <cell r="B6304" t="str">
            <v>CARGA, MANOBRA E DESCARGA DE TUBOS DE CONCRETO, DN 700 MM, EM CAMINHÃO CARROCERIA COM GUINDAUTO (MUNCK) 11,7 TM. AF_07/2020</v>
          </cell>
          <cell r="C6304" t="str">
            <v>T</v>
          </cell>
          <cell r="D6304">
            <v>19.12</v>
          </cell>
        </row>
        <row r="6305">
          <cell r="A6305">
            <v>101465</v>
          </cell>
          <cell r="B6305" t="str">
            <v>CARGA, MANOBRA E DESCARGA DE TUBOS DE CONCRETO, DN 800 MM, EM CAMINHÃO CARROCERIA COM GUINDAUTO (MUNCK) 11,7 TM. AF_07/2020</v>
          </cell>
          <cell r="C6305" t="str">
            <v>T</v>
          </cell>
          <cell r="D6305">
            <v>14.62</v>
          </cell>
        </row>
        <row r="6306">
          <cell r="A6306">
            <v>101466</v>
          </cell>
          <cell r="B6306" t="str">
            <v>CARGA, MANOBRA E DESCARGA DE TUBOS DE CONCRETO, DN 900 MM, EM CAMINHÃO CARROCERIA COM GUINDAUTO (MUNCK) 11,7 TM. AF_07/2020</v>
          </cell>
          <cell r="C6306" t="str">
            <v>T</v>
          </cell>
          <cell r="D6306">
            <v>11.89</v>
          </cell>
        </row>
        <row r="6307">
          <cell r="A6307">
            <v>101467</v>
          </cell>
          <cell r="B6307" t="str">
            <v>CARGA, MANOBRA E DESCARGA DE TUBOS DE CONCRETO, DN 1000 MM, EM CAMINHÃO CARROCERIA COM GUINDAUTO (MUNCK) 11,7 TM. AF_07/2020</v>
          </cell>
          <cell r="C6307" t="str">
            <v>T</v>
          </cell>
          <cell r="D6307">
            <v>9.9600000000000009</v>
          </cell>
        </row>
        <row r="6308">
          <cell r="A6308">
            <v>101468</v>
          </cell>
          <cell r="B6308" t="str">
            <v>CARGA, MANOBRA E DESCARGA DE TUBOS DE CONCRETO, DN 1200 MM, EM CAMINHÃO CARROCERIA COM GUINDAUTO (MUNCK) 11,7 TM. AF_07/2020</v>
          </cell>
          <cell r="C6308" t="str">
            <v>T</v>
          </cell>
          <cell r="D6308">
            <v>9.09</v>
          </cell>
        </row>
        <row r="6309">
          <cell r="A6309">
            <v>101469</v>
          </cell>
          <cell r="B6309" t="str">
            <v>CARGA, MANOBRA E DESCARGA DE TUBOS METÁLICOS, DN 300 MM, EM CAMINHÃO CARROCERIA COM GUINDAUTO (MUNCK) 11,7 TM. AF_07/2020</v>
          </cell>
          <cell r="C6309" t="str">
            <v>T</v>
          </cell>
          <cell r="D6309">
            <v>20.38</v>
          </cell>
        </row>
        <row r="6310">
          <cell r="A6310">
            <v>101470</v>
          </cell>
          <cell r="B6310" t="str">
            <v>CARGA, MANOBRA E DESCARGA DE TUBOS METÁLICOS, DN 350 MM, EM CAMINHÃO CARROCERIA COM GUINDAUTO (MUNCK) 11,7 TM. AF_07/2020</v>
          </cell>
          <cell r="C6310" t="str">
            <v>T</v>
          </cell>
          <cell r="D6310">
            <v>16.18</v>
          </cell>
        </row>
        <row r="6311">
          <cell r="A6311">
            <v>101471</v>
          </cell>
          <cell r="B6311" t="str">
            <v>CARGA, MANOBRA E DESCARGA DE TUBOS METÁLICOS, DN 400 MM, EM CAMINHÃO CARROCERIA COM GUINDAUTO (MUNCK) 11,7 TM. AF_07/2020</v>
          </cell>
          <cell r="C6311" t="str">
            <v>T</v>
          </cell>
          <cell r="D6311">
            <v>13.87</v>
          </cell>
        </row>
        <row r="6312">
          <cell r="A6312">
            <v>101472</v>
          </cell>
          <cell r="B6312" t="str">
            <v>CARGA, MANOBRA E DESCARGA DE TUBOS METÁLICOS, DN 500 MM, EM CAMINHÃO CARROCERIA COM GUINDAUTO (MUNCK) 11,7 TM. AF_07/2020</v>
          </cell>
          <cell r="C6312" t="str">
            <v>T</v>
          </cell>
          <cell r="D6312">
            <v>10.79</v>
          </cell>
        </row>
        <row r="6313">
          <cell r="A6313">
            <v>101473</v>
          </cell>
          <cell r="B6313" t="str">
            <v>CARGA, MANOBRA E DESCARGA DE TUBOS METÁLICOS, DN 600 MM, EM CAMINHÃO CARROCERIA COM GUINDAUTO (MUNCK) 11,7 TM. AF_07/2020</v>
          </cell>
          <cell r="C6313" t="str">
            <v>T</v>
          </cell>
          <cell r="D6313">
            <v>15.55</v>
          </cell>
        </row>
        <row r="6314">
          <cell r="A6314">
            <v>101474</v>
          </cell>
          <cell r="B6314" t="str">
            <v>CARGA, MANOBRA E DESCARGA DE TUBOS METÁLICOS, DN 700 MM, EM CAMINHÃO CARROCERIA COM GUINDAUTO (MUNCK) 11,7 TM. AF_07/2020</v>
          </cell>
          <cell r="C6314" t="str">
            <v>T</v>
          </cell>
          <cell r="D6314">
            <v>11.13</v>
          </cell>
        </row>
        <row r="6315">
          <cell r="A6315">
            <v>101475</v>
          </cell>
          <cell r="B6315" t="str">
            <v>CARGA, MANOBRA E DESCARGA DE TUBOS METÁLICOS, DN 800 MM, EM CAMINHÃO CARROCERIA COM GUINDAUTO (MUNCK) 11,7 TM. AF_07/2020</v>
          </cell>
          <cell r="C6315" t="str">
            <v>T</v>
          </cell>
          <cell r="D6315">
            <v>9.8699999999999992</v>
          </cell>
        </row>
        <row r="6316">
          <cell r="A6316">
            <v>101476</v>
          </cell>
          <cell r="B6316" t="str">
            <v>CARGA, MANOBRA E DESCARGA DE TUBOS METÁLICOS, DN 900 MM, EM CAMINHÃO CARROCERIA COM GUINDAUTO (MUNCK) 11,7 TM. AF_07/2020</v>
          </cell>
          <cell r="C6316" t="str">
            <v>T</v>
          </cell>
          <cell r="D6316">
            <v>8.8000000000000007</v>
          </cell>
        </row>
        <row r="6317">
          <cell r="A6317">
            <v>101477</v>
          </cell>
          <cell r="B6317" t="str">
            <v>CARGA, MANOBRA E DESCARGA DE TUBOS METÁLICOS, DN 1000 MM, EM CAMINHÃO CARROCERIA COM GUINDAUTO (MUNCK) 11,7 TM. AF_07/2020</v>
          </cell>
          <cell r="C6317" t="str">
            <v>T</v>
          </cell>
          <cell r="D6317">
            <v>7.21</v>
          </cell>
        </row>
        <row r="6318">
          <cell r="A6318">
            <v>101478</v>
          </cell>
          <cell r="B6318" t="str">
            <v>CARGA, MANOBRA E DESCARGA DE TUBOS METÁLICOS, DN 1200 MM, EM CAMINHÃO CARROCERIA COM GUINDAUTO (MUNCK) 11,7 TM. AF_07/2020</v>
          </cell>
          <cell r="C6318" t="str">
            <v>T</v>
          </cell>
          <cell r="D6318">
            <v>6.12</v>
          </cell>
        </row>
        <row r="6319">
          <cell r="A6319">
            <v>101480</v>
          </cell>
          <cell r="B6319" t="str">
            <v>CARGA, MANOBRA E DESCARGA DE TUBOS PLÁSTICOS, DN 250 MM, EM CAMINHÃO CARROCERIA COM GUINDAUTO (MUNCK) 11,7 TM. AF_07/2020</v>
          </cell>
          <cell r="C6319" t="str">
            <v>T</v>
          </cell>
          <cell r="D6319">
            <v>36.44</v>
          </cell>
        </row>
        <row r="6320">
          <cell r="A6320">
            <v>101481</v>
          </cell>
          <cell r="B6320" t="str">
            <v>CARGA, MANOBRA E DESCARGA DE TUBOS PLÁSTICOS, DN 300 MM, EM CAMINHÃO CARROCERIA COM GUINDAUTO (MUNCK) 11,7 TM. AF_07/2020</v>
          </cell>
          <cell r="C6320" t="str">
            <v>T</v>
          </cell>
          <cell r="D6320">
            <v>26.31</v>
          </cell>
        </row>
        <row r="6321">
          <cell r="A6321">
            <v>101482</v>
          </cell>
          <cell r="B6321" t="str">
            <v>CARGA, MANOBRA E DESCARGA DE TUBOS PLÁSTICOS, DN 400 MM, EM CAMINHÃO CARROCERIA COM GUINDAUTO (MUNCK) 11,7 TM. AF_07/20</v>
          </cell>
          <cell r="C6321" t="str">
            <v>T</v>
          </cell>
          <cell r="D6321">
            <v>19.670000000000002</v>
          </cell>
        </row>
        <row r="6322">
          <cell r="A6322">
            <v>101483</v>
          </cell>
          <cell r="B6322" t="str">
            <v>CARGA, MANOBRA E DESCARGA DE TUBOS PLÁSTICOS, DN 500 MM, EM CAMINHÃO CARROCERIA COM GUINDAUTO (MUNCK) 11,7 TM. AF_07/2020</v>
          </cell>
          <cell r="C6322" t="str">
            <v>T</v>
          </cell>
          <cell r="D6322">
            <v>20.420000000000002</v>
          </cell>
        </row>
        <row r="6323">
          <cell r="A6323">
            <v>101484</v>
          </cell>
          <cell r="B6323" t="str">
            <v>CARGA, MANOBRA E DESCARGA DE TUBOS PLÁSTICOS, DN 600 MM, EM CAMINHÃO CARROCERIA COM GUINDAUTO (MUNCK) 11,7 TM. AF_07/2020</v>
          </cell>
          <cell r="C6323" t="str">
            <v>T</v>
          </cell>
          <cell r="D6323">
            <v>105.84</v>
          </cell>
        </row>
        <row r="6324">
          <cell r="A6324">
            <v>101485</v>
          </cell>
          <cell r="B6324" t="str">
            <v>CARGA, MANOBRA E DESCARGA DE TUBOS PLÁSTICOS, DN 750 MM, EM CAMINHÃO CARROCERIA COM GUINDAUTO (MUNCK) 11,7 TM. AF_07/2020</v>
          </cell>
          <cell r="C6324" t="str">
            <v>T</v>
          </cell>
          <cell r="D6324">
            <v>81.239999999999995</v>
          </cell>
        </row>
        <row r="6325">
          <cell r="A6325">
            <v>101486</v>
          </cell>
          <cell r="B6325" t="str">
            <v>CARGA, MANOBRA E DESCARGA DE TUBOS PLÁSTICOS, DN 900 MM, EM CAMINHÃO CARROCERIA COM GUINDAUTO (MUNCK) 11,7 TM. AF_07/2020</v>
          </cell>
          <cell r="C6325" t="str">
            <v>T</v>
          </cell>
          <cell r="D6325">
            <v>73.180000000000007</v>
          </cell>
        </row>
        <row r="6326">
          <cell r="A6326">
            <v>101487</v>
          </cell>
          <cell r="B6326" t="str">
            <v>CARGA, MANOBRA E DESCARGA DE TUBOS PLÁSTICOS, DN 1000 MM, EM CAMINHÃO CARROCERIA COM GUINDAUTO (MUNCK) 11,7 TM. AF_07/2020</v>
          </cell>
          <cell r="C6326" t="str">
            <v>T</v>
          </cell>
          <cell r="D6326">
            <v>53.58</v>
          </cell>
        </row>
        <row r="6327">
          <cell r="A6327">
            <v>101488</v>
          </cell>
          <cell r="B6327" t="str">
            <v>CARGA, MANOBRA E DESCARGA DE TUBOS PLÁSTICOS, DN 1200 MM, EM CAMINHÃO CARROCERIA COM GUINDAUTO (MUNCK) 11,7 TM. AF_07/2020</v>
          </cell>
          <cell r="C6327" t="str">
            <v>T</v>
          </cell>
          <cell r="D6327">
            <v>46.36</v>
          </cell>
        </row>
        <row r="6328">
          <cell r="A6328">
            <v>101188</v>
          </cell>
          <cell r="B6328" t="str">
            <v>RECOMPOSIÇÃO PARCIAL DE ARAME FARPADO Nº 14 CLASSE 250, FIXADO EM CERCA COM MOURÕES DE CONCRETO - FORNECIMENTO E INSTALAÇÃO. AF_05/2020</v>
          </cell>
          <cell r="C6328" t="str">
            <v>M</v>
          </cell>
          <cell r="D6328">
            <v>3.93</v>
          </cell>
        </row>
        <row r="6329">
          <cell r="A6329">
            <v>101189</v>
          </cell>
          <cell r="B6329" t="str">
            <v>CERCA COM MOURÕES DE CONCRETO, RETO, H=3,00 M, ESPAÇAMENTO DE 2,5 M, CRAVADOS 0,5 M, COM 4 FIOS DE ARAME FARPADO Nº 14 CLASSE 250 - FORNECIMENTO E INSTALAÇÃO. AF_05/2020</v>
          </cell>
          <cell r="C6329" t="str">
            <v>M</v>
          </cell>
          <cell r="D6329">
            <v>41.79</v>
          </cell>
        </row>
        <row r="6330">
          <cell r="A6330">
            <v>101190</v>
          </cell>
          <cell r="B6330" t="str">
            <v>CERCA COM MOURÕES DE CONCRETO, RETO, H=3,00 M, ESPAÇAMENTO DE 2,5 M, CRAVADOS 0,5 M, COM 4 FIOS DE ARAME DE AÇO OVALADO 15X17 - FORNECIMENTO E INSTALAÇÃO. AF_05/2020</v>
          </cell>
          <cell r="C6330" t="str">
            <v>M</v>
          </cell>
          <cell r="D6330">
            <v>41.29</v>
          </cell>
        </row>
        <row r="6331">
          <cell r="A6331">
            <v>101191</v>
          </cell>
          <cell r="B6331" t="str">
            <v>CERCA COM MOURÕES DE CONCRETO, RETO, H=3,00 M, ESPAÇAMENTO DE 2,5 M, CRAVADOS 0,5 M, COM 4 FIOS DE ARAME MISTO - FORNECIMENTO E INSTALAÇÃO. AF_05/2020</v>
          </cell>
          <cell r="C6331" t="str">
            <v>M</v>
          </cell>
          <cell r="D6331">
            <v>41.54</v>
          </cell>
        </row>
        <row r="6332">
          <cell r="A6332">
            <v>101192</v>
          </cell>
          <cell r="B6332" t="str">
            <v>CERCA COM MOURÕES DE CONCRETO, RETO, H=2,30 M, ESPAÇAMENTO DE 2,5 M, CRAVADOS 0,5 M, COM 4 FIOS DE ARAME FARPADO Nº 14 CLASSE 250 - FORNECIMENTO E INSTALAÇÃO. AF_05/2020</v>
          </cell>
          <cell r="C6332" t="str">
            <v>M</v>
          </cell>
          <cell r="D6332">
            <v>42.76</v>
          </cell>
        </row>
        <row r="6333">
          <cell r="A6333">
            <v>101193</v>
          </cell>
          <cell r="B6333" t="str">
            <v>CERCA COM MOURÕES DE CONCRETO, RETO, H=2,30 M, ESPAÇAMENTO DE 2,5 M, CRAVADOS 0,5 M, COM 4 FIOS DE ARAME DE AÇO OVALADO 15X17 - FORNECIMENTO E INSTALAÇÃO. AF_05/2020</v>
          </cell>
          <cell r="C6333" t="str">
            <v>M</v>
          </cell>
          <cell r="D6333">
            <v>37.869999999999997</v>
          </cell>
        </row>
        <row r="6334">
          <cell r="A6334">
            <v>101194</v>
          </cell>
          <cell r="B6334" t="str">
            <v>CERCA COM MOURÕES DE CONCRETO, RETO, H=2,30 M, ESPAÇAMENTO DE 2,5 M, CRAVADOS 0,5 M, COM 4 FIOS DE ARAME MISTO - FORNECIMENTO E INSTALAÇÃO. AF_05/2020</v>
          </cell>
          <cell r="C6334" t="str">
            <v>M</v>
          </cell>
          <cell r="D6334">
            <v>38.119999999999997</v>
          </cell>
        </row>
        <row r="6335">
          <cell r="A6335">
            <v>101197</v>
          </cell>
          <cell r="B6335" t="str">
            <v>CERCA COM MOURÕES DE CONCRETO, SEÇÃO "T" PONTA INCLINADA, 10X10 CM, ESPAÇAMENTO DE 2,5 M, CRAVADOS 0,5 M, COM 11 FIOS DE ARAME FARPADO Nº 14 - FORNECIMENTO E INSTALAÇÃO. AF_05/2020</v>
          </cell>
          <cell r="C6335" t="str">
            <v>M</v>
          </cell>
          <cell r="D6335">
            <v>80.77</v>
          </cell>
        </row>
        <row r="6336">
          <cell r="A6336">
            <v>101198</v>
          </cell>
          <cell r="B6336" t="str">
            <v>CERCA COM MOURÕES DE CONCRETO, SEÇÃO "T" PONTA INCLINADA, 10X10 CM, ESPAÇAMENTO DE 2,5 M, CRAVADOS 0,5 M, COM 11 FIOS DE ARAME DE AÇO OVALADO 15X17 - FORNECIMENTO E INSTALAÇÃO. AF_05/2020</v>
          </cell>
          <cell r="C6336" t="str">
            <v>M</v>
          </cell>
          <cell r="D6336">
            <v>57.78</v>
          </cell>
        </row>
        <row r="6337">
          <cell r="A6337">
            <v>101199</v>
          </cell>
          <cell r="B6337" t="str">
            <v>CERCA COM MOURÕES DE CONCRETO, SEÇÃO "T" PONTA INCLINADA, 10X10CM, ESPAÇAMENTO DE 2,5M, CRAVADOS 0,5M, COM 11 FIOS DE ARAME MISTO - FORNECIMENTO E INSTALAÇÃO. AF_05/2020</v>
          </cell>
          <cell r="C6337" t="str">
            <v>M</v>
          </cell>
          <cell r="D6337">
            <v>58.41</v>
          </cell>
        </row>
        <row r="6338">
          <cell r="A6338">
            <v>101200</v>
          </cell>
          <cell r="B6338" t="str">
            <v>CERCA COM MOURÕES DE MADEIRA, 7,5X7,5 CM, ESPAÇAMENTO DE 2,5 M, ALTURA LIVRE DE 2 M, CRAVADOS 0,5 M, COM 4 FIOS DE ARAME FARPADO Nº 14 CLASSE 250 - FORNECIMENTO E INSTALAÇÃO. AF_05/2020</v>
          </cell>
          <cell r="C6338" t="str">
            <v>M</v>
          </cell>
          <cell r="D6338">
            <v>30.21</v>
          </cell>
        </row>
        <row r="6339">
          <cell r="A6339">
            <v>101201</v>
          </cell>
          <cell r="B6339" t="str">
            <v>CERCA COM MOURÕES DE MADEIRA, 7,5X7,5 CM, ESPAÇAMENTO DE 2,5 M, ALTURA LIVRE DE 2 M, CRAVADOS 0,5 M, COM 8 FIOS DE ARAME FARPADO Nº 14 CLASSE 250 - FORNECIMENTO E INSTALAÇÃO. AF_05/2020</v>
          </cell>
          <cell r="C6339" t="str">
            <v>M</v>
          </cell>
          <cell r="D6339">
            <v>38.94</v>
          </cell>
        </row>
        <row r="6340">
          <cell r="A6340">
            <v>101202</v>
          </cell>
          <cell r="B6340" t="str">
            <v>CERCA COM MOURÕES DE MADEIRA ROLIÇA, DIÂMETRO 11 CM, ESPAÇAMENTO DE 2,5 M, ALTURA LIVRE DE 1,7 M, CRAVADOS 0,5 M, COM 5 FIOS DE ARAME FARPADO Nº 14 CLASSE 250 - FORNECIMENTO E INSTALAÇÃO. AF_05/2020</v>
          </cell>
          <cell r="C6340" t="str">
            <v>M</v>
          </cell>
          <cell r="D6340">
            <v>27.26</v>
          </cell>
        </row>
        <row r="6341">
          <cell r="A6341">
            <v>101203</v>
          </cell>
          <cell r="B6341" t="str">
            <v>CERCA COM MOURÕES DE MADEIRA ROLIÇA, DIÂMETRO 11 CM, ESPAÇAMENTO DE 2,5 M, ALTURA LIVRE DE 1,7 M, CRAVADOS 0,5 M, COM 5 FIOS DE ARAME DE AÇO OVALADO 15X17 - FORNECIMENTO E INSTALAÇÃO. AF_05/2020</v>
          </cell>
          <cell r="C6341" t="str">
            <v>M</v>
          </cell>
          <cell r="D6341">
            <v>26.63</v>
          </cell>
        </row>
        <row r="6342">
          <cell r="A6342">
            <v>101204</v>
          </cell>
          <cell r="B6342" t="str">
            <v>CERCA COM MOURÕES DE MADEIRA ROLIÇA, DIÂMETRO 11 CM, ESPAÇAMENTO DE 2,5 M, ALTURA LIVRE DE 1,7 M, CRAVADOS 0,5 M, COM 5 FIOS DE ARAME MISTO - FORNECIMENTO E INSTALAÇÃO. AF_05/2020</v>
          </cell>
          <cell r="C6342" t="str">
            <v>M</v>
          </cell>
          <cell r="D6342">
            <v>26.88</v>
          </cell>
        </row>
        <row r="6343">
          <cell r="A6343">
            <v>101205</v>
          </cell>
          <cell r="B6343" t="str">
            <v>PORTÃO COM MOURÕES DE MADEIRA ROLIÇA, DIÂMETRO 11 CM, COM 5 FIOS DE ARAME FARPADO Nº 14 CLASSE 250, SEM DOBRADIÇAS - FORNECIMENTO E INSTALAÇÃO. AF_05/2020</v>
          </cell>
          <cell r="C6343" t="str">
            <v>M</v>
          </cell>
          <cell r="D6343">
            <v>27.26</v>
          </cell>
        </row>
        <row r="6344">
          <cell r="A6344" t="str">
            <v>74244/1</v>
          </cell>
          <cell r="B6344" t="str">
            <v>ALAMBRADO PARA QUADRA POLIESPORTIVA, ESTRUTURADO POR TUBOS DE ACO GALVANIZADO, COM COSTURA, DIN 2440, DIAMETRO 2", COM TELA DE ARAME GALVANIZADO, FIO 14 BWG E MALHA QUADRADA 5X5CM</v>
          </cell>
          <cell r="C6344" t="str">
            <v>M2</v>
          </cell>
          <cell r="D6344">
            <v>153.72999999999999</v>
          </cell>
        </row>
        <row r="6345">
          <cell r="A6345">
            <v>98509</v>
          </cell>
          <cell r="B6345" t="str">
            <v>PLANTIO DE ARBUSTO OU  CERCA VIVA. AF_05/2018</v>
          </cell>
          <cell r="C6345" t="str">
            <v>UN</v>
          </cell>
          <cell r="D6345">
            <v>55.2</v>
          </cell>
        </row>
        <row r="6346">
          <cell r="A6346">
            <v>98510</v>
          </cell>
          <cell r="B6346" t="str">
            <v>PLANTIO DE ÁRVORE ORNAMENTAL COM ALTURA DE MUDA MENOR OU IGUAL A 2,00 M. AF_05/2018</v>
          </cell>
          <cell r="C6346" t="str">
            <v>UN</v>
          </cell>
          <cell r="D6346">
            <v>76.430000000000007</v>
          </cell>
        </row>
        <row r="6347">
          <cell r="A6347">
            <v>98511</v>
          </cell>
          <cell r="B6347" t="str">
            <v>PLANTIO DE ÁRVORE ORNAMENTAL COM ALTURA DE MUDA MAIOR QUE 2,00 M E MENOR OU IGUAL A 4,00 M. AF_05/2018</v>
          </cell>
          <cell r="C6347" t="str">
            <v>UN</v>
          </cell>
          <cell r="D6347">
            <v>149.11000000000001</v>
          </cell>
        </row>
        <row r="6348">
          <cell r="A6348">
            <v>98516</v>
          </cell>
          <cell r="B6348" t="str">
            <v>PLANTIO DE PALMEIRA COM ALTURA DE MUDA MENOR OU IGUAL A 2,00 M. AF_05/2018</v>
          </cell>
          <cell r="C6348" t="str">
            <v>UN</v>
          </cell>
          <cell r="D6348">
            <v>279.33999999999997</v>
          </cell>
        </row>
        <row r="6349">
          <cell r="A6349">
            <v>98519</v>
          </cell>
          <cell r="B6349" t="str">
            <v>REVOLVIMENTO E LIMPEZA MANUAL DE SOLO. AF_05/2018</v>
          </cell>
          <cell r="C6349" t="str">
            <v>M2</v>
          </cell>
          <cell r="D6349">
            <v>1.31</v>
          </cell>
        </row>
        <row r="6350">
          <cell r="A6350">
            <v>98520</v>
          </cell>
          <cell r="B6350" t="str">
            <v>APLICAÇÃO DE ADUBO EM SOLO. AF_05/2018</v>
          </cell>
          <cell r="C6350" t="str">
            <v>M2</v>
          </cell>
          <cell r="D6350">
            <v>3.43</v>
          </cell>
        </row>
        <row r="6351">
          <cell r="A6351">
            <v>98521</v>
          </cell>
          <cell r="B6351" t="str">
            <v>APLICAÇÃO DE CALCÁRIO PARA CORREÇÃO DO PH DO SOLO. AF_05/2018</v>
          </cell>
          <cell r="C6351" t="str">
            <v>M2</v>
          </cell>
          <cell r="D6351">
            <v>0.23</v>
          </cell>
        </row>
        <row r="6352">
          <cell r="A6352">
            <v>98522</v>
          </cell>
          <cell r="B6352" t="str">
            <v>ALAMBRADO EM MOURÕES DE CONCRETO, COM TELA DE ARAME GALVANIZADO (INCLUSIVE MURETA EM CONCRETO). AF_05/2018</v>
          </cell>
          <cell r="C6352" t="str">
            <v>M</v>
          </cell>
          <cell r="D6352">
            <v>105.94</v>
          </cell>
        </row>
        <row r="6353">
          <cell r="A6353">
            <v>98524</v>
          </cell>
          <cell r="B6353" t="str">
            <v>LIMPEZA MANUAL DE VEGETAÇÃO EM TERRENO COM ENXADA.AF_05/2018</v>
          </cell>
          <cell r="C6353" t="str">
            <v>M2</v>
          </cell>
          <cell r="D6353">
            <v>2.11</v>
          </cell>
        </row>
        <row r="6354">
          <cell r="A6354">
            <v>98503</v>
          </cell>
          <cell r="B6354" t="str">
            <v>PLANTIO DE GRAMA EM PAVIMENTO CONCREGRAMA. AF_05/2018</v>
          </cell>
          <cell r="C6354" t="str">
            <v>M2</v>
          </cell>
          <cell r="D6354">
            <v>13.77</v>
          </cell>
        </row>
        <row r="6355">
          <cell r="A6355">
            <v>98504</v>
          </cell>
          <cell r="B6355" t="str">
            <v>PLANTIO DE GRAMA EM PLACAS. AF_05/2018</v>
          </cell>
          <cell r="C6355" t="str">
            <v>M2</v>
          </cell>
          <cell r="D6355">
            <v>8.9499999999999993</v>
          </cell>
        </row>
        <row r="6356">
          <cell r="A6356">
            <v>98505</v>
          </cell>
          <cell r="B6356" t="str">
            <v>PLANTIO DE FORRAÇÃO. AF_05/2018</v>
          </cell>
          <cell r="C6356" t="str">
            <v>M2</v>
          </cell>
          <cell r="D6356">
            <v>78.66</v>
          </cell>
        </row>
        <row r="6357">
          <cell r="A6357">
            <v>98525</v>
          </cell>
          <cell r="B6357" t="str">
            <v>LIMPEZA MECANIZADA DE CAMADA VEGETAL, VEGETAÇÃO E PEQUENAS ÁRVORES (DIÂMETRO DE TRONCO MENOR QUE 0,20 M), COM TRATOR DE ESTEIRAS.AF_05/2018</v>
          </cell>
          <cell r="C6357" t="str">
            <v>M2</v>
          </cell>
          <cell r="D6357">
            <v>0.22</v>
          </cell>
        </row>
        <row r="6358">
          <cell r="A6358">
            <v>98526</v>
          </cell>
          <cell r="B6358" t="str">
            <v>REMOÇÃO DE RAÍZES REMANESCENTES DE TRONCO DE ÁRVORE COM DIÂMETRO MAIOR OU IGUAL A 0,20 M E MENOR QUE 0,40 M.AF_05/2018</v>
          </cell>
          <cell r="C6358" t="str">
            <v>UN</v>
          </cell>
          <cell r="D6358">
            <v>48.09</v>
          </cell>
        </row>
        <row r="6359">
          <cell r="A6359">
            <v>98527</v>
          </cell>
          <cell r="B6359" t="str">
            <v>REMOÇÃO DE RAÍZES REMANESCENTES DE TRONCO DE ÁRVORE COM DIÂMETRO MAIOR OU IGUAL A 0,40 M E MENOR QUE 0,60 M.AF_05/2018</v>
          </cell>
          <cell r="C6359" t="str">
            <v>UN</v>
          </cell>
          <cell r="D6359">
            <v>103.56</v>
          </cell>
        </row>
        <row r="6360">
          <cell r="A6360">
            <v>98528</v>
          </cell>
          <cell r="B6360" t="str">
            <v>REMOÇÃO DE RAÍZES REMANESCENTES DE TRONCO DE ÁRVORE COM DIÂMETRO MAIOR OU IGUAL A 0,60 M.AF_05/2018</v>
          </cell>
          <cell r="C6360" t="str">
            <v>UN</v>
          </cell>
          <cell r="D6360">
            <v>151.43</v>
          </cell>
        </row>
        <row r="6361">
          <cell r="A6361">
            <v>98529</v>
          </cell>
          <cell r="B6361" t="str">
            <v>CORTE RASO E RECORTE DE ÁRVORE COM DIÂMETRO DE TRONCO MAIOR OU IGUAL A 0,20 M E MENOR QUE 0,40 M.AF_05/2018</v>
          </cell>
          <cell r="C6361" t="str">
            <v>UN</v>
          </cell>
          <cell r="D6361">
            <v>45.61</v>
          </cell>
        </row>
        <row r="6362">
          <cell r="A6362">
            <v>98530</v>
          </cell>
          <cell r="B6362" t="str">
            <v>CORTE RASO E RECORTE DE ÁRVORE COM DIÂMETRO DE TRONCO MAIOR OU IGUAL A 0,40 M E MENOR QUE 0,60 M.AF_05/2018</v>
          </cell>
          <cell r="C6362" t="str">
            <v>UN</v>
          </cell>
          <cell r="D6362">
            <v>81.25</v>
          </cell>
        </row>
        <row r="6363">
          <cell r="A6363">
            <v>98531</v>
          </cell>
          <cell r="B6363" t="str">
            <v>CORTE RASO E RECORTE DE ÁRVORE COM DIÂMETRO DE TRONCO MAIOR OU IGUAL A 0,60 M.AF_05/2018</v>
          </cell>
          <cell r="C6363" t="str">
            <v>UN</v>
          </cell>
          <cell r="D6363">
            <v>167.74</v>
          </cell>
        </row>
        <row r="6364">
          <cell r="A6364">
            <v>98532</v>
          </cell>
          <cell r="B6364" t="str">
            <v>PODA EM ALTURA DE ÁRVORE COM DIÂMETRO DE TRONCO MENOR QUE 0,20 M.AF_05/2018</v>
          </cell>
          <cell r="C6364" t="str">
            <v>UN</v>
          </cell>
          <cell r="D6364">
            <v>65.58</v>
          </cell>
        </row>
        <row r="6365">
          <cell r="A6365">
            <v>98533</v>
          </cell>
          <cell r="B6365" t="str">
            <v>PODA EM ALTURA DE ÁRVORE COM DIÂMETRO DE TRONCO MAIOR OU IGUAL A 0,20 M E MENOR QUE 0,40 M.AF_05/2018</v>
          </cell>
          <cell r="C6365" t="str">
            <v>UN</v>
          </cell>
          <cell r="D6365">
            <v>176.52</v>
          </cell>
        </row>
        <row r="6366">
          <cell r="A6366">
            <v>98534</v>
          </cell>
          <cell r="B6366" t="str">
            <v>PODA EM ALTURA DE ÁRVORE COM DIÂMETRO DE TRONCO MAIOR OU IGUAL A 0,40 M E MENOR QUE 0,60 M.AF_05/2018</v>
          </cell>
          <cell r="C6366" t="str">
            <v>UN</v>
          </cell>
          <cell r="D6366">
            <v>455.87</v>
          </cell>
        </row>
        <row r="6367">
          <cell r="A6367">
            <v>98535</v>
          </cell>
          <cell r="B6367" t="str">
            <v>PODA EM ALTURA DE ÁRVORE COM DIÂMETRO DE TRONCO MAIOR OU IGUAL A 0,60 M.AF_05/2018</v>
          </cell>
          <cell r="C6367" t="str">
            <v>UN</v>
          </cell>
          <cell r="D6367">
            <v>715.32</v>
          </cell>
        </row>
        <row r="6368">
          <cell r="A6368">
            <v>88238</v>
          </cell>
          <cell r="B6368" t="str">
            <v>AJUDANTE DE ARMADOR COM ENCARGOS COMPLEMENTARES</v>
          </cell>
          <cell r="C6368" t="str">
            <v>H</v>
          </cell>
          <cell r="D6368">
            <v>12.78</v>
          </cell>
        </row>
        <row r="6369">
          <cell r="A6369">
            <v>88239</v>
          </cell>
          <cell r="B6369" t="str">
            <v>AJUDANTE DE CARPINTEIRO COM ENCARGOS COMPLEMENTARES</v>
          </cell>
          <cell r="C6369" t="str">
            <v>H</v>
          </cell>
          <cell r="D6369">
            <v>13.87</v>
          </cell>
        </row>
        <row r="6370">
          <cell r="A6370">
            <v>88240</v>
          </cell>
          <cell r="B6370" t="str">
            <v>AJUDANTE DE ESTRUTURA METÁLICA COM ENCARGOS COMPLEMENTARES</v>
          </cell>
          <cell r="C6370" t="str">
            <v>H</v>
          </cell>
          <cell r="D6370">
            <v>9.57</v>
          </cell>
        </row>
        <row r="6371">
          <cell r="A6371">
            <v>88241</v>
          </cell>
          <cell r="B6371" t="str">
            <v>AJUDANTE DE OPERAÇÃO EM GERAL COM ENCARGOS COMPLEMENTARES</v>
          </cell>
          <cell r="C6371" t="str">
            <v>H</v>
          </cell>
          <cell r="D6371">
            <v>13.09</v>
          </cell>
        </row>
        <row r="6372">
          <cell r="A6372">
            <v>88242</v>
          </cell>
          <cell r="B6372" t="str">
            <v>AJUDANTE DE PEDREIRO COM ENCARGOS COMPLEMENTARES</v>
          </cell>
          <cell r="C6372" t="str">
            <v>H</v>
          </cell>
          <cell r="D6372">
            <v>13.39</v>
          </cell>
        </row>
        <row r="6373">
          <cell r="A6373">
            <v>88243</v>
          </cell>
          <cell r="B6373" t="str">
            <v>AJUDANTE ESPECIALIZADO COM ENCARGOS COMPLEMENTARES</v>
          </cell>
          <cell r="C6373" t="str">
            <v>H</v>
          </cell>
          <cell r="D6373">
            <v>16.12</v>
          </cell>
        </row>
        <row r="6374">
          <cell r="A6374">
            <v>88245</v>
          </cell>
          <cell r="B6374" t="str">
            <v>ARMADOR COM ENCARGOS COMPLEMENTARES</v>
          </cell>
          <cell r="C6374" t="str">
            <v>H</v>
          </cell>
          <cell r="D6374">
            <v>16.690000000000001</v>
          </cell>
        </row>
        <row r="6375">
          <cell r="A6375">
            <v>88246</v>
          </cell>
          <cell r="B6375" t="str">
            <v>ASSENTADOR DE TUBOS COM ENCARGOS COMPLEMENTARES</v>
          </cell>
          <cell r="C6375" t="str">
            <v>H</v>
          </cell>
          <cell r="D6375">
            <v>13.75</v>
          </cell>
        </row>
        <row r="6376">
          <cell r="A6376">
            <v>88247</v>
          </cell>
          <cell r="B6376" t="str">
            <v>AUXILIAR DE ELETRICISTA COM ENCARGOS COMPLEMENTARES</v>
          </cell>
          <cell r="C6376" t="str">
            <v>H</v>
          </cell>
          <cell r="D6376">
            <v>13.33</v>
          </cell>
        </row>
        <row r="6377">
          <cell r="A6377">
            <v>88248</v>
          </cell>
          <cell r="B6377" t="str">
            <v>AUXILIAR DE ENCANADOR OU BOMBEIRO HIDRÁULICO COM ENCARGOS COMPLEMENTARES</v>
          </cell>
          <cell r="C6377" t="str">
            <v>H</v>
          </cell>
          <cell r="D6377">
            <v>12.83</v>
          </cell>
        </row>
        <row r="6378">
          <cell r="A6378">
            <v>88249</v>
          </cell>
          <cell r="B6378" t="str">
            <v>AUXILIAR DE LABORATÓRIO COM ENCARGOS COMPLEMENTARES</v>
          </cell>
          <cell r="C6378" t="str">
            <v>H</v>
          </cell>
          <cell r="D6378">
            <v>18.850000000000001</v>
          </cell>
        </row>
        <row r="6379">
          <cell r="A6379">
            <v>88250</v>
          </cell>
          <cell r="B6379" t="str">
            <v>AUXILIAR DE MECÂNICO COM ENCARGOS COMPLEMENTARES</v>
          </cell>
          <cell r="C6379" t="str">
            <v>H</v>
          </cell>
          <cell r="D6379">
            <v>10.98</v>
          </cell>
        </row>
        <row r="6380">
          <cell r="A6380">
            <v>88251</v>
          </cell>
          <cell r="B6380" t="str">
            <v>AUXILIAR DE SERRALHEIRO COM ENCARGOS COMPLEMENTARES</v>
          </cell>
          <cell r="C6380" t="str">
            <v>H</v>
          </cell>
          <cell r="D6380">
            <v>13.44</v>
          </cell>
        </row>
        <row r="6381">
          <cell r="A6381">
            <v>88252</v>
          </cell>
          <cell r="B6381" t="str">
            <v>AUXILIAR DE SERVIÇOS GERAIS COM ENCARGOS COMPLEMENTARES</v>
          </cell>
          <cell r="C6381" t="str">
            <v>H</v>
          </cell>
          <cell r="D6381">
            <v>14</v>
          </cell>
        </row>
        <row r="6382">
          <cell r="A6382">
            <v>88253</v>
          </cell>
          <cell r="B6382" t="str">
            <v>AUXILIAR DE TOPÓGRAFO COM ENCARGOS COMPLEMENTARES</v>
          </cell>
          <cell r="C6382" t="str">
            <v>H</v>
          </cell>
          <cell r="D6382">
            <v>6.24</v>
          </cell>
        </row>
        <row r="6383">
          <cell r="A6383">
            <v>88255</v>
          </cell>
          <cell r="B6383" t="str">
            <v>AUXILIAR TÉCNICO DE ENGENHARIA COM ENCARGOS COMPLEMENTARES</v>
          </cell>
          <cell r="C6383" t="str">
            <v>H</v>
          </cell>
          <cell r="D6383">
            <v>21.25</v>
          </cell>
        </row>
        <row r="6384">
          <cell r="A6384">
            <v>88256</v>
          </cell>
          <cell r="B6384" t="str">
            <v>AZULEJISTA OU LADRILHISTA COM ENCARGOS COMPLEMENTARES</v>
          </cell>
          <cell r="C6384" t="str">
            <v>H</v>
          </cell>
          <cell r="D6384">
            <v>16.72</v>
          </cell>
        </row>
        <row r="6385">
          <cell r="A6385">
            <v>88257</v>
          </cell>
          <cell r="B6385" t="str">
            <v>BLASTER, DINAMITADOR OU CABO DE FOGO COM ENCARGOS COMPLEMENTARES</v>
          </cell>
          <cell r="C6385" t="str">
            <v>H</v>
          </cell>
          <cell r="D6385">
            <v>11.82</v>
          </cell>
        </row>
        <row r="6386">
          <cell r="A6386">
            <v>88258</v>
          </cell>
          <cell r="B6386" t="str">
            <v>CADASTRISTA DE REDES DE AGUA E ESGOTO COM ENCARGOS COMPLEMENTARES</v>
          </cell>
          <cell r="C6386" t="str">
            <v>H</v>
          </cell>
          <cell r="D6386">
            <v>9.7200000000000006</v>
          </cell>
        </row>
        <row r="6387">
          <cell r="A6387">
            <v>88259</v>
          </cell>
          <cell r="B6387" t="str">
            <v>CALAFETADOR/CALAFATE COM ENCARGOS COMPLEMENTARES</v>
          </cell>
          <cell r="C6387" t="str">
            <v>H</v>
          </cell>
          <cell r="D6387">
            <v>19.52</v>
          </cell>
        </row>
        <row r="6388">
          <cell r="A6388">
            <v>88260</v>
          </cell>
          <cell r="B6388" t="str">
            <v>CALCETEIRO COM ENCARGOS COMPLEMENTARES</v>
          </cell>
          <cell r="C6388" t="str">
            <v>H</v>
          </cell>
          <cell r="D6388">
            <v>16.54</v>
          </cell>
        </row>
        <row r="6389">
          <cell r="A6389">
            <v>88261</v>
          </cell>
          <cell r="B6389" t="str">
            <v>CARPINTEIRO DE ESQUADRIA COM ENCARGOS COMPLEMENTARES</v>
          </cell>
          <cell r="C6389" t="str">
            <v>H</v>
          </cell>
          <cell r="D6389">
            <v>17.79</v>
          </cell>
        </row>
        <row r="6390">
          <cell r="A6390">
            <v>88262</v>
          </cell>
          <cell r="B6390" t="str">
            <v>CARPINTEIRO DE FORMAS COM ENCARGOS COMPLEMENTARES</v>
          </cell>
          <cell r="C6390" t="str">
            <v>H</v>
          </cell>
          <cell r="D6390">
            <v>16.59</v>
          </cell>
        </row>
        <row r="6391">
          <cell r="A6391">
            <v>88263</v>
          </cell>
          <cell r="B6391" t="str">
            <v>CAVOUQUEIRO OU OPERADOR PERFURATRIZ/ROMPEDOR COM ENCARGOS COMPLEMENTARES</v>
          </cell>
          <cell r="C6391" t="str">
            <v>H</v>
          </cell>
          <cell r="D6391">
            <v>10.57</v>
          </cell>
        </row>
        <row r="6392">
          <cell r="A6392">
            <v>88264</v>
          </cell>
          <cell r="B6392" t="str">
            <v>ELETRICISTA COM ENCARGOS COMPLEMENTARES</v>
          </cell>
          <cell r="C6392" t="str">
            <v>H</v>
          </cell>
          <cell r="D6392">
            <v>17.38</v>
          </cell>
        </row>
        <row r="6393">
          <cell r="A6393">
            <v>88265</v>
          </cell>
          <cell r="B6393" t="str">
            <v>ELETRICISTA INDUSTRIAL COM ENCARGOS COMPLEMENTARES</v>
          </cell>
          <cell r="C6393" t="str">
            <v>H</v>
          </cell>
          <cell r="D6393">
            <v>17.38</v>
          </cell>
        </row>
        <row r="6394">
          <cell r="A6394">
            <v>88266</v>
          </cell>
          <cell r="B6394" t="str">
            <v>ELETROTÉCNICO COM ENCARGOS COMPLEMENTARES</v>
          </cell>
          <cell r="C6394" t="str">
            <v>H</v>
          </cell>
          <cell r="D6394">
            <v>17.45</v>
          </cell>
        </row>
        <row r="6395">
          <cell r="A6395">
            <v>88267</v>
          </cell>
          <cell r="B6395" t="str">
            <v>ENCANADOR OU BOMBEIRO HIDRÁULICO COM ENCARGOS COMPLEMENTARES</v>
          </cell>
          <cell r="C6395" t="str">
            <v>H</v>
          </cell>
          <cell r="D6395">
            <v>16.739999999999998</v>
          </cell>
        </row>
        <row r="6396">
          <cell r="A6396">
            <v>88268</v>
          </cell>
          <cell r="B6396" t="str">
            <v>ESTUCADOR COM ENCARGOS COMPLEMENTARES</v>
          </cell>
          <cell r="C6396" t="str">
            <v>H</v>
          </cell>
          <cell r="D6396">
            <v>17.309999999999999</v>
          </cell>
        </row>
        <row r="6397">
          <cell r="A6397">
            <v>88269</v>
          </cell>
          <cell r="B6397" t="str">
            <v>GESSEIRO COM ENCARGOS COMPLEMENTARES</v>
          </cell>
          <cell r="C6397" t="str">
            <v>H</v>
          </cell>
          <cell r="D6397">
            <v>16.690000000000001</v>
          </cell>
        </row>
        <row r="6398">
          <cell r="A6398">
            <v>88270</v>
          </cell>
          <cell r="B6398" t="str">
            <v>IMPERMEABILIZADOR COM ENCARGOS COMPLEMENTARES</v>
          </cell>
          <cell r="C6398" t="str">
            <v>H</v>
          </cell>
          <cell r="D6398">
            <v>17.54</v>
          </cell>
        </row>
        <row r="6399">
          <cell r="A6399">
            <v>88272</v>
          </cell>
          <cell r="B6399" t="str">
            <v>MACARIQUEIRO COM ENCARGOS COMPLEMENTARES</v>
          </cell>
          <cell r="C6399" t="str">
            <v>H</v>
          </cell>
          <cell r="D6399">
            <v>17.13</v>
          </cell>
        </row>
        <row r="6400">
          <cell r="A6400">
            <v>88273</v>
          </cell>
          <cell r="B6400" t="str">
            <v>MARCENEIRO COM ENCARGOS COMPLEMENTARES</v>
          </cell>
          <cell r="C6400" t="str">
            <v>H</v>
          </cell>
          <cell r="D6400">
            <v>16.89</v>
          </cell>
        </row>
        <row r="6401">
          <cell r="A6401">
            <v>88274</v>
          </cell>
          <cell r="B6401" t="str">
            <v>MARMORISTA/GRANITEIRO COM ENCARGOS COMPLEMENTARES</v>
          </cell>
          <cell r="C6401" t="str">
            <v>H</v>
          </cell>
          <cell r="D6401">
            <v>16.989999999999998</v>
          </cell>
        </row>
        <row r="6402">
          <cell r="A6402">
            <v>88275</v>
          </cell>
          <cell r="B6402" t="str">
            <v>MECÃNICO DE EQUIPAMENTOS PESADOS COM ENCARGOS COMPLEMENTARES</v>
          </cell>
          <cell r="C6402" t="str">
            <v>H</v>
          </cell>
          <cell r="D6402">
            <v>16.989999999999998</v>
          </cell>
        </row>
        <row r="6403">
          <cell r="A6403">
            <v>88277</v>
          </cell>
          <cell r="B6403" t="str">
            <v>MONTADOR (TUBO AÇO/EQUIPAMENTOS) COM ENCARGOS COMPLEMENTARES</v>
          </cell>
          <cell r="C6403" t="str">
            <v>H</v>
          </cell>
          <cell r="D6403">
            <v>12.5</v>
          </cell>
        </row>
        <row r="6404">
          <cell r="A6404">
            <v>88278</v>
          </cell>
          <cell r="B6404" t="str">
            <v>MONTADOR DE ESTRUTURA METÁLICA COM ENCARGOS COMPLEMENTARES</v>
          </cell>
          <cell r="C6404" t="str">
            <v>H</v>
          </cell>
          <cell r="D6404">
            <v>11.74</v>
          </cell>
        </row>
        <row r="6405">
          <cell r="A6405">
            <v>88279</v>
          </cell>
          <cell r="B6405" t="str">
            <v>MONTADOR ELETROMECÃNICO COM ENCARGOS COMPLEMENTARES</v>
          </cell>
          <cell r="C6405" t="str">
            <v>H</v>
          </cell>
          <cell r="D6405">
            <v>18.5</v>
          </cell>
        </row>
        <row r="6406">
          <cell r="A6406">
            <v>88281</v>
          </cell>
          <cell r="B6406" t="str">
            <v>MOTORISTA DE BASCULANTE COM ENCARGOS COMPLEMENTARES</v>
          </cell>
          <cell r="C6406" t="str">
            <v>H</v>
          </cell>
          <cell r="D6406">
            <v>12.53</v>
          </cell>
        </row>
        <row r="6407">
          <cell r="A6407">
            <v>88282</v>
          </cell>
          <cell r="B6407" t="str">
            <v>MOTORISTA DE CAMINHÃO COM ENCARGOS COMPLEMENTARES</v>
          </cell>
          <cell r="C6407" t="str">
            <v>H</v>
          </cell>
          <cell r="D6407">
            <v>13.1</v>
          </cell>
        </row>
        <row r="6408">
          <cell r="A6408">
            <v>88283</v>
          </cell>
          <cell r="B6408" t="str">
            <v>MOTORISTA DE CAMINHÃO E CARRETA COM ENCARGOS COMPLEMENTARES</v>
          </cell>
          <cell r="C6408" t="str">
            <v>H</v>
          </cell>
          <cell r="D6408">
            <v>16.53</v>
          </cell>
        </row>
        <row r="6409">
          <cell r="A6409">
            <v>88284</v>
          </cell>
          <cell r="B6409" t="str">
            <v>MOTORISTA DE VEIÍCULO LEVE COM ENCARGOS COMPLEMENTARES</v>
          </cell>
          <cell r="C6409" t="str">
            <v>H</v>
          </cell>
          <cell r="D6409">
            <v>12.36</v>
          </cell>
        </row>
        <row r="6410">
          <cell r="A6410">
            <v>88285</v>
          </cell>
          <cell r="B6410" t="str">
            <v>MOTORISTA DE VEÍCULO PESADO COM ENCARGOS COMPLEMENTARES</v>
          </cell>
          <cell r="C6410" t="str">
            <v>H</v>
          </cell>
          <cell r="D6410">
            <v>14.04</v>
          </cell>
        </row>
        <row r="6411">
          <cell r="A6411">
            <v>88286</v>
          </cell>
          <cell r="B6411" t="str">
            <v>MOTORISTA OPERADOR DE MUNCK COM ENCARGOS COMPLEMENTARES</v>
          </cell>
          <cell r="C6411" t="str">
            <v>H</v>
          </cell>
          <cell r="D6411">
            <v>14.94</v>
          </cell>
        </row>
        <row r="6412">
          <cell r="A6412">
            <v>88288</v>
          </cell>
          <cell r="B6412" t="str">
            <v>NIVELADOR COM ENCARGOS COMPLEMENTARES</v>
          </cell>
          <cell r="C6412" t="str">
            <v>H</v>
          </cell>
          <cell r="D6412">
            <v>7.56</v>
          </cell>
        </row>
        <row r="6413">
          <cell r="A6413">
            <v>88291</v>
          </cell>
          <cell r="B6413" t="str">
            <v>OPERADOR DE BETONEIRA (CAMINHÃO) COM ENCARGOS COMPLEMENTARES</v>
          </cell>
          <cell r="C6413" t="str">
            <v>H</v>
          </cell>
          <cell r="D6413">
            <v>12.12</v>
          </cell>
        </row>
        <row r="6414">
          <cell r="A6414">
            <v>88292</v>
          </cell>
          <cell r="B6414" t="str">
            <v>OPERADOR DE COMPRESSOR OU COMPRESSORISTA COM ENCARGOS COMPLEMENTARES</v>
          </cell>
          <cell r="C6414" t="str">
            <v>H</v>
          </cell>
          <cell r="D6414">
            <v>12.6</v>
          </cell>
        </row>
        <row r="6415">
          <cell r="A6415">
            <v>88293</v>
          </cell>
          <cell r="B6415" t="str">
            <v>OPERADOR DE DEMARCADORA DE FAIXAS COM ENCARGOS COMPLEMENTARES</v>
          </cell>
          <cell r="C6415" t="str">
            <v>H</v>
          </cell>
          <cell r="D6415">
            <v>14.25</v>
          </cell>
        </row>
        <row r="6416">
          <cell r="A6416">
            <v>88294</v>
          </cell>
          <cell r="B6416" t="str">
            <v>OPERADOR DE ESCAVADEIRA COM ENCARGOS COMPLEMENTARES</v>
          </cell>
          <cell r="C6416" t="str">
            <v>H</v>
          </cell>
          <cell r="D6416">
            <v>15.37</v>
          </cell>
        </row>
        <row r="6417">
          <cell r="A6417">
            <v>88295</v>
          </cell>
          <cell r="B6417" t="str">
            <v>OPERADOR DE GUINCHO COM ENCARGOS COMPLEMENTARES</v>
          </cell>
          <cell r="C6417" t="str">
            <v>H</v>
          </cell>
          <cell r="D6417">
            <v>11.9</v>
          </cell>
        </row>
        <row r="6418">
          <cell r="A6418">
            <v>88296</v>
          </cell>
          <cell r="B6418" t="str">
            <v>OPERADOR DE GUINDASTE COM ENCARGOS COMPLEMENTARES</v>
          </cell>
          <cell r="C6418" t="str">
            <v>H</v>
          </cell>
          <cell r="D6418">
            <v>11.95</v>
          </cell>
        </row>
        <row r="6419">
          <cell r="A6419">
            <v>88297</v>
          </cell>
          <cell r="B6419" t="str">
            <v>OPERADOR DE MÁQUINAS E EQUIPAMENTOS COM ENCARGOS COMPLEMENTARES</v>
          </cell>
          <cell r="C6419" t="str">
            <v>H</v>
          </cell>
          <cell r="D6419">
            <v>12.4</v>
          </cell>
        </row>
        <row r="6420">
          <cell r="A6420">
            <v>88298</v>
          </cell>
          <cell r="B6420" t="str">
            <v>OPERADOR DE MARTELETE OU MARTELETEIRO COM ENCARGOS COMPLEMENTARES</v>
          </cell>
          <cell r="C6420" t="str">
            <v>H</v>
          </cell>
          <cell r="D6420">
            <v>10.37</v>
          </cell>
        </row>
        <row r="6421">
          <cell r="A6421">
            <v>88299</v>
          </cell>
          <cell r="B6421" t="str">
            <v>OPERADOR DE MOTO-ESCREIPER COM ENCARGOS COMPLEMENTARES</v>
          </cell>
          <cell r="C6421" t="str">
            <v>H</v>
          </cell>
          <cell r="D6421">
            <v>14.43</v>
          </cell>
        </row>
        <row r="6422">
          <cell r="A6422">
            <v>88300</v>
          </cell>
          <cell r="B6422" t="str">
            <v>OPERADOR DE MOTONIVELADORA COM ENCARGOS COMPLEMENTARES</v>
          </cell>
          <cell r="C6422" t="str">
            <v>H</v>
          </cell>
          <cell r="D6422">
            <v>17.059999999999999</v>
          </cell>
        </row>
        <row r="6423">
          <cell r="A6423">
            <v>88301</v>
          </cell>
          <cell r="B6423" t="str">
            <v>OPERADOR DE PÁ CARREGADEIRA COM ENCARGOS COMPLEMENTARES</v>
          </cell>
          <cell r="C6423" t="str">
            <v>H</v>
          </cell>
          <cell r="D6423">
            <v>13.24</v>
          </cell>
        </row>
        <row r="6424">
          <cell r="A6424">
            <v>88302</v>
          </cell>
          <cell r="B6424" t="str">
            <v>OPERADOR DE PAVIMENTADORA COM ENCARGOS COMPLEMENTARES</v>
          </cell>
          <cell r="C6424" t="str">
            <v>H</v>
          </cell>
          <cell r="D6424">
            <v>14.82</v>
          </cell>
        </row>
        <row r="6425">
          <cell r="A6425">
            <v>88303</v>
          </cell>
          <cell r="B6425" t="str">
            <v>OPERADOR DE ROLO COMPACTADOR COM ENCARGOS COMPLEMENTARES</v>
          </cell>
          <cell r="C6425" t="str">
            <v>H</v>
          </cell>
          <cell r="D6425">
            <v>12.38</v>
          </cell>
        </row>
        <row r="6426">
          <cell r="A6426">
            <v>88304</v>
          </cell>
          <cell r="B6426" t="str">
            <v>OPERADOR DE USINA DE ASFALTO, DE SOLOS OU DE CONCRETO COM ENCARGOS COMPLEMENTARES</v>
          </cell>
          <cell r="C6426" t="str">
            <v>H</v>
          </cell>
          <cell r="D6426">
            <v>13.15</v>
          </cell>
        </row>
        <row r="6427">
          <cell r="A6427">
            <v>88306</v>
          </cell>
          <cell r="B6427" t="str">
            <v>OPERADOR JATO DE AREIA OU JATISTA COM ENCARGOS COMPLEMENTARES</v>
          </cell>
          <cell r="C6427" t="str">
            <v>H</v>
          </cell>
          <cell r="D6427">
            <v>14.06</v>
          </cell>
        </row>
        <row r="6428">
          <cell r="A6428">
            <v>88307</v>
          </cell>
          <cell r="B6428" t="str">
            <v>OPERADOR PARA BATE ESTACAS COM ENCARGOS COMPLEMENTARES</v>
          </cell>
          <cell r="C6428" t="str">
            <v>H</v>
          </cell>
          <cell r="D6428">
            <v>13.66</v>
          </cell>
        </row>
        <row r="6429">
          <cell r="A6429">
            <v>88308</v>
          </cell>
          <cell r="B6429" t="str">
            <v>PASTILHEIRO COM ENCARGOS COMPLEMENTARES</v>
          </cell>
          <cell r="C6429" t="str">
            <v>H</v>
          </cell>
          <cell r="D6429">
            <v>18.850000000000001</v>
          </cell>
        </row>
        <row r="6430">
          <cell r="A6430">
            <v>88309</v>
          </cell>
          <cell r="B6430" t="str">
            <v>PEDREIRO COM ENCARGOS COMPLEMENTARES</v>
          </cell>
          <cell r="C6430" t="str">
            <v>H</v>
          </cell>
          <cell r="D6430">
            <v>16.78</v>
          </cell>
        </row>
        <row r="6431">
          <cell r="A6431">
            <v>88310</v>
          </cell>
          <cell r="B6431" t="str">
            <v>PINTOR COM ENCARGOS COMPLEMENTARES</v>
          </cell>
          <cell r="C6431" t="str">
            <v>H</v>
          </cell>
          <cell r="D6431">
            <v>17.79</v>
          </cell>
        </row>
        <row r="6432">
          <cell r="A6432">
            <v>88311</v>
          </cell>
          <cell r="B6432" t="str">
            <v>PINTOR DE LETREIROS COM ENCARGOS COMPLEMENTARES</v>
          </cell>
          <cell r="C6432" t="str">
            <v>H</v>
          </cell>
          <cell r="D6432">
            <v>19.760000000000002</v>
          </cell>
        </row>
        <row r="6433">
          <cell r="A6433">
            <v>88312</v>
          </cell>
          <cell r="B6433" t="str">
            <v>PINTOR PARA TINTA EPÓXI COM ENCARGOS COMPLEMENTARES</v>
          </cell>
          <cell r="C6433" t="str">
            <v>H</v>
          </cell>
          <cell r="D6433">
            <v>18.75</v>
          </cell>
        </row>
        <row r="6434">
          <cell r="A6434">
            <v>88313</v>
          </cell>
          <cell r="B6434" t="str">
            <v>POCEIRO COM ENCARGOS COMPLEMENTARES</v>
          </cell>
          <cell r="C6434" t="str">
            <v>H</v>
          </cell>
          <cell r="D6434">
            <v>11.93</v>
          </cell>
        </row>
        <row r="6435">
          <cell r="A6435">
            <v>88314</v>
          </cell>
          <cell r="B6435" t="str">
            <v>RASTELEIRO COM ENCARGOS COMPLEMENTARES</v>
          </cell>
          <cell r="C6435" t="str">
            <v>H</v>
          </cell>
          <cell r="D6435">
            <v>10.94</v>
          </cell>
        </row>
        <row r="6436">
          <cell r="A6436">
            <v>88315</v>
          </cell>
          <cell r="B6436" t="str">
            <v>SERRALHEIRO COM ENCARGOS COMPLEMENTARES</v>
          </cell>
          <cell r="C6436" t="str">
            <v>H</v>
          </cell>
          <cell r="D6436">
            <v>16.690000000000001</v>
          </cell>
        </row>
        <row r="6437">
          <cell r="A6437">
            <v>88316</v>
          </cell>
          <cell r="B6437" t="str">
            <v>SERVENTE COM ENCARGOS COMPLEMENTARES</v>
          </cell>
          <cell r="C6437" t="str">
            <v>H</v>
          </cell>
          <cell r="D6437">
            <v>13.34</v>
          </cell>
        </row>
        <row r="6438">
          <cell r="A6438">
            <v>88317</v>
          </cell>
          <cell r="B6438" t="str">
            <v>SOLDADOR COM ENCARGOS COMPLEMENTARES</v>
          </cell>
          <cell r="C6438" t="str">
            <v>H</v>
          </cell>
          <cell r="D6438">
            <v>16.920000000000002</v>
          </cell>
        </row>
        <row r="6439">
          <cell r="A6439">
            <v>88318</v>
          </cell>
          <cell r="B6439" t="str">
            <v>SOLDADOR A (PARA SOLDA A SER TESTADA COM RAIOS "X") COM ENCARGOS COMPLEMENTARES</v>
          </cell>
          <cell r="C6439" t="str">
            <v>H</v>
          </cell>
          <cell r="D6439">
            <v>21.15</v>
          </cell>
        </row>
        <row r="6440">
          <cell r="A6440">
            <v>88320</v>
          </cell>
          <cell r="B6440" t="str">
            <v>TAQUEADOR OU TAQUEIRO COM ENCARGOS COMPLEMENTARES</v>
          </cell>
          <cell r="C6440" t="str">
            <v>H</v>
          </cell>
          <cell r="D6440">
            <v>19.489999999999998</v>
          </cell>
        </row>
        <row r="6441">
          <cell r="A6441">
            <v>88321</v>
          </cell>
          <cell r="B6441" t="str">
            <v>TÉCNICO DE LABORATÓRIO COM ENCARGOS COMPLEMENTARES</v>
          </cell>
          <cell r="C6441" t="str">
            <v>H</v>
          </cell>
          <cell r="D6441">
            <v>19.72</v>
          </cell>
        </row>
        <row r="6442">
          <cell r="A6442">
            <v>88322</v>
          </cell>
          <cell r="B6442" t="str">
            <v>TÉCNICO DE SONDAGEM COM ENCARGOS COMPLEMENTARES</v>
          </cell>
          <cell r="C6442" t="str">
            <v>H</v>
          </cell>
          <cell r="D6442">
            <v>17.760000000000002</v>
          </cell>
        </row>
        <row r="6443">
          <cell r="A6443">
            <v>88323</v>
          </cell>
          <cell r="B6443" t="str">
            <v>TELHADISTA COM ENCARGOS COMPLEMENTARES</v>
          </cell>
          <cell r="C6443" t="str">
            <v>H</v>
          </cell>
          <cell r="D6443">
            <v>17.760000000000002</v>
          </cell>
        </row>
        <row r="6444">
          <cell r="A6444">
            <v>88324</v>
          </cell>
          <cell r="B6444" t="str">
            <v>TRATORISTA COM ENCARGOS COMPLEMENTARES</v>
          </cell>
          <cell r="C6444" t="str">
            <v>H</v>
          </cell>
          <cell r="D6444">
            <v>12.48</v>
          </cell>
        </row>
        <row r="6445">
          <cell r="A6445">
            <v>88325</v>
          </cell>
          <cell r="B6445" t="str">
            <v>VIDRACEIRO COM ENCARGOS COMPLEMENTARES</v>
          </cell>
          <cell r="C6445" t="str">
            <v>H</v>
          </cell>
          <cell r="D6445">
            <v>16.16</v>
          </cell>
        </row>
        <row r="6446">
          <cell r="A6446">
            <v>88326</v>
          </cell>
          <cell r="B6446" t="str">
            <v>VIGIA NOTURNO COM ENCARGOS COMPLEMENTARES</v>
          </cell>
          <cell r="C6446" t="str">
            <v>H</v>
          </cell>
          <cell r="D6446">
            <v>17.309999999999999</v>
          </cell>
        </row>
        <row r="6447">
          <cell r="A6447">
            <v>88377</v>
          </cell>
          <cell r="B6447" t="str">
            <v>OPERADOR DE BETONEIRA ESTACIONÁRIA/MISTURADOR COM ENCARGOS COMPLEMENTARES</v>
          </cell>
          <cell r="C6447" t="str">
            <v>H</v>
          </cell>
          <cell r="D6447">
            <v>11.79</v>
          </cell>
        </row>
        <row r="6448">
          <cell r="A6448">
            <v>88441</v>
          </cell>
          <cell r="B6448" t="str">
            <v>JARDINEIRO COM ENCARGOS COMPLEMENTARES</v>
          </cell>
          <cell r="C6448" t="str">
            <v>H</v>
          </cell>
          <cell r="D6448">
            <v>16.2</v>
          </cell>
        </row>
        <row r="6449">
          <cell r="A6449">
            <v>88597</v>
          </cell>
          <cell r="B6449" t="str">
            <v>DESENHISTA DETALHISTA COM ENCARGOS COMPLEMENTARES</v>
          </cell>
          <cell r="C6449" t="str">
            <v>H</v>
          </cell>
          <cell r="D6449">
            <v>20.46</v>
          </cell>
        </row>
        <row r="6450">
          <cell r="A6450">
            <v>90766</v>
          </cell>
          <cell r="B6450" t="str">
            <v>ALMOXARIFE COM ENCARGOS COMPLEMENTARES</v>
          </cell>
          <cell r="C6450" t="str">
            <v>H</v>
          </cell>
          <cell r="D6450">
            <v>14.05</v>
          </cell>
        </row>
        <row r="6451">
          <cell r="A6451">
            <v>90767</v>
          </cell>
          <cell r="B6451" t="str">
            <v>APONTADOR OU APROPRIADOR COM ENCARGOS COMPLEMENTARES</v>
          </cell>
          <cell r="C6451" t="str">
            <v>H</v>
          </cell>
          <cell r="D6451">
            <v>13.69</v>
          </cell>
        </row>
        <row r="6452">
          <cell r="A6452">
            <v>90768</v>
          </cell>
          <cell r="B6452" t="str">
            <v>ARQUITETO DE OBRA JUNIOR COM ENCARGOS COMPLEMENTARES</v>
          </cell>
          <cell r="C6452" t="str">
            <v>H</v>
          </cell>
          <cell r="D6452">
            <v>58.49</v>
          </cell>
        </row>
        <row r="6453">
          <cell r="A6453">
            <v>90769</v>
          </cell>
          <cell r="B6453" t="str">
            <v>ARQUITETO DE OBRA PLENO COM ENCARGOS COMPLEMENTARES</v>
          </cell>
          <cell r="C6453" t="str">
            <v>H</v>
          </cell>
          <cell r="D6453">
            <v>82.6</v>
          </cell>
        </row>
        <row r="6454">
          <cell r="A6454">
            <v>90770</v>
          </cell>
          <cell r="B6454" t="str">
            <v>ARQUITETO DE OBRA SENIOR COM ENCARGOS COMPLEMENTARES</v>
          </cell>
          <cell r="C6454" t="str">
            <v>H</v>
          </cell>
          <cell r="D6454">
            <v>108.84</v>
          </cell>
        </row>
        <row r="6455">
          <cell r="A6455">
            <v>90771</v>
          </cell>
          <cell r="B6455" t="str">
            <v>AUXILIAR DE DESENHISTA COM ENCARGOS COMPLEMENTARES</v>
          </cell>
          <cell r="C6455" t="str">
            <v>H</v>
          </cell>
          <cell r="D6455">
            <v>16.59</v>
          </cell>
        </row>
        <row r="6456">
          <cell r="A6456">
            <v>90772</v>
          </cell>
          <cell r="B6456" t="str">
            <v>AUXILIAR DE ESCRITORIO COM ENCARGOS COMPLEMENTARES</v>
          </cell>
          <cell r="C6456" t="str">
            <v>H</v>
          </cell>
          <cell r="D6456">
            <v>11.55</v>
          </cell>
        </row>
        <row r="6457">
          <cell r="A6457">
            <v>90773</v>
          </cell>
          <cell r="B6457" t="str">
            <v>DESENHISTA COPISTA COM ENCARGOS COMPLEMENTARES</v>
          </cell>
          <cell r="C6457" t="str">
            <v>H</v>
          </cell>
          <cell r="D6457">
            <v>15.73</v>
          </cell>
        </row>
        <row r="6458">
          <cell r="A6458">
            <v>90775</v>
          </cell>
          <cell r="B6458" t="str">
            <v>DESENHISTA PROJETISTA COM ENCARGOS COMPLEMENTARES</v>
          </cell>
          <cell r="C6458" t="str">
            <v>H</v>
          </cell>
          <cell r="D6458">
            <v>16.59</v>
          </cell>
        </row>
        <row r="6459">
          <cell r="A6459">
            <v>90776</v>
          </cell>
          <cell r="B6459" t="str">
            <v>ENCARREGADO GERAL COM ENCARGOS COMPLEMENTARES</v>
          </cell>
          <cell r="C6459" t="str">
            <v>H</v>
          </cell>
          <cell r="D6459">
            <v>19</v>
          </cell>
        </row>
        <row r="6460">
          <cell r="A6460">
            <v>90777</v>
          </cell>
          <cell r="B6460" t="str">
            <v>ENGENHEIRO CIVIL DE OBRA JUNIOR COM ENCARGOS COMPLEMENTARES</v>
          </cell>
          <cell r="C6460" t="str">
            <v>H</v>
          </cell>
          <cell r="D6460">
            <v>79.31</v>
          </cell>
        </row>
        <row r="6461">
          <cell r="A6461">
            <v>90778</v>
          </cell>
          <cell r="B6461" t="str">
            <v>ENGENHEIRO CIVIL DE OBRA PLENO COM ENCARGOS COMPLEMENTARES</v>
          </cell>
          <cell r="C6461" t="str">
            <v>H</v>
          </cell>
          <cell r="D6461">
            <v>90.11</v>
          </cell>
        </row>
        <row r="6462">
          <cell r="A6462">
            <v>90779</v>
          </cell>
          <cell r="B6462" t="str">
            <v>ENGENHEIRO CIVIL DE OBRA SENIOR COM ENCARGOS COMPLEMENTARES</v>
          </cell>
          <cell r="C6462" t="str">
            <v>H</v>
          </cell>
          <cell r="D6462">
            <v>122.75</v>
          </cell>
        </row>
        <row r="6463">
          <cell r="A6463">
            <v>90780</v>
          </cell>
          <cell r="B6463" t="str">
            <v>MESTRE DE OBRAS COM ENCARGOS COMPLEMENTARES</v>
          </cell>
          <cell r="C6463" t="str">
            <v>H</v>
          </cell>
          <cell r="D6463">
            <v>28</v>
          </cell>
        </row>
        <row r="6464">
          <cell r="A6464">
            <v>90781</v>
          </cell>
          <cell r="B6464" t="str">
            <v>TOPOGRAFO COM ENCARGOS COMPLEMENTARES</v>
          </cell>
          <cell r="C6464" t="str">
            <v>H</v>
          </cell>
          <cell r="D6464">
            <v>13.61</v>
          </cell>
        </row>
        <row r="6465">
          <cell r="A6465">
            <v>91677</v>
          </cell>
          <cell r="B6465" t="str">
            <v>ENGENHEIRO ELETRICISTA COM ENCARGOS COMPLEMENTARES</v>
          </cell>
          <cell r="C6465" t="str">
            <v>H</v>
          </cell>
          <cell r="D6465">
            <v>76.709999999999994</v>
          </cell>
        </row>
        <row r="6466">
          <cell r="A6466">
            <v>91678</v>
          </cell>
          <cell r="B6466" t="str">
            <v>ENGENHEIRO SANITARISTA COM ENCARGOS COMPLEMENTARES</v>
          </cell>
          <cell r="C6466" t="str">
            <v>H</v>
          </cell>
          <cell r="D6466">
            <v>74.459999999999994</v>
          </cell>
        </row>
        <row r="6467">
          <cell r="A6467">
            <v>93558</v>
          </cell>
          <cell r="B6467" t="str">
            <v>MOTORISTA DE CAMINHAO COM ENCARGOS COMPLEMENTARES</v>
          </cell>
          <cell r="C6467" t="str">
            <v>MES</v>
          </cell>
          <cell r="D6467">
            <v>2356.0500000000002</v>
          </cell>
        </row>
        <row r="6468">
          <cell r="A6468">
            <v>93559</v>
          </cell>
          <cell r="B6468" t="str">
            <v>DESENHISTA DETALHISTA COM ENCARGOS COMPLEMENTARES</v>
          </cell>
          <cell r="C6468" t="str">
            <v>MES</v>
          </cell>
          <cell r="D6468">
            <v>3640.07</v>
          </cell>
        </row>
        <row r="6469">
          <cell r="A6469">
            <v>93560</v>
          </cell>
          <cell r="B6469" t="str">
            <v>DESENHISTA COPISTA COM ENCARGOS COMPLEMENTARES</v>
          </cell>
          <cell r="C6469" t="str">
            <v>MES</v>
          </cell>
          <cell r="D6469">
            <v>2800.64</v>
          </cell>
        </row>
        <row r="6470">
          <cell r="A6470">
            <v>93561</v>
          </cell>
          <cell r="B6470" t="str">
            <v>DESENHISTA PROJETISTA COM ENCARGOS COMPLEMENTARES</v>
          </cell>
          <cell r="C6470" t="str">
            <v>MES</v>
          </cell>
          <cell r="D6470">
            <v>2954.5</v>
          </cell>
        </row>
        <row r="6471">
          <cell r="A6471">
            <v>93562</v>
          </cell>
          <cell r="B6471" t="str">
            <v>AUXILIAR DE DESENHISTA COM ENCARGOS COMPLEMENTARES</v>
          </cell>
          <cell r="C6471" t="str">
            <v>MES</v>
          </cell>
          <cell r="D6471">
            <v>2953.74</v>
          </cell>
        </row>
        <row r="6472">
          <cell r="A6472">
            <v>93563</v>
          </cell>
          <cell r="B6472" t="str">
            <v>ALMOXARIFE COM ENCARGOS COMPLEMENTARES</v>
          </cell>
          <cell r="C6472" t="str">
            <v>MES</v>
          </cell>
          <cell r="D6472">
            <v>2502.31</v>
          </cell>
        </row>
        <row r="6473">
          <cell r="A6473">
            <v>93564</v>
          </cell>
          <cell r="B6473" t="str">
            <v>APONTADOR OU APROPRIADOR COM ENCARGOS COMPLEMENTARES</v>
          </cell>
          <cell r="C6473" t="str">
            <v>MES</v>
          </cell>
          <cell r="D6473">
            <v>2435.5700000000002</v>
          </cell>
        </row>
        <row r="6474">
          <cell r="A6474">
            <v>93565</v>
          </cell>
          <cell r="B6474" t="str">
            <v>ENGENHEIRO CIVIL DE OBRA JUNIOR COM ENCARGOS COMPLEMENTARES</v>
          </cell>
          <cell r="C6474" t="str">
            <v>MES</v>
          </cell>
          <cell r="D6474">
            <v>14031.35</v>
          </cell>
        </row>
        <row r="6475">
          <cell r="A6475">
            <v>93566</v>
          </cell>
          <cell r="B6475" t="str">
            <v>AUXILIAR DE ESCRITORIO COM ENCARGOS COMPLEMENTARES</v>
          </cell>
          <cell r="C6475" t="str">
            <v>MES</v>
          </cell>
          <cell r="D6475">
            <v>2062.38</v>
          </cell>
        </row>
        <row r="6476">
          <cell r="A6476">
            <v>93567</v>
          </cell>
          <cell r="B6476" t="str">
            <v>ENGENHEIRO CIVIL DE OBRA PLENO COM ENCARGOS COMPLEMENTARES</v>
          </cell>
          <cell r="C6476" t="str">
            <v>MES</v>
          </cell>
          <cell r="D6476">
            <v>15940.2</v>
          </cell>
        </row>
        <row r="6477">
          <cell r="A6477">
            <v>93568</v>
          </cell>
          <cell r="B6477" t="str">
            <v>ENGENHEIRO CIVIL DE OBRA SENIOR COM ENCARGOS COMPLEMENTARES</v>
          </cell>
          <cell r="C6477" t="str">
            <v>MES</v>
          </cell>
          <cell r="D6477">
            <v>21709.23</v>
          </cell>
        </row>
        <row r="6478">
          <cell r="A6478">
            <v>93569</v>
          </cell>
          <cell r="B6478" t="str">
            <v>ARQUITETO JUNIOR COM ENCARGOS COMPLEMENTARES</v>
          </cell>
          <cell r="C6478" t="str">
            <v>MES</v>
          </cell>
          <cell r="D6478">
            <v>10364.9</v>
          </cell>
        </row>
        <row r="6479">
          <cell r="A6479">
            <v>93570</v>
          </cell>
          <cell r="B6479" t="str">
            <v>ARQUITETO PLENO COM ENCARGOS COMPLEMENTARES</v>
          </cell>
          <cell r="C6479" t="str">
            <v>MES</v>
          </cell>
          <cell r="D6479">
            <v>14630.15</v>
          </cell>
        </row>
        <row r="6480">
          <cell r="A6480">
            <v>93571</v>
          </cell>
          <cell r="B6480" t="str">
            <v>ARQUITETO SENIOR COM ENCARGOS COMPLEMENTARES</v>
          </cell>
          <cell r="C6480" t="str">
            <v>MES</v>
          </cell>
          <cell r="D6480">
            <v>19271.61</v>
          </cell>
        </row>
        <row r="6481">
          <cell r="A6481">
            <v>93572</v>
          </cell>
          <cell r="B6481" t="str">
            <v>ENCARREGADO GERAL DE OBRAS COM ENCARGOS COMPLEMENTARES</v>
          </cell>
          <cell r="C6481" t="str">
            <v>MES</v>
          </cell>
          <cell r="D6481">
            <v>3375.6</v>
          </cell>
        </row>
        <row r="6482">
          <cell r="A6482">
            <v>94295</v>
          </cell>
          <cell r="B6482" t="str">
            <v>MESTRE DE OBRAS COM ENCARGOS COMPLEMENTARES</v>
          </cell>
          <cell r="C6482" t="str">
            <v>MES</v>
          </cell>
          <cell r="D6482">
            <v>4964.3500000000004</v>
          </cell>
        </row>
        <row r="6483">
          <cell r="A6483">
            <v>94296</v>
          </cell>
          <cell r="B6483" t="str">
            <v>TOPOGRAFO COM ENCARGOS COMPLEMENTARES</v>
          </cell>
          <cell r="C6483" t="str">
            <v>MES</v>
          </cell>
          <cell r="D6483">
            <v>2423.1999999999998</v>
          </cell>
        </row>
        <row r="6484">
          <cell r="A6484">
            <v>95308</v>
          </cell>
          <cell r="B6484" t="str">
            <v>CURSO DE CAPACITAÇÃO PARA AJUDANTE DE ARMADOR (ENCARGOS COMPLEMENTARES) - HORISTA</v>
          </cell>
          <cell r="C6484" t="str">
            <v>H</v>
          </cell>
          <cell r="D6484">
            <v>7.0000000000000007E-2</v>
          </cell>
        </row>
        <row r="6485">
          <cell r="A6485">
            <v>95309</v>
          </cell>
          <cell r="B6485" t="str">
            <v>CURSO DE CAPACITAÇÃO PARA AJUDANTE DE CARPINTEIRO (ENCARGOS COMPLEMENTARES) - HORISTA</v>
          </cell>
          <cell r="C6485" t="str">
            <v>H</v>
          </cell>
          <cell r="D6485">
            <v>0.1</v>
          </cell>
        </row>
        <row r="6486">
          <cell r="A6486">
            <v>95310</v>
          </cell>
          <cell r="B6486" t="str">
            <v>CURSO DE CAPACITAÇÃO PARA AJUDANTE DE ESTRUTURA METÁLICA (ENCARGOS COMPLEMENTARES) - HORISTA</v>
          </cell>
          <cell r="C6486" t="str">
            <v>H</v>
          </cell>
          <cell r="D6486">
            <v>0.05</v>
          </cell>
        </row>
        <row r="6487">
          <cell r="A6487">
            <v>95311</v>
          </cell>
          <cell r="B6487" t="str">
            <v>CURSO DE CAPACITAÇÃO PARA AJUDANTE DE OPERAÇÃO EM GERAL (ENCARGOS COMPLEMENTARES) - HORISTA</v>
          </cell>
          <cell r="C6487" t="str">
            <v>H</v>
          </cell>
          <cell r="D6487">
            <v>7.0000000000000007E-2</v>
          </cell>
        </row>
        <row r="6488">
          <cell r="A6488">
            <v>95312</v>
          </cell>
          <cell r="B6488" t="str">
            <v>CURSO DE CAPACITAÇÃO PARA AJUDANTE DE PEDREIRO (ENCARGOS COMPLEMENTARES) - HORISTA</v>
          </cell>
          <cell r="C6488" t="str">
            <v>H</v>
          </cell>
          <cell r="D6488">
            <v>0.09</v>
          </cell>
        </row>
        <row r="6489">
          <cell r="A6489">
            <v>95313</v>
          </cell>
          <cell r="B6489" t="str">
            <v>CURSO DE CAPACITAÇÃO PARA AJUDANTE ESPECIALIZADO (ENCARGOS COMPLEMENTARES) - HORISTA</v>
          </cell>
          <cell r="C6489" t="str">
            <v>H</v>
          </cell>
          <cell r="D6489">
            <v>0.1</v>
          </cell>
        </row>
        <row r="6490">
          <cell r="A6490">
            <v>95314</v>
          </cell>
          <cell r="B6490" t="str">
            <v>CURSO DE CAPACITAÇÃO PARA ARMADOR (ENCARGOS COMPLEMENTARES) - HORISTA</v>
          </cell>
          <cell r="C6490" t="str">
            <v>H</v>
          </cell>
          <cell r="D6490">
            <v>0.1</v>
          </cell>
        </row>
        <row r="6491">
          <cell r="A6491">
            <v>95315</v>
          </cell>
          <cell r="B6491" t="str">
            <v>CURSO DE CAPACITAÇÃO PARA ASSENTADOR DE TUBOS (ENCARGOS COMPLEMENTARES) - HORISTA</v>
          </cell>
          <cell r="C6491" t="str">
            <v>H</v>
          </cell>
          <cell r="D6491">
            <v>0.11</v>
          </cell>
        </row>
        <row r="6492">
          <cell r="A6492">
            <v>95316</v>
          </cell>
          <cell r="B6492" t="str">
            <v>CURSO DE CAPACITAÇÃO PARA AUXILIAR DE ELETRICISTA (ENCARGOS COMPLEMENTARES) - HORISTA</v>
          </cell>
          <cell r="C6492" t="str">
            <v>H</v>
          </cell>
          <cell r="D6492">
            <v>0.24</v>
          </cell>
        </row>
        <row r="6493">
          <cell r="A6493">
            <v>95317</v>
          </cell>
          <cell r="B6493" t="str">
            <v>CURSO DE CAPACITAÇÃO PARA AUXILIAR DE ENCANADOR OU BOMBEIRO HIDRÁULICO (ENCARGOS COMPLEMENTARES) - HORISTA</v>
          </cell>
          <cell r="C6493" t="str">
            <v>H</v>
          </cell>
          <cell r="D6493">
            <v>0.11</v>
          </cell>
        </row>
        <row r="6494">
          <cell r="A6494">
            <v>95318</v>
          </cell>
          <cell r="B6494" t="str">
            <v>CURSO DE CAPACITAÇÃO PARA AUXILIAR DE LABORATÓRIO (ENCARGOS COMPLEMENTARES) - HORISTA</v>
          </cell>
          <cell r="C6494" t="str">
            <v>H</v>
          </cell>
          <cell r="D6494">
            <v>0.1</v>
          </cell>
        </row>
        <row r="6495">
          <cell r="A6495">
            <v>95319</v>
          </cell>
          <cell r="B6495" t="str">
            <v>CURSO DE CAPACITAÇÃO PARA AUXILIAR DE MECÂNICO (ENCARGOS COMPLEMENTARES) - HORISTA</v>
          </cell>
          <cell r="C6495" t="str">
            <v>H</v>
          </cell>
          <cell r="D6495">
            <v>0.06</v>
          </cell>
        </row>
        <row r="6496">
          <cell r="A6496">
            <v>95320</v>
          </cell>
          <cell r="B6496" t="str">
            <v>CURSO DE CAPACITAÇÃO PARA AUXILIAR DE SERRALHEIRO (ENCARGOS COMPLEMENTARES) - HORISTA</v>
          </cell>
          <cell r="C6496" t="str">
            <v>H</v>
          </cell>
          <cell r="D6496">
            <v>7.0000000000000007E-2</v>
          </cell>
        </row>
        <row r="6497">
          <cell r="A6497">
            <v>95321</v>
          </cell>
          <cell r="B6497" t="str">
            <v>CURSO DE CAPACITAÇÃO PARA AUXILIAR DE SERVIÇOS GERAIS (ENCARGOS COMPLEMENTARES) - HORISTA</v>
          </cell>
          <cell r="C6497" t="str">
            <v>H</v>
          </cell>
          <cell r="D6497">
            <v>0.08</v>
          </cell>
        </row>
        <row r="6498">
          <cell r="A6498">
            <v>95322</v>
          </cell>
          <cell r="B6498" t="str">
            <v>CURSO DE CAPACITAÇÃO PARA AUXILIAR DE TOPÓGRAFO (ENCARGOS COMPLEMENTARES) - HORISTA</v>
          </cell>
          <cell r="C6498" t="str">
            <v>H</v>
          </cell>
          <cell r="D6498">
            <v>0.02</v>
          </cell>
        </row>
        <row r="6499">
          <cell r="A6499">
            <v>95323</v>
          </cell>
          <cell r="B6499" t="str">
            <v>CURSO DE CAPACITAÇÃO PARA AUXILIAR TÉCNICO DE ENGENHARIA (ENCARGOS COMPLEMENTARES) - HORISTA</v>
          </cell>
          <cell r="C6499" t="str">
            <v>H</v>
          </cell>
          <cell r="D6499">
            <v>0.11</v>
          </cell>
        </row>
        <row r="6500">
          <cell r="A6500">
            <v>95324</v>
          </cell>
          <cell r="B6500" t="str">
            <v>CURSO DE CAPACITAÇÃO PARA AZULEJISTA OU LADRILHISTA (ENCARGOS COMPLEMENTARES) - HORISTA</v>
          </cell>
          <cell r="C6500" t="str">
            <v>H</v>
          </cell>
          <cell r="D6500">
            <v>0.13</v>
          </cell>
        </row>
        <row r="6501">
          <cell r="A6501">
            <v>95325</v>
          </cell>
          <cell r="B6501" t="str">
            <v>CURSO DE CAPACITAÇÃO PARA BLASTER, DINAMITADOR OU CABO DE FOGO (ENCARGOS COMPLEMENTARES) - HORISTA</v>
          </cell>
          <cell r="C6501" t="str">
            <v>H</v>
          </cell>
          <cell r="D6501">
            <v>0.11</v>
          </cell>
        </row>
        <row r="6502">
          <cell r="A6502">
            <v>95326</v>
          </cell>
          <cell r="B6502" t="str">
            <v>CURSO DE CAPACITAÇÃO PARA CADASTRISTA DE REDES DE AGUA E ESGOTO (ENCARGOS COMPLEMENTARES) - HORISTA</v>
          </cell>
          <cell r="C6502" t="str">
            <v>H</v>
          </cell>
          <cell r="D6502">
            <v>0.03</v>
          </cell>
        </row>
        <row r="6503">
          <cell r="A6503">
            <v>95327</v>
          </cell>
          <cell r="B6503" t="str">
            <v>CURSO DE CAPACITAÇÃO PARA CALAFETADOR/CALAFATE (ENCARGOS COMPLEMENTARES) - HORISTA</v>
          </cell>
          <cell r="C6503" t="str">
            <v>H</v>
          </cell>
          <cell r="D6503">
            <v>0.16</v>
          </cell>
        </row>
        <row r="6504">
          <cell r="A6504">
            <v>95328</v>
          </cell>
          <cell r="B6504" t="str">
            <v>CURSO DE CAPACITAÇÃO PARA CALCETEIRO (ENCARGOS COMPLEMENTARES) - HORISTA</v>
          </cell>
          <cell r="C6504" t="str">
            <v>H</v>
          </cell>
          <cell r="D6504">
            <v>0.1</v>
          </cell>
        </row>
        <row r="6505">
          <cell r="A6505">
            <v>95329</v>
          </cell>
          <cell r="B6505" t="str">
            <v>CURSO DE CAPACITAÇÃO PARA CARPINTEIRO DE ESQUADRIA (ENCARGOS COMPLEMENTARES) - HORISTA</v>
          </cell>
          <cell r="C6505" t="str">
            <v>H</v>
          </cell>
          <cell r="D6505">
            <v>0.14000000000000001</v>
          </cell>
        </row>
        <row r="6506">
          <cell r="A6506">
            <v>95330</v>
          </cell>
          <cell r="B6506" t="str">
            <v>CURSO DE CAPACITAÇÃO PARA CARPINTEIRO DE FÔRMAS (ENCARGOS COMPLEMENTARES) - HORISTA</v>
          </cell>
          <cell r="C6506" t="str">
            <v>H</v>
          </cell>
          <cell r="D6506">
            <v>0.1</v>
          </cell>
        </row>
        <row r="6507">
          <cell r="A6507">
            <v>95331</v>
          </cell>
          <cell r="B6507" t="str">
            <v>CURSO DE CAPACITAÇÃO PARA CAVOUQUEIRO OU OPERADOR PERFURATRIZ/ROMPEDOR (ENCARGOS COMPLEMENTARES) - HORISTA</v>
          </cell>
          <cell r="C6507" t="str">
            <v>H</v>
          </cell>
          <cell r="D6507">
            <v>0.06</v>
          </cell>
        </row>
        <row r="6508">
          <cell r="A6508">
            <v>95332</v>
          </cell>
          <cell r="B6508" t="str">
            <v>CURSO DE CAPACITAÇÃO PARA ELETRICISTA (ENCARGOS COMPLEMENTARES) - HORISTA</v>
          </cell>
          <cell r="C6508" t="str">
            <v>H</v>
          </cell>
          <cell r="D6508">
            <v>0.35</v>
          </cell>
        </row>
        <row r="6509">
          <cell r="A6509">
            <v>95333</v>
          </cell>
          <cell r="B6509" t="str">
            <v>CURSO DE CAPACITAÇÃO PARA ELETRICISTA INDUSTRIAL (ENCARGOS COMPLEMENTARES) - HORISTA</v>
          </cell>
          <cell r="C6509" t="str">
            <v>H</v>
          </cell>
          <cell r="D6509">
            <v>0.35</v>
          </cell>
        </row>
        <row r="6510">
          <cell r="A6510">
            <v>95334</v>
          </cell>
          <cell r="B6510" t="str">
            <v>CURSO DE CAPACITAÇÃO PARA ELETROTÉCNICO (ENCARGOS COMPLEMENTARES) - HORISTA</v>
          </cell>
          <cell r="C6510" t="str">
            <v>H</v>
          </cell>
          <cell r="D6510">
            <v>0.28999999999999998</v>
          </cell>
        </row>
        <row r="6511">
          <cell r="A6511">
            <v>95335</v>
          </cell>
          <cell r="B6511" t="str">
            <v>CURSO DE CAPACITAÇÃO PARA ENCANADOR OU BOMBEIRO HIDRÁULICO (ENCARGOS COMPLEMENTARES) - HORISTA</v>
          </cell>
          <cell r="C6511" t="str">
            <v>H</v>
          </cell>
          <cell r="D6511">
            <v>0.16</v>
          </cell>
        </row>
        <row r="6512">
          <cell r="A6512">
            <v>95336</v>
          </cell>
          <cell r="B6512" t="str">
            <v>CURSO DE CAPACITAÇÃO PARA ESTUCADOR (ENCARGOS COMPLEMENTARES) - HORISTA</v>
          </cell>
          <cell r="C6512" t="str">
            <v>H</v>
          </cell>
          <cell r="D6512">
            <v>0.1</v>
          </cell>
        </row>
        <row r="6513">
          <cell r="A6513">
            <v>95337</v>
          </cell>
          <cell r="B6513" t="str">
            <v>CURSO DE CAPACITAÇÃO PARA GESSEIRO (ENCARGOS COMPLEMENTARES) - HORISTA</v>
          </cell>
          <cell r="C6513" t="str">
            <v>H</v>
          </cell>
          <cell r="D6513">
            <v>0.1</v>
          </cell>
        </row>
        <row r="6514">
          <cell r="A6514">
            <v>95338</v>
          </cell>
          <cell r="B6514" t="str">
            <v>CURSO DE CAPACITAÇÃO PARA IMPERMEABILIZADOR (ENCARGOS COMPLEMENTARES) - HORISTA</v>
          </cell>
          <cell r="C6514" t="str">
            <v>H</v>
          </cell>
          <cell r="D6514">
            <v>0.2</v>
          </cell>
        </row>
        <row r="6515">
          <cell r="A6515">
            <v>95339</v>
          </cell>
          <cell r="B6515" t="str">
            <v>CURSO DE CAPACITAÇÃO PARA MAÇARIQUEIRO (ENCARGOS COMPLEMENTARES) - HORISTA</v>
          </cell>
          <cell r="C6515" t="str">
            <v>H</v>
          </cell>
          <cell r="D6515">
            <v>0.16</v>
          </cell>
        </row>
        <row r="6516">
          <cell r="A6516">
            <v>95340</v>
          </cell>
          <cell r="B6516" t="str">
            <v>CURSO DE CAPACITAÇÃO PARA MARCENEIRO (ENCARGOS COMPLEMENTARES) - HORISTA</v>
          </cell>
          <cell r="C6516" t="str">
            <v>H</v>
          </cell>
          <cell r="D6516">
            <v>0.13</v>
          </cell>
        </row>
        <row r="6517">
          <cell r="A6517">
            <v>95341</v>
          </cell>
          <cell r="B6517" t="str">
            <v>CURSO DE CAPACITAÇÃO PARA MARMORISTA/GRANITEIRO (ENCARGOS COMPLEMENTARES) - HORISTA</v>
          </cell>
          <cell r="C6517" t="str">
            <v>H</v>
          </cell>
          <cell r="D6517">
            <v>0.13</v>
          </cell>
        </row>
        <row r="6518">
          <cell r="A6518">
            <v>95342</v>
          </cell>
          <cell r="B6518" t="str">
            <v>CURSO DE CAPACITAÇÃO PARA MECÂNICO DE EQUIPAMENTOS PESADOS (ENCARGOS COMPLEMENTARES) - HORISTA</v>
          </cell>
          <cell r="C6518" t="str">
            <v>H</v>
          </cell>
          <cell r="D6518">
            <v>0.08</v>
          </cell>
        </row>
        <row r="6519">
          <cell r="A6519">
            <v>95343</v>
          </cell>
          <cell r="B6519" t="str">
            <v>CURSO DE CAPACITAÇÃO PARA MONTADOR  DE TUBO AÇO/EQUIPAMENTOS (ENCARGOS COMPLEMENTARES) - HORISTA</v>
          </cell>
          <cell r="C6519" t="str">
            <v>H</v>
          </cell>
          <cell r="D6519">
            <v>0.09</v>
          </cell>
        </row>
        <row r="6520">
          <cell r="A6520">
            <v>95344</v>
          </cell>
          <cell r="B6520" t="str">
            <v>CURSO DE CAPACITAÇÃO PARA MONTADOR DE ESTRUTURA METÁLICA (ENCARGOS COMPLEMENTARES) - HORISTA</v>
          </cell>
          <cell r="C6520" t="str">
            <v>H</v>
          </cell>
          <cell r="D6520">
            <v>7.0000000000000007E-2</v>
          </cell>
        </row>
        <row r="6521">
          <cell r="A6521">
            <v>95345</v>
          </cell>
          <cell r="B6521" t="str">
            <v>CURSO DE CAPACITAÇÃO PARA MONTADOR ELETROMECÂNICO (ENCARGOS COMPLEMENTARES) - HORISTA</v>
          </cell>
          <cell r="C6521" t="str">
            <v>H</v>
          </cell>
          <cell r="D6521">
            <v>0.31</v>
          </cell>
        </row>
        <row r="6522">
          <cell r="A6522">
            <v>95346</v>
          </cell>
          <cell r="B6522" t="str">
            <v>CURSO DE CAPACITAÇÃO PARA MOTORISTA DE BASCULANTE (ENCARGOS COMPLEMENTARES) - HORISTA</v>
          </cell>
          <cell r="C6522" t="str">
            <v>H</v>
          </cell>
          <cell r="D6522">
            <v>0.03</v>
          </cell>
        </row>
        <row r="6523">
          <cell r="A6523">
            <v>95347</v>
          </cell>
          <cell r="B6523" t="str">
            <v>CURSO DE CAPACITAÇÃO PARA MOTORISTA DE CAMINHÃO (ENCARGOS COMPLEMENTARES) - HORISTA</v>
          </cell>
          <cell r="C6523" t="str">
            <v>H</v>
          </cell>
          <cell r="D6523">
            <v>0.03</v>
          </cell>
        </row>
        <row r="6524">
          <cell r="A6524">
            <v>95348</v>
          </cell>
          <cell r="B6524" t="str">
            <v>CURSO DE CAPACITAÇÃO PARA MOTORISTA DE CAMINHÃO E CARRETA (ENCARGOS COMPLEMENTARES) - HORISTA</v>
          </cell>
          <cell r="C6524" t="str">
            <v>H</v>
          </cell>
          <cell r="D6524">
            <v>0.04</v>
          </cell>
        </row>
        <row r="6525">
          <cell r="A6525">
            <v>95349</v>
          </cell>
          <cell r="B6525" t="str">
            <v>CURSO DE CAPACITAÇÃO PARA MOTORISTA DE VEÍCULO LEVE (ENCARGOS COMPLEMENTARES) - HORISTA</v>
          </cell>
          <cell r="C6525" t="str">
            <v>H</v>
          </cell>
          <cell r="D6525">
            <v>0.03</v>
          </cell>
        </row>
        <row r="6526">
          <cell r="A6526">
            <v>95350</v>
          </cell>
          <cell r="B6526" t="str">
            <v>CURSO DE CAPACITAÇÃO PARA MOTORISTA DE VEÍCULO PESADO (ENCARGOS COMPLEMENTARES) - HORISTA</v>
          </cell>
          <cell r="C6526" t="str">
            <v>H</v>
          </cell>
          <cell r="D6526">
            <v>0.03</v>
          </cell>
        </row>
        <row r="6527">
          <cell r="A6527">
            <v>95351</v>
          </cell>
          <cell r="B6527" t="str">
            <v>CURSO DE CAPACITAÇÃO PARA MOTORISTA OPERADOR DE MUNCK (ENCARGOS COMPLEMENTARES) - HORISTA</v>
          </cell>
          <cell r="C6527" t="str">
            <v>H</v>
          </cell>
          <cell r="D6527">
            <v>0.13</v>
          </cell>
        </row>
        <row r="6528">
          <cell r="A6528">
            <v>95352</v>
          </cell>
          <cell r="B6528" t="str">
            <v>CURSO DE CAPACITAÇÃO PARA NIVELADOR (ENCARGOS COMPLEMENTARES) - HORISTA</v>
          </cell>
          <cell r="C6528" t="str">
            <v>H</v>
          </cell>
          <cell r="D6528">
            <v>0.03</v>
          </cell>
        </row>
        <row r="6529">
          <cell r="A6529">
            <v>95354</v>
          </cell>
          <cell r="B6529" t="str">
            <v>CURSO DE CAPACITAÇÃO PARA OPERADOR DE BETONEIRA (CAMINHÃO) (ENCARGOS COMPLEMENTARES) - HORISTA</v>
          </cell>
          <cell r="C6529" t="str">
            <v>H</v>
          </cell>
          <cell r="D6529">
            <v>0.05</v>
          </cell>
        </row>
        <row r="6530">
          <cell r="A6530">
            <v>95355</v>
          </cell>
          <cell r="B6530" t="str">
            <v>CURSO DE CAPACITAÇÃO PARA OPERADOR DE COMPRESSOR OU COMPRESSORISTA (ENCARGOS COMPLEMENTARES) - HORISTA</v>
          </cell>
          <cell r="C6530" t="str">
            <v>H</v>
          </cell>
          <cell r="D6530">
            <v>0.05</v>
          </cell>
        </row>
        <row r="6531">
          <cell r="A6531">
            <v>95356</v>
          </cell>
          <cell r="B6531" t="str">
            <v>CURSO DE CAPACITAÇÃO PARA OPERADOR DE DEMARCADORA DE FAIXAS (ENCARGOS COMPLEMENTARES) - HORISTA</v>
          </cell>
          <cell r="C6531" t="str">
            <v>H</v>
          </cell>
          <cell r="D6531">
            <v>0.06</v>
          </cell>
        </row>
        <row r="6532">
          <cell r="A6532">
            <v>95357</v>
          </cell>
          <cell r="B6532" t="str">
            <v>CURSO DE CAPACITAÇÃO PARA OPERADOR DE ESCAVADEIRA (ENCARGOS COMPLEMENTARES) - HORISTA</v>
          </cell>
          <cell r="C6532" t="str">
            <v>H</v>
          </cell>
          <cell r="D6532">
            <v>0.1</v>
          </cell>
        </row>
        <row r="6533">
          <cell r="A6533">
            <v>95358</v>
          </cell>
          <cell r="B6533" t="str">
            <v>CURSO DE CAPACITAÇÃO PARA OPERADOR DE GUINCHO (ENCARGOS COMPLEMENTARES) - HORISTA</v>
          </cell>
          <cell r="C6533" t="str">
            <v>H</v>
          </cell>
          <cell r="D6533">
            <v>0.1</v>
          </cell>
        </row>
        <row r="6534">
          <cell r="A6534">
            <v>95359</v>
          </cell>
          <cell r="B6534" t="str">
            <v>CURSO DE CAPACITAÇÃO PARA OPERADOR DE GUINDASTE (ENCARGOS COMPLEMENTARES) - HORISTA</v>
          </cell>
          <cell r="C6534" t="str">
            <v>H</v>
          </cell>
          <cell r="D6534">
            <v>0.1</v>
          </cell>
        </row>
        <row r="6535">
          <cell r="A6535">
            <v>95360</v>
          </cell>
          <cell r="B6535" t="str">
            <v>CURSO DE CAPACITAÇÃO PARA OPERADOR DE MÁQUINAS E EQUIPAMENTOS (ENCARGOS COMPLEMENTARES) - HORISTA</v>
          </cell>
          <cell r="C6535" t="str">
            <v>H</v>
          </cell>
          <cell r="D6535">
            <v>7.0000000000000007E-2</v>
          </cell>
        </row>
        <row r="6536">
          <cell r="A6536">
            <v>95361</v>
          </cell>
          <cell r="B6536" t="str">
            <v>CURSO DE CAPACITAÇÃO PARA OPERADOR DE MARTELETE OU MARTELETEIRO (ENCARGOS COMPLEMENTARES) - HORISTA</v>
          </cell>
          <cell r="C6536" t="str">
            <v>H</v>
          </cell>
          <cell r="D6536">
            <v>0.04</v>
          </cell>
        </row>
        <row r="6537">
          <cell r="A6537">
            <v>95362</v>
          </cell>
          <cell r="B6537" t="str">
            <v>CURSO DE CAPACITAÇÃO PARA OPERADOR DE MOTO-ESCREIPER (ENCARGOS COMPLEMENTARES) - HORISTA</v>
          </cell>
          <cell r="C6537" t="str">
            <v>H</v>
          </cell>
          <cell r="D6537">
            <v>0.06</v>
          </cell>
        </row>
        <row r="6538">
          <cell r="A6538">
            <v>95363</v>
          </cell>
          <cell r="B6538" t="str">
            <v>CURSO DE CAPACITAÇÃO PARA OPERADOR DE MOTONIVELADORA (ENCARGOS COMPLEMENTARES) - HORISTA</v>
          </cell>
          <cell r="C6538" t="str">
            <v>H</v>
          </cell>
          <cell r="D6538">
            <v>0.08</v>
          </cell>
        </row>
        <row r="6539">
          <cell r="A6539">
            <v>95364</v>
          </cell>
          <cell r="B6539" t="str">
            <v>CURSO DE CAPACITAÇÃO PARA OPERADOR DE PÁ CARREGADEIRA (ENCARGOS COMPLEMENTARES) - HORISTA</v>
          </cell>
          <cell r="C6539" t="str">
            <v>H</v>
          </cell>
          <cell r="D6539">
            <v>0.06</v>
          </cell>
        </row>
        <row r="6540">
          <cell r="A6540">
            <v>95365</v>
          </cell>
          <cell r="B6540" t="str">
            <v>CURSO DE CAPACITAÇÃO PARA OPERADOR DE PAVIMENTADORA (ENCARGOS COMPLEMENTARES) - HORISTA</v>
          </cell>
          <cell r="C6540" t="str">
            <v>H</v>
          </cell>
          <cell r="D6540">
            <v>0.06</v>
          </cell>
        </row>
        <row r="6541">
          <cell r="A6541">
            <v>95366</v>
          </cell>
          <cell r="B6541" t="str">
            <v>CURSO DE CAPACITAÇÃO PARA OPERADOR DE ROLO COMPACTADOR (ENCARGOS COMPLEMENTARES) - HORISTA</v>
          </cell>
          <cell r="C6541" t="str">
            <v>H</v>
          </cell>
          <cell r="D6541">
            <v>0.05</v>
          </cell>
        </row>
        <row r="6542">
          <cell r="A6542">
            <v>95367</v>
          </cell>
          <cell r="B6542" t="str">
            <v>CURSO DE CAPACITAÇÃO PARA OPERADOR DE USINA DE ASFALTO, DE SOLOS OU DE CONCRETO (ENCARGOS COMPLEMENTARES) - HORISTA</v>
          </cell>
          <cell r="C6542" t="str">
            <v>H</v>
          </cell>
          <cell r="D6542">
            <v>0.06</v>
          </cell>
        </row>
        <row r="6543">
          <cell r="A6543">
            <v>95368</v>
          </cell>
          <cell r="B6543" t="str">
            <v>CURSO DE CAPACITAÇÃO PARA OPERADOR JATO DE AREIA OU JATISTA (ENCARGOS COMPLEMENTARES) - HORISTA</v>
          </cell>
          <cell r="C6543" t="str">
            <v>H</v>
          </cell>
          <cell r="D6543">
            <v>0.09</v>
          </cell>
        </row>
        <row r="6544">
          <cell r="A6544">
            <v>95369</v>
          </cell>
          <cell r="B6544" t="str">
            <v>CURSO DE CAPACITAÇÃO PARA OPERADOR PARA BATE ESTACAS (ENCARGOS COMPLEMENTARES) - HORISTA</v>
          </cell>
          <cell r="C6544" t="str">
            <v>H</v>
          </cell>
          <cell r="D6544">
            <v>0.06</v>
          </cell>
        </row>
        <row r="6545">
          <cell r="A6545">
            <v>95370</v>
          </cell>
          <cell r="B6545" t="str">
            <v>CURSO DE CAPACITAÇÃO PARA PASTILHEIRO (ENCARGOS COMPLEMENTARES) - HORISTA</v>
          </cell>
          <cell r="C6545" t="str">
            <v>H</v>
          </cell>
          <cell r="D6545">
            <v>0.15</v>
          </cell>
        </row>
        <row r="6546">
          <cell r="A6546">
            <v>95371</v>
          </cell>
          <cell r="B6546" t="str">
            <v>CURSO DE CAPACITAÇÃO PARA PEDREIRO (ENCARGOS COMPLEMENTARES) - HORISTA</v>
          </cell>
          <cell r="C6546" t="str">
            <v>H</v>
          </cell>
          <cell r="D6546">
            <v>0.19</v>
          </cell>
        </row>
        <row r="6547">
          <cell r="A6547">
            <v>95372</v>
          </cell>
          <cell r="B6547" t="str">
            <v>CURSO DE CAPACITAÇÃO PARA PINTOR (ENCARGOS COMPLEMENTARES) - HORISTA</v>
          </cell>
          <cell r="C6547" t="str">
            <v>H</v>
          </cell>
          <cell r="D6547">
            <v>0.13</v>
          </cell>
        </row>
        <row r="6548">
          <cell r="A6548">
            <v>95373</v>
          </cell>
          <cell r="B6548" t="str">
            <v>CURSO DE CAPACITAÇÃO PARA PINTOR DE LETREIROS (ENCARGOS COMPLEMENTARES) - HORISTA</v>
          </cell>
          <cell r="C6548" t="str">
            <v>H</v>
          </cell>
          <cell r="D6548">
            <v>0.15</v>
          </cell>
        </row>
        <row r="6549">
          <cell r="A6549">
            <v>95374</v>
          </cell>
          <cell r="B6549" t="str">
            <v>CURSO DE CAPACITAÇÃO PARA PINTOR PARA TINTA EPÓXI (ENCARGOS COMPLEMENTARES) - HORISTA</v>
          </cell>
          <cell r="C6549" t="str">
            <v>H</v>
          </cell>
          <cell r="D6549">
            <v>0.14000000000000001</v>
          </cell>
        </row>
        <row r="6550">
          <cell r="A6550">
            <v>95375</v>
          </cell>
          <cell r="B6550" t="str">
            <v>CURSO DE CAPACITAÇÃO PARA POCEIRO (ENCARGOS COMPLEMENTARES) - HORISTA</v>
          </cell>
          <cell r="C6550" t="str">
            <v>H</v>
          </cell>
          <cell r="D6550">
            <v>0.13</v>
          </cell>
        </row>
        <row r="6551">
          <cell r="A6551">
            <v>95376</v>
          </cell>
          <cell r="B6551" t="str">
            <v>CURSO DE CAPACITAÇÃO PARA RASTELEIRO (ENCARGOS COMPLEMENTARES) - HORISTA</v>
          </cell>
          <cell r="C6551" t="str">
            <v>H</v>
          </cell>
          <cell r="D6551">
            <v>0.02</v>
          </cell>
        </row>
        <row r="6552">
          <cell r="A6552">
            <v>95377</v>
          </cell>
          <cell r="B6552" t="str">
            <v>CURSO DE CAPACITAÇÃO PARA SERRALHEIRO (ENCARGOS COMPLEMENTARES) - HORISTA</v>
          </cell>
          <cell r="C6552" t="str">
            <v>H</v>
          </cell>
          <cell r="D6552">
            <v>0.1</v>
          </cell>
        </row>
        <row r="6553">
          <cell r="A6553">
            <v>95378</v>
          </cell>
          <cell r="B6553" t="str">
            <v>CURSO DE CAPACITAÇÃO PARA SERVENTE (ENCARGOS COMPLEMENTARES) - HORISTA</v>
          </cell>
          <cell r="C6553" t="str">
            <v>H</v>
          </cell>
          <cell r="D6553">
            <v>0.14000000000000001</v>
          </cell>
        </row>
        <row r="6554">
          <cell r="A6554">
            <v>95379</v>
          </cell>
          <cell r="B6554" t="str">
            <v>CURSO DE CAPACITAÇÃO PARA SOLDADOR (ENCARGOS COMPLEMENTARES) - HORISTA</v>
          </cell>
          <cell r="C6554" t="str">
            <v>H</v>
          </cell>
          <cell r="D6554">
            <v>0.1</v>
          </cell>
        </row>
        <row r="6555">
          <cell r="A6555">
            <v>95380</v>
          </cell>
          <cell r="B6555" t="str">
            <v>CURSO DE CAPACITAÇÃO PARA SOLDADOR A (PARA SOLDA A SER TESTADA COM RAIOS  X ) (ENCARGOS COMPLEMENTARES) - HORISTA</v>
          </cell>
          <cell r="C6555" t="str">
            <v>H</v>
          </cell>
          <cell r="D6555">
            <v>0.13</v>
          </cell>
        </row>
        <row r="6556">
          <cell r="A6556">
            <v>95382</v>
          </cell>
          <cell r="B6556" t="str">
            <v>CURSO DE CAPACITAÇÃO PARA TAQUEADOR OU TAQUEIRO (ENCARGOS COMPLEMENTARES) - HORISTA</v>
          </cell>
          <cell r="C6556" t="str">
            <v>H</v>
          </cell>
          <cell r="D6556">
            <v>0.12</v>
          </cell>
        </row>
        <row r="6557">
          <cell r="A6557">
            <v>95383</v>
          </cell>
          <cell r="B6557" t="str">
            <v>CURSO DE CAPACITAÇÃO PARA TÉCNICO DE LABORATÓRIO (ENCARGOS COMPLEMENTARES) - HORISTA</v>
          </cell>
          <cell r="C6557" t="str">
            <v>H</v>
          </cell>
          <cell r="D6557">
            <v>0.1</v>
          </cell>
        </row>
        <row r="6558">
          <cell r="A6558">
            <v>95384</v>
          </cell>
          <cell r="B6558" t="str">
            <v>CURSO DE CAPACITAÇÃO PARA TÉCNICO DE SONDAGEM (ENCARGOS COMPLEMENTARES) - HORISTA</v>
          </cell>
          <cell r="C6558" t="str">
            <v>H</v>
          </cell>
          <cell r="D6558">
            <v>0.13</v>
          </cell>
        </row>
        <row r="6559">
          <cell r="A6559">
            <v>95385</v>
          </cell>
          <cell r="B6559" t="str">
            <v>CURSO DE CAPACITAÇÃO PARA TELHADISTA (ENCARGOS COMPLEMENTARES) - HORISTA</v>
          </cell>
          <cell r="C6559" t="str">
            <v>H</v>
          </cell>
          <cell r="D6559">
            <v>0.11</v>
          </cell>
        </row>
        <row r="6560">
          <cell r="A6560">
            <v>95386</v>
          </cell>
          <cell r="B6560" t="str">
            <v>CURSO DE CAPACITAÇÃO PARA TRATORISTA (ENCARGOS COMPLEMENTARES) - HORISTA</v>
          </cell>
          <cell r="C6560" t="str">
            <v>H</v>
          </cell>
          <cell r="D6560">
            <v>7.0000000000000007E-2</v>
          </cell>
        </row>
        <row r="6561">
          <cell r="A6561">
            <v>95387</v>
          </cell>
          <cell r="B6561" t="str">
            <v>CURSO DE CAPACITAÇÃO PARA VIDRACEIRO (ENCARGOS COMPLEMENTARES) - HORISTA</v>
          </cell>
          <cell r="C6561" t="str">
            <v>H</v>
          </cell>
          <cell r="D6561">
            <v>0.12</v>
          </cell>
        </row>
        <row r="6562">
          <cell r="A6562">
            <v>95388</v>
          </cell>
          <cell r="B6562" t="str">
            <v>CURSO DE CAPACITAÇÃO PARA VIGIA NOTURNO (ENCARGOS COMPLEMENTARES) - HORISTA</v>
          </cell>
          <cell r="C6562" t="str">
            <v>H</v>
          </cell>
          <cell r="D6562">
            <v>0.04</v>
          </cell>
        </row>
        <row r="6563">
          <cell r="A6563">
            <v>95389</v>
          </cell>
          <cell r="B6563" t="str">
            <v>CURSO DE CAPACITAÇÃO PARA OPERADOR DE BETONEIRA ESTACIONÁRIA/MISTURADOR (ENCARGOS COMPLEMENTARES) - HORISTA</v>
          </cell>
          <cell r="C6563" t="str">
            <v>H</v>
          </cell>
          <cell r="D6563">
            <v>0.05</v>
          </cell>
        </row>
        <row r="6564">
          <cell r="A6564">
            <v>95390</v>
          </cell>
          <cell r="B6564" t="str">
            <v>CURSO DE CAPACITAÇÃO PARA JARDINEIRO (ENCARGOS COMPLEMENTARES) - HORISTA</v>
          </cell>
          <cell r="C6564" t="str">
            <v>H</v>
          </cell>
          <cell r="D6564">
            <v>0.04</v>
          </cell>
        </row>
        <row r="6565">
          <cell r="A6565">
            <v>95391</v>
          </cell>
          <cell r="B6565" t="str">
            <v>CURSO DE CAPACITAÇÃO PARA DESENHISTA DETALHISTA (ENCARGOS COMPLEMENTARES) - HORISTA</v>
          </cell>
          <cell r="C6565" t="str">
            <v>H</v>
          </cell>
          <cell r="D6565">
            <v>0.06</v>
          </cell>
        </row>
        <row r="6566">
          <cell r="A6566">
            <v>95392</v>
          </cell>
          <cell r="B6566" t="str">
            <v>CURSO DE CAPACITAÇÃO PARA ALMOXARIFE (ENCARGOS COMPLEMENTARES) - HORISTA</v>
          </cell>
          <cell r="C6566" t="str">
            <v>H</v>
          </cell>
          <cell r="D6566">
            <v>0.04</v>
          </cell>
        </row>
        <row r="6567">
          <cell r="A6567">
            <v>95393</v>
          </cell>
          <cell r="B6567" t="str">
            <v>CURSO DE CAPACITAÇÃO PARA APONTADOR OU APROPRIADOR (ENCARGOS COMPLEMENTARES) - HORISTA</v>
          </cell>
          <cell r="C6567" t="str">
            <v>H</v>
          </cell>
          <cell r="D6567">
            <v>0.18</v>
          </cell>
        </row>
        <row r="6568">
          <cell r="A6568">
            <v>95394</v>
          </cell>
          <cell r="B6568" t="str">
            <v>CURSO DE CAPACITAÇÃO PARA ARQUITETO DE OBRA JÚNIOR (ENCARGOS COMPLEMENTARES) - HORISTA</v>
          </cell>
          <cell r="C6568" t="str">
            <v>H</v>
          </cell>
          <cell r="D6568">
            <v>0.33</v>
          </cell>
        </row>
        <row r="6569">
          <cell r="A6569">
            <v>95395</v>
          </cell>
          <cell r="B6569" t="str">
            <v>CURSO DE CAPACITAÇÃO PARA ARQUITETO DE OBRA PLENO (ENCARGOS COMPLEMENTARES) - HORISTA</v>
          </cell>
          <cell r="C6569" t="str">
            <v>H</v>
          </cell>
          <cell r="D6569">
            <v>0.47</v>
          </cell>
        </row>
        <row r="6570">
          <cell r="A6570">
            <v>95396</v>
          </cell>
          <cell r="B6570" t="str">
            <v>CURSO DE CAPACITAÇÃO PARA ARQUITETO DE OBRA SÊNIOR (ENCARGOS COMPLEMENTARES) - HORISTA</v>
          </cell>
          <cell r="C6570" t="str">
            <v>H</v>
          </cell>
          <cell r="D6570">
            <v>0.63</v>
          </cell>
        </row>
        <row r="6571">
          <cell r="A6571">
            <v>95397</v>
          </cell>
          <cell r="B6571" t="str">
            <v>CURSO DE CAPACITAÇÃO PARA AUXILIAR DE DESENHISTA (ENCARGOS COMPLEMENTARES) - HORISTA</v>
          </cell>
          <cell r="C6571" t="str">
            <v>H</v>
          </cell>
          <cell r="D6571">
            <v>0.05</v>
          </cell>
        </row>
        <row r="6572">
          <cell r="A6572">
            <v>95398</v>
          </cell>
          <cell r="B6572" t="str">
            <v>CURSO DE CAPACITAÇÃO PARA AUXILIAR DE ESCRITÓRIO (ENCARGOS COMPLEMENTARES) - HORISTA</v>
          </cell>
          <cell r="C6572" t="str">
            <v>H</v>
          </cell>
          <cell r="D6572">
            <v>0.03</v>
          </cell>
        </row>
        <row r="6573">
          <cell r="A6573">
            <v>95399</v>
          </cell>
          <cell r="B6573" t="str">
            <v>CURSO DE CAPACITAÇÃO PARA DESENHISTA COPISTA (ENCARGOS COMPLEMENTARES) - HORISTA</v>
          </cell>
          <cell r="C6573" t="str">
            <v>H</v>
          </cell>
          <cell r="D6573">
            <v>0.05</v>
          </cell>
        </row>
        <row r="6574">
          <cell r="A6574">
            <v>95400</v>
          </cell>
          <cell r="B6574" t="str">
            <v>CURSO DE CAPACITAÇÃO PARA DESENHISTA PROJETISTA (ENCARGOS COMPLEMENTARES) - HORISTA</v>
          </cell>
          <cell r="C6574" t="str">
            <v>H</v>
          </cell>
          <cell r="D6574">
            <v>0.05</v>
          </cell>
        </row>
        <row r="6575">
          <cell r="A6575">
            <v>95401</v>
          </cell>
          <cell r="B6575" t="str">
            <v>CURSO DE CAPACITAÇÃO PARA ENCARREGADO GERAL (ENCARGOS COMPLEMENTARES) - HORISTA</v>
          </cell>
          <cell r="C6575" t="str">
            <v>H</v>
          </cell>
          <cell r="D6575">
            <v>0.25</v>
          </cell>
        </row>
        <row r="6576">
          <cell r="A6576">
            <v>95402</v>
          </cell>
          <cell r="B6576" t="str">
            <v>CURSO DE CAPACITAÇÃO PARA ENGENHEIRO CIVIL DE OBRA JÚNIOR (ENCARGOS COMPLEMENTARES) - HORISTA</v>
          </cell>
          <cell r="C6576" t="str">
            <v>H</v>
          </cell>
          <cell r="D6576">
            <v>0.81</v>
          </cell>
        </row>
        <row r="6577">
          <cell r="A6577">
            <v>95403</v>
          </cell>
          <cell r="B6577" t="str">
            <v>CURSO DE CAPACITAÇÃO PARA ENGENHEIRO CIVIL DE OBRA PLENO (ENCARGOS COMPLEMENTARES) - HORISTA</v>
          </cell>
          <cell r="C6577" t="str">
            <v>H</v>
          </cell>
          <cell r="D6577">
            <v>0.92</v>
          </cell>
        </row>
        <row r="6578">
          <cell r="A6578">
            <v>95404</v>
          </cell>
          <cell r="B6578" t="str">
            <v>CURSO DE CAPACITAÇÃO PARA ENGENHEIRO CIVIL DE OBRA SÊNIOR (ENCARGOS COMPLEMENTARES) - HORISTA</v>
          </cell>
          <cell r="C6578" t="str">
            <v>H</v>
          </cell>
          <cell r="D6578">
            <v>1.26</v>
          </cell>
        </row>
        <row r="6579">
          <cell r="A6579">
            <v>95405</v>
          </cell>
          <cell r="B6579" t="str">
            <v>CURSO DE CAPACITAÇÃO PARA MESTRE DE OBRAS (ENCARGOS COMPLEMENTARES) - HORISTA</v>
          </cell>
          <cell r="C6579" t="str">
            <v>H</v>
          </cell>
          <cell r="D6579">
            <v>0.39</v>
          </cell>
        </row>
        <row r="6580">
          <cell r="A6580">
            <v>95406</v>
          </cell>
          <cell r="B6580" t="str">
            <v>CURSO DE CAPACITAÇÃO PARA TOPÓGRAFO (ENCARGOS COMPLEMENTARES) - HORISTA</v>
          </cell>
          <cell r="C6580" t="str">
            <v>H</v>
          </cell>
          <cell r="D6580">
            <v>7.0000000000000007E-2</v>
          </cell>
        </row>
        <row r="6581">
          <cell r="A6581">
            <v>95407</v>
          </cell>
          <cell r="B6581" t="str">
            <v>CURSO DE CAPACITAÇÃO PARA ENGENHEIRO ELETRICISTA (ENCARGOS COMPLEMENTARES) - HORISTA</v>
          </cell>
          <cell r="C6581" t="str">
            <v>H</v>
          </cell>
          <cell r="D6581">
            <v>1.79</v>
          </cell>
        </row>
        <row r="6582">
          <cell r="A6582">
            <v>95408</v>
          </cell>
          <cell r="B6582" t="str">
            <v>CURSO DE CAPACITAÇÃO  PARA MOTORISTA DE CAMINHÃO (ENCARGOS COMPLEMENTARES) - MENSALISTA</v>
          </cell>
          <cell r="C6582" t="str">
            <v>MES</v>
          </cell>
          <cell r="D6582">
            <v>5.04</v>
          </cell>
        </row>
        <row r="6583">
          <cell r="A6583">
            <v>95409</v>
          </cell>
          <cell r="B6583" t="str">
            <v>CURSO DE CAPACITAÇÃO PARA DESENHISTA DETALHISTA (ENCARGOS COMPLEMENTARES) - MENSALISTA</v>
          </cell>
          <cell r="C6583" t="str">
            <v>MES</v>
          </cell>
          <cell r="D6583">
            <v>9.5299999999999994</v>
          </cell>
        </row>
        <row r="6584">
          <cell r="A6584">
            <v>95410</v>
          </cell>
          <cell r="B6584" t="str">
            <v>CURSO DE CAPACITAÇÃO PARA DESENHISTA COPISTA (ENCARGOS COMPLEMENTARES) - MENSALISTA</v>
          </cell>
          <cell r="C6584" t="str">
            <v>MES</v>
          </cell>
          <cell r="D6584">
            <v>7.19</v>
          </cell>
        </row>
        <row r="6585">
          <cell r="A6585">
            <v>95411</v>
          </cell>
          <cell r="B6585" t="str">
            <v>CURSO DE CAPACITAÇÃO PARA DESENHISTA PROJETISTA (ENCARGOS COMPLEMENTARES) - MENSALISTA</v>
          </cell>
          <cell r="C6585" t="str">
            <v>MES</v>
          </cell>
          <cell r="D6585">
            <v>7.62</v>
          </cell>
        </row>
        <row r="6586">
          <cell r="A6586">
            <v>95412</v>
          </cell>
          <cell r="B6586" t="str">
            <v>CURSO DE CAPACITAÇÃO PARA AUXILIAR DE DESENHISTA (ENCARGOS COMPLEMENTARES) - MENSALISTA</v>
          </cell>
          <cell r="C6586" t="str">
            <v>MES</v>
          </cell>
          <cell r="D6586">
            <v>7.62</v>
          </cell>
        </row>
        <row r="6587">
          <cell r="A6587">
            <v>95413</v>
          </cell>
          <cell r="B6587" t="str">
            <v>CURSO DE CAPACITAÇÃO PARA ALMOXARIFE (ENCARGOS COMPLEMENTARES) - MENSALISTA</v>
          </cell>
          <cell r="C6587" t="str">
            <v>MES</v>
          </cell>
          <cell r="D6587">
            <v>6.34</v>
          </cell>
        </row>
        <row r="6588">
          <cell r="A6588">
            <v>95414</v>
          </cell>
          <cell r="B6588" t="str">
            <v>CURSO DE CAPACITAÇÃO PARA APONTADOR OU APROPRIADOR (ENCARGOS COMPLEMENTARES) - MENSALISTA</v>
          </cell>
          <cell r="C6588" t="str">
            <v>MES</v>
          </cell>
          <cell r="D6588">
            <v>25.27</v>
          </cell>
        </row>
        <row r="6589">
          <cell r="A6589">
            <v>95415</v>
          </cell>
          <cell r="B6589" t="str">
            <v>CURSO DE CAPACITAÇÃO PARA ENGENHEIRO CIVIL DE OBRA JÚNIOR (ENCARGOS COMPLEMENTARES) - MENSALISTA</v>
          </cell>
          <cell r="C6589" t="str">
            <v>MES</v>
          </cell>
          <cell r="D6589">
            <v>110.97</v>
          </cell>
        </row>
        <row r="6590">
          <cell r="A6590">
            <v>95416</v>
          </cell>
          <cell r="B6590" t="str">
            <v>CURSO DE CAPACITAÇÃO PARA AUXILIAR DE ESCRITÓRIO (ENCARGOS COMPLEMENTARES) - MENSALISTA</v>
          </cell>
          <cell r="C6590" t="str">
            <v>MES</v>
          </cell>
          <cell r="D6590">
            <v>5.1100000000000003</v>
          </cell>
        </row>
        <row r="6591">
          <cell r="A6591">
            <v>95417</v>
          </cell>
          <cell r="B6591" t="str">
            <v>CURSO DE CAPACITAÇÃO PARA ENGENHEIRO CIVIL DE OBRA PLENO (ENCARGOS COMPLEMENTARES) - MENSALISTA</v>
          </cell>
          <cell r="C6591" t="str">
            <v>MES</v>
          </cell>
          <cell r="D6591">
            <v>126.31</v>
          </cell>
        </row>
        <row r="6592">
          <cell r="A6592">
            <v>95418</v>
          </cell>
          <cell r="B6592" t="str">
            <v>CURSO DE CAPACITAÇÃO PARA ENGENHEIRO CIVIL DE OBRA SÊNIOR (ENCARGOS COMPLEMENTARES) - MENSALISTA</v>
          </cell>
          <cell r="C6592" t="str">
            <v>MES</v>
          </cell>
          <cell r="D6592">
            <v>172.66</v>
          </cell>
        </row>
        <row r="6593">
          <cell r="A6593">
            <v>95419</v>
          </cell>
          <cell r="B6593" t="str">
            <v>CURSO DE CAPACITAÇÃO PARA ARQUITETO JÚNIOR (ENCARGOS COMPLEMENTARES) - MENSALISTA</v>
          </cell>
          <cell r="C6593" t="str">
            <v>MES</v>
          </cell>
          <cell r="D6593">
            <v>46.45</v>
          </cell>
        </row>
        <row r="6594">
          <cell r="A6594">
            <v>95420</v>
          </cell>
          <cell r="B6594" t="str">
            <v>CURSO DE CAPACITAÇÃO PARA ARQUITETO PLENO (ENCARGOS COMPLEMENTARES) - MENSALISTA</v>
          </cell>
          <cell r="C6594" t="str">
            <v>MES</v>
          </cell>
          <cell r="D6594">
            <v>65.98</v>
          </cell>
        </row>
        <row r="6595">
          <cell r="A6595">
            <v>95421</v>
          </cell>
          <cell r="B6595" t="str">
            <v>CURSO DE CAPACITAÇÃO PARA ARQUITETO SÊNIOR (ENCARGOS COMPLEMENTARES) - MENSALISTA</v>
          </cell>
          <cell r="C6595" t="str">
            <v>MES</v>
          </cell>
          <cell r="D6595">
            <v>87.23</v>
          </cell>
        </row>
        <row r="6596">
          <cell r="A6596">
            <v>95422</v>
          </cell>
          <cell r="B6596" t="str">
            <v>CURSO DE CAPACITAÇÃO PARA ENCARREGADO GERAL DE OBRAS (ENCARGOS COMPLEMENTARES) - MENSALISTA</v>
          </cell>
          <cell r="C6596" t="str">
            <v>MES</v>
          </cell>
          <cell r="D6596">
            <v>35.18</v>
          </cell>
        </row>
        <row r="6597">
          <cell r="A6597">
            <v>95423</v>
          </cell>
          <cell r="B6597" t="str">
            <v>CURSO DE CAPACITAÇÃO PARA MESTRE DE OBRAS (ENCARGOS COMPLEMENTARES) - MENSALISTA</v>
          </cell>
          <cell r="C6597" t="str">
            <v>MES</v>
          </cell>
          <cell r="D6597">
            <v>53.4</v>
          </cell>
        </row>
        <row r="6598">
          <cell r="A6598">
            <v>95424</v>
          </cell>
          <cell r="B6598" t="str">
            <v>CURSO DE CAPACITAÇÃO PARA TOPÓGRAFO (ENCARGOS COMPLEMENTARES) - MENSALISTA</v>
          </cell>
          <cell r="C6598" t="str">
            <v>MES</v>
          </cell>
          <cell r="D6598">
            <v>10.07</v>
          </cell>
        </row>
        <row r="6599">
          <cell r="A6599">
            <v>100288</v>
          </cell>
          <cell r="B6599" t="str">
            <v>CURSO DE CAPACITAÇÃO PARA VIGIA DIURNO (ENCARGOS COMPLEMENTARES) - HORISTA</v>
          </cell>
          <cell r="C6599" t="str">
            <v>H</v>
          </cell>
          <cell r="D6599">
            <v>0.03</v>
          </cell>
        </row>
        <row r="6600">
          <cell r="A6600">
            <v>100289</v>
          </cell>
          <cell r="B6600" t="str">
            <v>VIGIA DIURNO COM ENCARGOS COMPLEMENTARES</v>
          </cell>
          <cell r="C6600" t="str">
            <v>H</v>
          </cell>
          <cell r="D6600">
            <v>13.62</v>
          </cell>
        </row>
        <row r="6601">
          <cell r="A6601">
            <v>100290</v>
          </cell>
          <cell r="B6601" t="str">
            <v>CURSO DE CAPACITAÇÃO PARA AUXILIAR DE ALMOXARIFE (ENCARGOS COMPLEMENTARES) - HORISTA</v>
          </cell>
          <cell r="C6601" t="str">
            <v>H</v>
          </cell>
          <cell r="D6601">
            <v>0.03</v>
          </cell>
        </row>
        <row r="6602">
          <cell r="A6602">
            <v>100291</v>
          </cell>
          <cell r="B6602" t="str">
            <v>CURSO DE CAPACITAÇÃO PARA AJUDANTE DE PINTOR (ENCARGOS COMPLEMENTARES) - HORISTA</v>
          </cell>
          <cell r="C6602" t="str">
            <v>H</v>
          </cell>
          <cell r="D6602">
            <v>0.09</v>
          </cell>
        </row>
        <row r="6603">
          <cell r="A6603">
            <v>100292</v>
          </cell>
          <cell r="B6603" t="str">
            <v>CURSO DE CAPACITAÇÃO PARA COORDENADOR/GERENTE DE OBRA (ENCARGOS COMPLEMENTARES) - HORISTA</v>
          </cell>
          <cell r="C6603" t="str">
            <v>H</v>
          </cell>
          <cell r="D6603">
            <v>0.4</v>
          </cell>
        </row>
        <row r="6604">
          <cell r="A6604">
            <v>100293</v>
          </cell>
          <cell r="B6604" t="str">
            <v>CURSO DE CAPACITAÇÃO PARA AUXILIAR DE AZULEJISTA (ENCARGOS COMPLEMENTARES) - HORISTA</v>
          </cell>
          <cell r="C6604" t="str">
            <v>H</v>
          </cell>
          <cell r="D6604">
            <v>0.09</v>
          </cell>
        </row>
        <row r="6605">
          <cell r="A6605">
            <v>100294</v>
          </cell>
          <cell r="B6605" t="str">
            <v>CURSO DE CAPACITAÇÃO PARA ARQUITETO PAISAGISTA (ENCARGOS COMPLEMENTARES) - HORISTA</v>
          </cell>
          <cell r="C6605" t="str">
            <v>H</v>
          </cell>
          <cell r="D6605">
            <v>0.19</v>
          </cell>
        </row>
        <row r="6606">
          <cell r="A6606">
            <v>100295</v>
          </cell>
          <cell r="B6606" t="str">
            <v>CURSO DE CAPACITAÇÃO PARA MONTADOR DE ELETROELETRONICOS (ENCARGOS COMPLEMENTARES) - HORISTA</v>
          </cell>
          <cell r="C6606" t="str">
            <v>H</v>
          </cell>
          <cell r="D6606">
            <v>0.28000000000000003</v>
          </cell>
        </row>
        <row r="6607">
          <cell r="A6607">
            <v>100296</v>
          </cell>
          <cell r="B6607" t="str">
            <v>CURSO DE CAPACITAÇÃO PARA ENGENHEIRO CIVIL JUNIOR (ENCARGOS COMPLEMENTARES) - HORISTA</v>
          </cell>
          <cell r="C6607" t="str">
            <v>H</v>
          </cell>
          <cell r="D6607">
            <v>0.64</v>
          </cell>
        </row>
        <row r="6608">
          <cell r="A6608">
            <v>100297</v>
          </cell>
          <cell r="B6608" t="str">
            <v>CURSO DE CAPACITAÇÃO PARA ENGENHEIRO CIVIL PLENO (ENCARGOS COMPLEMENTARES) - HORISTA</v>
          </cell>
          <cell r="C6608" t="str">
            <v>H</v>
          </cell>
          <cell r="D6608">
            <v>0.72</v>
          </cell>
        </row>
        <row r="6609">
          <cell r="A6609">
            <v>100298</v>
          </cell>
          <cell r="B6609" t="str">
            <v>CURSO DE CAPACITAÇÃO PARA MECÂNICO DE REFRIGERAÇÃO (ENCARGOS COMPLEMENTARES) - HORISTA</v>
          </cell>
          <cell r="C6609" t="str">
            <v>H</v>
          </cell>
          <cell r="D6609">
            <v>0.28000000000000003</v>
          </cell>
        </row>
        <row r="6610">
          <cell r="A6610">
            <v>100299</v>
          </cell>
          <cell r="B6610" t="str">
            <v>CURSO DE CAPACITAÇÃO PARA TÉCNICO EM SEGURANÇA DO TRABALHO (ENCARGOS COMPLEMENTARES) - HORISTA</v>
          </cell>
          <cell r="C6610" t="str">
            <v>H</v>
          </cell>
          <cell r="D6610">
            <v>0.24</v>
          </cell>
        </row>
        <row r="6611">
          <cell r="A6611">
            <v>100300</v>
          </cell>
          <cell r="B6611" t="str">
            <v>AUXILIAR DE ALMOXARIFE COM ENCARGOS COMPLEMENTARES</v>
          </cell>
          <cell r="C6611" t="str">
            <v>H</v>
          </cell>
          <cell r="D6611">
            <v>11.04</v>
          </cell>
        </row>
        <row r="6612">
          <cell r="A6612">
            <v>100301</v>
          </cell>
          <cell r="B6612" t="str">
            <v>AJUDANTE DE PINTOR COM ENCARGOS COMPLEMENTARES</v>
          </cell>
          <cell r="C6612" t="str">
            <v>H</v>
          </cell>
          <cell r="D6612">
            <v>14.18</v>
          </cell>
        </row>
        <row r="6613">
          <cell r="A6613">
            <v>100302</v>
          </cell>
          <cell r="B6613" t="str">
            <v>COORDENADOR/GERENTE DE OBRA COM ENCARGOS COMPLEMENTARES</v>
          </cell>
          <cell r="C6613" t="str">
            <v>H</v>
          </cell>
          <cell r="D6613">
            <v>114.93</v>
          </cell>
        </row>
        <row r="6614">
          <cell r="A6614">
            <v>100303</v>
          </cell>
          <cell r="B6614" t="str">
            <v>AUXILIAR DE AZULEJISTA COM ENCARGOS COMPLEMENTARES</v>
          </cell>
          <cell r="C6614" t="str">
            <v>H</v>
          </cell>
          <cell r="D6614">
            <v>13.2</v>
          </cell>
        </row>
        <row r="6615">
          <cell r="A6615">
            <v>100304</v>
          </cell>
          <cell r="B6615" t="str">
            <v>ARQUITETO PAISAGISTA COM ENCARGOS COMPLEMENTARES</v>
          </cell>
          <cell r="C6615" t="str">
            <v>H</v>
          </cell>
          <cell r="D6615">
            <v>55.17</v>
          </cell>
        </row>
        <row r="6616">
          <cell r="A6616">
            <v>100305</v>
          </cell>
          <cell r="B6616" t="str">
            <v>ENGENHEIRO CIVIL JUNIOR COM ENCARGOS COMPLEMENTARES</v>
          </cell>
          <cell r="C6616" t="str">
            <v>H</v>
          </cell>
          <cell r="D6616">
            <v>80.27</v>
          </cell>
        </row>
        <row r="6617">
          <cell r="A6617">
            <v>100306</v>
          </cell>
          <cell r="B6617" t="str">
            <v>ENGENHEIRO CIVIL PLENO COM ENCARGOS COMPLEMENTARES</v>
          </cell>
          <cell r="C6617" t="str">
            <v>H</v>
          </cell>
          <cell r="D6617">
            <v>90.41</v>
          </cell>
        </row>
        <row r="6618">
          <cell r="A6618">
            <v>100307</v>
          </cell>
          <cell r="B6618" t="str">
            <v>MONTADOR DE ELETROELETRÔNICOS COM ENCARGOS COMPLEMENTARES</v>
          </cell>
          <cell r="C6618" t="str">
            <v>H</v>
          </cell>
          <cell r="D6618">
            <v>17</v>
          </cell>
        </row>
        <row r="6619">
          <cell r="A6619">
            <v>100308</v>
          </cell>
          <cell r="B6619" t="str">
            <v>MECÂNICO DE REFRIGERAÇÃO COM ENCARGOS COMPLEMENTARES</v>
          </cell>
          <cell r="C6619" t="str">
            <v>H</v>
          </cell>
          <cell r="D6619">
            <v>18.63</v>
          </cell>
        </row>
        <row r="6620">
          <cell r="A6620">
            <v>100309</v>
          </cell>
          <cell r="B6620" t="str">
            <v>TÉCNICO EM SEGURANÇA DO TRABALHO COM ENCARGOS COMPLEMENTARES</v>
          </cell>
          <cell r="C6620" t="str">
            <v>H</v>
          </cell>
          <cell r="D6620">
            <v>20.83</v>
          </cell>
        </row>
        <row r="6621">
          <cell r="A6621">
            <v>100310</v>
          </cell>
          <cell r="B6621" t="str">
            <v>CURSO DE CAPACITAÇÃO PARA AUXILIAR DE ALMOXARIFE (ENCARGOS COMPLEMENTARES) - MENSALISTA</v>
          </cell>
          <cell r="C6621" t="str">
            <v>MES</v>
          </cell>
          <cell r="D6621">
            <v>4.8499999999999996</v>
          </cell>
        </row>
        <row r="6622">
          <cell r="A6622">
            <v>100311</v>
          </cell>
          <cell r="B6622" t="str">
            <v>CURSO DE CAPACITAÇÃO PARA COORDENADOR/GERENTE DE OBRA (ENCARGOS COMPLEMENTARES) - MENSALISTA</v>
          </cell>
          <cell r="C6622" t="str">
            <v>MES</v>
          </cell>
          <cell r="D6622">
            <v>56.23</v>
          </cell>
        </row>
        <row r="6623">
          <cell r="A6623">
            <v>100312</v>
          </cell>
          <cell r="B6623" t="str">
            <v>CURSO DE CAPACITAÇÃO PARA ARQUITETO PAISAGISTA (ENCARGOS COMPLEMENTARES) - MENSALISTA</v>
          </cell>
          <cell r="C6623" t="str">
            <v>MES</v>
          </cell>
          <cell r="D6623">
            <v>68.650000000000006</v>
          </cell>
        </row>
        <row r="6624">
          <cell r="A6624">
            <v>100313</v>
          </cell>
          <cell r="B6624" t="str">
            <v>CURSO DE CAPACITAÇÃO PARA ENGENHEIRO CIVIL JUNIOR (ENCARGOS COMPLEMENTARES) - MENSALISTA</v>
          </cell>
          <cell r="C6624" t="str">
            <v>MES</v>
          </cell>
          <cell r="D6624">
            <v>87.57</v>
          </cell>
        </row>
        <row r="6625">
          <cell r="A6625">
            <v>100314</v>
          </cell>
          <cell r="B6625" t="str">
            <v>CURSO DE CAPACITAÇÃO PARA ENGENHEIRO CIVIL PLENO (ENCARGOS COMPLEMENTARES) - MENSALISTA</v>
          </cell>
          <cell r="C6625" t="str">
            <v>MES</v>
          </cell>
          <cell r="D6625">
            <v>98.8</v>
          </cell>
        </row>
        <row r="6626">
          <cell r="A6626">
            <v>100315</v>
          </cell>
          <cell r="B6626" t="str">
            <v>CURSO DE CAPACITAÇÃO PARA TÉCNICO EM SEGURANÇA DO TRABALHO (ENCARGOS COMPLEMENTARES) - MENSALISTA</v>
          </cell>
          <cell r="C6626" t="str">
            <v>MES</v>
          </cell>
          <cell r="D6626">
            <v>33.64</v>
          </cell>
        </row>
        <row r="6627">
          <cell r="A6627">
            <v>100316</v>
          </cell>
          <cell r="B6627" t="str">
            <v>AUXILIAR DE ALMOXARIFE COM ENCARGOS COMPLEMENTARES</v>
          </cell>
          <cell r="C6627" t="str">
            <v>MES</v>
          </cell>
          <cell r="D6627">
            <v>1971.5</v>
          </cell>
        </row>
        <row r="6628">
          <cell r="A6628">
            <v>100317</v>
          </cell>
          <cell r="B6628" t="str">
            <v>COORDENADOR / GERENTE DE OBRA COM ENCARGOS COMPLEMENTARES</v>
          </cell>
          <cell r="C6628" t="str">
            <v>MES</v>
          </cell>
          <cell r="D6628">
            <v>20359.89</v>
          </cell>
        </row>
        <row r="6629">
          <cell r="A6629">
            <v>100318</v>
          </cell>
          <cell r="B6629" t="str">
            <v>ARQUITETO PAISAGISTA COM ENCARGOS COMPLEMENTARES</v>
          </cell>
          <cell r="C6629" t="str">
            <v>MES</v>
          </cell>
          <cell r="D6629">
            <v>9824.02</v>
          </cell>
        </row>
        <row r="6630">
          <cell r="A6630">
            <v>100319</v>
          </cell>
          <cell r="B6630" t="str">
            <v>ENGENHEIRO CIVIL JUNIOR COM ENCARGOS COMPLEMENTARES</v>
          </cell>
          <cell r="C6630" t="str">
            <v>MES</v>
          </cell>
          <cell r="D6630">
            <v>14207.81</v>
          </cell>
        </row>
        <row r="6631">
          <cell r="A6631">
            <v>100320</v>
          </cell>
          <cell r="B6631" t="str">
            <v>ENGENHEIRO CIVIL PLENO COM ENCARGOS COMPLEMENTARES</v>
          </cell>
          <cell r="C6631" t="str">
            <v>MES</v>
          </cell>
          <cell r="D6631">
            <v>16001.07</v>
          </cell>
        </row>
        <row r="6632">
          <cell r="A6632">
            <v>100321</v>
          </cell>
          <cell r="B6632" t="str">
            <v>TÉCNICO EM SEGURANÇA DO TRABALHO COM ENCARGOS COMPLEMENTARES</v>
          </cell>
          <cell r="C6632" t="str">
            <v>MES</v>
          </cell>
          <cell r="D6632">
            <v>3698.55</v>
          </cell>
        </row>
        <row r="6633">
          <cell r="A6633">
            <v>100533</v>
          </cell>
          <cell r="B6633" t="str">
            <v>TECNICO DE EDIFICACOES COM ENCARGOS COMPLEMENTARES</v>
          </cell>
          <cell r="C6633" t="str">
            <v>H</v>
          </cell>
          <cell r="D6633">
            <v>13.12</v>
          </cell>
        </row>
        <row r="6634">
          <cell r="A6634">
            <v>100534</v>
          </cell>
          <cell r="B6634" t="str">
            <v>TECNICO DE EDIFICACOES COM ENCARGOS COMPLEMENTARES</v>
          </cell>
          <cell r="C6634" t="str">
            <v>MES</v>
          </cell>
          <cell r="D6634">
            <v>2340.58</v>
          </cell>
        </row>
        <row r="6635">
          <cell r="A6635">
            <v>100535</v>
          </cell>
          <cell r="B6635" t="str">
            <v>CURSO DE CAPACITAÇÃO PARA TECNICO DE EDIFICACOES (ENCARGOS COMPLEMENTARES) - HORISTA</v>
          </cell>
          <cell r="C6635" t="str">
            <v>H</v>
          </cell>
          <cell r="D6635">
            <v>0.15</v>
          </cell>
        </row>
        <row r="6636">
          <cell r="A6636">
            <v>100536</v>
          </cell>
          <cell r="B6636" t="str">
            <v>CURSO DE CAPACITAÇÃO PARA TECNICO DE EDIFICACOES (ENCARGOS COMPLEMENTARES) - MENSALISTA</v>
          </cell>
          <cell r="C6636" t="str">
            <v>MES</v>
          </cell>
          <cell r="D6636">
            <v>20.46</v>
          </cell>
        </row>
        <row r="6637">
          <cell r="A6637">
            <v>101284</v>
          </cell>
          <cell r="B6637" t="str">
            <v>CURSO DE CAPACITAÇÃO PARA ENGENHEIRO CIVIL SENIOR (ENCARGOS COMPLEMENTARES) - HORISTA</v>
          </cell>
          <cell r="C6637" t="str">
            <v>H</v>
          </cell>
          <cell r="D6637">
            <v>0.99</v>
          </cell>
        </row>
        <row r="6638">
          <cell r="A6638">
            <v>101285</v>
          </cell>
          <cell r="B6638" t="str">
            <v>CURSO DE CAPACITAÇÃO PARA ENGENHEIRO SANITARISTA (ENCARGOS COMPLEMENTARES) - HORISTA</v>
          </cell>
          <cell r="C6638" t="str">
            <v>H</v>
          </cell>
          <cell r="D6638">
            <v>0.26</v>
          </cell>
        </row>
        <row r="6639">
          <cell r="A6639">
            <v>101286</v>
          </cell>
          <cell r="B6639" t="str">
            <v>CURSO DE CAPACITAÇÃO PARA AJUDANTE DE ARMADOR (ENCARGOS COMPLEMENTARES) - MENSALISTA</v>
          </cell>
          <cell r="C6639" t="str">
            <v>MES</v>
          </cell>
          <cell r="D6639">
            <v>9.9499999999999993</v>
          </cell>
        </row>
        <row r="6640">
          <cell r="A6640">
            <v>101287</v>
          </cell>
          <cell r="B6640" t="str">
            <v>CURSO DE CAPACITAÇÃO PARA AJUDANTE DE ELETRICISTA (ENCARGOS COMPLEMENTARES) - MENSALISTA</v>
          </cell>
          <cell r="C6640" t="str">
            <v>MES</v>
          </cell>
          <cell r="D6640">
            <v>33.61</v>
          </cell>
        </row>
        <row r="6641">
          <cell r="A6641">
            <v>101288</v>
          </cell>
          <cell r="B6641" t="str">
            <v>CURSO DE CAPACITAÇÃO PARA AJUDANTE DE ESTRUTURAS METÁLICAS(ENCARGOS COMPLEMENTARES) - MENSALISTA</v>
          </cell>
          <cell r="C6641" t="str">
            <v>MES</v>
          </cell>
          <cell r="D6641">
            <v>7.37</v>
          </cell>
        </row>
        <row r="6642">
          <cell r="A6642">
            <v>101289</v>
          </cell>
          <cell r="B6642" t="str">
            <v>CURSO DE CAPACITAÇÃO PARA AJUDANTE DE OPERAÇÃO EM GERAL (ENCARGOS COMPLEMENTARES) - MENSALISTA</v>
          </cell>
          <cell r="C6642" t="str">
            <v>MES</v>
          </cell>
          <cell r="D6642">
            <v>10.29</v>
          </cell>
        </row>
        <row r="6643">
          <cell r="A6643">
            <v>101290</v>
          </cell>
          <cell r="B6643" t="str">
            <v>CURSO DE CAPACITAÇÃO PARA AJUDANTE DE PINTOR (ENCARGOS COMPLEMENTARES) - MENSALISTA</v>
          </cell>
          <cell r="C6643" t="str">
            <v>MES</v>
          </cell>
          <cell r="D6643">
            <v>13.23</v>
          </cell>
        </row>
        <row r="6644">
          <cell r="A6644">
            <v>101291</v>
          </cell>
          <cell r="B6644" t="str">
            <v>CURSO DE CAPACITAÇÃO PARA AJUDANTE DE SERRALHEIRO (ENCARGOS COMPLEMENTARES) - MENSALISTA</v>
          </cell>
          <cell r="C6644" t="str">
            <v>MES</v>
          </cell>
          <cell r="D6644">
            <v>10.67</v>
          </cell>
        </row>
        <row r="6645">
          <cell r="A6645">
            <v>101292</v>
          </cell>
          <cell r="B6645" t="str">
            <v>CURSO DE CAPACITAÇÃO PARA AJUDANTE ESPECIALIZADO (ENCARGOS COMPLEMENTARES) - MENSALISTA</v>
          </cell>
          <cell r="C6645" t="str">
            <v>MES</v>
          </cell>
          <cell r="D6645">
            <v>13.77</v>
          </cell>
        </row>
        <row r="6646">
          <cell r="A6646">
            <v>101293</v>
          </cell>
          <cell r="B6646" t="str">
            <v>CURSO DE CAPACITAÇÃO PARA ARMADOR (ENCARGOS COMPLEMENTARES) - MENSALISTA</v>
          </cell>
          <cell r="C6646" t="str">
            <v>MES</v>
          </cell>
          <cell r="D6646">
            <v>14.26</v>
          </cell>
        </row>
        <row r="6647">
          <cell r="A6647">
            <v>101294</v>
          </cell>
          <cell r="B6647" t="str">
            <v>CURSO DE CAPACITAÇÃO PARA ASSENTADOR DE MANILHA (ENCARGOS COMPLEMENTARES) - MENSALISTA</v>
          </cell>
          <cell r="C6647" t="str">
            <v>MES</v>
          </cell>
          <cell r="D6647">
            <v>15.4</v>
          </cell>
        </row>
        <row r="6648">
          <cell r="A6648">
            <v>101295</v>
          </cell>
          <cell r="B6648" t="str">
            <v>CURSO DE CAPACITAÇÃO PARA AUXILIAR DE AZULEJISTA (ENCARGOS COMPLEMENTARES) - MENSALISTA</v>
          </cell>
          <cell r="C6648" t="str">
            <v>MES</v>
          </cell>
          <cell r="D6648">
            <v>13.37</v>
          </cell>
        </row>
        <row r="6649">
          <cell r="A6649">
            <v>101296</v>
          </cell>
          <cell r="B6649" t="str">
            <v>CURSO DE CAPACITAÇÃO PARA AUXILIAR DE ENCANADOR OU BOMBEIRO HIDRÁULICO (ENCARGOS COMPLEMENTARES) - MENSALISTA</v>
          </cell>
          <cell r="C6649" t="str">
            <v>MES</v>
          </cell>
          <cell r="D6649">
            <v>16.27</v>
          </cell>
        </row>
        <row r="6650">
          <cell r="A6650">
            <v>101297</v>
          </cell>
          <cell r="B6650" t="str">
            <v>CURSO DE CAPACITAÇÃO PARA AUXILIAR DE LABORATORISTA (ENCARGOS COMPLEMENTARES) - MENSALISTA</v>
          </cell>
          <cell r="C6650" t="str">
            <v>MES</v>
          </cell>
          <cell r="D6650">
            <v>14.29</v>
          </cell>
        </row>
        <row r="6651">
          <cell r="A6651">
            <v>101298</v>
          </cell>
          <cell r="B6651" t="str">
            <v>CURSO DE CAPACITAÇÃO PARA AUXILIAR DE MECANICO (ENCARGOS COMPLEMENTARES) - MENSALISTA</v>
          </cell>
          <cell r="C6651" t="str">
            <v>MES</v>
          </cell>
          <cell r="D6651">
            <v>8.94</v>
          </cell>
        </row>
        <row r="6652">
          <cell r="A6652">
            <v>101299</v>
          </cell>
          <cell r="B6652" t="str">
            <v>CURSO DE CAPACITAÇÃO PARA AUXILIAR DE PEDREIRO (ENCARGOS COMPLEMENTARES) - MENSALISTA</v>
          </cell>
          <cell r="C6652" t="str">
            <v>MES</v>
          </cell>
          <cell r="D6652">
            <v>13.62</v>
          </cell>
        </row>
        <row r="6653">
          <cell r="A6653">
            <v>101300</v>
          </cell>
          <cell r="B6653" t="str">
            <v>CURSO DE CAPACITAÇÃO PARA AUXILIAR DE SERVIÇOS GERAIS (ENCARGOS COMPLEMENTARES) - MENSALISTA</v>
          </cell>
          <cell r="C6653" t="str">
            <v>MES</v>
          </cell>
          <cell r="D6653">
            <v>11.42</v>
          </cell>
        </row>
        <row r="6654">
          <cell r="A6654">
            <v>101301</v>
          </cell>
          <cell r="B6654" t="str">
            <v>CURSO DE CAPACITAÇÃO PARA AUXILIAR DE TOPÓGRAFO (ENCARGOS COMPLEMENTARES) - MENSALISTA</v>
          </cell>
          <cell r="C6654" t="str">
            <v>MES</v>
          </cell>
          <cell r="D6654">
            <v>4.1100000000000003</v>
          </cell>
        </row>
        <row r="6655">
          <cell r="A6655">
            <v>101302</v>
          </cell>
          <cell r="B6655" t="str">
            <v>CURSO DE CAPACITAÇÃO PARA AUXILIAR TÉCNICO DE ENGENHARIA (ENCARGOS COMPLEMENTARES) - MENSALISTA</v>
          </cell>
          <cell r="C6655" t="str">
            <v>MES</v>
          </cell>
          <cell r="D6655">
            <v>16.28</v>
          </cell>
        </row>
        <row r="6656">
          <cell r="A6656">
            <v>101303</v>
          </cell>
          <cell r="B6656" t="str">
            <v>CURSO DE CAPACITAÇÃO PARA MONTADOR DE ELETROELETRONICOS(ENCARGOS COMPLEMENTARES) - MENSALISTA</v>
          </cell>
          <cell r="C6656" t="str">
            <v>MES</v>
          </cell>
          <cell r="D6656">
            <v>38.659999999999997</v>
          </cell>
        </row>
        <row r="6657">
          <cell r="A6657">
            <v>101304</v>
          </cell>
          <cell r="B6657" t="str">
            <v>CURSO DE CAPACITAÇÃO PARA AZULEJISTA OU LADRILHISTA (ENCARGOS COMPLEMENTARES) - MENSALISTA</v>
          </cell>
          <cell r="C6657" t="str">
            <v>MES</v>
          </cell>
          <cell r="D6657">
            <v>18.34</v>
          </cell>
        </row>
        <row r="6658">
          <cell r="A6658">
            <v>101305</v>
          </cell>
          <cell r="B6658" t="str">
            <v>CURSO DE CAPACITAÇÃO PARA BLASTER, DINAMITADOR OU CABO DE FORÇA (ENCARGOS COMPLEMENTARES) - MENSALISTA</v>
          </cell>
          <cell r="C6658" t="str">
            <v>MES</v>
          </cell>
          <cell r="D6658">
            <v>15.26</v>
          </cell>
        </row>
        <row r="6659">
          <cell r="A6659">
            <v>101306</v>
          </cell>
          <cell r="B6659" t="str">
            <v>CURSO DE CAPACITAÇÃO PARA CALAFETADOR (ENCARGOS COMPLEMENTARES) - MENSALISTA</v>
          </cell>
          <cell r="C6659" t="str">
            <v>MES</v>
          </cell>
          <cell r="D6659">
            <v>22.34</v>
          </cell>
        </row>
        <row r="6660">
          <cell r="A6660">
            <v>101307</v>
          </cell>
          <cell r="B6660" t="str">
            <v>CURSO DE CAPACITAÇÃO PARA CALCETEIRO (ENCARGOS COMPLEMENTARES) - MENSALISTA</v>
          </cell>
          <cell r="C6660" t="str">
            <v>MES</v>
          </cell>
          <cell r="D6660">
            <v>14.1</v>
          </cell>
        </row>
        <row r="6661">
          <cell r="A6661">
            <v>101308</v>
          </cell>
          <cell r="B6661" t="str">
            <v>CURSO DE CAPACITAÇÃO PARA MONTADOR DE ESTRUTURAS METALICAS (ENCARGOS COMPLEMENTARES) - MENSALISTA</v>
          </cell>
          <cell r="C6661" t="str">
            <v>MES</v>
          </cell>
          <cell r="D6661">
            <v>9.77</v>
          </cell>
        </row>
        <row r="6662">
          <cell r="A6662">
            <v>101309</v>
          </cell>
          <cell r="B6662" t="str">
            <v>CURSO DE CAPACITAÇÃO PARA CARPINTEIRO AUXILIAR (ENCARGOS COMPLEMENTARES) - MENSALISTA</v>
          </cell>
          <cell r="C6662" t="str">
            <v>MES</v>
          </cell>
          <cell r="D6662">
            <v>14.45</v>
          </cell>
        </row>
        <row r="6663">
          <cell r="A6663">
            <v>101310</v>
          </cell>
          <cell r="B6663" t="str">
            <v>CURSO DE CAPACITAÇÃO PARA CARPINTEIRO DE ESQUADRIAS (ENCARGOS COMPLEMENTARES) - MENSALISTA</v>
          </cell>
          <cell r="C6663" t="str">
            <v>MES</v>
          </cell>
          <cell r="D6663">
            <v>20.02</v>
          </cell>
        </row>
        <row r="6664">
          <cell r="A6664">
            <v>101311</v>
          </cell>
          <cell r="B6664" t="str">
            <v>CURSO DE CAPACITAÇÃO PARA CARPINTEIRO DE FORMAS (ENCARGOS COMPLEMENTARES) - MENSALISTA</v>
          </cell>
          <cell r="C6664" t="str">
            <v>MES</v>
          </cell>
          <cell r="D6664">
            <v>14.26</v>
          </cell>
        </row>
        <row r="6665">
          <cell r="A6665">
            <v>101312</v>
          </cell>
          <cell r="B6665" t="str">
            <v>CURSO DE CAPACITAÇÃO PARA CAVOUQUEIRO OU OPERADOR DE PERFURATRIZ (ENCARGOS COMPLEMENTARES) - MENSALISTA</v>
          </cell>
          <cell r="C6665" t="str">
            <v>MES</v>
          </cell>
          <cell r="D6665">
            <v>8.48</v>
          </cell>
        </row>
        <row r="6666">
          <cell r="A6666">
            <v>101313</v>
          </cell>
          <cell r="B6666" t="str">
            <v>CURSO DE CAPACITAÇÃO PARA ELETRICISTA (ENCARGOS COMPLEMENTARES) - MENSALISTA</v>
          </cell>
          <cell r="C6666" t="str">
            <v>MES</v>
          </cell>
          <cell r="D6666">
            <v>47.78</v>
          </cell>
        </row>
        <row r="6667">
          <cell r="A6667">
            <v>101314</v>
          </cell>
          <cell r="B6667" t="str">
            <v>CURSO DE CAPACITAÇÃO PARA ELETRICISTA DE MANUTENÇÃO INDUSTRIAL (ENCARGOS COMPLEMENTARES) - MENSALISTA</v>
          </cell>
          <cell r="C6667" t="str">
            <v>MES</v>
          </cell>
          <cell r="D6667">
            <v>47.78</v>
          </cell>
        </row>
        <row r="6668">
          <cell r="A6668">
            <v>101315</v>
          </cell>
          <cell r="B6668" t="str">
            <v>CURSO DE CAPACITAÇÃO PARA ELETROTÉCNICO (ENCARGOS COMPLEMENTARES) - MENSALISTA</v>
          </cell>
          <cell r="C6668" t="str">
            <v>MES</v>
          </cell>
          <cell r="D6668">
            <v>40.03</v>
          </cell>
        </row>
        <row r="6669">
          <cell r="A6669">
            <v>101316</v>
          </cell>
          <cell r="B6669" t="str">
            <v>CURSO DE CAPACITAÇÃO PARA ENCANADOR OU BOMBEIRO HIDRÁULICO (ENCARGOS COMPLEMENTARES) - MENSALISTA</v>
          </cell>
          <cell r="C6669" t="str">
            <v>MES</v>
          </cell>
          <cell r="D6669">
            <v>22.95</v>
          </cell>
        </row>
        <row r="6670">
          <cell r="A6670">
            <v>101317</v>
          </cell>
          <cell r="B6670" t="str">
            <v>CURSO DE CAPACITAÇÃO PARA ENGENHEIRO CIVIL SENIOR (ENCARGOS COMPLEMENTARES) - MENSALISTA</v>
          </cell>
          <cell r="C6670" t="str">
            <v>MES</v>
          </cell>
          <cell r="D6670">
            <v>135.38999999999999</v>
          </cell>
        </row>
        <row r="6671">
          <cell r="A6671">
            <v>101318</v>
          </cell>
          <cell r="B6671" t="str">
            <v>CURSO DE CAPACITAÇÃO PARA ENGENHEIRO ELETRICISTA (ENCARGOS COMPLEMENTARES) - MENSALISTA</v>
          </cell>
          <cell r="C6671" t="str">
            <v>MES</v>
          </cell>
          <cell r="D6671">
            <v>244.37</v>
          </cell>
        </row>
        <row r="6672">
          <cell r="A6672">
            <v>101319</v>
          </cell>
          <cell r="B6672" t="str">
            <v>CURSO DE CAPACITAÇÃO PARA ENGENHEIRO SANITARISTA (ENCARGOS COMPLEMENTARES) - MENSALISTA</v>
          </cell>
          <cell r="C6672" t="str">
            <v>MES</v>
          </cell>
          <cell r="D6672">
            <v>36.229999999999997</v>
          </cell>
        </row>
        <row r="6673">
          <cell r="A6673">
            <v>101320</v>
          </cell>
          <cell r="B6673" t="str">
            <v>CURSO DE CAPACITAÇÃO PARA MONTADOR DE MAQUINAS (ENCARGOS COMPLEMENTARES) - MENSALISTA</v>
          </cell>
          <cell r="C6673" t="str">
            <v>MES</v>
          </cell>
          <cell r="D6673">
            <v>11.73</v>
          </cell>
        </row>
        <row r="6674">
          <cell r="A6674">
            <v>101321</v>
          </cell>
          <cell r="B6674" t="str">
            <v>CURSO DE CAPACITAÇÃO PARA ESTUCADOR (ENCARGOS COMPLEMENTARES) - MENSALISTA</v>
          </cell>
          <cell r="C6674" t="str">
            <v>MES</v>
          </cell>
          <cell r="D6674">
            <v>14.96</v>
          </cell>
        </row>
        <row r="6675">
          <cell r="A6675">
            <v>101322</v>
          </cell>
          <cell r="B6675" t="str">
            <v>CURSO DE CAPACITAÇÃO PARA GESSEIRO (ENCARGOS COMPLEMENTARES) - MENSALISTA</v>
          </cell>
          <cell r="C6675" t="str">
            <v>MES</v>
          </cell>
          <cell r="D6675">
            <v>14.26</v>
          </cell>
        </row>
        <row r="6676">
          <cell r="A6676">
            <v>101323</v>
          </cell>
          <cell r="B6676" t="str">
            <v>CURSO DE CAPACITAÇÃO PARA IMPERMEABILIZADOR (ENCARGOS COMPLEMENTARES) - MENSALISTA</v>
          </cell>
          <cell r="C6676" t="str">
            <v>MES</v>
          </cell>
          <cell r="D6676">
            <v>27.83</v>
          </cell>
        </row>
        <row r="6677">
          <cell r="A6677">
            <v>101324</v>
          </cell>
          <cell r="B6677" t="str">
            <v>CURSO DE CAPACITAÇÃO PARA MOTORISTA DE CAMINHAO-BASCULANTE (ENCARGOS COMPLEMENTARES) - MENSALISTA</v>
          </cell>
          <cell r="C6677" t="str">
            <v>MES</v>
          </cell>
          <cell r="D6677">
            <v>4.75</v>
          </cell>
        </row>
        <row r="6678">
          <cell r="A6678">
            <v>101325</v>
          </cell>
          <cell r="B6678" t="str">
            <v>CURSO DE CAPACITAÇÃO PARA INSTALADOR DE TUBULAÇÕES (ENCARGOS COMPLEMENTARES) - MENSALISTA</v>
          </cell>
          <cell r="C6678" t="str">
            <v>MES</v>
          </cell>
          <cell r="D6678">
            <v>13.62</v>
          </cell>
        </row>
        <row r="6679">
          <cell r="A6679">
            <v>101326</v>
          </cell>
          <cell r="B6679" t="str">
            <v>CURSO DE CAPACITAÇÃO PARA JARDINEIRO (ENCARGOS COMPLEMENTARES) - MENSALISTA</v>
          </cell>
          <cell r="C6679" t="str">
            <v>MES</v>
          </cell>
          <cell r="D6679">
            <v>6.13</v>
          </cell>
        </row>
        <row r="6680">
          <cell r="A6680">
            <v>101327</v>
          </cell>
          <cell r="B6680" t="str">
            <v>CURSO DE CAPACITAÇÃO PARA LEITURISTA OU CADASTRISTA DE REDES DE ÁGUA (ENCARGOS COMPLEMENTARES) - MENSALISTA</v>
          </cell>
          <cell r="C6680" t="str">
            <v>MES</v>
          </cell>
          <cell r="D6680">
            <v>4.2</v>
          </cell>
        </row>
        <row r="6681">
          <cell r="A6681">
            <v>101328</v>
          </cell>
          <cell r="B6681" t="str">
            <v>CURSO DE CAPACITAÇÃO PARA MOTORISTA DE CAMINHAO-CARRETA (ENCARGOS COMPLEMENTARES) - MENSALISTA</v>
          </cell>
          <cell r="C6681" t="str">
            <v>MES</v>
          </cell>
          <cell r="D6681">
            <v>6.73</v>
          </cell>
        </row>
        <row r="6682">
          <cell r="A6682">
            <v>101329</v>
          </cell>
          <cell r="B6682" t="str">
            <v>CURSO DE CAPACITAÇÃO PARA MAÇARIQUEIRO (ENCARGOS COMPLEMENTARES) - MENSALISTA</v>
          </cell>
          <cell r="C6682" t="str">
            <v>MES</v>
          </cell>
          <cell r="D6682">
            <v>21.71</v>
          </cell>
        </row>
        <row r="6683">
          <cell r="A6683">
            <v>101330</v>
          </cell>
          <cell r="B6683" t="str">
            <v>CURSO DE CAPACITAÇÃO PARA MARCENEIRO (ENCARGOS COMPLEMENTARES) - MENSALISTA</v>
          </cell>
          <cell r="C6683" t="str">
            <v>MES</v>
          </cell>
          <cell r="D6683">
            <v>18.739999999999998</v>
          </cell>
        </row>
        <row r="6684">
          <cell r="A6684">
            <v>101331</v>
          </cell>
          <cell r="B6684" t="str">
            <v>CURSO DE CAPACITAÇÃO PARA MARMORISTA / GRANITEIRO (ENCARGOS COMPLEMENTARES) - MENSALISTA</v>
          </cell>
          <cell r="C6684" t="str">
            <v>MES</v>
          </cell>
          <cell r="D6684">
            <v>18.05</v>
          </cell>
        </row>
        <row r="6685">
          <cell r="A6685">
            <v>101332</v>
          </cell>
          <cell r="B6685" t="str">
            <v>CURSO DE CAPACITAÇÃO PARA MOTORISTA DE CARRO DE PASSEIO (ENCARGOS COMPLEMENTARES) - MENSALISTA</v>
          </cell>
          <cell r="C6685" t="str">
            <v>MES</v>
          </cell>
          <cell r="D6685">
            <v>4.67</v>
          </cell>
        </row>
        <row r="6686">
          <cell r="A6686">
            <v>101333</v>
          </cell>
          <cell r="B6686" t="str">
            <v>CURSO DE CAPACITAÇÃO PARA MECÂNICO DE EQUIPAMENTOS PESADOS (ENCARGOS COMPLEMENTARES) - MENSALISTA</v>
          </cell>
          <cell r="C6686" t="str">
            <v>MES</v>
          </cell>
          <cell r="D6686">
            <v>11.41</v>
          </cell>
        </row>
        <row r="6687">
          <cell r="A6687">
            <v>101334</v>
          </cell>
          <cell r="B6687" t="str">
            <v>CURSO DE CAPACITAÇÃO PARA MECÂNICO DE REFRIGERAÇÃO (ENCARGOS COMPLEMENTARES) - MENSALISTA</v>
          </cell>
          <cell r="C6687" t="str">
            <v>MES</v>
          </cell>
          <cell r="D6687">
            <v>38.94</v>
          </cell>
        </row>
        <row r="6688">
          <cell r="A6688">
            <v>101335</v>
          </cell>
          <cell r="B6688" t="str">
            <v>CURSO DE CAPACITAÇÃO PARA MOTORISTA DE ONIBUS / MICRO-ONIBUS (ENCARGOS COMPLEMENTARES) - MENSALISTA</v>
          </cell>
          <cell r="C6688" t="str">
            <v>MES</v>
          </cell>
          <cell r="D6688">
            <v>5.5</v>
          </cell>
        </row>
        <row r="6689">
          <cell r="A6689">
            <v>101336</v>
          </cell>
          <cell r="B6689" t="str">
            <v>CURSO DE CAPACITAÇÃO PARA MOTORISTA OPERADOR DE CAMINHAO COM MUNCK (ENCARGOS COMPLEMENTARES) - MENSALISTA</v>
          </cell>
          <cell r="C6689" t="str">
            <v>MES</v>
          </cell>
          <cell r="D6689">
            <v>18.97</v>
          </cell>
        </row>
        <row r="6690">
          <cell r="A6690">
            <v>101337</v>
          </cell>
          <cell r="B6690" t="str">
            <v>CURSO DE CAPACITAÇÃO PARA NIVELADOR (ENCARGOS COMPLEMENTARES) - MENSALISTA</v>
          </cell>
          <cell r="C6690" t="str">
            <v>MES</v>
          </cell>
          <cell r="D6690">
            <v>5.18</v>
          </cell>
        </row>
        <row r="6691">
          <cell r="A6691">
            <v>101338</v>
          </cell>
          <cell r="B6691" t="str">
            <v>CURSO DE CAPACITAÇÃO PARA OPERADOR DE BATE-ESTACAS (ENCARGOS COMPLEMENTARES) - MENSALISTA</v>
          </cell>
          <cell r="C6691" t="str">
            <v>MES</v>
          </cell>
          <cell r="D6691">
            <v>8.7100000000000009</v>
          </cell>
        </row>
        <row r="6692">
          <cell r="A6692">
            <v>101339</v>
          </cell>
          <cell r="B6692" t="str">
            <v>CURSO DE CAPACITAÇÃO PARA OPERADOR DE BETONEIRA (ENCARGOS COMPLEMENTARES) - MENSALISTA</v>
          </cell>
          <cell r="C6692" t="str">
            <v>MES</v>
          </cell>
          <cell r="D6692">
            <v>7.47</v>
          </cell>
        </row>
        <row r="6693">
          <cell r="A6693">
            <v>101340</v>
          </cell>
          <cell r="B6693" t="str">
            <v>CURSO DE CAPACITAÇÃO PARA OPERADOR DE BETONEIRA ESTACIONARIA / MISTURADOR (ENCARGOS COMPLEMENTARES) - MENSALISTA</v>
          </cell>
          <cell r="C6693" t="str">
            <v>MES</v>
          </cell>
          <cell r="D6693">
            <v>7.2</v>
          </cell>
        </row>
        <row r="6694">
          <cell r="A6694">
            <v>101341</v>
          </cell>
          <cell r="B6694" t="str">
            <v>CURSO DE CAPACITAÇÃO PARA OPERADOR DE COMPRESSOR DE AR OU COMPRESSORISTA (ENCARGOS COMPLEMENTARES) - MENSALISTA</v>
          </cell>
          <cell r="C6694" t="str">
            <v>MES</v>
          </cell>
          <cell r="D6694">
            <v>7.85</v>
          </cell>
        </row>
        <row r="6695">
          <cell r="A6695">
            <v>101342</v>
          </cell>
          <cell r="B6695" t="str">
            <v>CURSO DE CAPACITAÇÃO PARA OPERADOR DE DEMARCADORA DE FAIXAS DE TRAFEGO (ENCARGOS COMPLEMENTARES) - MENSALISTA</v>
          </cell>
          <cell r="C6695" t="str">
            <v>MES</v>
          </cell>
          <cell r="D6695">
            <v>9.19</v>
          </cell>
        </row>
        <row r="6696">
          <cell r="A6696">
            <v>101343</v>
          </cell>
          <cell r="B6696" t="str">
            <v>CURSO DE CAPACITAÇÃO PARA OPERADOR DE ESCAVADEIRA (ENCARGOS COMPLEMENTARES) - MENSALISTA</v>
          </cell>
          <cell r="C6696" t="str">
            <v>MES</v>
          </cell>
          <cell r="D6696">
            <v>13.79</v>
          </cell>
        </row>
        <row r="6697">
          <cell r="A6697">
            <v>101344</v>
          </cell>
          <cell r="B6697" t="str">
            <v>CURSO DE CAPACITAÇÃO PARA OPERADOR DE GUINCHO OU GUINCHEIRO (ENCARGOS COMPLEMENTARES) - MENSALISTA</v>
          </cell>
          <cell r="C6697" t="str">
            <v>MES</v>
          </cell>
          <cell r="D6697">
            <v>14.17</v>
          </cell>
        </row>
        <row r="6698">
          <cell r="A6698">
            <v>101345</v>
          </cell>
          <cell r="B6698" t="str">
            <v>CURSO DE CAPACITAÇÃO PARA OPERADOR DE GUINDASTE (ENCARGOS COMPLEMENTARES) - MENSALISTA</v>
          </cell>
          <cell r="C6698" t="str">
            <v>MES</v>
          </cell>
          <cell r="D6698">
            <v>14.25</v>
          </cell>
        </row>
        <row r="6699">
          <cell r="A6699">
            <v>101346</v>
          </cell>
          <cell r="B6699" t="str">
            <v>CURSO DE CAPACITAÇÃO PARA OPERADOR DE JATO ABRASIVO OU JATISTA (ENCARGOS COMPLEMENTARES) - MENSALISTA</v>
          </cell>
          <cell r="C6699" t="str">
            <v>MES</v>
          </cell>
          <cell r="D6699">
            <v>12.34</v>
          </cell>
        </row>
        <row r="6700">
          <cell r="A6700">
            <v>101347</v>
          </cell>
          <cell r="B6700" t="str">
            <v>CURSO DE CAPACITAÇÃO PARA OPERADOR DE MAQUINAS E TRATORES DIVERSOS (ENCARGOS COMPLEMENTARES) - MENSALISTA</v>
          </cell>
          <cell r="C6700" t="str">
            <v>MES</v>
          </cell>
          <cell r="D6700">
            <v>10.51</v>
          </cell>
        </row>
        <row r="6701">
          <cell r="A6701">
            <v>101348</v>
          </cell>
          <cell r="B6701" t="str">
            <v>CURSO DE CAPACITAÇÃO PARA OPERADOR DE MARTELETE OU MARTELETEIRO (ENCARGOS COMPLEMENTARES) - MENSALISTA</v>
          </cell>
          <cell r="C6701" t="str">
            <v>MES</v>
          </cell>
          <cell r="D6701">
            <v>6.05</v>
          </cell>
        </row>
        <row r="6702">
          <cell r="A6702">
            <v>101349</v>
          </cell>
          <cell r="B6702" t="str">
            <v>CURSO DE CAPACITAÇÃO PARA OPERADOR DE MOTO SCRAPER (ENCARGOS COMPLEMENTARES) - MENSALISTA</v>
          </cell>
          <cell r="C6702" t="str">
            <v>MES</v>
          </cell>
          <cell r="D6702">
            <v>9.35</v>
          </cell>
        </row>
        <row r="6703">
          <cell r="A6703">
            <v>101350</v>
          </cell>
          <cell r="B6703" t="str">
            <v>CURSO DE CAPACITAÇÃO PARA OPERADOR DE MOTONIVELADORA (ENCARGOS COMPLEMENTARES) - MENSALISTA</v>
          </cell>
          <cell r="C6703" t="str">
            <v>MES</v>
          </cell>
          <cell r="D6703">
            <v>11.47</v>
          </cell>
        </row>
        <row r="6704">
          <cell r="A6704">
            <v>101351</v>
          </cell>
          <cell r="B6704" t="str">
            <v>CURSO DE CAPACITAÇÃO PARA OPERADOR DE PA CARREGADEIRA (ENCARGOS COMPLEMENTARES) - MENSALISTA</v>
          </cell>
          <cell r="C6704" t="str">
            <v>MES</v>
          </cell>
          <cell r="D6704">
            <v>8.3699999999999992</v>
          </cell>
        </row>
        <row r="6705">
          <cell r="A6705">
            <v>101352</v>
          </cell>
          <cell r="B6705" t="str">
            <v>CURSO DE CAPACITAÇÃO PARA OPERADOR DE PAVIMENTADORA / MESA VIBROACABADORA (ENCARGOS COMPLEMENTARES) - MENSALISTA</v>
          </cell>
          <cell r="C6705" t="str">
            <v>MES</v>
          </cell>
          <cell r="D6705">
            <v>9.65</v>
          </cell>
        </row>
        <row r="6706">
          <cell r="A6706">
            <v>101353</v>
          </cell>
          <cell r="B6706" t="str">
            <v>CURSO DE CAPACITAÇÃO PARA OPERADOR DE ROLO COMPACTADOR (ENCARGOS COMPLEMENTARES) - MENSALISTA</v>
          </cell>
          <cell r="C6706" t="str">
            <v>MES</v>
          </cell>
          <cell r="D6706">
            <v>7.67</v>
          </cell>
        </row>
        <row r="6707">
          <cell r="A6707">
            <v>101354</v>
          </cell>
          <cell r="B6707" t="str">
            <v>CURSO DE CAPACITAÇÃO PARA OPERADOR DE TRATOR - EXCLUSIVE AGROPECUARIA (ENCARGOS COMPLEMENTARES) - MENSALISTA</v>
          </cell>
          <cell r="C6707" t="str">
            <v>MES</v>
          </cell>
          <cell r="D6707">
            <v>10.59</v>
          </cell>
        </row>
        <row r="6708">
          <cell r="A6708">
            <v>101355</v>
          </cell>
          <cell r="B6708" t="str">
            <v>CURSO DE CAPACITAÇÃO PARA OPERADOR DE USINA DE ASFALTO, DE SOLOS OU DE CONCRETO (ENCARGOS COMPLEMENTARES) - MENSALISTA</v>
          </cell>
          <cell r="C6708" t="str">
            <v>MES</v>
          </cell>
          <cell r="D6708">
            <v>8.2899999999999991</v>
          </cell>
        </row>
        <row r="6709">
          <cell r="A6709">
            <v>101356</v>
          </cell>
          <cell r="B6709" t="str">
            <v>CURSO DE CAPACITAÇÃO PARA PASTILHEIRO (ENCARGOS COMPLEMENTARES) - MENSALISTA</v>
          </cell>
          <cell r="C6709" t="str">
            <v>MES</v>
          </cell>
          <cell r="D6709">
            <v>21.39</v>
          </cell>
        </row>
        <row r="6710">
          <cell r="A6710">
            <v>101357</v>
          </cell>
          <cell r="B6710" t="str">
            <v>CURSO DE CAPACITAÇÃO PARA PEDREIRO (ENCARGOS COMPLEMENTARES) - MENSALISTA</v>
          </cell>
          <cell r="C6710" t="str">
            <v>MES</v>
          </cell>
          <cell r="D6710">
            <v>26.26</v>
          </cell>
        </row>
        <row r="6711">
          <cell r="A6711">
            <v>101358</v>
          </cell>
          <cell r="B6711" t="str">
            <v>CURSO DE CAPACITAÇÃO PARA PINTOR (ENCARGOS COMPLEMENTARES) - MENSALISTA</v>
          </cell>
          <cell r="C6711" t="str">
            <v>MES</v>
          </cell>
          <cell r="D6711">
            <v>18.34</v>
          </cell>
        </row>
        <row r="6712">
          <cell r="A6712">
            <v>101359</v>
          </cell>
          <cell r="B6712" t="str">
            <v>CURSO DE CAPACITAÇÃO PARA PINTOR DE LETREIROS (ENCARGOS COMPLEMENTARES) - MENSALISTA</v>
          </cell>
          <cell r="C6712" t="str">
            <v>MES</v>
          </cell>
          <cell r="D6712">
            <v>21.14</v>
          </cell>
        </row>
        <row r="6713">
          <cell r="A6713">
            <v>101360</v>
          </cell>
          <cell r="B6713" t="str">
            <v>CURSO DE CAPACITAÇÃO PARA PINTOR PARA TINTA EPOXI (ENCARGOS COMPLEMENTARES) - MENSALISTA</v>
          </cell>
          <cell r="C6713" t="str">
            <v>MES</v>
          </cell>
          <cell r="D6713">
            <v>19.72</v>
          </cell>
        </row>
        <row r="6714">
          <cell r="A6714">
            <v>101361</v>
          </cell>
          <cell r="B6714" t="str">
            <v>CURSO DE CAPACITAÇÃO PARA POCEIRO / ESCAVADOR DE VALAS E TUBULOES (ENCARGOS COMPLEMENTARES) - MENSALISTA</v>
          </cell>
          <cell r="C6714" t="str">
            <v>MES</v>
          </cell>
          <cell r="D6714">
            <v>18.260000000000002</v>
          </cell>
        </row>
        <row r="6715">
          <cell r="A6715">
            <v>101362</v>
          </cell>
          <cell r="B6715" t="str">
            <v>CURSO DE CAPACITAÇÃO PARA RASTELEIRO (ENCARGOS COMPLEMENTARES) - MENSALISTA</v>
          </cell>
          <cell r="C6715" t="str">
            <v>MES</v>
          </cell>
          <cell r="D6715">
            <v>3.97</v>
          </cell>
        </row>
        <row r="6716">
          <cell r="A6716">
            <v>101363</v>
          </cell>
          <cell r="B6716" t="str">
            <v>CURSO DE CAPACITAÇÃO PARA SERRALHEIRO (ENCARGOS COMPLEMENTARES) - MENSALISTA</v>
          </cell>
          <cell r="C6716" t="str">
            <v>MES</v>
          </cell>
          <cell r="D6716">
            <v>14.26</v>
          </cell>
        </row>
        <row r="6717">
          <cell r="A6717">
            <v>101364</v>
          </cell>
          <cell r="B6717" t="str">
            <v>CURSO DE CAPACITAÇÃO PARA SERVENTE DE OBRAS (ENCARGOS COMPLEMENTARES) - MENSALISTA</v>
          </cell>
          <cell r="C6717" t="str">
            <v>MES</v>
          </cell>
          <cell r="D6717">
            <v>19.53</v>
          </cell>
        </row>
        <row r="6718">
          <cell r="A6718">
            <v>101365</v>
          </cell>
          <cell r="B6718" t="str">
            <v>CURSO DE CAPACITAÇÃO PARA SOLDADOR (ENCARGOS COMPLEMENTARES) - MENSALISTA</v>
          </cell>
          <cell r="C6718" t="str">
            <v>MES</v>
          </cell>
          <cell r="D6718">
            <v>13.79</v>
          </cell>
        </row>
        <row r="6719">
          <cell r="A6719">
            <v>101366</v>
          </cell>
          <cell r="B6719" t="str">
            <v>CURSO DE CAPACITAÇÃO PARA SOLDADOR ELETRICO (ENCARGOS COMPLEMENTARES) - MENSALISTA</v>
          </cell>
          <cell r="C6719" t="str">
            <v>MES</v>
          </cell>
          <cell r="D6719">
            <v>18.489999999999998</v>
          </cell>
        </row>
        <row r="6720">
          <cell r="A6720">
            <v>101367</v>
          </cell>
          <cell r="B6720" t="str">
            <v>CURSO DE CAPACITAÇÃO PARA TAQUEADOR OU TAQUEIRO (ENCARGOS COMPLEMENTARES) - MENSALISTA</v>
          </cell>
          <cell r="C6720" t="str">
            <v>MES</v>
          </cell>
          <cell r="D6720">
            <v>17.5</v>
          </cell>
        </row>
        <row r="6721">
          <cell r="A6721">
            <v>101368</v>
          </cell>
          <cell r="B6721" t="str">
            <v>CURSO DE CAPACITAÇÃO PARA TECNICO EM LABORATORIO E CAMPO DE CONSTRUCAO CIVIL (ENCARGOS COMPLEMENTARES) - MENSALISTA</v>
          </cell>
          <cell r="C6721" t="str">
            <v>MES</v>
          </cell>
          <cell r="D6721">
            <v>14.99</v>
          </cell>
        </row>
        <row r="6722">
          <cell r="A6722">
            <v>101369</v>
          </cell>
          <cell r="B6722" t="str">
            <v>CURSO DE CAPACITAÇÃO PARA TECNICO EM SONDAGEM (ENCARGOS COMPLEMENTARES) - MENSALISTA</v>
          </cell>
          <cell r="C6722" t="str">
            <v>MES</v>
          </cell>
          <cell r="D6722">
            <v>18.29</v>
          </cell>
        </row>
        <row r="6723">
          <cell r="A6723">
            <v>101370</v>
          </cell>
          <cell r="B6723" t="str">
            <v>CURSO DE CAPACITAÇÃO PARA TELHADOR (ENCARGOS COMPLEMENTARES) - MENSALISTA</v>
          </cell>
          <cell r="C6723" t="str">
            <v>MES</v>
          </cell>
          <cell r="D6723">
            <v>15.57</v>
          </cell>
        </row>
        <row r="6724">
          <cell r="A6724">
            <v>101371</v>
          </cell>
          <cell r="B6724" t="str">
            <v>CURSO DE CAPACITAÇÃO PARA VIDRACEIRO (ENCARGOS COMPLEMENTARES) - MENSALISTA</v>
          </cell>
          <cell r="C6724" t="str">
            <v>MES</v>
          </cell>
          <cell r="D6724">
            <v>17.57</v>
          </cell>
        </row>
        <row r="6725">
          <cell r="A6725">
            <v>101372</v>
          </cell>
          <cell r="B6725" t="str">
            <v>CURSO DE CAPACITAÇÃO PARA VIGIA DIURNO (ENCARGOS COMPLEMENTARES) - MENSALISTA</v>
          </cell>
          <cell r="C6725" t="str">
            <v>MES</v>
          </cell>
          <cell r="D6725">
            <v>4.91</v>
          </cell>
        </row>
        <row r="6726">
          <cell r="A6726">
            <v>101373</v>
          </cell>
          <cell r="B6726" t="str">
            <v>ENGENHEIRO CIVIL SENIOR COM ENCARGOS COMPLEMENTARES</v>
          </cell>
          <cell r="C6726" t="str">
            <v>H</v>
          </cell>
          <cell r="D6726">
            <v>123.47</v>
          </cell>
        </row>
        <row r="6727">
          <cell r="A6727">
            <v>101374</v>
          </cell>
          <cell r="B6727" t="str">
            <v>AJUDANTE DE ARMADOR COM ENCARGOS COMPLEMENTARES</v>
          </cell>
          <cell r="C6727" t="str">
            <v>MES</v>
          </cell>
          <cell r="D6727">
            <v>2308.62</v>
          </cell>
        </row>
        <row r="6728">
          <cell r="A6728">
            <v>101375</v>
          </cell>
          <cell r="B6728" t="str">
            <v>AJUDANTE DE ELETRICISTA COM ENCARGOS COMPLEMENTARES</v>
          </cell>
          <cell r="C6728" t="str">
            <v>MES</v>
          </cell>
          <cell r="D6728">
            <v>2401.1799999999998</v>
          </cell>
        </row>
        <row r="6729">
          <cell r="A6729">
            <v>101376</v>
          </cell>
          <cell r="B6729" t="str">
            <v>AJUDANTE DE ESTRUTURAS METÁLICAS COM ENCARGOS COMPLEMENTARES</v>
          </cell>
          <cell r="C6729" t="str">
            <v>MES</v>
          </cell>
          <cell r="D6729">
            <v>1727.49</v>
          </cell>
        </row>
        <row r="6730">
          <cell r="A6730">
            <v>101377</v>
          </cell>
          <cell r="B6730" t="str">
            <v>AJUDANTE DE OPERAÇÃO EM GERAL COM ENCARGOS COMPLEMENTARES</v>
          </cell>
          <cell r="C6730" t="str">
            <v>MES</v>
          </cell>
          <cell r="D6730">
            <v>2363.88</v>
          </cell>
        </row>
        <row r="6731">
          <cell r="A6731">
            <v>101378</v>
          </cell>
          <cell r="B6731" t="str">
            <v>AJUDANTE DE PINTOR COM ENCARGOS COMPLEMENTARES</v>
          </cell>
          <cell r="C6731" t="str">
            <v>MES</v>
          </cell>
          <cell r="D6731">
            <v>2568.52</v>
          </cell>
        </row>
        <row r="6732">
          <cell r="A6732">
            <v>101379</v>
          </cell>
          <cell r="B6732" t="str">
            <v>AJUDANTE DE SERRALHEIRO COM ENCARGOS COMPLEMENTARES</v>
          </cell>
          <cell r="C6732" t="str">
            <v>MES</v>
          </cell>
          <cell r="D6732">
            <v>2424.02</v>
          </cell>
        </row>
        <row r="6733">
          <cell r="A6733">
            <v>101380</v>
          </cell>
          <cell r="B6733" t="str">
            <v>AJUDANTE ESPECIALIZADO COM ENCARGOS COMPLEMENTARES</v>
          </cell>
          <cell r="C6733" t="str">
            <v>MES</v>
          </cell>
          <cell r="D6733">
            <v>2898.62</v>
          </cell>
        </row>
        <row r="6734">
          <cell r="A6734">
            <v>101381</v>
          </cell>
          <cell r="B6734" t="str">
            <v>ARMADOR COM ENCARGOS COMPLEMENTARES</v>
          </cell>
          <cell r="C6734" t="str">
            <v>MES</v>
          </cell>
          <cell r="D6734">
            <v>2997.76</v>
          </cell>
        </row>
        <row r="6735">
          <cell r="A6735">
            <v>101382</v>
          </cell>
          <cell r="B6735" t="str">
            <v>ASSENTADOR DE MANILHAS COM ENCARGOS COMPLEMENTARES</v>
          </cell>
          <cell r="C6735" t="str">
            <v>MES</v>
          </cell>
          <cell r="D6735">
            <v>2466.91</v>
          </cell>
        </row>
        <row r="6736">
          <cell r="A6736">
            <v>101383</v>
          </cell>
          <cell r="B6736" t="str">
            <v>AUXILIAR DE AZULEJISTA COM ENCARGOS COMPLEMENTARES</v>
          </cell>
          <cell r="C6736" t="str">
            <v>MES</v>
          </cell>
          <cell r="D6736">
            <v>2383.1</v>
          </cell>
        </row>
        <row r="6737">
          <cell r="A6737">
            <v>101384</v>
          </cell>
          <cell r="B6737" t="str">
            <v>AUXILIAR DE ENCANADOR OU BOMBEIRO HIDRÁULICO COM ENCARGOS COMPLEMENTARES</v>
          </cell>
          <cell r="C6737" t="str">
            <v>MES</v>
          </cell>
          <cell r="D6737">
            <v>2312.21</v>
          </cell>
        </row>
        <row r="6738">
          <cell r="A6738">
            <v>101385</v>
          </cell>
          <cell r="B6738" t="str">
            <v>AUXILIAR DE LABORATORISTA DE SOLOS E DE CONCRETO COM ENCARGOS COMPLEMENTARES</v>
          </cell>
          <cell r="C6738" t="str">
            <v>MES</v>
          </cell>
          <cell r="D6738">
            <v>3352.82</v>
          </cell>
        </row>
        <row r="6739">
          <cell r="A6739">
            <v>101386</v>
          </cell>
          <cell r="B6739" t="str">
            <v>AUXILIAR DE MECÂNICO COM ENCARGOS COMPLEMENTARES</v>
          </cell>
          <cell r="C6739" t="str">
            <v>MES</v>
          </cell>
          <cell r="D6739">
            <v>1978.37</v>
          </cell>
        </row>
        <row r="6740">
          <cell r="A6740">
            <v>101387</v>
          </cell>
          <cell r="B6740" t="str">
            <v>AUXILIAR DE PEDREIRO COM ENCARGOS COMPLEMENTARES</v>
          </cell>
          <cell r="C6740" t="str">
            <v>MES</v>
          </cell>
          <cell r="D6740">
            <v>2415.2199999999998</v>
          </cell>
        </row>
        <row r="6741">
          <cell r="A6741">
            <v>101388</v>
          </cell>
          <cell r="B6741" t="str">
            <v>AUXILIAR DE SERVIÇOS GERAIS COM ENCARGOS COMPLEMENTARES</v>
          </cell>
          <cell r="C6741" t="str">
            <v>MES</v>
          </cell>
          <cell r="D6741">
            <v>2523.5300000000002</v>
          </cell>
        </row>
        <row r="6742">
          <cell r="A6742">
            <v>101389</v>
          </cell>
          <cell r="B6742" t="str">
            <v>AUXILIAR DE TOPÓGRAFO COM ENCARGOS COMPLEMENTARES</v>
          </cell>
          <cell r="C6742" t="str">
            <v>MES</v>
          </cell>
          <cell r="D6742">
            <v>1122.0999999999999</v>
          </cell>
        </row>
        <row r="6743">
          <cell r="A6743">
            <v>101390</v>
          </cell>
          <cell r="B6743" t="str">
            <v>AUXILIAR TÉCNICO / ASSISTENTE DE ENGENHARIA COM ENCARGOS COMPLEMENTARES</v>
          </cell>
          <cell r="C6743" t="str">
            <v>MES</v>
          </cell>
          <cell r="D6743">
            <v>3775.5</v>
          </cell>
        </row>
        <row r="6744">
          <cell r="A6744">
            <v>101391</v>
          </cell>
          <cell r="B6744" t="str">
            <v>AZULEJISTA OU LADRILHEIRO COM ENCARGOS COMPLEMENTARES</v>
          </cell>
          <cell r="C6744" t="str">
            <v>MES</v>
          </cell>
          <cell r="D6744">
            <v>3001.84</v>
          </cell>
        </row>
        <row r="6745">
          <cell r="A6745">
            <v>101392</v>
          </cell>
          <cell r="B6745" t="str">
            <v>BLASTER, DINAMITADOR OU CABO DE FORÇA COM ENCARGOS COMPLEMENTARES</v>
          </cell>
          <cell r="C6745" t="str">
            <v>MES</v>
          </cell>
          <cell r="D6745">
            <v>2122.6</v>
          </cell>
        </row>
        <row r="6746">
          <cell r="A6746">
            <v>101393</v>
          </cell>
          <cell r="B6746" t="str">
            <v>CALAFETADOR / CALAFATE COM ENCARGOS COMPLEMENTARES</v>
          </cell>
          <cell r="C6746" t="str">
            <v>MES</v>
          </cell>
          <cell r="D6746">
            <v>3500.07</v>
          </cell>
        </row>
        <row r="6747">
          <cell r="A6747">
            <v>101394</v>
          </cell>
          <cell r="B6747" t="str">
            <v>CALCETEIRO COM ENCARGOS COMPLEMENTARES</v>
          </cell>
          <cell r="C6747" t="str">
            <v>MES</v>
          </cell>
          <cell r="D6747">
            <v>2972.49</v>
          </cell>
        </row>
        <row r="6748">
          <cell r="A6748">
            <v>101395</v>
          </cell>
          <cell r="B6748" t="str">
            <v>CARPINTEIRO AUXILIAR COM ENCARGOS COMPLEMENTARES</v>
          </cell>
          <cell r="C6748" t="str">
            <v>MES</v>
          </cell>
          <cell r="D6748">
            <v>2497.48</v>
          </cell>
        </row>
        <row r="6749">
          <cell r="A6749">
            <v>101396</v>
          </cell>
          <cell r="B6749" t="str">
            <v>CARPINTEIRO DE ESQUADRIAS COM ENCARGOS COMPLEMENTARES</v>
          </cell>
          <cell r="C6749" t="str">
            <v>MES</v>
          </cell>
          <cell r="D6749">
            <v>3191.58</v>
          </cell>
        </row>
        <row r="6750">
          <cell r="A6750">
            <v>101397</v>
          </cell>
          <cell r="B6750" t="str">
            <v>CARPINTEIRO DE FORMAS COM ENCARGOS COMPLEMENTARES</v>
          </cell>
          <cell r="C6750" t="str">
            <v>MES</v>
          </cell>
          <cell r="D6750">
            <v>2977.68</v>
          </cell>
        </row>
        <row r="6751">
          <cell r="A6751">
            <v>101398</v>
          </cell>
          <cell r="B6751" t="str">
            <v>CAVOUQUEIRO OU OPERADOR DE PERFURATRIZ COM ENCARGOS COMPLEMENTARES</v>
          </cell>
          <cell r="C6751" t="str">
            <v>MES</v>
          </cell>
          <cell r="D6751">
            <v>1905.89</v>
          </cell>
        </row>
        <row r="6752">
          <cell r="A6752">
            <v>101399</v>
          </cell>
          <cell r="B6752" t="str">
            <v>ELETRICISTA COM ENCARGOS COMPLEMENTARES</v>
          </cell>
          <cell r="C6752" t="str">
            <v>MES</v>
          </cell>
          <cell r="D6752">
            <v>3110.07</v>
          </cell>
        </row>
        <row r="6753">
          <cell r="A6753">
            <v>101400</v>
          </cell>
          <cell r="B6753" t="str">
            <v>ELETRICISTA DE MANUTENÇÃO INDUSTRIAL COM ENCARGOS COMPLEMENTARES</v>
          </cell>
          <cell r="C6753" t="str">
            <v>MES</v>
          </cell>
          <cell r="D6753">
            <v>3110.07</v>
          </cell>
        </row>
        <row r="6754">
          <cell r="A6754">
            <v>101401</v>
          </cell>
          <cell r="B6754" t="str">
            <v>ELETROTÉCNICO COM ENCARGOS COMPLEMENTARES</v>
          </cell>
          <cell r="C6754" t="str">
            <v>MES</v>
          </cell>
          <cell r="D6754">
            <v>3128.36</v>
          </cell>
        </row>
        <row r="6755">
          <cell r="A6755">
            <v>101402</v>
          </cell>
          <cell r="B6755" t="str">
            <v>ENCANADOR OU BOMBEIRO HIDRÁULICO COM ENCARGOS COMPLEMENTARES</v>
          </cell>
          <cell r="C6755" t="str">
            <v>MES</v>
          </cell>
          <cell r="D6755">
            <v>3000.64</v>
          </cell>
        </row>
        <row r="6756">
          <cell r="A6756">
            <v>101403</v>
          </cell>
          <cell r="B6756" t="str">
            <v>ENGENHEIRO CIVIL SENIOR COM ENCARGOS COMPLEMENTARES</v>
          </cell>
          <cell r="C6756" t="str">
            <v>MES</v>
          </cell>
          <cell r="D6756">
            <v>21846.58</v>
          </cell>
        </row>
        <row r="6757">
          <cell r="A6757">
            <v>101404</v>
          </cell>
          <cell r="B6757" t="str">
            <v>ENGENHEIRO ELETRICISTA COM ENCARGOS COMPLEMENTARES</v>
          </cell>
          <cell r="C6757" t="str">
            <v>MES</v>
          </cell>
          <cell r="D6757">
            <v>13532.28</v>
          </cell>
        </row>
        <row r="6758">
          <cell r="A6758">
            <v>101405</v>
          </cell>
          <cell r="B6758" t="str">
            <v>ENGENHEIRO SANITARISTA COM ENCARGOS COMPLEMENTARES</v>
          </cell>
          <cell r="C6758" t="str">
            <v>MES</v>
          </cell>
          <cell r="D6758">
            <v>13195.45</v>
          </cell>
        </row>
        <row r="6759">
          <cell r="A6759">
            <v>101406</v>
          </cell>
          <cell r="B6759" t="str">
            <v>ESTUCADOR COM ENCARGOS COMPLEMENTARES</v>
          </cell>
          <cell r="C6759" t="str">
            <v>MES</v>
          </cell>
          <cell r="D6759">
            <v>3109.91</v>
          </cell>
        </row>
        <row r="6760">
          <cell r="A6760">
            <v>101407</v>
          </cell>
          <cell r="B6760" t="str">
            <v>GESSEIRO COM ENCARGOS COMPLEMENTARES</v>
          </cell>
          <cell r="C6760" t="str">
            <v>MES</v>
          </cell>
          <cell r="D6760">
            <v>2997.76</v>
          </cell>
        </row>
        <row r="6761">
          <cell r="A6761">
            <v>101408</v>
          </cell>
          <cell r="B6761" t="str">
            <v>IMPERMEABILIZADOR COM ENCARGOS COMPLEMENTARES</v>
          </cell>
          <cell r="C6761" t="str">
            <v>MES</v>
          </cell>
          <cell r="D6761">
            <v>3146.68</v>
          </cell>
        </row>
        <row r="6762">
          <cell r="A6762">
            <v>101409</v>
          </cell>
          <cell r="B6762" t="str">
            <v>INSTALADOR DE TUBULAÇÕES COM ENCARGOS COMPLEMENTARES</v>
          </cell>
          <cell r="C6762" t="str">
            <v>MES</v>
          </cell>
          <cell r="D6762">
            <v>2245.7199999999998</v>
          </cell>
        </row>
        <row r="6763">
          <cell r="A6763">
            <v>101410</v>
          </cell>
          <cell r="B6763" t="str">
            <v>JARDINEIRO COM ENCARGOS COMPLEMENTARES</v>
          </cell>
          <cell r="C6763" t="str">
            <v>MES</v>
          </cell>
          <cell r="D6763">
            <v>2916.95</v>
          </cell>
        </row>
        <row r="6764">
          <cell r="A6764">
            <v>101411</v>
          </cell>
          <cell r="B6764" t="str">
            <v>LEITURISTA OU CADASTRISTA DE REDES DE ÁGUA COM ENCARGOS COMPLEMENTARES</v>
          </cell>
          <cell r="C6764" t="str">
            <v>MES</v>
          </cell>
          <cell r="D6764">
            <v>1736.01</v>
          </cell>
        </row>
        <row r="6765">
          <cell r="A6765">
            <v>101412</v>
          </cell>
          <cell r="B6765" t="str">
            <v>MAÇARIQUEIRO COM ENCARGOS COMPLEMENTARES</v>
          </cell>
          <cell r="C6765" t="str">
            <v>MES</v>
          </cell>
          <cell r="D6765">
            <v>3079.71</v>
          </cell>
        </row>
        <row r="6766">
          <cell r="A6766">
            <v>101413</v>
          </cell>
          <cell r="B6766" t="str">
            <v>MARCENEIRO COM ENCARGOS COMPLEMENTARES</v>
          </cell>
          <cell r="C6766" t="str">
            <v>MES</v>
          </cell>
          <cell r="D6766">
            <v>3032.3</v>
          </cell>
        </row>
        <row r="6767">
          <cell r="A6767">
            <v>101414</v>
          </cell>
          <cell r="B6767" t="str">
            <v>MARMORISTA / GRANITEIRO COM ENCARGOS COMPLEMENTARES</v>
          </cell>
          <cell r="C6767" t="str">
            <v>MES</v>
          </cell>
          <cell r="D6767">
            <v>3052.37</v>
          </cell>
        </row>
        <row r="6768">
          <cell r="A6768">
            <v>101415</v>
          </cell>
          <cell r="B6768" t="str">
            <v>MECÂNICO DE EQUIPAMENTOS PESADOS COM ENCARGOS COMPLEMENTARES</v>
          </cell>
          <cell r="C6768" t="str">
            <v>MES</v>
          </cell>
          <cell r="D6768">
            <v>3042.66</v>
          </cell>
        </row>
        <row r="6769">
          <cell r="A6769">
            <v>101416</v>
          </cell>
          <cell r="B6769" t="str">
            <v>MECÂNICO DE REFRIGERAÇÃO COM ENCARGOS COMPLEMENTARES</v>
          </cell>
          <cell r="C6769" t="str">
            <v>MES</v>
          </cell>
          <cell r="D6769">
            <v>3337.58</v>
          </cell>
        </row>
        <row r="6770">
          <cell r="A6770">
            <v>101417</v>
          </cell>
          <cell r="B6770" t="str">
            <v>MONTADOR DE ELETROELETRÔNICO COM ENCARGOS COMPLEMENTARES</v>
          </cell>
          <cell r="C6770" t="str">
            <v>MES</v>
          </cell>
          <cell r="D6770">
            <v>3046.41</v>
          </cell>
        </row>
        <row r="6771">
          <cell r="A6771">
            <v>101418</v>
          </cell>
          <cell r="B6771" t="str">
            <v>MONTADOR DE ESTRUTURAS METÁLICAS COM ENCARGOS COMPLEMENTARES</v>
          </cell>
          <cell r="C6771" t="str">
            <v>MES</v>
          </cell>
          <cell r="D6771">
            <v>2111.1</v>
          </cell>
        </row>
        <row r="6772">
          <cell r="A6772">
            <v>101419</v>
          </cell>
          <cell r="B6772" t="str">
            <v>MONTADOR DE MÁQUINAS COM ENCARGOS COMPLEMENTARES</v>
          </cell>
          <cell r="C6772" t="str">
            <v>MES</v>
          </cell>
          <cell r="D6772">
            <v>3281.88</v>
          </cell>
        </row>
        <row r="6773">
          <cell r="A6773">
            <v>101420</v>
          </cell>
          <cell r="B6773" t="str">
            <v>MOTORISTA DE CAMINHÃO BASCULANTE COM ENCARGOS COMPLEMENTARES</v>
          </cell>
          <cell r="C6773" t="str">
            <v>MES</v>
          </cell>
          <cell r="D6773">
            <v>2253.56</v>
          </cell>
        </row>
        <row r="6774">
          <cell r="A6774">
            <v>101421</v>
          </cell>
          <cell r="B6774" t="str">
            <v>MOTORISTA DE CAMINHÃO CARRETA COM ENCARGOS COMPLEMENTARES</v>
          </cell>
          <cell r="C6774" t="str">
            <v>MES</v>
          </cell>
          <cell r="D6774">
            <v>2961.9</v>
          </cell>
        </row>
        <row r="6775">
          <cell r="A6775">
            <v>101422</v>
          </cell>
          <cell r="B6775" t="str">
            <v>MOTORISTA DE CARRO DE PASSEIO COM ENCARGOS COMPLEMENTARES</v>
          </cell>
          <cell r="C6775" t="str">
            <v>MES</v>
          </cell>
          <cell r="D6775">
            <v>2223.64</v>
          </cell>
        </row>
        <row r="6776">
          <cell r="A6776">
            <v>101423</v>
          </cell>
          <cell r="B6776" t="str">
            <v>MOTORISTA DE ÔNIBUS / MICRO-ÔNIBUS COM ENCARGOS COMPLEMENTARES</v>
          </cell>
          <cell r="C6776" t="str">
            <v>MES</v>
          </cell>
          <cell r="D6776">
            <v>2520.4</v>
          </cell>
        </row>
        <row r="6777">
          <cell r="A6777">
            <v>101424</v>
          </cell>
          <cell r="B6777" t="str">
            <v>MOTORISTA OPERADOR DE CAMINHÃO COM MUNCK COM ENCARGOS COMPLEMENTARES</v>
          </cell>
          <cell r="C6777" t="str">
            <v>MES</v>
          </cell>
          <cell r="D6777">
            <v>2677.65</v>
          </cell>
        </row>
        <row r="6778">
          <cell r="A6778">
            <v>101425</v>
          </cell>
          <cell r="B6778" t="str">
            <v>NIVELADOR  COM ENCARGOS COMPLEMENTARES</v>
          </cell>
          <cell r="C6778" t="str">
            <v>MES</v>
          </cell>
          <cell r="D6778">
            <v>1355.48</v>
          </cell>
        </row>
        <row r="6779">
          <cell r="A6779">
            <v>101426</v>
          </cell>
          <cell r="B6779" t="str">
            <v>OPERADOR DE BATE-ESTACA COM ENCARGOS COMPLEMENTARES</v>
          </cell>
          <cell r="C6779" t="str">
            <v>MES</v>
          </cell>
          <cell r="D6779">
            <v>2452.1799999999998</v>
          </cell>
        </row>
        <row r="6780">
          <cell r="A6780">
            <v>101427</v>
          </cell>
          <cell r="B6780" t="str">
            <v>OPERADOR DE BETONEIRA (CAMINHÃO) COM ENCARGOS COMPLEMENTARES</v>
          </cell>
          <cell r="C6780" t="str">
            <v>MES</v>
          </cell>
          <cell r="D6780">
            <v>2181.33</v>
          </cell>
        </row>
        <row r="6781">
          <cell r="A6781">
            <v>101428</v>
          </cell>
          <cell r="B6781" t="str">
            <v>OPERADOR DE BETONEIRA ESTACIONÁRIA COM ENCARGOS COMPLEMENTARES</v>
          </cell>
          <cell r="C6781" t="str">
            <v>MES</v>
          </cell>
          <cell r="D6781">
            <v>2124.27</v>
          </cell>
        </row>
        <row r="6782">
          <cell r="A6782">
            <v>101429</v>
          </cell>
          <cell r="B6782" t="str">
            <v>OPERADOR DE COMPRESSOR DE AR OU COMPRESSORISTA COM ENCARGOS COMPLEMENTARES</v>
          </cell>
          <cell r="C6782" t="str">
            <v>MES</v>
          </cell>
          <cell r="D6782">
            <v>2265.75</v>
          </cell>
        </row>
        <row r="6783">
          <cell r="A6783">
            <v>101430</v>
          </cell>
          <cell r="B6783" t="str">
            <v>OPERADOR DE DEMARCADORA DE FAIXAS DE TRÁFEGO COM ENCARGOS COMPLEMENTARES</v>
          </cell>
          <cell r="C6783" t="str">
            <v>MES</v>
          </cell>
          <cell r="D6783">
            <v>2557.8000000000002</v>
          </cell>
        </row>
        <row r="6784">
          <cell r="A6784">
            <v>101431</v>
          </cell>
          <cell r="B6784" t="str">
            <v>OPERADOR DE ESCAVADEIRA COM ENCARGOS COMPLEMENTARES</v>
          </cell>
          <cell r="C6784" t="str">
            <v>MES</v>
          </cell>
          <cell r="D6784">
            <v>2753.2</v>
          </cell>
        </row>
        <row r="6785">
          <cell r="A6785">
            <v>101432</v>
          </cell>
          <cell r="B6785" t="str">
            <v>OPERADOR DE GUINCHO OU GUINCHEIRO COM ENCARGOS COMPLEMENTARES</v>
          </cell>
          <cell r="C6785" t="str">
            <v>MES</v>
          </cell>
          <cell r="D6785">
            <v>2138.9899999999998</v>
          </cell>
        </row>
        <row r="6786">
          <cell r="A6786">
            <v>101433</v>
          </cell>
          <cell r="B6786" t="str">
            <v>OPERADOR DE GUINDASTE COM ENCARGOS COMPLEMENTARES</v>
          </cell>
          <cell r="C6786" t="str">
            <v>MES</v>
          </cell>
          <cell r="D6786">
            <v>2147.7199999999998</v>
          </cell>
        </row>
        <row r="6787">
          <cell r="A6787">
            <v>101434</v>
          </cell>
          <cell r="B6787" t="str">
            <v>OPERADOR DE JATO ABRASIVO OU JATISTA COM ENCARGOS COMPLEMENTARES</v>
          </cell>
          <cell r="C6787" t="str">
            <v>MES</v>
          </cell>
          <cell r="D6787">
            <v>2522.34</v>
          </cell>
        </row>
        <row r="6788">
          <cell r="A6788">
            <v>101435</v>
          </cell>
          <cell r="B6788" t="str">
            <v>OPERADOR DE MÁQUINAS E TRATORES DIVERSOS COM ENCARGOS COMPLEMENTARES</v>
          </cell>
          <cell r="C6788" t="str">
            <v>MES</v>
          </cell>
          <cell r="D6788">
            <v>2229.48</v>
          </cell>
        </row>
        <row r="6789">
          <cell r="A6789">
            <v>101436</v>
          </cell>
          <cell r="B6789" t="str">
            <v>OPERADOR DE MARTELETE OU MARTELETEIRO COM ENCARGOS COMPLEMENTARES</v>
          </cell>
          <cell r="C6789" t="str">
            <v>MES</v>
          </cell>
          <cell r="D6789">
            <v>1871.74</v>
          </cell>
        </row>
        <row r="6790">
          <cell r="A6790">
            <v>101437</v>
          </cell>
          <cell r="B6790" t="str">
            <v>OPERADOR DE MOTO SCRAPER COM ENCARGOS COMPLEMENTARES</v>
          </cell>
          <cell r="C6790" t="str">
            <v>MES</v>
          </cell>
          <cell r="D6790">
            <v>2592.04</v>
          </cell>
        </row>
        <row r="6791">
          <cell r="A6791">
            <v>101438</v>
          </cell>
          <cell r="B6791" t="str">
            <v>OPERADOR DE MOTONIVELADORA COM ENCARGOS COMPLEMENTARES</v>
          </cell>
          <cell r="C6791" t="str">
            <v>MES</v>
          </cell>
          <cell r="D6791">
            <v>3055.22</v>
          </cell>
        </row>
        <row r="6792">
          <cell r="A6792">
            <v>101439</v>
          </cell>
          <cell r="B6792" t="str">
            <v>OPERADOR DE PÁ CARREGADEIRA COM ENCARGOS COMPLEMENTARES</v>
          </cell>
          <cell r="C6792" t="str">
            <v>MES</v>
          </cell>
          <cell r="D6792">
            <v>2379.44</v>
          </cell>
        </row>
        <row r="6793">
          <cell r="A6793">
            <v>101440</v>
          </cell>
          <cell r="B6793" t="str">
            <v>OPERADOR DE PAVIMENTADORA / MESA VIBROACABADORA COM ENCARGOS COMPLEMENTARES</v>
          </cell>
          <cell r="C6793" t="str">
            <v>MES</v>
          </cell>
          <cell r="D6793">
            <v>2658.2</v>
          </cell>
        </row>
        <row r="6794">
          <cell r="A6794">
            <v>101441</v>
          </cell>
          <cell r="B6794" t="str">
            <v>OPERADOR DE ROLO COMPACTADOR COM ENCARGOS COMPLEMENTARES</v>
          </cell>
          <cell r="C6794" t="str">
            <v>MES</v>
          </cell>
          <cell r="D6794">
            <v>2226.64</v>
          </cell>
        </row>
        <row r="6795">
          <cell r="A6795">
            <v>101442</v>
          </cell>
          <cell r="B6795" t="str">
            <v>OPERADOR DE TRATOR - EXCLUSIVE AGROPECUÁRIA COM ENCARGOS COMPLEMENTARES</v>
          </cell>
          <cell r="C6795" t="str">
            <v>MES</v>
          </cell>
          <cell r="D6795">
            <v>2242.69</v>
          </cell>
        </row>
        <row r="6796">
          <cell r="A6796">
            <v>101443</v>
          </cell>
          <cell r="B6796" t="str">
            <v>OPERADOR DE USINA DE ASFALTO, DE SOLOS OU DE CONCRETO COM ENCARGOS COMPLEMENTARES</v>
          </cell>
          <cell r="C6796" t="str">
            <v>MES</v>
          </cell>
          <cell r="D6796">
            <v>2360.4299999999998</v>
          </cell>
        </row>
        <row r="6797">
          <cell r="A6797">
            <v>101444</v>
          </cell>
          <cell r="B6797" t="str">
            <v>PASTILHEIRO COM ENCARGOS COMPLEMENTARES</v>
          </cell>
          <cell r="C6797" t="str">
            <v>MES</v>
          </cell>
          <cell r="D6797">
            <v>3381.44</v>
          </cell>
        </row>
        <row r="6798">
          <cell r="A6798">
            <v>101445</v>
          </cell>
          <cell r="B6798" t="str">
            <v>PEDREIRO COM ENCARGOS COMPLEMENTARES</v>
          </cell>
          <cell r="C6798" t="str">
            <v>MES</v>
          </cell>
          <cell r="D6798">
            <v>3009.76</v>
          </cell>
        </row>
        <row r="6799">
          <cell r="A6799">
            <v>101446</v>
          </cell>
          <cell r="B6799" t="str">
            <v>PINTOR COM ENCARGOS COMPLEMENTARES</v>
          </cell>
          <cell r="C6799" t="str">
            <v>MES</v>
          </cell>
          <cell r="D6799">
            <v>3203.54</v>
          </cell>
        </row>
        <row r="6800">
          <cell r="A6800">
            <v>101447</v>
          </cell>
          <cell r="B6800" t="str">
            <v>PINTOR DE LETREIROS COM ENCARGOS COMPLEMENTARES</v>
          </cell>
          <cell r="C6800" t="str">
            <v>MES</v>
          </cell>
          <cell r="D6800">
            <v>3552.29</v>
          </cell>
        </row>
        <row r="6801">
          <cell r="A6801">
            <v>101448</v>
          </cell>
          <cell r="B6801" t="str">
            <v>PINTOR PARA TINTA EPÓXI COM ENCARGOS COMPLEMENTARES</v>
          </cell>
          <cell r="C6801" t="str">
            <v>MES</v>
          </cell>
          <cell r="D6801">
            <v>3376.13</v>
          </cell>
        </row>
        <row r="6802">
          <cell r="A6802">
            <v>101449</v>
          </cell>
          <cell r="B6802" t="str">
            <v>POCEIRO / ESCAVADOR DE VALAS COM ENCARGOS COMPLEMENTARES</v>
          </cell>
          <cell r="C6802" t="str">
            <v>MES</v>
          </cell>
          <cell r="D6802">
            <v>2143.08</v>
          </cell>
        </row>
        <row r="6803">
          <cell r="A6803">
            <v>101450</v>
          </cell>
          <cell r="B6803" t="str">
            <v>RASTELEIRO COM ENCARGOS COMPLEMENTARES</v>
          </cell>
          <cell r="C6803" t="str">
            <v>MES</v>
          </cell>
          <cell r="D6803">
            <v>1973.4</v>
          </cell>
        </row>
        <row r="6804">
          <cell r="A6804">
            <v>101451</v>
          </cell>
          <cell r="B6804" t="str">
            <v>SERRALHEIRO COM ENCARGOS COMPLEMENTARES</v>
          </cell>
          <cell r="C6804" t="str">
            <v>MES</v>
          </cell>
          <cell r="D6804">
            <v>2997.76</v>
          </cell>
        </row>
        <row r="6805">
          <cell r="A6805">
            <v>101452</v>
          </cell>
          <cell r="B6805" t="str">
            <v>SERVENTE DE OBRAS COM ENCARGOS COMPLEMENTARES</v>
          </cell>
          <cell r="C6805" t="str">
            <v>MES</v>
          </cell>
          <cell r="D6805">
            <v>2402.63</v>
          </cell>
        </row>
        <row r="6806">
          <cell r="A6806">
            <v>101453</v>
          </cell>
          <cell r="B6806" t="str">
            <v>SOLDADOR COM ENCARGOS COMPLEMENTARES</v>
          </cell>
          <cell r="C6806" t="str">
            <v>MES</v>
          </cell>
          <cell r="D6806">
            <v>3045.52</v>
          </cell>
        </row>
        <row r="6807">
          <cell r="A6807">
            <v>101454</v>
          </cell>
          <cell r="B6807" t="str">
            <v>SOLDADOR ELÉTRICO COM ENCARGOS COMPLEMENTARES</v>
          </cell>
          <cell r="C6807" t="str">
            <v>MES</v>
          </cell>
          <cell r="D6807">
            <v>3795.96</v>
          </cell>
        </row>
        <row r="6808">
          <cell r="A6808">
            <v>101455</v>
          </cell>
          <cell r="B6808" t="str">
            <v>TAQUEADOR OU TAQUEIRO COM ENCARGOS COMPLEMENTARES</v>
          </cell>
          <cell r="C6808" t="str">
            <v>MES</v>
          </cell>
          <cell r="D6808">
            <v>3495.28</v>
          </cell>
        </row>
        <row r="6809">
          <cell r="A6809">
            <v>101456</v>
          </cell>
          <cell r="B6809" t="str">
            <v>TÉCNICO DE LABORATÓRIO E CAMPO DE CONSTRUÇÃO COM ENCARGOS COMPLEMENTARES</v>
          </cell>
          <cell r="C6809" t="str">
            <v>MES</v>
          </cell>
          <cell r="D6809">
            <v>3506.68</v>
          </cell>
        </row>
        <row r="6810">
          <cell r="A6810">
            <v>101457</v>
          </cell>
          <cell r="B6810" t="str">
            <v>TÉCNICO EM SONDAGEM COM ENCARGOS COMPLEMENTARES</v>
          </cell>
          <cell r="C6810" t="str">
            <v>MES</v>
          </cell>
          <cell r="D6810">
            <v>3472.07</v>
          </cell>
        </row>
        <row r="6811">
          <cell r="A6811">
            <v>101458</v>
          </cell>
          <cell r="B6811" t="str">
            <v>TELHADOR COM ENCARGOS COMPLEMENTARES</v>
          </cell>
          <cell r="C6811" t="str">
            <v>MES</v>
          </cell>
          <cell r="D6811">
            <v>3187.13</v>
          </cell>
        </row>
        <row r="6812">
          <cell r="A6812">
            <v>101459</v>
          </cell>
          <cell r="B6812" t="str">
            <v>VIDRACEIRO COM ENCARGOS COMPLEMENTARES</v>
          </cell>
          <cell r="C6812" t="str">
            <v>MES</v>
          </cell>
          <cell r="D6812">
            <v>2906.45</v>
          </cell>
        </row>
        <row r="6813">
          <cell r="A6813">
            <v>101460</v>
          </cell>
          <cell r="B6813" t="str">
            <v>VIGIA DIURNO COM ENCARGOS COMPLEMENTARES</v>
          </cell>
          <cell r="C6813" t="str">
            <v>MES</v>
          </cell>
          <cell r="D6813">
            <v>2459.6799999999998</v>
          </cell>
        </row>
        <row r="6814">
          <cell r="A6814">
            <v>13003</v>
          </cell>
          <cell r="B6814" t="str">
            <v>!EM PROCESSO DE DESATIVACAO! AGUA SANITARIA</v>
          </cell>
          <cell r="C6814" t="str">
            <v xml:space="preserve">L     </v>
          </cell>
          <cell r="D6814">
            <v>2.46</v>
          </cell>
        </row>
        <row r="6815">
          <cell r="A6815">
            <v>1363</v>
          </cell>
          <cell r="B6815" t="str">
            <v>!EM PROCESSO DE DESATIVACAO! CHAPA DE MADEIRA COMPENSADA DE PINUS, VIROLA OU EQUIVALENTE, DE *2,2 X 1,6* M, E = 6 MM</v>
          </cell>
          <cell r="C6815" t="str">
            <v xml:space="preserve">M2    </v>
          </cell>
          <cell r="D6815">
            <v>20.43</v>
          </cell>
        </row>
        <row r="6816">
          <cell r="A6816">
            <v>1344</v>
          </cell>
          <cell r="B6816" t="str">
            <v>!EM PROCESSO DE DESATIVACAO! CHAPA DE MADEIRA COMPENSADA PLASTIFICADA PARA FORMA DE CONCRETO, DE 2,20 x 1,10 M, E = 6 MM</v>
          </cell>
          <cell r="C6816" t="str">
            <v xml:space="preserve">UN    </v>
          </cell>
          <cell r="D6816">
            <v>45.79</v>
          </cell>
        </row>
        <row r="6817">
          <cell r="A6817">
            <v>1342</v>
          </cell>
          <cell r="B6817" t="str">
            <v>!EM PROCESSO DE DESATIVACAO! CHAPA DE MADEIRA COMPENSADA PLASTIFICADA PARA FORMA DE CONCRETO, DE 2,20 X 1,10 m, E = 14 MM</v>
          </cell>
          <cell r="C6817" t="str">
            <v xml:space="preserve">UN    </v>
          </cell>
          <cell r="D6817">
            <v>80.94</v>
          </cell>
        </row>
        <row r="6818">
          <cell r="A6818">
            <v>1349</v>
          </cell>
          <cell r="B6818" t="str">
            <v>!EM PROCESSO DE DESATIVACAO! CHAPA DE MADEIRA COMPENSADA PLASTIFICADA PARA FORMA DE CONCRETO, DE 2,20 X 1,10 M, E = 20 MM</v>
          </cell>
          <cell r="C6818" t="str">
            <v xml:space="preserve">UN    </v>
          </cell>
          <cell r="D6818">
            <v>115.43</v>
          </cell>
        </row>
        <row r="6819">
          <cell r="A6819">
            <v>1350</v>
          </cell>
          <cell r="B6819" t="str">
            <v>!EM PROCESSO DE DESATIVACAO! CHAPA DE MADEIRA COMPENSADA RESINADA PARA FORMA DE CONCRETO, DE *2,2 X 1,1* M, E = 10 MM</v>
          </cell>
          <cell r="C6819" t="str">
            <v xml:space="preserve">UN    </v>
          </cell>
          <cell r="D6819">
            <v>40.25</v>
          </cell>
        </row>
        <row r="6820">
          <cell r="A6820">
            <v>1357</v>
          </cell>
          <cell r="B6820" t="str">
            <v>!EM PROCESSO DE DESATIVACAO! CHAPA DE MADEIRA COMPENSADA RESINADA PARA FORMA DE CONCRETO, DE *2,2 X 1,1* M, E = 12 MM</v>
          </cell>
          <cell r="C6820" t="str">
            <v xml:space="preserve">UN    </v>
          </cell>
          <cell r="D6820">
            <v>51.27</v>
          </cell>
        </row>
        <row r="6821">
          <cell r="A6821">
            <v>1359</v>
          </cell>
          <cell r="B6821" t="str">
            <v>!EM PROCESSO DE DESATIVACAO! CHAPA DE MADEIRA COMPENSADA RESINADA PARA FORMA DE CONCRETO, DE *2,2 X 1,1* M, E = 20 MM</v>
          </cell>
          <cell r="C6821" t="str">
            <v xml:space="preserve">UN    </v>
          </cell>
          <cell r="D6821">
            <v>79.209999999999994</v>
          </cell>
        </row>
        <row r="6822">
          <cell r="A6822">
            <v>1351</v>
          </cell>
          <cell r="B6822" t="str">
            <v>!EM PROCESSO DE DESATIVACAO! CHAPA DE MADEIRA COMPENSADA RESINADA PARA FORMA DE CONCRETO, DE *2,2 X 1,1* M, E = 6 MM</v>
          </cell>
          <cell r="C6822" t="str">
            <v xml:space="preserve">UN    </v>
          </cell>
          <cell r="D6822">
            <v>25.52</v>
          </cell>
        </row>
        <row r="6823">
          <cell r="A6823">
            <v>6</v>
          </cell>
          <cell r="B6823" t="str">
            <v>!EM PROCESSO DE DESATIVACAO! DETERGENTE AMONIACO (AMONIA DILUIDA)</v>
          </cell>
          <cell r="C6823" t="str">
            <v xml:space="preserve">L     </v>
          </cell>
          <cell r="D6823">
            <v>3.5</v>
          </cell>
        </row>
        <row r="6824">
          <cell r="A6824">
            <v>2404</v>
          </cell>
          <cell r="B6824" t="str">
            <v>!EM PROCESSO DE DESATIVACAO! DIVISORIA COLMEIA CEGA COM MONTANTE E RODAPE DE ALUMINIO ANODIZADO SIMPLES (SEM COLOCACAO)</v>
          </cell>
          <cell r="C6824" t="str">
            <v xml:space="preserve">M2    </v>
          </cell>
          <cell r="D6824">
            <v>93</v>
          </cell>
        </row>
        <row r="6825">
          <cell r="A6825">
            <v>2418</v>
          </cell>
          <cell r="B6825" t="str">
            <v>!EM PROCESSO DE DESATIVACAO! DOBRADICA EM ACO/FERRO, 3" X 2 1/2", E= 1,2 A 1,8 MM, SEM ANEL,  CROMADO OU ZINCADO, TAMPA BOLA, COM PARAFUSOS</v>
          </cell>
          <cell r="C6825" t="str">
            <v xml:space="preserve">UN    </v>
          </cell>
          <cell r="D6825">
            <v>8.1300000000000008</v>
          </cell>
        </row>
        <row r="6826">
          <cell r="A6826">
            <v>2720</v>
          </cell>
          <cell r="B6826" t="str">
            <v>!EM PROCESSO DE DESATIVACAO! ESCAVADEIRA DRAGA DE ARRASTE, CAP. 3/4 JC 140HP (INCL MANUTENCAO/OPERACAO)</v>
          </cell>
          <cell r="C6826" t="str">
            <v xml:space="preserve">H     </v>
          </cell>
          <cell r="D6826">
            <v>183.23</v>
          </cell>
        </row>
        <row r="6827">
          <cell r="A6827">
            <v>2719</v>
          </cell>
          <cell r="B6827" t="str">
            <v>!EM PROCESSO DE DESATIVACAO! ESCAVADEIRA HIDRAULICA SOBRE ESTEIRAS DE 99 HP, PESO OPERACIONAL DE *16* T E CAPACIDADE DE 0,85 A 1,00 M3 (LOCACAO COM OPERADOR, COMBUSTIVEL E MANUTENCAO)</v>
          </cell>
          <cell r="C6827" t="str">
            <v xml:space="preserve">H     </v>
          </cell>
          <cell r="D6827">
            <v>155.25</v>
          </cell>
        </row>
        <row r="6828">
          <cell r="A6828">
            <v>6086</v>
          </cell>
          <cell r="B6828" t="str">
            <v>!EM PROCESSO DE DESATIVACAO! FUNDO SINTETICO NIVELADOR BRANCO FOSCO PARA MADEIRA</v>
          </cell>
          <cell r="C6828" t="str">
            <v xml:space="preserve">GL    </v>
          </cell>
          <cell r="D6828">
            <v>69.09</v>
          </cell>
        </row>
        <row r="6829">
          <cell r="A6829">
            <v>38968</v>
          </cell>
          <cell r="B6829" t="str">
            <v>!EM PROCESSO DE DESATIVACAO! GRADIL *1320 X 2170* MM (A X L) EM BARRA DE ACO CHATA *25 MM X 2* MM, ENTRELACADA COM BARRA ACO REDONDA *5* MM, MALHA *65 X 132* MM, GALVANIZADO E PINTURA ELETROSTATICA, COR PRETO</v>
          </cell>
          <cell r="C6829" t="str">
            <v xml:space="preserve">M2    </v>
          </cell>
          <cell r="D6829">
            <v>338.71</v>
          </cell>
        </row>
        <row r="6830">
          <cell r="A6830">
            <v>3378</v>
          </cell>
          <cell r="B6830" t="str">
            <v>!EM PROCESSO DE DESATIVACAO! HASTE DE ATERRAMENTO EM ACO COM 3,00 M DE COMPRIMENTO E DN = 3/4", REVESTIDA COM BAIXA CAMADA DE COBRE, SEM CONECTOR</v>
          </cell>
          <cell r="C6830" t="str">
            <v xml:space="preserve">UN    </v>
          </cell>
          <cell r="D6830">
            <v>57.14</v>
          </cell>
        </row>
        <row r="6831">
          <cell r="A6831">
            <v>3380</v>
          </cell>
          <cell r="B6831" t="str">
            <v>!EM PROCESSO DE DESATIVACAO! HASTE DE ATERRAMENTO EM ACO COM 3,00 M DE COMPRIMENTO E DN = 5/8", REVESTIDA COM BAIXA CAMADA DE COBRE, COM CONECTOR TIPO GRAMPO</v>
          </cell>
          <cell r="C6831" t="str">
            <v xml:space="preserve">UN    </v>
          </cell>
          <cell r="D6831">
            <v>40</v>
          </cell>
        </row>
        <row r="6832">
          <cell r="A6832">
            <v>3379</v>
          </cell>
          <cell r="B6832" t="str">
            <v>!EM PROCESSO DE DESATIVACAO! HASTE DE ATERRAMENTO EM ACO COM 3,00 M DE COMPRIMENTO E DN = 5/8", REVESTIDA COM BAIXA CAMADA DE COBRE, SEM CONECTOR</v>
          </cell>
          <cell r="C6832" t="str">
            <v xml:space="preserve">UN    </v>
          </cell>
          <cell r="D6832">
            <v>38.619999999999997</v>
          </cell>
        </row>
        <row r="6833">
          <cell r="A6833">
            <v>10561</v>
          </cell>
          <cell r="B6833" t="str">
            <v>!EM PROCESSO DE DESATIVACAO! HEXAMETAFOSFATO DE SODIO</v>
          </cell>
          <cell r="C6833" t="str">
            <v xml:space="preserve">KG    </v>
          </cell>
          <cell r="D6833">
            <v>0.48</v>
          </cell>
        </row>
        <row r="6834">
          <cell r="A6834">
            <v>615</v>
          </cell>
          <cell r="B6834" t="str">
            <v>!EM PROCESSO DE DESATIVACAO! JANELA BASCULANTE, ACO, COM BATENTE/REQUADRO, 60 X 80 CM (SEM VIDROS)</v>
          </cell>
          <cell r="C6834" t="str">
            <v xml:space="preserve">M2    </v>
          </cell>
          <cell r="D6834">
            <v>400.47</v>
          </cell>
        </row>
        <row r="6835">
          <cell r="A6835">
            <v>606</v>
          </cell>
          <cell r="B6835" t="str">
            <v>!EM PROCESSO DE DESATIVACAO! JANELA DE CORRER, ACO, BATENTE/REQUADRO DE 6 A 14 CM, QUADRICULADA, PINTURA ANTICORROSIVA, SEM VIDRO, BANDEIRA COM BASCULA, 4 FLS, 120  X 150 CM (A X L)</v>
          </cell>
          <cell r="C6835" t="str">
            <v xml:space="preserve">M2    </v>
          </cell>
          <cell r="D6835">
            <v>629.1</v>
          </cell>
        </row>
        <row r="6836">
          <cell r="A6836">
            <v>11193</v>
          </cell>
          <cell r="B6836" t="str">
            <v>!EM PROCESSO DE DESATIVACAO! JANELA DE CORRER, ACO, BATENTE/REQUADRO DE 6 A 14 CM, VENEZIANA, PINT ANTICORROSIVA, PINT ACABAMENTO, COM VIDRO, 6 FLS, 120  X 150 CM (A X L)</v>
          </cell>
          <cell r="C6836" t="str">
            <v xml:space="preserve">M2    </v>
          </cell>
          <cell r="D6836">
            <v>637.84</v>
          </cell>
        </row>
        <row r="6837">
          <cell r="A6837">
            <v>11197</v>
          </cell>
          <cell r="B6837" t="str">
            <v>!EM PROCESSO DE DESATIVACAO! JANELA DE CORRER, ACO, COM BATENTE/REQUADRO DE 6 A 14 CM, SEM DIVISAO, PINT ANTICORROSIVA, PINT ACABAMENTO, COM VIDRO, SEM BANDEIRA, 2 FLS, 120  X 150 CM (A X L)</v>
          </cell>
          <cell r="C6837" t="str">
            <v xml:space="preserve">UN    </v>
          </cell>
          <cell r="D6837">
            <v>873.53</v>
          </cell>
        </row>
        <row r="6838">
          <cell r="A6838">
            <v>3346</v>
          </cell>
          <cell r="B6838" t="str">
            <v>!EM PROCESSO DE DESATIVACAO! LOCACAO DE GRUPO GERADOR *80 A 125* KVA, MOTOR DIESEL, REBOCAVEL, ACIONAMENTO MANUAL</v>
          </cell>
          <cell r="C6838" t="str">
            <v xml:space="preserve">H     </v>
          </cell>
          <cell r="D6838">
            <v>13.5</v>
          </cell>
        </row>
        <row r="6839">
          <cell r="A6839">
            <v>3348</v>
          </cell>
          <cell r="B6839" t="str">
            <v>!EM PROCESSO DE DESATIVACAO! LOCACAO DE GRUPO GERADOR ACIMA DE * 125 ATE 180* KVA, MOTOR DIESEL, REBOCAVEL, ACIONAMENTO MANUAL</v>
          </cell>
          <cell r="C6839" t="str">
            <v xml:space="preserve">H     </v>
          </cell>
          <cell r="D6839">
            <v>16.149999999999999</v>
          </cell>
        </row>
        <row r="6840">
          <cell r="A6840">
            <v>3345</v>
          </cell>
          <cell r="B6840" t="str">
            <v>!EM PROCESSO DE DESATIVACAO! LOCACAO DE GRUPO GERADOR ACIMA DE * 20 A 80* KVA, MOTOR DIESEL, REBOCAVEL, ACIONAMENTO MANUAL</v>
          </cell>
          <cell r="C6840" t="str">
            <v xml:space="preserve">H     </v>
          </cell>
          <cell r="D6840">
            <v>10.43</v>
          </cell>
        </row>
        <row r="6841">
          <cell r="A6841">
            <v>39833</v>
          </cell>
          <cell r="B6841" t="str">
            <v>!EM PROCESSO DE DESATIVACAO! LOCACAO DE GRUPO GERADOR DE *260* KVA, DIESEL REBOCAVEL, ACIONAMENTO MANUAL</v>
          </cell>
          <cell r="C6841" t="str">
            <v xml:space="preserve">H     </v>
          </cell>
          <cell r="D6841">
            <v>22.12</v>
          </cell>
        </row>
        <row r="6842">
          <cell r="A6842">
            <v>39834</v>
          </cell>
          <cell r="B6842" t="str">
            <v>!EM PROCESSO DE DESATIVACAO! LOCACAO DE GRUPO GERADOR DE *400* KVA, DIESEL REBOCAVEL, ACIONAMENTO MANUAL</v>
          </cell>
          <cell r="C6842" t="str">
            <v xml:space="preserve">H     </v>
          </cell>
          <cell r="D6842">
            <v>37.96</v>
          </cell>
        </row>
        <row r="6843">
          <cell r="A6843">
            <v>39835</v>
          </cell>
          <cell r="B6843" t="str">
            <v>!EM PROCESSO DE DESATIVACAO! LOCACAO DE GRUPO GERADOR DE *550* KVA, DIESEL REBOCAVEL, ACIONAMENTO MANUAL</v>
          </cell>
          <cell r="C6843" t="str">
            <v xml:space="preserve">H     </v>
          </cell>
          <cell r="D6843">
            <v>46.28</v>
          </cell>
        </row>
        <row r="6844">
          <cell r="A6844">
            <v>3779</v>
          </cell>
          <cell r="B6844" t="str">
            <v>!EM PROCESSO DE DESATIVACAO! LONA PLASTICA, PRETA, LARGURA 8 M, E= 150 MICRA</v>
          </cell>
          <cell r="C6844" t="str">
            <v xml:space="preserve">M     </v>
          </cell>
          <cell r="D6844">
            <v>8.16</v>
          </cell>
        </row>
        <row r="6845">
          <cell r="A6845">
            <v>13382</v>
          </cell>
          <cell r="B6845" t="str">
            <v>!EM PROCESSO DE DESATIVACAO! LUMINARIA FECHADA P/ ILUMINACAO PUBLICA, TIPO ABL 50/F OU EQUIV, P/ LAMPADA A VAPOR DE MERCURIO 400W</v>
          </cell>
          <cell r="C6845" t="str">
            <v xml:space="preserve">UN    </v>
          </cell>
          <cell r="D6845">
            <v>228.65</v>
          </cell>
        </row>
        <row r="6846">
          <cell r="A6846">
            <v>4051</v>
          </cell>
          <cell r="B6846" t="str">
            <v>!EM PROCESSO DE DESATIVACAO! MASSA CORRIDA PVA PARA PAREDES INTERNAS</v>
          </cell>
          <cell r="C6846" t="str">
            <v xml:space="preserve">18L   </v>
          </cell>
          <cell r="D6846">
            <v>69.900000000000006</v>
          </cell>
        </row>
        <row r="6847">
          <cell r="A6847">
            <v>4047</v>
          </cell>
          <cell r="B6847" t="str">
            <v>!EM PROCESSO DE DESATIVACAO! MASSA CORRIDA PVA PARA PAREDES INTERNAS</v>
          </cell>
          <cell r="C6847" t="str">
            <v xml:space="preserve">GL    </v>
          </cell>
          <cell r="D6847">
            <v>13.98</v>
          </cell>
        </row>
        <row r="6848">
          <cell r="A6848">
            <v>38397</v>
          </cell>
          <cell r="B6848" t="str">
            <v>!EM PROCESSO DE DESATIVACAO! PASTA DESENGRAXANTE PARA MAOS</v>
          </cell>
          <cell r="C6848" t="str">
            <v xml:space="preserve">KG    </v>
          </cell>
          <cell r="D6848">
            <v>5.0599999999999996</v>
          </cell>
        </row>
        <row r="6849">
          <cell r="A6849">
            <v>7</v>
          </cell>
          <cell r="B6849" t="str">
            <v>!EM PROCESSO DE DESATIVACAO! SODA CAUSTICA EM ESCAMAS</v>
          </cell>
          <cell r="C6849" t="str">
            <v xml:space="preserve">KG    </v>
          </cell>
          <cell r="D6849">
            <v>11.56</v>
          </cell>
        </row>
        <row r="6850">
          <cell r="A6850">
            <v>4126</v>
          </cell>
          <cell r="B6850" t="str">
            <v>!EM PROCESSO DE DESATIVACAO! TERMINAL DE PORCELANA (MUFLA) UNIPOLAR, USO EXTERNO, TENSAO 3,6/6 KV, PARA CABO DE 10/16 MM2, COM ISOLAMENTO EPR</v>
          </cell>
          <cell r="C6850" t="str">
            <v xml:space="preserve">UN    </v>
          </cell>
          <cell r="D6850">
            <v>201.23</v>
          </cell>
        </row>
        <row r="6851">
          <cell r="A6851">
            <v>7347</v>
          </cell>
          <cell r="B6851" t="str">
            <v>!EM PROCESSO DE DESATIVACAO! TINTA ACRILICA PREMIUM PARA PISO</v>
          </cell>
          <cell r="C6851" t="str">
            <v xml:space="preserve">GL    </v>
          </cell>
          <cell r="D6851">
            <v>49.38</v>
          </cell>
        </row>
        <row r="6852">
          <cell r="A6852">
            <v>7345</v>
          </cell>
          <cell r="B6852" t="str">
            <v>!EM PROCESSO DE DESATIVACAO! TINTA LATEX PVA PREMIUM, COR BRANCA</v>
          </cell>
          <cell r="C6852" t="str">
            <v xml:space="preserve">L     </v>
          </cell>
          <cell r="D6852">
            <v>17.77</v>
          </cell>
        </row>
        <row r="6853">
          <cell r="A6853">
            <v>7344</v>
          </cell>
          <cell r="B6853" t="str">
            <v>!EM PROCESSO DE DESATIVACAO! TINTA LATEX PVA PREMIUM, COR BRANCA</v>
          </cell>
          <cell r="C6853" t="str">
            <v xml:space="preserve">GL    </v>
          </cell>
          <cell r="D6853">
            <v>63.98</v>
          </cell>
        </row>
        <row r="6854">
          <cell r="A6854">
            <v>40514</v>
          </cell>
          <cell r="B6854" t="str">
            <v>!EM PROCESSO DE DESATIVACAO! VERNIZ POLIURETANO BRILHANTE PARA MADEIRA, SEM FILTRO SOLAR, USO INTERNO E EXTERNO</v>
          </cell>
          <cell r="C6854" t="str">
            <v xml:space="preserve">L     </v>
          </cell>
          <cell r="D6854">
            <v>21.94</v>
          </cell>
        </row>
        <row r="6855">
          <cell r="A6855">
            <v>11199</v>
          </cell>
          <cell r="B6855" t="str">
            <v>!EM PROCESSO DE DESATIVACAO!JANELA DE CORRER, ACO, BATENTE/REQUADRO DE 6 A 14 CM,  COM DIVISAO HORIZ , PINT ANTICORROSIVA, SEM VIDRO, BANDEIRA COM BASCULA, 4 FLS, 120  X 150 CM (A X L)</v>
          </cell>
          <cell r="C6855" t="str">
            <v xml:space="preserve">UN    </v>
          </cell>
          <cell r="D6855">
            <v>902.7</v>
          </cell>
        </row>
        <row r="6856">
          <cell r="A6856">
            <v>4053</v>
          </cell>
          <cell r="B6856" t="str">
            <v>!EM PROCESSO DE DESATIVACAO!MASSA A OLEO PARA MADEIRA</v>
          </cell>
          <cell r="C6856" t="str">
            <v xml:space="preserve">GL    </v>
          </cell>
          <cell r="D6856">
            <v>53.25</v>
          </cell>
        </row>
        <row r="6857">
          <cell r="A6857">
            <v>4056</v>
          </cell>
          <cell r="B6857" t="str">
            <v>!EM PROCESSO DE DESATIVACAO!MASSA ACRILICA PARA PAREDES INTERIOR/EXTERIOR</v>
          </cell>
          <cell r="C6857" t="str">
            <v xml:space="preserve">GL    </v>
          </cell>
          <cell r="D6857">
            <v>28</v>
          </cell>
        </row>
        <row r="6858">
          <cell r="A6858">
            <v>16</v>
          </cell>
          <cell r="B6858" t="str">
            <v>!EM PROCESSO DE DESATIVACAO!SABAO EM PO</v>
          </cell>
          <cell r="C6858" t="str">
            <v xml:space="preserve">KG    </v>
          </cell>
          <cell r="D6858">
            <v>6.96</v>
          </cell>
        </row>
        <row r="6859">
          <cell r="A6859">
            <v>21136</v>
          </cell>
          <cell r="B6859" t="str">
            <v>!EM PROCESSO DESATIVACAO! ELETRODUTO EM ACO GALVANIZADO ELETROLITICO, LEVE, DIAMETRO 1", PAREDE DE 0,90 MM</v>
          </cell>
          <cell r="C6859" t="str">
            <v xml:space="preserve">M     </v>
          </cell>
          <cell r="D6859">
            <v>10.62</v>
          </cell>
        </row>
        <row r="6860">
          <cell r="A6860">
            <v>21128</v>
          </cell>
          <cell r="B6860" t="str">
            <v>!EM PROCESSO DESATIVACAO! ELETRODUTO EM ACO GALVANIZADO ELETROLITICO, LEVE, DIAMETRO 3/4", PAREDE DE 0,90 MM</v>
          </cell>
          <cell r="C6860" t="str">
            <v xml:space="preserve">M     </v>
          </cell>
          <cell r="D6860">
            <v>8.2200000000000006</v>
          </cell>
        </row>
        <row r="6861">
          <cell r="A6861">
            <v>21130</v>
          </cell>
          <cell r="B6861" t="str">
            <v>!EM PROCESSO DESATIVACAO! ELETRODUTO EM ACO GALVANIZADO ELETROLITICO, SEMI-PESADO, DIAMETRO 1 1/2", PAREDE DE 1,20 MM</v>
          </cell>
          <cell r="C6861" t="str">
            <v xml:space="preserve">M     </v>
          </cell>
          <cell r="D6861">
            <v>20.76</v>
          </cell>
        </row>
        <row r="6862">
          <cell r="A6862">
            <v>21135</v>
          </cell>
          <cell r="B6862" t="str">
            <v>!EM PROCESSO DESATIVACAO! ELETRODUTO EM ACO GALVANIZADO ELETROLITICO, SEMI-PESADO, DIAMETRO 1 1/4", PAREDE DE 1,20 MM</v>
          </cell>
          <cell r="C6862" t="str">
            <v xml:space="preserve">M     </v>
          </cell>
          <cell r="D6862">
            <v>20.440000000000001</v>
          </cell>
        </row>
        <row r="6863">
          <cell r="A6863">
            <v>38605</v>
          </cell>
          <cell r="B6863" t="str">
            <v>ABERTURA PARA ENCAIXE DE CUBA OU LAVATORIO EM BANCADA DE MARMORE/ GRANITO OU OUTRO TIPO DE PEDRA NATURAL</v>
          </cell>
          <cell r="C6863" t="str">
            <v xml:space="preserve">UN    </v>
          </cell>
          <cell r="D6863">
            <v>121.72</v>
          </cell>
        </row>
        <row r="6864">
          <cell r="A6864">
            <v>11270</v>
          </cell>
          <cell r="B6864" t="str">
            <v>ABRACADEIRA DE LATAO PARA FIXACAO DE CABO PARA-RAIO, DIMENSOES 32 X 24 X 24 MM</v>
          </cell>
          <cell r="C6864" t="str">
            <v xml:space="preserve">UN    </v>
          </cell>
          <cell r="D6864">
            <v>1.33</v>
          </cell>
        </row>
        <row r="6865">
          <cell r="A6865">
            <v>412</v>
          </cell>
          <cell r="B6865" t="str">
            <v>ABRACADEIRA DE NYLON PARA AMARRACAO DE CABOS, COMPRIMENTO DE *230* X *7,6* MM</v>
          </cell>
          <cell r="C6865" t="str">
            <v xml:space="preserve">UN    </v>
          </cell>
          <cell r="D6865">
            <v>1.1299999999999999</v>
          </cell>
        </row>
        <row r="6866">
          <cell r="A6866">
            <v>414</v>
          </cell>
          <cell r="B6866" t="str">
            <v>ABRACADEIRA DE NYLON PARA AMARRACAO DE CABOS, COMPRIMENTO DE 100 X 2,5 MM</v>
          </cell>
          <cell r="C6866" t="str">
            <v xml:space="preserve">UN    </v>
          </cell>
          <cell r="D6866">
            <v>7.0000000000000007E-2</v>
          </cell>
        </row>
        <row r="6867">
          <cell r="A6867">
            <v>410</v>
          </cell>
          <cell r="B6867" t="str">
            <v>ABRACADEIRA DE NYLON PARA AMARRACAO DE CABOS, COMPRIMENTO DE 150 X *3,6* MM</v>
          </cell>
          <cell r="C6867" t="str">
            <v xml:space="preserve">UN    </v>
          </cell>
          <cell r="D6867">
            <v>0.17</v>
          </cell>
        </row>
        <row r="6868">
          <cell r="A6868">
            <v>411</v>
          </cell>
          <cell r="B6868" t="str">
            <v>ABRACADEIRA DE NYLON PARA AMARRACAO DE CABOS, COMPRIMENTO DE 200 X *4,6* MM</v>
          </cell>
          <cell r="C6868" t="str">
            <v xml:space="preserve">UN    </v>
          </cell>
          <cell r="D6868">
            <v>0.22</v>
          </cell>
        </row>
        <row r="6869">
          <cell r="A6869">
            <v>408</v>
          </cell>
          <cell r="B6869" t="str">
            <v>ABRACADEIRA DE NYLON PARA AMARRACAO DE CABOS, COMPRIMENTO DE 390 X *4,6* MM</v>
          </cell>
          <cell r="C6869" t="str">
            <v xml:space="preserve">UN    </v>
          </cell>
          <cell r="D6869">
            <v>1.0900000000000001</v>
          </cell>
        </row>
        <row r="6870">
          <cell r="A6870">
            <v>39131</v>
          </cell>
          <cell r="B6870" t="str">
            <v>ABRACADEIRA EM ACO PARA AMARRACAO DE ELETRODUTOS, TIPO D, COM 1 1/2" E CUNHA DE FIXACAO</v>
          </cell>
          <cell r="C6870" t="str">
            <v xml:space="preserve">UN    </v>
          </cell>
          <cell r="D6870">
            <v>2.72</v>
          </cell>
        </row>
        <row r="6871">
          <cell r="A6871">
            <v>394</v>
          </cell>
          <cell r="B6871" t="str">
            <v>ABRACADEIRA EM ACO PARA AMARRACAO DE ELETRODUTOS, TIPO D, COM 1 1/2" E PARAFUSO DE FIXACAO</v>
          </cell>
          <cell r="C6871" t="str">
            <v xml:space="preserve">UN    </v>
          </cell>
          <cell r="D6871">
            <v>2.75</v>
          </cell>
        </row>
        <row r="6872">
          <cell r="A6872">
            <v>39130</v>
          </cell>
          <cell r="B6872" t="str">
            <v>ABRACADEIRA EM ACO PARA AMARRACAO DE ELETRODUTOS, TIPO D, COM 1 1/4" E CUNHA DE FIXACAO</v>
          </cell>
          <cell r="C6872" t="str">
            <v xml:space="preserve">UN    </v>
          </cell>
          <cell r="D6872">
            <v>2.48</v>
          </cell>
        </row>
        <row r="6873">
          <cell r="A6873">
            <v>395</v>
          </cell>
          <cell r="B6873" t="str">
            <v>ABRACADEIRA EM ACO PARA AMARRACAO DE ELETRODUTOS, TIPO D, COM 1 1/4" E PARAFUSO DE FIXACAO</v>
          </cell>
          <cell r="C6873" t="str">
            <v xml:space="preserve">UN    </v>
          </cell>
          <cell r="D6873">
            <v>2.65</v>
          </cell>
        </row>
        <row r="6874">
          <cell r="A6874">
            <v>39127</v>
          </cell>
          <cell r="B6874" t="str">
            <v>ABRACADEIRA EM ACO PARA AMARRACAO DE ELETRODUTOS, TIPO D, COM 1/2" E CUNHA DE FIXACAO</v>
          </cell>
          <cell r="C6874" t="str">
            <v xml:space="preserve">UN    </v>
          </cell>
          <cell r="D6874">
            <v>1.31</v>
          </cell>
        </row>
        <row r="6875">
          <cell r="A6875">
            <v>392</v>
          </cell>
          <cell r="B6875" t="str">
            <v>ABRACADEIRA EM ACO PARA AMARRACAO DE ELETRODUTOS, TIPO D, COM 1/2" E PARAFUSO DE FIXACAO</v>
          </cell>
          <cell r="C6875" t="str">
            <v xml:space="preserve">UN    </v>
          </cell>
          <cell r="D6875">
            <v>1.34</v>
          </cell>
        </row>
        <row r="6876">
          <cell r="A6876">
            <v>39129</v>
          </cell>
          <cell r="B6876" t="str">
            <v>ABRACADEIRA EM ACO PARA AMARRACAO DE ELETRODUTOS, TIPO D, COM 1" E CUNHA DE FIXACAO</v>
          </cell>
          <cell r="C6876" t="str">
            <v xml:space="preserve">UN    </v>
          </cell>
          <cell r="D6876">
            <v>1.53</v>
          </cell>
        </row>
        <row r="6877">
          <cell r="A6877">
            <v>393</v>
          </cell>
          <cell r="B6877" t="str">
            <v>ABRACADEIRA EM ACO PARA AMARRACAO DE ELETRODUTOS, TIPO D, COM 1" E PARAFUSO DE FIXACAO</v>
          </cell>
          <cell r="C6877" t="str">
            <v xml:space="preserve">UN    </v>
          </cell>
          <cell r="D6877">
            <v>1.6</v>
          </cell>
        </row>
        <row r="6878">
          <cell r="A6878">
            <v>39133</v>
          </cell>
          <cell r="B6878" t="str">
            <v>ABRACADEIRA EM ACO PARA AMARRACAO DE ELETRODUTOS, TIPO D, COM 2 1/2" E CUNHA DE FIXACAO</v>
          </cell>
          <cell r="C6878" t="str">
            <v xml:space="preserve">UN    </v>
          </cell>
          <cell r="D6878">
            <v>3.57</v>
          </cell>
        </row>
        <row r="6879">
          <cell r="A6879">
            <v>397</v>
          </cell>
          <cell r="B6879" t="str">
            <v>ABRACADEIRA EM ACO PARA AMARRACAO DE ELETRODUTOS, TIPO D, COM 2 1/2" E PARAFUSO DE FIXACAO</v>
          </cell>
          <cell r="C6879" t="str">
            <v xml:space="preserve">UN    </v>
          </cell>
          <cell r="D6879">
            <v>3.94</v>
          </cell>
        </row>
        <row r="6880">
          <cell r="A6880">
            <v>39132</v>
          </cell>
          <cell r="B6880" t="str">
            <v>ABRACADEIRA EM ACO PARA AMARRACAO DE ELETRODUTOS, TIPO D, COM 2" E CUNHA DE FIXACAO</v>
          </cell>
          <cell r="C6880" t="str">
            <v xml:space="preserve">UN    </v>
          </cell>
          <cell r="D6880">
            <v>2.85</v>
          </cell>
        </row>
        <row r="6881">
          <cell r="A6881">
            <v>396</v>
          </cell>
          <cell r="B6881" t="str">
            <v>ABRACADEIRA EM ACO PARA AMARRACAO DE ELETRODUTOS, TIPO D, COM 2" E PARAFUSO DE FIXACAO</v>
          </cell>
          <cell r="C6881" t="str">
            <v xml:space="preserve">UN    </v>
          </cell>
          <cell r="D6881">
            <v>3.06</v>
          </cell>
        </row>
        <row r="6882">
          <cell r="A6882">
            <v>39135</v>
          </cell>
          <cell r="B6882" t="str">
            <v>ABRACADEIRA EM ACO PARA AMARRACAO DE ELETRODUTOS, TIPO D, COM 3 1/2" E CUNHA DE FIXACAO</v>
          </cell>
          <cell r="C6882" t="str">
            <v xml:space="preserve">UN    </v>
          </cell>
          <cell r="D6882">
            <v>5.71</v>
          </cell>
        </row>
        <row r="6883">
          <cell r="A6883">
            <v>39128</v>
          </cell>
          <cell r="B6883" t="str">
            <v>ABRACADEIRA EM ACO PARA AMARRACAO DE ELETRODUTOS, TIPO D, COM 3/4" E CUNHA DE FIXACAO</v>
          </cell>
          <cell r="C6883" t="str">
            <v xml:space="preserve">UN    </v>
          </cell>
          <cell r="D6883">
            <v>1.42</v>
          </cell>
        </row>
        <row r="6884">
          <cell r="A6884">
            <v>400</v>
          </cell>
          <cell r="B6884" t="str">
            <v>ABRACADEIRA EM ACO PARA AMARRACAO DE ELETRODUTOS, TIPO D, COM 3/4" E PARAFUSO DE FIXACAO</v>
          </cell>
          <cell r="C6884" t="str">
            <v xml:space="preserve">UN    </v>
          </cell>
          <cell r="D6884">
            <v>1.39</v>
          </cell>
        </row>
        <row r="6885">
          <cell r="A6885">
            <v>39125</v>
          </cell>
          <cell r="B6885" t="str">
            <v>ABRACADEIRA EM ACO PARA AMARRACAO DE ELETRODUTOS, TIPO D, COM 3/8" E PARAFUSO DE FIXACAO</v>
          </cell>
          <cell r="C6885" t="str">
            <v xml:space="preserve">UN    </v>
          </cell>
          <cell r="D6885">
            <v>1.42</v>
          </cell>
        </row>
        <row r="6886">
          <cell r="A6886">
            <v>39134</v>
          </cell>
          <cell r="B6886" t="str">
            <v>ABRACADEIRA EM ACO PARA AMARRACAO DE ELETRODUTOS, TIPO D, COM 3" E CUNHA DE FIXACAO</v>
          </cell>
          <cell r="C6886" t="str">
            <v xml:space="preserve">UN    </v>
          </cell>
          <cell r="D6886">
            <v>4.76</v>
          </cell>
        </row>
        <row r="6887">
          <cell r="A6887">
            <v>398</v>
          </cell>
          <cell r="B6887" t="str">
            <v>ABRACADEIRA EM ACO PARA AMARRACAO DE ELETRODUTOS, TIPO D, COM 3" E PARAFUSO DE FIXACAO</v>
          </cell>
          <cell r="C6887" t="str">
            <v xml:space="preserve">UN    </v>
          </cell>
          <cell r="D6887">
            <v>4.3899999999999997</v>
          </cell>
        </row>
        <row r="6888">
          <cell r="A6888">
            <v>39126</v>
          </cell>
          <cell r="B6888" t="str">
            <v>ABRACADEIRA EM ACO PARA AMARRACAO DE ELETRODUTOS, TIPO D, COM 4" E CUNHA DE FIXACAO</v>
          </cell>
          <cell r="C6888" t="str">
            <v xml:space="preserve">UN    </v>
          </cell>
          <cell r="D6888">
            <v>6.43</v>
          </cell>
        </row>
        <row r="6889">
          <cell r="A6889">
            <v>399</v>
          </cell>
          <cell r="B6889" t="str">
            <v>ABRACADEIRA EM ACO PARA AMARRACAO DE ELETRODUTOS, TIPO D, COM 4" E PARAFUSO DE FIXACAO</v>
          </cell>
          <cell r="C6889" t="str">
            <v xml:space="preserve">UN    </v>
          </cell>
          <cell r="D6889">
            <v>5.66</v>
          </cell>
        </row>
        <row r="6890">
          <cell r="A6890">
            <v>39158</v>
          </cell>
          <cell r="B6890" t="str">
            <v>ABRACADEIRA EM ACO PARA AMARRACAO DE ELETRODUTOS, TIPO ECONOMICA (GOTA), COM 8"</v>
          </cell>
          <cell r="C6890" t="str">
            <v xml:space="preserve">UN    </v>
          </cell>
          <cell r="D6890">
            <v>15.21</v>
          </cell>
        </row>
        <row r="6891">
          <cell r="A6891">
            <v>39141</v>
          </cell>
          <cell r="B6891" t="str">
            <v>ABRACADEIRA EM ACO PARA AMARRACAO DE ELETRODUTOS, TIPO U SIMPLES, COM 1 1/2"</v>
          </cell>
          <cell r="C6891" t="str">
            <v xml:space="preserve">UN    </v>
          </cell>
          <cell r="D6891">
            <v>1.1000000000000001</v>
          </cell>
        </row>
        <row r="6892">
          <cell r="A6892">
            <v>39140</v>
          </cell>
          <cell r="B6892" t="str">
            <v>ABRACADEIRA EM ACO PARA AMARRACAO DE ELETRODUTOS, TIPO U SIMPLES, COM 1 1/4"</v>
          </cell>
          <cell r="C6892" t="str">
            <v xml:space="preserve">UN    </v>
          </cell>
          <cell r="D6892">
            <v>1</v>
          </cell>
        </row>
        <row r="6893">
          <cell r="A6893">
            <v>39137</v>
          </cell>
          <cell r="B6893" t="str">
            <v>ABRACADEIRA EM ACO PARA AMARRACAO DE ELETRODUTOS, TIPO U SIMPLES, COM 1/2"</v>
          </cell>
          <cell r="C6893" t="str">
            <v xml:space="preserve">UN    </v>
          </cell>
          <cell r="D6893">
            <v>0.56999999999999995</v>
          </cell>
        </row>
        <row r="6894">
          <cell r="A6894">
            <v>39139</v>
          </cell>
          <cell r="B6894" t="str">
            <v>ABRACADEIRA EM ACO PARA AMARRACAO DE ELETRODUTOS, TIPO U SIMPLES, COM 1"</v>
          </cell>
          <cell r="C6894" t="str">
            <v xml:space="preserve">UN    </v>
          </cell>
          <cell r="D6894">
            <v>0.83</v>
          </cell>
        </row>
        <row r="6895">
          <cell r="A6895">
            <v>39143</v>
          </cell>
          <cell r="B6895" t="str">
            <v>ABRACADEIRA EM ACO PARA AMARRACAO DE ELETRODUTOS, TIPO U SIMPLES, COM 2 1/2"</v>
          </cell>
          <cell r="C6895" t="str">
            <v xml:space="preserve">UN    </v>
          </cell>
          <cell r="D6895">
            <v>2.2799999999999998</v>
          </cell>
        </row>
        <row r="6896">
          <cell r="A6896">
            <v>39142</v>
          </cell>
          <cell r="B6896" t="str">
            <v>ABRACADEIRA EM ACO PARA AMARRACAO DE ELETRODUTOS, TIPO U SIMPLES, COM 2"</v>
          </cell>
          <cell r="C6896" t="str">
            <v xml:space="preserve">UN    </v>
          </cell>
          <cell r="D6896">
            <v>1.63</v>
          </cell>
        </row>
        <row r="6897">
          <cell r="A6897">
            <v>39138</v>
          </cell>
          <cell r="B6897" t="str">
            <v>ABRACADEIRA EM ACO PARA AMARRACAO DE ELETRODUTOS, TIPO U SIMPLES, COM 3/4"</v>
          </cell>
          <cell r="C6897" t="str">
            <v xml:space="preserve">UN    </v>
          </cell>
          <cell r="D6897">
            <v>0.61</v>
          </cell>
        </row>
        <row r="6898">
          <cell r="A6898">
            <v>39136</v>
          </cell>
          <cell r="B6898" t="str">
            <v>ABRACADEIRA EM ACO PARA AMARRACAO DE ELETRODUTOS, TIPO U SIMPLES, COM 3/8"</v>
          </cell>
          <cell r="C6898" t="str">
            <v xml:space="preserve">UN    </v>
          </cell>
          <cell r="D6898">
            <v>0.4</v>
          </cell>
        </row>
        <row r="6899">
          <cell r="A6899">
            <v>39144</v>
          </cell>
          <cell r="B6899" t="str">
            <v>ABRACADEIRA EM ACO PARA AMARRACAO DE ELETRODUTOS, TIPO U SIMPLES, COM 3"</v>
          </cell>
          <cell r="C6899" t="str">
            <v xml:space="preserve">UN    </v>
          </cell>
          <cell r="D6899">
            <v>2.65</v>
          </cell>
        </row>
        <row r="6900">
          <cell r="A6900">
            <v>39145</v>
          </cell>
          <cell r="B6900" t="str">
            <v>ABRACADEIRA EM ACO PARA AMARRACAO DE ELETRODUTOS, TIPO U SIMPLES, COM 4"</v>
          </cell>
          <cell r="C6900" t="str">
            <v xml:space="preserve">UN    </v>
          </cell>
          <cell r="D6900">
            <v>4.37</v>
          </cell>
        </row>
        <row r="6901">
          <cell r="A6901">
            <v>12615</v>
          </cell>
          <cell r="B6901" t="str">
            <v>ABRACADEIRA PVC, PARA CALHA PLUVIAL, DIAMETRO ENTRE 80 E 100 MM, PARA DRENAGEM PREDIAL</v>
          </cell>
          <cell r="C6901" t="str">
            <v xml:space="preserve">UN    </v>
          </cell>
          <cell r="D6901">
            <v>3.44</v>
          </cell>
        </row>
        <row r="6902">
          <cell r="A6902">
            <v>11927</v>
          </cell>
          <cell r="B6902" t="str">
            <v>ABRACADEIRA, GALVANIZADA/ZINCADA, ROSCA SEM FIM, PARAFUSO INOX, LARGURA  FITA *12,6 A *14 MM, D = 2" A 2 1/2"</v>
          </cell>
          <cell r="C6902" t="str">
            <v xml:space="preserve">UN    </v>
          </cell>
          <cell r="D6902">
            <v>3.97</v>
          </cell>
        </row>
        <row r="6903">
          <cell r="A6903">
            <v>11928</v>
          </cell>
          <cell r="B6903" t="str">
            <v>ABRACADEIRA, GALVANIZADA/ZINCADA, ROSCA SEM FIM, PARAFUSO INOX, LARGURA  FITA *12,6 A *14 MM, D = 3" A 3 3/4"</v>
          </cell>
          <cell r="C6903" t="str">
            <v xml:space="preserve">UN    </v>
          </cell>
          <cell r="D6903">
            <v>4.55</v>
          </cell>
        </row>
        <row r="6904">
          <cell r="A6904">
            <v>11929</v>
          </cell>
          <cell r="B6904" t="str">
            <v>ABRACADEIRA, GALVANIZADA/ZINCADA, ROSCA SEM FIM, PARAFUSO INOX, LARGURA  FITA *12,6 A *14 MM, D = 4" A 4 3/4"</v>
          </cell>
          <cell r="C6904" t="str">
            <v xml:space="preserve">UN    </v>
          </cell>
          <cell r="D6904">
            <v>7.04</v>
          </cell>
        </row>
        <row r="6905">
          <cell r="A6905">
            <v>36801</v>
          </cell>
          <cell r="B6905" t="str">
            <v>ACABAMENTO CROMADO PARA REGISTRO PEQUENO, 1/2 " OU 3/4 "</v>
          </cell>
          <cell r="C6905" t="str">
            <v xml:space="preserve">UN    </v>
          </cell>
          <cell r="D6905">
            <v>22.12</v>
          </cell>
        </row>
        <row r="6906">
          <cell r="A6906">
            <v>36246</v>
          </cell>
          <cell r="B6906" t="str">
            <v>ACABAMENTO SIMPLES/CONVENCIONAL PARA FORRO PVC, TIPO "U" OU "C", COR BRANCA, COMPRIMENTO 6 M</v>
          </cell>
          <cell r="C6906" t="str">
            <v xml:space="preserve">M     </v>
          </cell>
          <cell r="D6906">
            <v>3.09</v>
          </cell>
        </row>
        <row r="6907">
          <cell r="A6907">
            <v>37600</v>
          </cell>
          <cell r="B6907" t="str">
            <v>ACESSORIO DE LIGACAO NAO ELETRICO PARA CARGAS EXPLOSIVAS, TUBO DE 6 M</v>
          </cell>
          <cell r="C6907" t="str">
            <v xml:space="preserve">UN    </v>
          </cell>
          <cell r="D6907">
            <v>67.38</v>
          </cell>
        </row>
        <row r="6908">
          <cell r="A6908">
            <v>37599</v>
          </cell>
          <cell r="B6908" t="str">
            <v>ACESSORIO INICIADOR NAO ELETRICO, TUBO DE 6 M, TEMPO DE RETARDO DE *160* MS</v>
          </cell>
          <cell r="C6908" t="str">
            <v xml:space="preserve">UN    </v>
          </cell>
          <cell r="D6908">
            <v>62.71</v>
          </cell>
        </row>
        <row r="6909">
          <cell r="A6909">
            <v>1</v>
          </cell>
          <cell r="B6909" t="str">
            <v>ACETILENO (RECARGA PARA CILINDRO DE CONJUNTO OXICORTE GRANDE)</v>
          </cell>
          <cell r="C6909" t="str">
            <v xml:space="preserve">KG    </v>
          </cell>
          <cell r="D6909">
            <v>72</v>
          </cell>
        </row>
        <row r="6910">
          <cell r="A6910">
            <v>3</v>
          </cell>
          <cell r="B6910" t="str">
            <v>ACIDO MURIATICO, DILUICAO 10% A 12% PARA USO EM LIMPEZA</v>
          </cell>
          <cell r="C6910" t="str">
            <v xml:space="preserve">L     </v>
          </cell>
          <cell r="D6910">
            <v>5</v>
          </cell>
        </row>
        <row r="6911">
          <cell r="A6911">
            <v>43054</v>
          </cell>
          <cell r="B6911" t="str">
            <v>ACO CA-25, 10,0 MM, OU 12,5 MM, OU 16,0 MM, OU 20,0 MM, OU 25,0 MM, VERGALHAO</v>
          </cell>
          <cell r="C6911" t="str">
            <v xml:space="preserve">KG    </v>
          </cell>
          <cell r="D6911">
            <v>7.01</v>
          </cell>
        </row>
        <row r="6912">
          <cell r="A6912">
            <v>42402</v>
          </cell>
          <cell r="B6912" t="str">
            <v>ACO CA-25, 16,0 MM, BARRA DE TRANSFERENCIA</v>
          </cell>
          <cell r="C6912" t="str">
            <v xml:space="preserve">KG    </v>
          </cell>
          <cell r="D6912">
            <v>6.7</v>
          </cell>
        </row>
        <row r="6913">
          <cell r="A6913">
            <v>42403</v>
          </cell>
          <cell r="B6913" t="str">
            <v>ACO CA-25, 20,0 MM, BARRA DE TRANSFERENCIA</v>
          </cell>
          <cell r="C6913" t="str">
            <v xml:space="preserve">KG    </v>
          </cell>
          <cell r="D6913">
            <v>8.59</v>
          </cell>
        </row>
        <row r="6914">
          <cell r="A6914">
            <v>42404</v>
          </cell>
          <cell r="B6914" t="str">
            <v>ACO CA-25, 25,0 MM, BARRA DE TRANSFERENCIA</v>
          </cell>
          <cell r="C6914" t="str">
            <v xml:space="preserve">KG    </v>
          </cell>
          <cell r="D6914">
            <v>8.5399999999999991</v>
          </cell>
        </row>
        <row r="6915">
          <cell r="A6915">
            <v>42405</v>
          </cell>
          <cell r="B6915" t="str">
            <v>ACO CA-25, 32,0 MM, BARRA DE TRANSFERENCIA</v>
          </cell>
          <cell r="C6915" t="str">
            <v xml:space="preserve">KG    </v>
          </cell>
          <cell r="D6915">
            <v>9.1</v>
          </cell>
        </row>
        <row r="6916">
          <cell r="A6916">
            <v>34341</v>
          </cell>
          <cell r="B6916" t="str">
            <v>ACO CA-25, 32,0 MM, VERGALHAO</v>
          </cell>
          <cell r="C6916" t="str">
            <v xml:space="preserve">KG    </v>
          </cell>
          <cell r="D6916">
            <v>7.9</v>
          </cell>
        </row>
        <row r="6917">
          <cell r="A6917">
            <v>43053</v>
          </cell>
          <cell r="B6917" t="str">
            <v>ACO CA-25, 6,3 MM OU 8,0 MM, VERGALHAO</v>
          </cell>
          <cell r="C6917" t="str">
            <v xml:space="preserve">KG    </v>
          </cell>
          <cell r="D6917">
            <v>6.26</v>
          </cell>
        </row>
        <row r="6918">
          <cell r="A6918">
            <v>43058</v>
          </cell>
          <cell r="B6918" t="str">
            <v>ACO CA-50, 10,0 MM, OU 12,5 MM, OU 16,0 MM, OU 20,0 MM, DOBRADO E CORTADO</v>
          </cell>
          <cell r="C6918" t="str">
            <v xml:space="preserve">KG    </v>
          </cell>
          <cell r="D6918">
            <v>6.49</v>
          </cell>
        </row>
        <row r="6919">
          <cell r="A6919">
            <v>34</v>
          </cell>
          <cell r="B6919" t="str">
            <v>ACO CA-50, 10,0 MM, VERGALHAO</v>
          </cell>
          <cell r="C6919" t="str">
            <v xml:space="preserve">KG    </v>
          </cell>
          <cell r="D6919">
            <v>6.52</v>
          </cell>
        </row>
        <row r="6920">
          <cell r="A6920">
            <v>43055</v>
          </cell>
          <cell r="B6920" t="str">
            <v>ACO CA-50, 12,5 MM OU 16,0 MM, VERGALHAO</v>
          </cell>
          <cell r="C6920" t="str">
            <v xml:space="preserve">KG    </v>
          </cell>
          <cell r="D6920">
            <v>5.65</v>
          </cell>
        </row>
        <row r="6921">
          <cell r="A6921">
            <v>43056</v>
          </cell>
          <cell r="B6921" t="str">
            <v>ACO CA-50, 20,0 MM OU 25,0 MM, VERGALHAO</v>
          </cell>
          <cell r="C6921" t="str">
            <v xml:space="preserve">KG    </v>
          </cell>
          <cell r="D6921">
            <v>6.51</v>
          </cell>
        </row>
        <row r="6922">
          <cell r="A6922">
            <v>43057</v>
          </cell>
          <cell r="B6922" t="str">
            <v>ACO CA-50, 32,0 MM, VERGALHAO</v>
          </cell>
          <cell r="C6922" t="str">
            <v xml:space="preserve">KG    </v>
          </cell>
          <cell r="D6922">
            <v>7.16</v>
          </cell>
        </row>
        <row r="6923">
          <cell r="A6923">
            <v>34449</v>
          </cell>
          <cell r="B6923" t="str">
            <v>ACO CA-50, 6,3 MM, DOBRADO E CORTADO</v>
          </cell>
          <cell r="C6923" t="str">
            <v xml:space="preserve">KG    </v>
          </cell>
          <cell r="D6923">
            <v>7.65</v>
          </cell>
        </row>
        <row r="6924">
          <cell r="A6924">
            <v>32</v>
          </cell>
          <cell r="B6924" t="str">
            <v>ACO CA-50, 6,3 MM, VERGALHAO</v>
          </cell>
          <cell r="C6924" t="str">
            <v xml:space="preserve">KG    </v>
          </cell>
          <cell r="D6924">
            <v>6.88</v>
          </cell>
        </row>
        <row r="6925">
          <cell r="A6925">
            <v>33</v>
          </cell>
          <cell r="B6925" t="str">
            <v>ACO CA-50, 8,0 MM, VERGALHAO</v>
          </cell>
          <cell r="C6925" t="str">
            <v xml:space="preserve">KG    </v>
          </cell>
          <cell r="D6925">
            <v>6.92</v>
          </cell>
        </row>
        <row r="6926">
          <cell r="A6926">
            <v>43061</v>
          </cell>
          <cell r="B6926" t="str">
            <v>ACO CA-60, 4,2 MM OU 5,0 MM, DOBRADO E CORTADO</v>
          </cell>
          <cell r="C6926" t="str">
            <v xml:space="preserve">KG    </v>
          </cell>
          <cell r="D6926">
            <v>6.46</v>
          </cell>
        </row>
        <row r="6927">
          <cell r="A6927">
            <v>43059</v>
          </cell>
          <cell r="B6927" t="str">
            <v>ACO CA-60, 4,2 MM, OU 5,0 MM, OU 6,0 MM, OU 7,0 MM, VERGALHAO</v>
          </cell>
          <cell r="C6927" t="str">
            <v xml:space="preserve">KG    </v>
          </cell>
          <cell r="D6927">
            <v>6.17</v>
          </cell>
        </row>
        <row r="6928">
          <cell r="A6928">
            <v>43062</v>
          </cell>
          <cell r="B6928" t="str">
            <v>ACO CA-60, 6,0 MM OU 7,0 MM, DOBRADO E CORTADO</v>
          </cell>
          <cell r="C6928" t="str">
            <v xml:space="preserve">KG    </v>
          </cell>
          <cell r="D6928">
            <v>6.84</v>
          </cell>
        </row>
        <row r="6929">
          <cell r="A6929">
            <v>43060</v>
          </cell>
          <cell r="B6929" t="str">
            <v>ACO CA-60, 8,0 MM OU 9,5 MM, VERGALHAO</v>
          </cell>
          <cell r="C6929" t="str">
            <v xml:space="preserve">KG    </v>
          </cell>
          <cell r="D6929">
            <v>5.37</v>
          </cell>
        </row>
        <row r="6930">
          <cell r="A6930">
            <v>20063</v>
          </cell>
          <cell r="B6930" t="str">
            <v>ACOPLAMENTO DE CONDUTOR PLUVIAL, EM PVC, DIAMETRO ENTRE 80 E 100 MM, PARA DRENAGEM PREDIAL</v>
          </cell>
          <cell r="C6930" t="str">
            <v xml:space="preserve">UN    </v>
          </cell>
          <cell r="D6930">
            <v>3.42</v>
          </cell>
        </row>
        <row r="6931">
          <cell r="A6931">
            <v>40410</v>
          </cell>
          <cell r="B6931" t="str">
            <v>ACOPLAMENTO RIGIDO EM FERRO FUNDIDO PARA SISTEMA DE TUBULACAO RANHURADA, DN 50 MM (2")</v>
          </cell>
          <cell r="C6931" t="str">
            <v xml:space="preserve">UN    </v>
          </cell>
          <cell r="D6931">
            <v>18.72</v>
          </cell>
        </row>
        <row r="6932">
          <cell r="A6932">
            <v>40411</v>
          </cell>
          <cell r="B6932" t="str">
            <v>ACOPLAMENTO RIGIDO EM FERRO FUNDIDO PARA SISTEMA DE TUBULACAO RANHURADA, DN 65 MM (2 1/2")</v>
          </cell>
          <cell r="C6932" t="str">
            <v xml:space="preserve">UN    </v>
          </cell>
          <cell r="D6932">
            <v>20.309999999999999</v>
          </cell>
        </row>
        <row r="6933">
          <cell r="A6933">
            <v>40412</v>
          </cell>
          <cell r="B6933" t="str">
            <v>ACOPLAMENTO RIGIDO EM FERRO FUNDIDO PARA SISTEMA DE TUBULACAO RANHURADA, DN 80 MM (3")</v>
          </cell>
          <cell r="C6933" t="str">
            <v xml:space="preserve">UN    </v>
          </cell>
          <cell r="D6933">
            <v>22.8</v>
          </cell>
        </row>
        <row r="6934">
          <cell r="A6934">
            <v>38838</v>
          </cell>
          <cell r="B6934" t="str">
            <v>ADAPTADOR DE COBRE PARA TUBULACAO PEX, DN 16 X 15 MM</v>
          </cell>
          <cell r="C6934" t="str">
            <v xml:space="preserve">UN    </v>
          </cell>
          <cell r="D6934">
            <v>9.57</v>
          </cell>
        </row>
        <row r="6935">
          <cell r="A6935">
            <v>38839</v>
          </cell>
          <cell r="B6935" t="str">
            <v>ADAPTADOR DE COBRE PARA TUBULACAO PEX, DN 20 X 22 MM</v>
          </cell>
          <cell r="C6935" t="str">
            <v xml:space="preserve">UN    </v>
          </cell>
          <cell r="D6935">
            <v>11.27</v>
          </cell>
        </row>
        <row r="6936">
          <cell r="A6936">
            <v>55</v>
          </cell>
          <cell r="B6936" t="str">
            <v>ADAPTADOR DE COMPRESSAO EM POLIPROPILENO (PP), PARA TUBO EM PEAD, 20 MM X 1/2", PARA LIGACAO PREDIAL DE AGUA (NTS 179)</v>
          </cell>
          <cell r="C6936" t="str">
            <v xml:space="preserve">UN    </v>
          </cell>
          <cell r="D6936">
            <v>3.8</v>
          </cell>
        </row>
        <row r="6937">
          <cell r="A6937">
            <v>61</v>
          </cell>
          <cell r="B6937" t="str">
            <v>ADAPTADOR DE COMPRESSAO EM POLIPROPILENO (PP), PARA TUBO EM PEAD, 20 MM X 3/4", PARA LIGACAO PREDIAL DE AGUA (NTS 179)</v>
          </cell>
          <cell r="C6937" t="str">
            <v xml:space="preserve">UN    </v>
          </cell>
          <cell r="D6937">
            <v>3.59</v>
          </cell>
        </row>
        <row r="6938">
          <cell r="A6938">
            <v>62</v>
          </cell>
          <cell r="B6938" t="str">
            <v>ADAPTADOR DE COMPRESSAO EM POLIPROPILENO (PP), PARA TUBO EM PEAD, 32 MM X 1", PARA LIGACAO PREDIAL DE AGUA (NTS 179)</v>
          </cell>
          <cell r="C6938" t="str">
            <v xml:space="preserve">UN    </v>
          </cell>
          <cell r="D6938">
            <v>7.45</v>
          </cell>
        </row>
        <row r="6939">
          <cell r="A6939">
            <v>77</v>
          </cell>
          <cell r="B6939" t="str">
            <v>ADAPTADOR PVC PARA SIFAO METALICO, SOLDAVEL, COM ANEL BORRACHA (JE), 40 MM X 1 1/2"</v>
          </cell>
          <cell r="C6939" t="str">
            <v xml:space="preserve">UN    </v>
          </cell>
          <cell r="D6939">
            <v>0.92</v>
          </cell>
        </row>
        <row r="6940">
          <cell r="A6940">
            <v>76</v>
          </cell>
          <cell r="B6940" t="str">
            <v>ADAPTADOR PVC PARA SIFAO, ROSCAVEL, 40 MM X 1 1/4"</v>
          </cell>
          <cell r="C6940" t="str">
            <v xml:space="preserve">UN    </v>
          </cell>
          <cell r="D6940">
            <v>0.93</v>
          </cell>
        </row>
        <row r="6941">
          <cell r="A6941">
            <v>67</v>
          </cell>
          <cell r="B6941" t="str">
            <v>ADAPTADOR PVC ROSCAVEL, COM FLANGES E ANEL DE VEDACAO, 1/2", PARA CAIXA D' AGUA</v>
          </cell>
          <cell r="C6941" t="str">
            <v xml:space="preserve">UN    </v>
          </cell>
          <cell r="D6941">
            <v>9.02</v>
          </cell>
        </row>
        <row r="6942">
          <cell r="A6942">
            <v>71</v>
          </cell>
          <cell r="B6942" t="str">
            <v>ADAPTADOR PVC ROSCAVEL, COM FLANGES E ANEL DE VEDACAO, 1", PARA CAIXA D' AGUA</v>
          </cell>
          <cell r="C6942" t="str">
            <v xml:space="preserve">UN    </v>
          </cell>
          <cell r="D6942">
            <v>16.579999999999998</v>
          </cell>
        </row>
        <row r="6943">
          <cell r="A6943">
            <v>73</v>
          </cell>
          <cell r="B6943" t="str">
            <v>ADAPTADOR PVC ROSCAVEL, COM FLANGES E ANEL DE VEDACAO, 3/4", PARA CAIXA D' AGUA</v>
          </cell>
          <cell r="C6943" t="str">
            <v xml:space="preserve">UN    </v>
          </cell>
          <cell r="D6943">
            <v>12.38</v>
          </cell>
        </row>
        <row r="6944">
          <cell r="A6944">
            <v>103</v>
          </cell>
          <cell r="B6944" t="str">
            <v>ADAPTADOR PVC SOLDAVEL CURTO COM BOLSA E ROSCA, 110 MM X 4", PARA AGUA FRIA</v>
          </cell>
          <cell r="C6944" t="str">
            <v xml:space="preserve">UN    </v>
          </cell>
          <cell r="D6944">
            <v>36.83</v>
          </cell>
        </row>
        <row r="6945">
          <cell r="A6945">
            <v>107</v>
          </cell>
          <cell r="B6945" t="str">
            <v>ADAPTADOR PVC SOLDAVEL CURTO COM BOLSA E ROSCA, 20 MM X 1/2", PARA AGUA FRIA</v>
          </cell>
          <cell r="C6945" t="str">
            <v xml:space="preserve">UN    </v>
          </cell>
          <cell r="D6945">
            <v>0.56999999999999995</v>
          </cell>
        </row>
        <row r="6946">
          <cell r="A6946">
            <v>65</v>
          </cell>
          <cell r="B6946" t="str">
            <v>ADAPTADOR PVC SOLDAVEL CURTO COM BOLSA E ROSCA, 25 MM X 3/4", PARA AGUA FRIA</v>
          </cell>
          <cell r="C6946" t="str">
            <v xml:space="preserve">UN    </v>
          </cell>
          <cell r="D6946">
            <v>0.71</v>
          </cell>
        </row>
        <row r="6947">
          <cell r="A6947">
            <v>108</v>
          </cell>
          <cell r="B6947" t="str">
            <v>ADAPTADOR PVC SOLDAVEL CURTO COM BOLSA E ROSCA, 32 MM X 1", PARA AGUA FRIA</v>
          </cell>
          <cell r="C6947" t="str">
            <v xml:space="preserve">UN    </v>
          </cell>
          <cell r="D6947">
            <v>1.47</v>
          </cell>
        </row>
        <row r="6948">
          <cell r="A6948">
            <v>110</v>
          </cell>
          <cell r="B6948" t="str">
            <v>ADAPTADOR PVC SOLDAVEL CURTO COM BOLSA E ROSCA, 40 MM X 1 1/2", PARA AGUA FRIA</v>
          </cell>
          <cell r="C6948" t="str">
            <v xml:space="preserve">UN    </v>
          </cell>
          <cell r="D6948">
            <v>5.69</v>
          </cell>
        </row>
        <row r="6949">
          <cell r="A6949">
            <v>109</v>
          </cell>
          <cell r="B6949" t="str">
            <v>ADAPTADOR PVC SOLDAVEL CURTO COM BOLSA E ROSCA, 40 MM X 1 1/4", PARA AGUA FRIA</v>
          </cell>
          <cell r="C6949" t="str">
            <v xml:space="preserve">UN    </v>
          </cell>
          <cell r="D6949">
            <v>2.8</v>
          </cell>
        </row>
        <row r="6950">
          <cell r="A6950">
            <v>111</v>
          </cell>
          <cell r="B6950" t="str">
            <v>ADAPTADOR PVC SOLDAVEL CURTO COM BOLSA E ROSCA, 50 MM X 1 1/4", PARA AGUA FRIA</v>
          </cell>
          <cell r="C6950" t="str">
            <v xml:space="preserve">UN    </v>
          </cell>
          <cell r="D6950">
            <v>6.56</v>
          </cell>
        </row>
        <row r="6951">
          <cell r="A6951">
            <v>112</v>
          </cell>
          <cell r="B6951" t="str">
            <v>ADAPTADOR PVC SOLDAVEL CURTO COM BOLSA E ROSCA, 50 MM X1 1/2", PARA AGUA FRIA</v>
          </cell>
          <cell r="C6951" t="str">
            <v xml:space="preserve">UN    </v>
          </cell>
          <cell r="D6951">
            <v>3.57</v>
          </cell>
        </row>
        <row r="6952">
          <cell r="A6952">
            <v>113</v>
          </cell>
          <cell r="B6952" t="str">
            <v>ADAPTADOR PVC SOLDAVEL CURTO COM BOLSA E ROSCA, 60 MM X 2", PARA AGUA FRIA</v>
          </cell>
          <cell r="C6952" t="str">
            <v xml:space="preserve">UN    </v>
          </cell>
          <cell r="D6952">
            <v>9.69</v>
          </cell>
        </row>
        <row r="6953">
          <cell r="A6953">
            <v>104</v>
          </cell>
          <cell r="B6953" t="str">
            <v>ADAPTADOR PVC SOLDAVEL CURTO COM BOLSA E ROSCA, 75 MM X 2 1/2", PARA AGUA FRIA</v>
          </cell>
          <cell r="C6953" t="str">
            <v xml:space="preserve">UN    </v>
          </cell>
          <cell r="D6953">
            <v>14.09</v>
          </cell>
        </row>
        <row r="6954">
          <cell r="A6954">
            <v>102</v>
          </cell>
          <cell r="B6954" t="str">
            <v>ADAPTADOR PVC SOLDAVEL CURTO COM BOLSA E ROSCA, 85 MM X 3", PARA AGUA FRIA</v>
          </cell>
          <cell r="C6954" t="str">
            <v xml:space="preserve">UN    </v>
          </cell>
          <cell r="D6954">
            <v>23.13</v>
          </cell>
        </row>
        <row r="6955">
          <cell r="A6955">
            <v>95</v>
          </cell>
          <cell r="B6955" t="str">
            <v>ADAPTADOR PVC SOLDAVEL, COM FLANGE E ANEL DE VEDACAO, 20 MM X 1/2", PARA CAIXA D'AGUA</v>
          </cell>
          <cell r="C6955" t="str">
            <v xml:space="preserve">UN    </v>
          </cell>
          <cell r="D6955">
            <v>7.83</v>
          </cell>
        </row>
        <row r="6956">
          <cell r="A6956">
            <v>96</v>
          </cell>
          <cell r="B6956" t="str">
            <v>ADAPTADOR PVC SOLDAVEL, COM FLANGE E ANEL DE VEDACAO, 25 MM X 3/4", PARA CAIXA D'AGUA</v>
          </cell>
          <cell r="C6956" t="str">
            <v xml:space="preserve">UN    </v>
          </cell>
          <cell r="D6956">
            <v>9</v>
          </cell>
        </row>
        <row r="6957">
          <cell r="A6957">
            <v>97</v>
          </cell>
          <cell r="B6957" t="str">
            <v>ADAPTADOR PVC SOLDAVEL, COM FLANGE E ANEL DE VEDACAO, 32 MM X 1", PARA CAIXA D'AGUA</v>
          </cell>
          <cell r="C6957" t="str">
            <v xml:space="preserve">UN    </v>
          </cell>
          <cell r="D6957">
            <v>11.69</v>
          </cell>
        </row>
        <row r="6958">
          <cell r="A6958">
            <v>98</v>
          </cell>
          <cell r="B6958" t="str">
            <v>ADAPTADOR PVC SOLDAVEL, COM FLANGE E ANEL DE VEDACAO, 40 MM X 1 1/4", PARA CAIXA D'AGUA</v>
          </cell>
          <cell r="C6958" t="str">
            <v xml:space="preserve">UN    </v>
          </cell>
          <cell r="D6958">
            <v>15.76</v>
          </cell>
        </row>
        <row r="6959">
          <cell r="A6959">
            <v>99</v>
          </cell>
          <cell r="B6959" t="str">
            <v>ADAPTADOR PVC SOLDAVEL, COM FLANGE E ANEL DE VEDACAO, 50 MM X 1 1/2", PARA CAIXA D'AGUA</v>
          </cell>
          <cell r="C6959" t="str">
            <v xml:space="preserve">UN    </v>
          </cell>
          <cell r="D6959">
            <v>19.11</v>
          </cell>
        </row>
        <row r="6960">
          <cell r="A6960">
            <v>100</v>
          </cell>
          <cell r="B6960" t="str">
            <v>ADAPTADOR PVC SOLDAVEL, COM FLANGES E ANEL DE VEDACAO, 60 MM X 2", PARA CAIXA D' AGUA</v>
          </cell>
          <cell r="C6960" t="str">
            <v xml:space="preserve">UN    </v>
          </cell>
          <cell r="D6960">
            <v>26.67</v>
          </cell>
        </row>
        <row r="6961">
          <cell r="A6961">
            <v>75</v>
          </cell>
          <cell r="B6961" t="str">
            <v>ADAPTADOR PVC SOLDAVEL, COM FLANGES LIVRES, 110 MM X 4", PARA CAIXA D' AGUA</v>
          </cell>
          <cell r="C6961" t="str">
            <v xml:space="preserve">UN    </v>
          </cell>
          <cell r="D6961">
            <v>277.94</v>
          </cell>
        </row>
        <row r="6962">
          <cell r="A6962">
            <v>114</v>
          </cell>
          <cell r="B6962" t="str">
            <v>ADAPTADOR PVC SOLDAVEL, COM FLANGES LIVRES, 25 MM X 3/4", PARA CAIXA D' AGUA</v>
          </cell>
          <cell r="C6962" t="str">
            <v xml:space="preserve">UN    </v>
          </cell>
          <cell r="D6962">
            <v>10.130000000000001</v>
          </cell>
        </row>
        <row r="6963">
          <cell r="A6963">
            <v>68</v>
          </cell>
          <cell r="B6963" t="str">
            <v>ADAPTADOR PVC SOLDAVEL, COM FLANGES LIVRES, 32 MM X 1", PARA CAIXA D' AGUA</v>
          </cell>
          <cell r="C6963" t="str">
            <v xml:space="preserve">UN    </v>
          </cell>
          <cell r="D6963">
            <v>15.48</v>
          </cell>
        </row>
        <row r="6964">
          <cell r="A6964">
            <v>86</v>
          </cell>
          <cell r="B6964" t="str">
            <v>ADAPTADOR PVC SOLDAVEL, COM FLANGES LIVRES, 40 MM X 1  1/4", PARA CAIXA D' AGUA</v>
          </cell>
          <cell r="C6964" t="str">
            <v xml:space="preserve">UN    </v>
          </cell>
          <cell r="D6964">
            <v>28.79</v>
          </cell>
        </row>
        <row r="6965">
          <cell r="A6965">
            <v>66</v>
          </cell>
          <cell r="B6965" t="str">
            <v>ADAPTADOR PVC SOLDAVEL, COM FLANGES LIVRES, 50 MM X 1  1/2", PARA CAIXA D' AGUA</v>
          </cell>
          <cell r="C6965" t="str">
            <v xml:space="preserve">UN    </v>
          </cell>
          <cell r="D6965">
            <v>28.89</v>
          </cell>
        </row>
        <row r="6966">
          <cell r="A6966">
            <v>69</v>
          </cell>
          <cell r="B6966" t="str">
            <v>ADAPTADOR PVC SOLDAVEL, COM FLANGES LIVRES, 60 MM X 2", PARA CAIXA D' AGUA</v>
          </cell>
          <cell r="C6966" t="str">
            <v xml:space="preserve">UN    </v>
          </cell>
          <cell r="D6966">
            <v>44.16</v>
          </cell>
        </row>
        <row r="6967">
          <cell r="A6967">
            <v>83</v>
          </cell>
          <cell r="B6967" t="str">
            <v>ADAPTADOR PVC SOLDAVEL, COM FLANGES LIVRES, 75 MM X 2  1/2", PARA CAIXA D' AGUA</v>
          </cell>
          <cell r="C6967" t="str">
            <v xml:space="preserve">UN    </v>
          </cell>
          <cell r="D6967">
            <v>141.05000000000001</v>
          </cell>
        </row>
        <row r="6968">
          <cell r="A6968">
            <v>74</v>
          </cell>
          <cell r="B6968" t="str">
            <v>ADAPTADOR PVC SOLDAVEL, COM FLANGES LIVRES, 85 MM X 3", PARA CAIXA D' AGUA</v>
          </cell>
          <cell r="C6968" t="str">
            <v xml:space="preserve">UN    </v>
          </cell>
          <cell r="D6968">
            <v>196.92</v>
          </cell>
        </row>
        <row r="6969">
          <cell r="A6969">
            <v>106</v>
          </cell>
          <cell r="B6969" t="str">
            <v>ADAPTADOR PVC SOLDAVEL, LONGO, COM FLANGE LIVRE,  110 MM X 4", PARA CAIXA D' AGUA</v>
          </cell>
          <cell r="C6969" t="str">
            <v xml:space="preserve">UN    </v>
          </cell>
          <cell r="D6969">
            <v>299.16000000000003</v>
          </cell>
        </row>
        <row r="6970">
          <cell r="A6970">
            <v>87</v>
          </cell>
          <cell r="B6970" t="str">
            <v>ADAPTADOR PVC SOLDAVEL, LONGO, COM FLANGE LIVRE,  25 MM X 3/4", PARA CAIXA D' AGUA</v>
          </cell>
          <cell r="C6970" t="str">
            <v xml:space="preserve">UN    </v>
          </cell>
          <cell r="D6970">
            <v>14.22</v>
          </cell>
        </row>
        <row r="6971">
          <cell r="A6971">
            <v>88</v>
          </cell>
          <cell r="B6971" t="str">
            <v>ADAPTADOR PVC SOLDAVEL, LONGO, COM FLANGE LIVRE,  32 MM X 1", PARA CAIXA D' AGUA</v>
          </cell>
          <cell r="C6971" t="str">
            <v xml:space="preserve">UN    </v>
          </cell>
          <cell r="D6971">
            <v>15.87</v>
          </cell>
        </row>
        <row r="6972">
          <cell r="A6972">
            <v>89</v>
          </cell>
          <cell r="B6972" t="str">
            <v>ADAPTADOR PVC SOLDAVEL, LONGO, COM FLANGE LIVRE,  40 MM X 1 1/4", PARA CAIXA D' AGUA</v>
          </cell>
          <cell r="C6972" t="str">
            <v xml:space="preserve">UN    </v>
          </cell>
          <cell r="D6972">
            <v>23.46</v>
          </cell>
        </row>
        <row r="6973">
          <cell r="A6973">
            <v>90</v>
          </cell>
          <cell r="B6973" t="str">
            <v>ADAPTADOR PVC SOLDAVEL, LONGO, COM FLANGE LIVRE,  50 MM X 1 1/2", PARA CAIXA D' AGUA</v>
          </cell>
          <cell r="C6973" t="str">
            <v xml:space="preserve">UN    </v>
          </cell>
          <cell r="D6973">
            <v>26.88</v>
          </cell>
        </row>
        <row r="6974">
          <cell r="A6974">
            <v>81</v>
          </cell>
          <cell r="B6974" t="str">
            <v>ADAPTADOR PVC SOLDAVEL, LONGO, COM FLANGE LIVRE,  60 MM X 2", PARA CAIXA D' AGUA</v>
          </cell>
          <cell r="C6974" t="str">
            <v xml:space="preserve">UN    </v>
          </cell>
          <cell r="D6974">
            <v>45.98</v>
          </cell>
        </row>
        <row r="6975">
          <cell r="A6975">
            <v>82</v>
          </cell>
          <cell r="B6975" t="str">
            <v>ADAPTADOR PVC SOLDAVEL, LONGO, COM FLANGE LIVRE,  75 MM X 2 1/2", PARA CAIXA D' AGUA</v>
          </cell>
          <cell r="C6975" t="str">
            <v xml:space="preserve">UN    </v>
          </cell>
          <cell r="D6975">
            <v>178.5</v>
          </cell>
        </row>
        <row r="6976">
          <cell r="A6976">
            <v>105</v>
          </cell>
          <cell r="B6976" t="str">
            <v>ADAPTADOR PVC SOLDAVEL, LONGO, COM FLANGE LIVRE,  85 MM X 3", PARA CAIXA D' AGUA</v>
          </cell>
          <cell r="C6976" t="str">
            <v xml:space="preserve">UN    </v>
          </cell>
          <cell r="D6976">
            <v>208.98</v>
          </cell>
        </row>
        <row r="6977">
          <cell r="A6977">
            <v>60</v>
          </cell>
          <cell r="B6977" t="str">
            <v>ADAPTADOR PVC, COM REGISTRO, PARA PEAD, 20 MM X 3/4", PARA LIGACAO PREDIAL DE AGUA</v>
          </cell>
          <cell r="C6977" t="str">
            <v xml:space="preserve">UN    </v>
          </cell>
          <cell r="D6977">
            <v>4.93</v>
          </cell>
        </row>
        <row r="6978">
          <cell r="A6978">
            <v>72</v>
          </cell>
          <cell r="B6978" t="str">
            <v>ADAPTADOR PVC, ROSCAVEL, COM FLANGES E ANEL DE VEDACAO, 1 1/2", PARA CAIXA D'AGUA</v>
          </cell>
          <cell r="C6978" t="str">
            <v xml:space="preserve">UN    </v>
          </cell>
          <cell r="D6978">
            <v>28.11</v>
          </cell>
        </row>
        <row r="6979">
          <cell r="A6979">
            <v>70</v>
          </cell>
          <cell r="B6979" t="str">
            <v>ADAPTADOR PVC, ROSCAVEL, COM FLANGES E ANEL DE VEDACAO, 1 1/4", PARA CAIXA D' AGUA</v>
          </cell>
          <cell r="C6979" t="str">
            <v xml:space="preserve">UN    </v>
          </cell>
          <cell r="D6979">
            <v>23.5</v>
          </cell>
        </row>
        <row r="6980">
          <cell r="A6980">
            <v>85</v>
          </cell>
          <cell r="B6980" t="str">
            <v>ADAPTADOR PVC, ROSCAVEL, COM FLANGES E ANEL DE VEDACAO, 2", PARA CAIXA D' AGUA</v>
          </cell>
          <cell r="C6980" t="str">
            <v xml:space="preserve">UN    </v>
          </cell>
          <cell r="D6980">
            <v>34.11</v>
          </cell>
        </row>
        <row r="6981">
          <cell r="A6981">
            <v>84</v>
          </cell>
          <cell r="B6981" t="str">
            <v>ADAPTADOR PVC, ROSCAVEL, PARA VALVULA PIA OU LAVATORIO, 40 MM</v>
          </cell>
          <cell r="C6981" t="str">
            <v xml:space="preserve">UN    </v>
          </cell>
          <cell r="D6981">
            <v>0.39</v>
          </cell>
        </row>
        <row r="6982">
          <cell r="A6982">
            <v>37997</v>
          </cell>
          <cell r="B6982" t="str">
            <v>ADAPTADOR, CPVC, SOLDAVEL, 15 MM, PARA AGUA QUENTE</v>
          </cell>
          <cell r="C6982" t="str">
            <v xml:space="preserve">UN    </v>
          </cell>
          <cell r="D6982">
            <v>7.82</v>
          </cell>
        </row>
        <row r="6983">
          <cell r="A6983">
            <v>37998</v>
          </cell>
          <cell r="B6983" t="str">
            <v>ADAPTADOR, CPVC, SOLDAVEL, 22 MM, PARA AGUA QUENTE</v>
          </cell>
          <cell r="C6983" t="str">
            <v xml:space="preserve">UN    </v>
          </cell>
          <cell r="D6983">
            <v>8.11</v>
          </cell>
        </row>
        <row r="6984">
          <cell r="A6984">
            <v>10899</v>
          </cell>
          <cell r="B6984" t="str">
            <v>ADAPTADOR, EM LATAO, ENGATE RAPIDO 2 1/2" X ROSCA INTERNA 5 FIOS 2 1/2",  PARA INSTALACAO PREDIAL DE COMBATE A INCENDIO</v>
          </cell>
          <cell r="C6984" t="str">
            <v xml:space="preserve">UN    </v>
          </cell>
          <cell r="D6984">
            <v>69.209999999999994</v>
          </cell>
        </row>
        <row r="6985">
          <cell r="A6985">
            <v>10900</v>
          </cell>
          <cell r="B6985" t="str">
            <v>ADAPTADOR, EM LATAO, ENGATE RAPIDO1 1/2" X ROSCA INTERNA 5 FIOS 2 1/2",  PARA INSTALACAO PREDIAL DE COMBATE A INCENDIO</v>
          </cell>
          <cell r="C6985" t="str">
            <v xml:space="preserve">UN    </v>
          </cell>
          <cell r="D6985">
            <v>54.16</v>
          </cell>
        </row>
        <row r="6986">
          <cell r="A6986">
            <v>46</v>
          </cell>
          <cell r="B6986" t="str">
            <v>ADAPTADOR, PVC PBA,  BOLSA/ROSCA, JE, DN 75 / DE  85 MM</v>
          </cell>
          <cell r="C6986" t="str">
            <v xml:space="preserve">UN    </v>
          </cell>
          <cell r="D6986">
            <v>43.11</v>
          </cell>
        </row>
        <row r="6987">
          <cell r="A6987">
            <v>51</v>
          </cell>
          <cell r="B6987" t="str">
            <v>ADAPTADOR, PVC PBA, A BOLSA DEFOFO, JE, DN 100 / DE 110 MM</v>
          </cell>
          <cell r="C6987" t="str">
            <v xml:space="preserve">UN    </v>
          </cell>
          <cell r="D6987">
            <v>118.93</v>
          </cell>
        </row>
        <row r="6988">
          <cell r="A6988">
            <v>12863</v>
          </cell>
          <cell r="B6988" t="str">
            <v>ADAPTADOR, PVC PBA, A BOLSA DEFOFO, JE, DN 50 / DE 60 MM</v>
          </cell>
          <cell r="C6988" t="str">
            <v xml:space="preserve">UN    </v>
          </cell>
          <cell r="D6988">
            <v>27.39</v>
          </cell>
        </row>
        <row r="6989">
          <cell r="A6989">
            <v>50</v>
          </cell>
          <cell r="B6989" t="str">
            <v>ADAPTADOR, PVC PBA, A BOLSA DEFOFO, JE, DN 75 / DE  85 MM</v>
          </cell>
          <cell r="C6989" t="str">
            <v xml:space="preserve">UN    </v>
          </cell>
          <cell r="D6989">
            <v>62.1</v>
          </cell>
        </row>
        <row r="6990">
          <cell r="A6990">
            <v>47</v>
          </cell>
          <cell r="B6990" t="str">
            <v>ADAPTADOR, PVC PBA, BOLSA/ROSCA, JE, DN 100 / DE 110 MM</v>
          </cell>
          <cell r="C6990" t="str">
            <v xml:space="preserve">UN    </v>
          </cell>
          <cell r="D6990">
            <v>73.709999999999994</v>
          </cell>
        </row>
        <row r="6991">
          <cell r="A6991">
            <v>48</v>
          </cell>
          <cell r="B6991" t="str">
            <v>ADAPTADOR, PVC PBA, BOLSA/ROSCA, JE, DN 50 / DE 60 MM</v>
          </cell>
          <cell r="C6991" t="str">
            <v xml:space="preserve">UN    </v>
          </cell>
          <cell r="D6991">
            <v>19.23</v>
          </cell>
        </row>
        <row r="6992">
          <cell r="A6992">
            <v>52</v>
          </cell>
          <cell r="B6992" t="str">
            <v>ADAPTADOR, PVC PBA, PONTA/ROSCA, JE, DN 50 / DE  60 MM</v>
          </cell>
          <cell r="C6992" t="str">
            <v xml:space="preserve">UN    </v>
          </cell>
          <cell r="D6992">
            <v>14.6</v>
          </cell>
        </row>
        <row r="6993">
          <cell r="A6993">
            <v>43</v>
          </cell>
          <cell r="B6993" t="str">
            <v>ADAPTADOR, PVC PBA, PONTA/ROSCA, JE, DN 75 / DE  85 MM</v>
          </cell>
          <cell r="C6993" t="str">
            <v xml:space="preserve">UN    </v>
          </cell>
          <cell r="D6993">
            <v>49.3</v>
          </cell>
        </row>
        <row r="6994">
          <cell r="A6994">
            <v>4791</v>
          </cell>
          <cell r="B6994" t="str">
            <v>ADESIVO ACRILICO/COLA DE CONTATO</v>
          </cell>
          <cell r="C6994" t="str">
            <v xml:space="preserve">KG    </v>
          </cell>
          <cell r="D6994">
            <v>12.52</v>
          </cell>
        </row>
        <row r="6995">
          <cell r="A6995">
            <v>157</v>
          </cell>
          <cell r="B6995" t="str">
            <v>ADESIVO ESTRUTURAL A BASE DE RESINA EPOXI PARA INJECAO EM TRINCAS, BICOMPONENTE, BAIXA VISCOSIDADE</v>
          </cell>
          <cell r="C6995" t="str">
            <v xml:space="preserve">KG    </v>
          </cell>
          <cell r="D6995">
            <v>104.7</v>
          </cell>
        </row>
        <row r="6996">
          <cell r="A6996">
            <v>156</v>
          </cell>
          <cell r="B6996" t="str">
            <v>ADESIVO ESTRUTURAL A BASE DE RESINA EPOXI, BICOMPONENTE, FLUIDO</v>
          </cell>
          <cell r="C6996" t="str">
            <v xml:space="preserve">KG    </v>
          </cell>
          <cell r="D6996">
            <v>37.28</v>
          </cell>
        </row>
        <row r="6997">
          <cell r="A6997">
            <v>131</v>
          </cell>
          <cell r="B6997" t="str">
            <v>ADESIVO ESTRUTURAL A BASE DE RESINA EPOXI, BICOMPONENTE, PASTOSO (TIXOTROPICO)</v>
          </cell>
          <cell r="C6997" t="str">
            <v xml:space="preserve">KG    </v>
          </cell>
          <cell r="D6997">
            <v>31.88</v>
          </cell>
        </row>
        <row r="6998">
          <cell r="A6998">
            <v>39719</v>
          </cell>
          <cell r="B6998" t="str">
            <v>ADESIVO LIQUIDO A BASE DE RESINAS PARA COLAGEM DE ESPUMA DE ISOLAMENTO TERMICO FLEXIVEL</v>
          </cell>
          <cell r="C6998" t="str">
            <v xml:space="preserve">L     </v>
          </cell>
          <cell r="D6998">
            <v>110.85</v>
          </cell>
        </row>
        <row r="6999">
          <cell r="A6999">
            <v>21114</v>
          </cell>
          <cell r="B6999" t="str">
            <v>ADESIVO PARA TUBOS CPVC, *75* G</v>
          </cell>
          <cell r="C6999" t="str">
            <v xml:space="preserve">UN    </v>
          </cell>
          <cell r="D6999">
            <v>23.75</v>
          </cell>
        </row>
        <row r="7000">
          <cell r="A7000">
            <v>119</v>
          </cell>
          <cell r="B7000" t="str">
            <v>ADESIVO PLASTICO PARA PVC, BISNAGA COM 75 GR</v>
          </cell>
          <cell r="C7000" t="str">
            <v xml:space="preserve">UN    </v>
          </cell>
          <cell r="D7000">
            <v>9.3699999999999992</v>
          </cell>
        </row>
        <row r="7001">
          <cell r="A7001">
            <v>20080</v>
          </cell>
          <cell r="B7001" t="str">
            <v>ADESIVO PLASTICO PARA PVC, FRASCO COM 175 GR</v>
          </cell>
          <cell r="C7001" t="str">
            <v xml:space="preserve">UN    </v>
          </cell>
          <cell r="D7001">
            <v>26.86</v>
          </cell>
        </row>
        <row r="7002">
          <cell r="A7002">
            <v>122</v>
          </cell>
          <cell r="B7002" t="str">
            <v>ADESIVO PLASTICO PARA PVC, FRASCO COM 850 GR</v>
          </cell>
          <cell r="C7002" t="str">
            <v xml:space="preserve">UN    </v>
          </cell>
          <cell r="D7002">
            <v>84.64</v>
          </cell>
        </row>
        <row r="7003">
          <cell r="A7003">
            <v>3410</v>
          </cell>
          <cell r="B7003" t="str">
            <v>ADESIVO/COLA PARA EPS (ISOPOR) E OUTROS MATERIAIS</v>
          </cell>
          <cell r="C7003" t="str">
            <v xml:space="preserve">KG    </v>
          </cell>
          <cell r="D7003">
            <v>19.72</v>
          </cell>
        </row>
        <row r="7004">
          <cell r="A7004">
            <v>124</v>
          </cell>
          <cell r="B7004" t="str">
            <v>ADITIVO ACELERADOR DE PEGA E ENDURECIMENTO PARA ARGAMASSAS E CONCRETOS, LIQUIDO E ISENTO DE CLORETOS</v>
          </cell>
          <cell r="C7004" t="str">
            <v xml:space="preserve">L     </v>
          </cell>
          <cell r="D7004">
            <v>12.29</v>
          </cell>
        </row>
        <row r="7005">
          <cell r="A7005">
            <v>7334</v>
          </cell>
          <cell r="B7005" t="str">
            <v>ADITIVO ADESIVO LIQUIDO PARA ARGAMASSAS DE REVESTIMENTOS CIMENTICIOS</v>
          </cell>
          <cell r="C7005" t="str">
            <v xml:space="preserve">L     </v>
          </cell>
          <cell r="D7005">
            <v>13.5</v>
          </cell>
        </row>
        <row r="7006">
          <cell r="A7006">
            <v>123</v>
          </cell>
          <cell r="B7006" t="str">
            <v>ADITIVO IMPERMEABILIZANTE DE PEGA NORMAL PARA ARGAMASSAS E CONCRETOS SEM ARMACAO, LIQUIDO E ISENTO DE CLORETOS</v>
          </cell>
          <cell r="C7006" t="str">
            <v xml:space="preserve">L     </v>
          </cell>
          <cell r="D7006">
            <v>5.03</v>
          </cell>
        </row>
        <row r="7007">
          <cell r="A7007">
            <v>127</v>
          </cell>
          <cell r="B7007" t="str">
            <v>ADITIVO IMPERMEABILIZANTE DE PEGA ULTRARRAPIDA, LIQUIDO E ISENTO DE CLORETOS</v>
          </cell>
          <cell r="C7007" t="str">
            <v xml:space="preserve">L     </v>
          </cell>
          <cell r="D7007">
            <v>12.01</v>
          </cell>
        </row>
        <row r="7008">
          <cell r="A7008">
            <v>41373</v>
          </cell>
          <cell r="B7008" t="str">
            <v>ADITIVO LIQUIDO IMPERMEABILIZANTE CRISTALIZANTE</v>
          </cell>
          <cell r="C7008" t="str">
            <v xml:space="preserve">L     </v>
          </cell>
          <cell r="D7008">
            <v>16.73</v>
          </cell>
        </row>
        <row r="7009">
          <cell r="A7009">
            <v>133</v>
          </cell>
          <cell r="B7009" t="str">
            <v>ADITIVO LIQUIDO INCORPORADOR DE AR PARA CONCRETO E ARGAMASSA, LIQUIDO E ISENTO DE CLORETOS</v>
          </cell>
          <cell r="C7009" t="str">
            <v xml:space="preserve">L     </v>
          </cell>
          <cell r="D7009">
            <v>4.9800000000000004</v>
          </cell>
        </row>
        <row r="7010">
          <cell r="A7010">
            <v>43617</v>
          </cell>
          <cell r="B7010" t="str">
            <v>ADITIVO PLASTIFICANTE E ESTABILIZADOR PARA ARGAMASSAS DE ASSENTAMENTO E REBOCO, LIQUIDO E ISENTO DE CLORETOS</v>
          </cell>
          <cell r="C7010" t="str">
            <v xml:space="preserve">L     </v>
          </cell>
          <cell r="D7010">
            <v>5.57</v>
          </cell>
        </row>
        <row r="7011">
          <cell r="A7011">
            <v>132</v>
          </cell>
          <cell r="B7011" t="str">
            <v>ADITIVO PLASTIFICANTE RETARDADOR DE PEGA E REDUTOR DE AGUA PARA CONCRETO, LIQUIDO E ISENTO DE CLORETOS</v>
          </cell>
          <cell r="C7011" t="str">
            <v xml:space="preserve">L     </v>
          </cell>
          <cell r="D7011">
            <v>5.17</v>
          </cell>
        </row>
        <row r="7012">
          <cell r="A7012">
            <v>43618</v>
          </cell>
          <cell r="B7012" t="str">
            <v>ADITIVO SUPERPLASTIFICANTE DE PEGA NORMAL PARA CONCRETO, LIQUIDO E ISENTO DE CLORETOS</v>
          </cell>
          <cell r="C7012" t="str">
            <v xml:space="preserve">KG    </v>
          </cell>
          <cell r="D7012">
            <v>13.01</v>
          </cell>
        </row>
        <row r="7013">
          <cell r="A7013">
            <v>37476</v>
          </cell>
          <cell r="B7013" t="str">
            <v>ADUELA/ GALERIA PRÃ-MOLDADA DE CONCRETO ARMADO, SEÃÃO RETANGULAR INTERNA DE 1,50 X 1,50 M (L X A), MÃSULA DE 20X20CM, C = 1.00 M, EMÃN = 15 CM, TB-45 E FCK DO CONCRETO = 30 MPA.</v>
          </cell>
          <cell r="C7013" t="str">
            <v xml:space="preserve">UN    </v>
          </cell>
          <cell r="D7013">
            <v>2329.41</v>
          </cell>
        </row>
        <row r="7014">
          <cell r="A7014">
            <v>37478</v>
          </cell>
          <cell r="B7014" t="str">
            <v>ADUELA/ GALERIA PRÃ-MOLDADA DE CONCRETO ARMADO, SEÃÃO RETANGULAR INTERNA DE 2,00 X 2,00 M (L X A), MÃSULA DE 20X20CM, C = 1.00 M, EMÃN = 15 CM, TB-45 E FCK DO CONCRETO = 30 MPA.</v>
          </cell>
          <cell r="C7014" t="str">
            <v xml:space="preserve">UN    </v>
          </cell>
          <cell r="D7014">
            <v>2917.64</v>
          </cell>
        </row>
        <row r="7015">
          <cell r="A7015">
            <v>37477</v>
          </cell>
          <cell r="B7015" t="str">
            <v>ADUELA/ GALERIA PRÃ-MOLDADA DE CONCRETO ARMADO, SEÃÃO RETANGULAR INTERNA DE 2,50 X 2,50 M (L X A), MÃSULA DE 20X20CM, C = 1.00 M, EMÃN = 15 CM, TB-45 E FCK DO CONCRETO = 30 MPA.</v>
          </cell>
          <cell r="C7015" t="str">
            <v xml:space="preserve">UN    </v>
          </cell>
          <cell r="D7015">
            <v>3952.94</v>
          </cell>
        </row>
        <row r="7016">
          <cell r="A7016">
            <v>37479</v>
          </cell>
          <cell r="B7016" t="str">
            <v>ADUELA/ GALERIA PRÃ-MOLDADA DE CONCRETO ARMADO, SEÃÃO RETANGULAR INTERNA DE 3,00 X 3,00 M (L X A), MÃSULA DE 20X20CM, C = 1.00 M, EMÃN = 20 CM, TB-45 E FCK DO CONCRETO = 30 MPA.</v>
          </cell>
          <cell r="C7016" t="str">
            <v xml:space="preserve">UN    </v>
          </cell>
          <cell r="D7016">
            <v>4688.2299999999996</v>
          </cell>
        </row>
        <row r="7017">
          <cell r="A7017">
            <v>41632</v>
          </cell>
          <cell r="B7017" t="str">
            <v>ADUELA/GALERIA DE CONCRETO ARMADO, SECAO RETANGULAR 2.00 X 1.00 M (L X A), C = 1.00 M, E = 20 CM</v>
          </cell>
          <cell r="C7017" t="str">
            <v xml:space="preserve">UN    </v>
          </cell>
          <cell r="D7017">
            <v>2547.0500000000002</v>
          </cell>
        </row>
        <row r="7018">
          <cell r="A7018">
            <v>41634</v>
          </cell>
          <cell r="B7018" t="str">
            <v>ADUELA/GALERIA DE CONCRETO ARMADO, SECAO RETANGULAR 2.00 X 1.50 M (L X A), C = 1.00 M, E = 20 CM</v>
          </cell>
          <cell r="C7018" t="str">
            <v xml:space="preserve">UN    </v>
          </cell>
          <cell r="D7018">
            <v>2787.58</v>
          </cell>
        </row>
        <row r="7019">
          <cell r="A7019">
            <v>41633</v>
          </cell>
          <cell r="B7019" t="str">
            <v>ADUELA/GALERIA DE CONCRETO ARMADO, SECAO RETANGULAR 2.50 X 1.00 M (L X A), C = 1.00 M, E = 20 CM</v>
          </cell>
          <cell r="C7019" t="str">
            <v xml:space="preserve">UN    </v>
          </cell>
          <cell r="D7019">
            <v>2991.17</v>
          </cell>
        </row>
        <row r="7020">
          <cell r="A7020">
            <v>41635</v>
          </cell>
          <cell r="B7020" t="str">
            <v>ADUELA/GALERIA DE CONCRETO ARMADO, SECAO RETANGULAR 2.50 X 1.50 M (L X A), C = 1.00 M, E = 20 CM</v>
          </cell>
          <cell r="C7020" t="str">
            <v xml:space="preserve">UN    </v>
          </cell>
          <cell r="D7020">
            <v>3355.88</v>
          </cell>
        </row>
        <row r="7021">
          <cell r="A7021">
            <v>4319</v>
          </cell>
          <cell r="B7021" t="str">
            <v>AFASTADOR PARA TELHA DE FIBROCIMENTO CANALETE 90 OU KALHETAO</v>
          </cell>
          <cell r="C7021" t="str">
            <v xml:space="preserve">UN    </v>
          </cell>
          <cell r="D7021">
            <v>1.1499999999999999</v>
          </cell>
        </row>
        <row r="7022">
          <cell r="A7022">
            <v>42409</v>
          </cell>
          <cell r="B7022" t="str">
            <v>AGENTE DE CURA, PROTETOR DA EVAPORACAO DA AGUA DE HIDRATACAO DO CONCRETO</v>
          </cell>
          <cell r="C7022" t="str">
            <v xml:space="preserve">KG    </v>
          </cell>
          <cell r="D7022">
            <v>8.19</v>
          </cell>
        </row>
        <row r="7023">
          <cell r="A7023">
            <v>40553</v>
          </cell>
          <cell r="B7023" t="str">
            <v>AGREGADO RECICLADO, TIPO RACHAO RECICLADO CINZA, CLASSE A</v>
          </cell>
          <cell r="C7023" t="str">
            <v xml:space="preserve">M3    </v>
          </cell>
          <cell r="D7023">
            <v>35.700000000000003</v>
          </cell>
        </row>
        <row r="7024">
          <cell r="A7024">
            <v>6114</v>
          </cell>
          <cell r="B7024" t="str">
            <v>AJUDANTE DE ARMADOR</v>
          </cell>
          <cell r="C7024" t="str">
            <v xml:space="preserve">H     </v>
          </cell>
          <cell r="D7024">
            <v>8.9</v>
          </cell>
        </row>
        <row r="7025">
          <cell r="A7025">
            <v>40912</v>
          </cell>
          <cell r="B7025" t="str">
            <v>AJUDANTE DE ARMADOR (MENSALISTA)</v>
          </cell>
          <cell r="C7025" t="str">
            <v xml:space="preserve">MES   </v>
          </cell>
          <cell r="D7025">
            <v>1579.61</v>
          </cell>
        </row>
        <row r="7026">
          <cell r="A7026">
            <v>247</v>
          </cell>
          <cell r="B7026" t="str">
            <v>AJUDANTE DE ELETRICISTA</v>
          </cell>
          <cell r="C7026" t="str">
            <v xml:space="preserve">H     </v>
          </cell>
          <cell r="D7026">
            <v>9.2799999999999994</v>
          </cell>
        </row>
        <row r="7027">
          <cell r="A7027">
            <v>40919</v>
          </cell>
          <cell r="B7027" t="str">
            <v>AJUDANTE DE ELETRICISTA (MENSALISTA)</v>
          </cell>
          <cell r="C7027" t="str">
            <v xml:space="preserve">MES   </v>
          </cell>
          <cell r="D7027">
            <v>1647.92</v>
          </cell>
        </row>
        <row r="7028">
          <cell r="A7028">
            <v>25958</v>
          </cell>
          <cell r="B7028" t="str">
            <v>AJUDANTE DE ESTRUTURAS METALICAS</v>
          </cell>
          <cell r="C7028" t="str">
            <v xml:space="preserve">H     </v>
          </cell>
          <cell r="D7028">
            <v>6.6</v>
          </cell>
        </row>
        <row r="7029">
          <cell r="A7029">
            <v>40984</v>
          </cell>
          <cell r="B7029" t="str">
            <v>AJUDANTE DE ESTRUTURAS METALICAS (MENSALISTA)</v>
          </cell>
          <cell r="C7029" t="str">
            <v xml:space="preserve">MES   </v>
          </cell>
          <cell r="D7029">
            <v>1170.22</v>
          </cell>
        </row>
        <row r="7030">
          <cell r="A7030">
            <v>248</v>
          </cell>
          <cell r="B7030" t="str">
            <v>AJUDANTE DE OPERACAO EM GERAL</v>
          </cell>
          <cell r="C7030" t="str">
            <v xml:space="preserve">H     </v>
          </cell>
          <cell r="D7030">
            <v>9.2100000000000009</v>
          </cell>
        </row>
        <row r="7031">
          <cell r="A7031">
            <v>41086</v>
          </cell>
          <cell r="B7031" t="str">
            <v>AJUDANTE DE OPERACAO EM GERAL (MENSALISTA)</v>
          </cell>
          <cell r="C7031" t="str">
            <v xml:space="preserve">MES   </v>
          </cell>
          <cell r="D7031">
            <v>1634.53</v>
          </cell>
        </row>
        <row r="7032">
          <cell r="A7032">
            <v>34466</v>
          </cell>
          <cell r="B7032" t="str">
            <v>AJUDANTE DE PINTOR</v>
          </cell>
          <cell r="C7032" t="str">
            <v xml:space="preserve">H     </v>
          </cell>
          <cell r="D7032">
            <v>9.2100000000000009</v>
          </cell>
        </row>
        <row r="7033">
          <cell r="A7033">
            <v>41083</v>
          </cell>
          <cell r="B7033" t="str">
            <v>AJUDANTE DE PINTOR (MENSALISTA)</v>
          </cell>
          <cell r="C7033" t="str">
            <v xml:space="preserve">MES   </v>
          </cell>
          <cell r="D7033">
            <v>1634.53</v>
          </cell>
        </row>
        <row r="7034">
          <cell r="A7034">
            <v>252</v>
          </cell>
          <cell r="B7034" t="str">
            <v>AJUDANTE DE SERRALHEIRO</v>
          </cell>
          <cell r="C7034" t="str">
            <v xml:space="preserve">H     </v>
          </cell>
          <cell r="D7034">
            <v>9.56</v>
          </cell>
        </row>
        <row r="7035">
          <cell r="A7035">
            <v>40909</v>
          </cell>
          <cell r="B7035" t="str">
            <v>AJUDANTE DE SERRALHEIRO (MENSALISTA)</v>
          </cell>
          <cell r="C7035" t="str">
            <v xml:space="preserve">MES   </v>
          </cell>
          <cell r="D7035">
            <v>1694.29</v>
          </cell>
        </row>
        <row r="7036">
          <cell r="A7036">
            <v>242</v>
          </cell>
          <cell r="B7036" t="str">
            <v>AJUDANTE ESPECIALIZADO</v>
          </cell>
          <cell r="C7036" t="str">
            <v xml:space="preserve">H     </v>
          </cell>
          <cell r="D7036">
            <v>12.32</v>
          </cell>
        </row>
        <row r="7037">
          <cell r="A7037">
            <v>41085</v>
          </cell>
          <cell r="B7037" t="str">
            <v>AJUDANTE ESPECIALIZADO (MENSALISTA)</v>
          </cell>
          <cell r="C7037" t="str">
            <v xml:space="preserve">MES   </v>
          </cell>
          <cell r="D7037">
            <v>2186.23</v>
          </cell>
        </row>
        <row r="7038">
          <cell r="A7038">
            <v>427</v>
          </cell>
          <cell r="B7038" t="str">
            <v>ALCA PREFORMADA DE CONTRA POSTE, EM ACO GALVANIZADO, PARA CABO 3/16", COMPRIMENTO *860* MM</v>
          </cell>
          <cell r="C7038" t="str">
            <v xml:space="preserve">UN    </v>
          </cell>
          <cell r="D7038">
            <v>5.38</v>
          </cell>
        </row>
        <row r="7039">
          <cell r="A7039">
            <v>417</v>
          </cell>
          <cell r="B7039" t="str">
            <v>ALCA PREFORMADA DE DISTRIBUICAO, EM ACO GALVANIZADO, PARA CABO DE ALUMINIO DIAMETRO 16 A 25 MM</v>
          </cell>
          <cell r="C7039" t="str">
            <v xml:space="preserve">UN    </v>
          </cell>
          <cell r="D7039">
            <v>2.5299999999999998</v>
          </cell>
        </row>
        <row r="7040">
          <cell r="A7040">
            <v>11273</v>
          </cell>
          <cell r="B7040" t="str">
            <v>ALCA PREFORMADA DE DISTRIBUICAO, EM ACO GALVANIZADO, PARA CONDUTORES DE ALUMINIO AWG 1/0 (CAA 6/1 OU CA 7 FIOS)</v>
          </cell>
          <cell r="C7040" t="str">
            <v xml:space="preserve">UN    </v>
          </cell>
          <cell r="D7040">
            <v>7.87</v>
          </cell>
        </row>
        <row r="7041">
          <cell r="A7041">
            <v>11272</v>
          </cell>
          <cell r="B7041" t="str">
            <v>ALCA PREFORMADA DE DISTRIBUICAO, EM ACO GALVANIZADO, PARA CONDUTORES DE ALUMINIO AWG 2 (CAA 6/1 OU CA 7 FIOS)</v>
          </cell>
          <cell r="C7041" t="str">
            <v xml:space="preserve">UN    </v>
          </cell>
          <cell r="D7041">
            <v>4.75</v>
          </cell>
        </row>
        <row r="7042">
          <cell r="A7042">
            <v>11275</v>
          </cell>
          <cell r="B7042" t="str">
            <v>ALCA PREFORMADA DE SERVICO, EM ACO GALVANIZADO, PARA CONDUTORES DE ALUMINIO AWG 4 (CAA 6/1)</v>
          </cell>
          <cell r="C7042" t="str">
            <v xml:space="preserve">UN    </v>
          </cell>
          <cell r="D7042">
            <v>1.9</v>
          </cell>
        </row>
        <row r="7043">
          <cell r="A7043">
            <v>11274</v>
          </cell>
          <cell r="B7043" t="str">
            <v>ALCA PREFORMADA DE SERVICO, EM ACO GALVANIZADO, PARA CONDUTORES DE ALUMINIO AWG 6 (CAA 6/1)</v>
          </cell>
          <cell r="C7043" t="str">
            <v xml:space="preserve">UN    </v>
          </cell>
          <cell r="D7043">
            <v>1.45</v>
          </cell>
        </row>
        <row r="7044">
          <cell r="A7044">
            <v>38470</v>
          </cell>
          <cell r="B7044" t="str">
            <v>ALICATE DE CORTE DIAGONAL 6 " COM ISOLAMENTO</v>
          </cell>
          <cell r="C7044" t="str">
            <v xml:space="preserve">UN    </v>
          </cell>
          <cell r="D7044">
            <v>38</v>
          </cell>
        </row>
        <row r="7045">
          <cell r="A7045">
            <v>38547</v>
          </cell>
          <cell r="B7045" t="str">
            <v>ALICATE DE CRIMPAR RJ11, RJ12 E RJ45</v>
          </cell>
          <cell r="C7045" t="str">
            <v xml:space="preserve">UN    </v>
          </cell>
          <cell r="D7045">
            <v>103.69</v>
          </cell>
        </row>
        <row r="7046">
          <cell r="A7046">
            <v>38469</v>
          </cell>
          <cell r="B7046" t="str">
            <v>ALICATE DE PRESSAO PARA SOLDA DE CHAPA 18 "</v>
          </cell>
          <cell r="C7046" t="str">
            <v xml:space="preserve">UN    </v>
          </cell>
          <cell r="D7046">
            <v>111.5</v>
          </cell>
        </row>
        <row r="7047">
          <cell r="A7047">
            <v>38467</v>
          </cell>
          <cell r="B7047" t="str">
            <v>ALICATE DE PRESSAO 11 " PARA SOLDA, TIPO C</v>
          </cell>
          <cell r="C7047" t="str">
            <v xml:space="preserve">UN    </v>
          </cell>
          <cell r="D7047">
            <v>62.74</v>
          </cell>
        </row>
        <row r="7048">
          <cell r="A7048">
            <v>38468</v>
          </cell>
          <cell r="B7048" t="str">
            <v>ALICATE DE PRESSAO 11 " PARA SOLDA, TIPO U</v>
          </cell>
          <cell r="C7048" t="str">
            <v xml:space="preserve">UN    </v>
          </cell>
          <cell r="D7048">
            <v>69.03</v>
          </cell>
        </row>
        <row r="7049">
          <cell r="A7049">
            <v>38471</v>
          </cell>
          <cell r="B7049" t="str">
            <v>ALICATE PARA ANEIS DE PISTAO, CAPACIDADE 50 A 100 MM</v>
          </cell>
          <cell r="C7049" t="str">
            <v xml:space="preserve">UN    </v>
          </cell>
          <cell r="D7049">
            <v>89.65</v>
          </cell>
        </row>
        <row r="7050">
          <cell r="A7050">
            <v>37370</v>
          </cell>
          <cell r="B7050" t="str">
            <v>ALIMENTACAO - HORISTA (COLETADO CAIXA)</v>
          </cell>
          <cell r="C7050" t="str">
            <v xml:space="preserve">H     </v>
          </cell>
          <cell r="D7050">
            <v>0.96</v>
          </cell>
        </row>
        <row r="7051">
          <cell r="A7051">
            <v>40862</v>
          </cell>
          <cell r="B7051" t="str">
            <v>ALIMENTACAO - MENSALISTA (COLETADO CAIXA)</v>
          </cell>
          <cell r="C7051" t="str">
            <v xml:space="preserve">MES   </v>
          </cell>
          <cell r="D7051">
            <v>181.89</v>
          </cell>
        </row>
        <row r="7052">
          <cell r="A7052">
            <v>10658</v>
          </cell>
          <cell r="B7052" t="str">
            <v>ALISADORA DE CONCRETO COM MOTOR A GASOLINA DE 5,5 HP, PESO COM MOTOR DE 78 KG, 4 PAS</v>
          </cell>
          <cell r="C7052" t="str">
            <v xml:space="preserve">UN    </v>
          </cell>
          <cell r="D7052">
            <v>6880</v>
          </cell>
        </row>
        <row r="7053">
          <cell r="A7053">
            <v>253</v>
          </cell>
          <cell r="B7053" t="str">
            <v>ALMOXARIFE</v>
          </cell>
          <cell r="C7053" t="str">
            <v xml:space="preserve">H     </v>
          </cell>
          <cell r="D7053">
            <v>12.78</v>
          </cell>
        </row>
        <row r="7054">
          <cell r="A7054">
            <v>40809</v>
          </cell>
          <cell r="B7054" t="str">
            <v>ALMOXARIFE (MENSALISTA)</v>
          </cell>
          <cell r="C7054" t="str">
            <v xml:space="preserve">MES   </v>
          </cell>
          <cell r="D7054">
            <v>2264.44</v>
          </cell>
        </row>
        <row r="7055">
          <cell r="A7055">
            <v>42428</v>
          </cell>
          <cell r="B7055" t="str">
            <v>ALONGADOR COM TRES ALTURAS, EM TUBO DE ACO CARBONO, PINTURA NO PROCESSO ELETROSTATICO - EQUIPAMENTO DE GINASTICA PARA ACADEMIA AO AR LIVRE / ACADEMIA DA TERCEIRA IDADE - ATI</v>
          </cell>
          <cell r="C7055" t="str">
            <v xml:space="preserve">UN    </v>
          </cell>
          <cell r="D7055">
            <v>1470</v>
          </cell>
        </row>
        <row r="7056">
          <cell r="A7056">
            <v>583</v>
          </cell>
          <cell r="B7056" t="str">
            <v>ALUMINIO ANODIZADO</v>
          </cell>
          <cell r="C7056" t="str">
            <v xml:space="preserve">KG    </v>
          </cell>
          <cell r="D7056">
            <v>34.32</v>
          </cell>
        </row>
        <row r="7057">
          <cell r="A7057">
            <v>299</v>
          </cell>
          <cell r="B7057" t="str">
            <v>ANEL BORRACHA DN 100 MM, PARA TUBO SERIE REFORCADA ESGOTO PREDIAL</v>
          </cell>
          <cell r="C7057" t="str">
            <v xml:space="preserve">UN    </v>
          </cell>
          <cell r="D7057">
            <v>3.62</v>
          </cell>
        </row>
        <row r="7058">
          <cell r="A7058">
            <v>298</v>
          </cell>
          <cell r="B7058" t="str">
            <v>ANEL BORRACHA DN 75 MM, PARA TUBO SERIE REFORCADA ESGOTO PREDIAL</v>
          </cell>
          <cell r="C7058" t="str">
            <v xml:space="preserve">UN    </v>
          </cell>
          <cell r="D7058">
            <v>3.64</v>
          </cell>
        </row>
        <row r="7059">
          <cell r="A7059">
            <v>295</v>
          </cell>
          <cell r="B7059" t="str">
            <v>ANEL BORRACHA PARA TUBO ESGOTO PREDIAL DN 40 MM (NBR 5688)</v>
          </cell>
          <cell r="C7059" t="str">
            <v xml:space="preserve">UN    </v>
          </cell>
          <cell r="D7059">
            <v>2.17</v>
          </cell>
        </row>
        <row r="7060">
          <cell r="A7060">
            <v>296</v>
          </cell>
          <cell r="B7060" t="str">
            <v>ANEL BORRACHA PARA TUBO ESGOTO PREDIAL DN 50 MM (NBR 5688)</v>
          </cell>
          <cell r="C7060" t="str">
            <v xml:space="preserve">UN    </v>
          </cell>
          <cell r="D7060">
            <v>2.25</v>
          </cell>
        </row>
        <row r="7061">
          <cell r="A7061">
            <v>297</v>
          </cell>
          <cell r="B7061" t="str">
            <v>ANEL BORRACHA PARA TUBO ESGOTO PREDIAL DN 75 MM (NBR 5688)</v>
          </cell>
          <cell r="C7061" t="str">
            <v xml:space="preserve">UN    </v>
          </cell>
          <cell r="D7061">
            <v>3.18</v>
          </cell>
        </row>
        <row r="7062">
          <cell r="A7062">
            <v>301</v>
          </cell>
          <cell r="B7062" t="str">
            <v>ANEL BORRACHA PARA TUBO ESGOTO PREDIAL, DN 100 MM (NBR 5688)</v>
          </cell>
          <cell r="C7062" t="str">
            <v xml:space="preserve">UN    </v>
          </cell>
          <cell r="D7062">
            <v>3.99</v>
          </cell>
        </row>
        <row r="7063">
          <cell r="A7063">
            <v>300</v>
          </cell>
          <cell r="B7063" t="str">
            <v>ANEL BORRACHA, DN 150 MM, PARA TUBO SERIE REFORCADA ESGOTO PREDIAL</v>
          </cell>
          <cell r="C7063" t="str">
            <v xml:space="preserve">UN    </v>
          </cell>
          <cell r="D7063">
            <v>16.760000000000002</v>
          </cell>
        </row>
        <row r="7064">
          <cell r="A7064">
            <v>20084</v>
          </cell>
          <cell r="B7064" t="str">
            <v>ANEL BORRACHA, DN 40 MM, PARA TUBO SERIE REFORCADA ESGOTO PREDIAL</v>
          </cell>
          <cell r="C7064" t="str">
            <v xml:space="preserve">UN    </v>
          </cell>
          <cell r="D7064">
            <v>2.17</v>
          </cell>
        </row>
        <row r="7065">
          <cell r="A7065">
            <v>20085</v>
          </cell>
          <cell r="B7065" t="str">
            <v>ANEL BORRACHA, DN 50 MM, PARA TUBO SERIE REFORCADA ESGOTO PREDIAL</v>
          </cell>
          <cell r="C7065" t="str">
            <v xml:space="preserve">UN    </v>
          </cell>
          <cell r="D7065">
            <v>2.0099999999999998</v>
          </cell>
        </row>
        <row r="7066">
          <cell r="A7066">
            <v>311</v>
          </cell>
          <cell r="B7066" t="str">
            <v>ANEL BORRACHA, PARA TUBO PVC DEFOFO, DN 100 MM (NBR 7665)</v>
          </cell>
          <cell r="C7066" t="str">
            <v xml:space="preserve">UN    </v>
          </cell>
          <cell r="D7066">
            <v>12.97</v>
          </cell>
        </row>
        <row r="7067">
          <cell r="A7067">
            <v>318</v>
          </cell>
          <cell r="B7067" t="str">
            <v>ANEL BORRACHA, PARA TUBO PVC DEFOFO, DN 150 MM (NBR 7665)</v>
          </cell>
          <cell r="C7067" t="str">
            <v xml:space="preserve">UN    </v>
          </cell>
          <cell r="D7067">
            <v>22.73</v>
          </cell>
        </row>
        <row r="7068">
          <cell r="A7068">
            <v>319</v>
          </cell>
          <cell r="B7068" t="str">
            <v>ANEL BORRACHA, PARA TUBO PVC DEFOFO, DN 200 MM (NBR 7665)</v>
          </cell>
          <cell r="C7068" t="str">
            <v xml:space="preserve">UN    </v>
          </cell>
          <cell r="D7068">
            <v>42.92</v>
          </cell>
        </row>
        <row r="7069">
          <cell r="A7069">
            <v>320</v>
          </cell>
          <cell r="B7069" t="str">
            <v>ANEL BORRACHA, PARA TUBO PVC DEFOFO, DN 250 MM (NBR 7665)</v>
          </cell>
          <cell r="C7069" t="str">
            <v xml:space="preserve">UN    </v>
          </cell>
          <cell r="D7069">
            <v>136.44</v>
          </cell>
        </row>
        <row r="7070">
          <cell r="A7070">
            <v>314</v>
          </cell>
          <cell r="B7070" t="str">
            <v>ANEL BORRACHA, PARA TUBO PVC DEFOFO, DN 300 MM (NBR 7665)</v>
          </cell>
          <cell r="C7070" t="str">
            <v xml:space="preserve">UN    </v>
          </cell>
          <cell r="D7070">
            <v>209.57</v>
          </cell>
        </row>
        <row r="7071">
          <cell r="A7071">
            <v>303</v>
          </cell>
          <cell r="B7071" t="str">
            <v>ANEL BORRACHA, PARA TUBO PVC, REDE COLETOR ESGOTO, DN 100 MM (NBR 7362)</v>
          </cell>
          <cell r="C7071" t="str">
            <v xml:space="preserve">UN    </v>
          </cell>
          <cell r="D7071">
            <v>5.44</v>
          </cell>
        </row>
        <row r="7072">
          <cell r="A7072">
            <v>304</v>
          </cell>
          <cell r="B7072" t="str">
            <v>ANEL BORRACHA, PARA TUBO PVC, REDE COLETOR ESGOTO, DN 125 MM (NBR 7362)</v>
          </cell>
          <cell r="C7072" t="str">
            <v xml:space="preserve">UN    </v>
          </cell>
          <cell r="D7072">
            <v>8.3000000000000007</v>
          </cell>
        </row>
        <row r="7073">
          <cell r="A7073">
            <v>305</v>
          </cell>
          <cell r="B7073" t="str">
            <v>ANEL BORRACHA, PARA TUBO PVC, REDE COLETOR ESGOTO, DN 150 MM (NBR 7362)</v>
          </cell>
          <cell r="C7073" t="str">
            <v xml:space="preserve">UN    </v>
          </cell>
          <cell r="D7073">
            <v>14.18</v>
          </cell>
        </row>
        <row r="7074">
          <cell r="A7074">
            <v>306</v>
          </cell>
          <cell r="B7074" t="str">
            <v>ANEL BORRACHA, PARA TUBO PVC, REDE COLETOR ESGOTO, DN 200 MM (NBR 7362)</v>
          </cell>
          <cell r="C7074" t="str">
            <v xml:space="preserve">UN    </v>
          </cell>
          <cell r="D7074">
            <v>17.04</v>
          </cell>
        </row>
        <row r="7075">
          <cell r="A7075">
            <v>307</v>
          </cell>
          <cell r="B7075" t="str">
            <v>ANEL BORRACHA, PARA TUBO PVC, REDE COLETOR ESGOTO, DN 250 MM (NBR 7362)</v>
          </cell>
          <cell r="C7075" t="str">
            <v xml:space="preserve">UN    </v>
          </cell>
          <cell r="D7075">
            <v>33.65</v>
          </cell>
        </row>
        <row r="7076">
          <cell r="A7076">
            <v>309</v>
          </cell>
          <cell r="B7076" t="str">
            <v>ANEL BORRACHA, PARA TUBO PVC, REDE COLETOR ESGOTO, DN 350 MM (NBR 7362)</v>
          </cell>
          <cell r="C7076" t="str">
            <v xml:space="preserve">UN    </v>
          </cell>
          <cell r="D7076">
            <v>68.95</v>
          </cell>
        </row>
        <row r="7077">
          <cell r="A7077">
            <v>310</v>
          </cell>
          <cell r="B7077" t="str">
            <v>ANEL BORRACHA, PARA TUBO PVC, REDE COLETOR ESGOTO, DN 400 MM (NBR 7362)</v>
          </cell>
          <cell r="C7077" t="str">
            <v xml:space="preserve">UN    </v>
          </cell>
          <cell r="D7077">
            <v>87.45</v>
          </cell>
        </row>
        <row r="7078">
          <cell r="A7078">
            <v>328</v>
          </cell>
          <cell r="B7078" t="str">
            <v>ANEL BORRACHA, PARA TUBO/CONEXAO PVC PBA, DN 100 MM, PARA REDE AGUA</v>
          </cell>
          <cell r="C7078" t="str">
            <v xml:space="preserve">UN    </v>
          </cell>
          <cell r="D7078">
            <v>10.43</v>
          </cell>
        </row>
        <row r="7079">
          <cell r="A7079">
            <v>325</v>
          </cell>
          <cell r="B7079" t="str">
            <v>ANEL BORRACHA, PARA TUBO/CONEXAO PVC PBA, DN 50 MM, PARA REDE AGUA</v>
          </cell>
          <cell r="C7079" t="str">
            <v xml:space="preserve">UN    </v>
          </cell>
          <cell r="D7079">
            <v>4.05</v>
          </cell>
        </row>
        <row r="7080">
          <cell r="A7080">
            <v>20326</v>
          </cell>
          <cell r="B7080" t="str">
            <v>ANEL BORRACHA, PARA TUBO/CONEXAO PVC PBA, DN 60 MM, PARA REDE AGUA</v>
          </cell>
          <cell r="C7080" t="str">
            <v xml:space="preserve">UN    </v>
          </cell>
          <cell r="D7080">
            <v>10.84</v>
          </cell>
        </row>
        <row r="7081">
          <cell r="A7081">
            <v>329</v>
          </cell>
          <cell r="B7081" t="str">
            <v>ANEL BORRACHA, PARA TUBO/CONEXAO PVC PBA, DN 75 MM, PARA REDE AGUA</v>
          </cell>
          <cell r="C7081" t="str">
            <v xml:space="preserve">UN    </v>
          </cell>
          <cell r="D7081">
            <v>13.34</v>
          </cell>
        </row>
        <row r="7082">
          <cell r="A7082">
            <v>308</v>
          </cell>
          <cell r="B7082" t="str">
            <v>ANEL BORRACHA, PARA TUBO, PVC REDE COLETOR ESGOTO, DN 300 MM (NBR 7362)</v>
          </cell>
          <cell r="C7082" t="str">
            <v xml:space="preserve">UN    </v>
          </cell>
          <cell r="D7082">
            <v>44.93</v>
          </cell>
        </row>
        <row r="7083">
          <cell r="A7083">
            <v>39642</v>
          </cell>
          <cell r="B7083" t="str">
            <v>ANEL DE BORRACHA PARA VEDACAO DE DUTO PEAD CORRUGADO PARA ELETRICA, DN 1 1/2"</v>
          </cell>
          <cell r="C7083" t="str">
            <v xml:space="preserve">UN    </v>
          </cell>
          <cell r="D7083">
            <v>2.73</v>
          </cell>
        </row>
        <row r="7084">
          <cell r="A7084">
            <v>39641</v>
          </cell>
          <cell r="B7084" t="str">
            <v>ANEL DE BORRACHA PARA VEDACAO DE DUTO PEAD CORRUGADO PARA ELETRICA, DN 1 1/4"</v>
          </cell>
          <cell r="C7084" t="str">
            <v xml:space="preserve">UN    </v>
          </cell>
          <cell r="D7084">
            <v>1.9</v>
          </cell>
        </row>
        <row r="7085">
          <cell r="A7085">
            <v>39643</v>
          </cell>
          <cell r="B7085" t="str">
            <v>ANEL DE BORRACHA PARA VEDACAO DE DUTO PEAD CORRUGADO PARA ELETRICA, DN 2"</v>
          </cell>
          <cell r="C7085" t="str">
            <v xml:space="preserve">UN    </v>
          </cell>
          <cell r="D7085">
            <v>7.58</v>
          </cell>
        </row>
        <row r="7086">
          <cell r="A7086">
            <v>39644</v>
          </cell>
          <cell r="B7086" t="str">
            <v>ANEL DE BORRACHA PARA VEDACAO DE DUTO PEAD CORRUGADO PARA ELETRICA, DN 3"</v>
          </cell>
          <cell r="C7086" t="str">
            <v xml:space="preserve">UN    </v>
          </cell>
          <cell r="D7086">
            <v>9.7899999999999991</v>
          </cell>
        </row>
        <row r="7087">
          <cell r="A7087">
            <v>39645</v>
          </cell>
          <cell r="B7087" t="str">
            <v>ANEL DE BORRACHA PARA VEDACAO DE DUTO PEAD CORRUGADO PARA ELETRICA, DN 4"</v>
          </cell>
          <cell r="C7087" t="str">
            <v xml:space="preserve">UN    </v>
          </cell>
          <cell r="D7087">
            <v>12.64</v>
          </cell>
        </row>
        <row r="7088">
          <cell r="A7088">
            <v>41610</v>
          </cell>
          <cell r="B7088" t="str">
            <v>ANEL DE CONCRETO ARMADO COM FUNDO, PARA FOSSA E POCO 1,50 X *0,50* M</v>
          </cell>
          <cell r="C7088" t="str">
            <v xml:space="preserve">UN    </v>
          </cell>
          <cell r="D7088">
            <v>432.16</v>
          </cell>
        </row>
        <row r="7089">
          <cell r="A7089">
            <v>41611</v>
          </cell>
          <cell r="B7089" t="str">
            <v>ANEL DE CONCRETO ARMADO COM FUNDO, PARA FOSSA E POCO 2,00 X *0,50* M</v>
          </cell>
          <cell r="C7089" t="str">
            <v xml:space="preserve">UN    </v>
          </cell>
          <cell r="D7089">
            <v>681.17</v>
          </cell>
        </row>
        <row r="7090">
          <cell r="A7090">
            <v>41612</v>
          </cell>
          <cell r="B7090" t="str">
            <v>ANEL DE CONCRETO ARMADO COM FUNDO, PARA FOSSA E POCO 2,50 X *0,50* M</v>
          </cell>
          <cell r="C7090" t="str">
            <v xml:space="preserve">UN    </v>
          </cell>
          <cell r="D7090">
            <v>956.47</v>
          </cell>
        </row>
        <row r="7091">
          <cell r="A7091">
            <v>41637</v>
          </cell>
          <cell r="B7091" t="str">
            <v>ANEL DE CONCRETO ARMADO, COM FUROS/DRENO PARA SUMIDOURO, D = 0,80 M, H = 0,50 M</v>
          </cell>
          <cell r="C7091" t="str">
            <v xml:space="preserve">UN    </v>
          </cell>
          <cell r="D7091">
            <v>89.41</v>
          </cell>
        </row>
        <row r="7092">
          <cell r="A7092">
            <v>41638</v>
          </cell>
          <cell r="B7092" t="str">
            <v>ANEL DE CONCRETO ARMADO, COM FUROS/DRENO PARA SUMIDOURO, D = 1,00 M, H = 0,50M</v>
          </cell>
          <cell r="C7092" t="str">
            <v xml:space="preserve">UN    </v>
          </cell>
          <cell r="D7092">
            <v>116.47</v>
          </cell>
        </row>
        <row r="7093">
          <cell r="A7093">
            <v>41639</v>
          </cell>
          <cell r="B7093" t="str">
            <v>ANEL DE CONCRETO ARMADO, COM FUROS/DRENO PARA SUMIDOURO, D = 1,50 M, H = 0,50 M</v>
          </cell>
          <cell r="C7093" t="str">
            <v xml:space="preserve">UN    </v>
          </cell>
          <cell r="D7093">
            <v>281.76</v>
          </cell>
        </row>
        <row r="7094">
          <cell r="A7094">
            <v>11789</v>
          </cell>
          <cell r="B7094" t="str">
            <v>ANEL DE DISTRIBUICAO EM ACO GALVANIZADO PARA FIO FE-160</v>
          </cell>
          <cell r="C7094" t="str">
            <v xml:space="preserve">UN    </v>
          </cell>
          <cell r="D7094">
            <v>0.71</v>
          </cell>
        </row>
        <row r="7095">
          <cell r="A7095">
            <v>20975</v>
          </cell>
          <cell r="B7095" t="str">
            <v>ANEL DE EXPANSAO EM COBRE, ENGATE RAPIDO 1 1/2", PARA EMPATACAO MANGUEIRA DE COMBATE A INCENDIO PREDIAL</v>
          </cell>
          <cell r="C7095" t="str">
            <v xml:space="preserve">UN    </v>
          </cell>
          <cell r="D7095">
            <v>10.85</v>
          </cell>
        </row>
        <row r="7096">
          <cell r="A7096">
            <v>20976</v>
          </cell>
          <cell r="B7096" t="str">
            <v>ANEL DE EXPANSAO EM COBRE, ENGATE RAPIDO 2 1/2", PARA EMPATACAO MANGUEIRA DE COMBATE A INCENDIO PREDIAL</v>
          </cell>
          <cell r="C7096" t="str">
            <v xml:space="preserve">UN    </v>
          </cell>
          <cell r="D7096">
            <v>16.399999999999999</v>
          </cell>
        </row>
        <row r="7097">
          <cell r="A7097">
            <v>40340</v>
          </cell>
          <cell r="B7097" t="str">
            <v>ANEL DE VEDACAO/JUNTA ELASTICA, H = *16* MM, PARA TUBO DE CONCRETO DN 300 MM</v>
          </cell>
          <cell r="C7097" t="str">
            <v xml:space="preserve">UN    </v>
          </cell>
          <cell r="D7097">
            <v>105.66</v>
          </cell>
        </row>
        <row r="7098">
          <cell r="A7098">
            <v>40341</v>
          </cell>
          <cell r="B7098" t="str">
            <v>ANEL DE VEDACAO/JUNTA ELASTICA, H = *16* MM, PARA TUBO DE CONCRETO DN 400 MM</v>
          </cell>
          <cell r="C7098" t="str">
            <v xml:space="preserve">UN    </v>
          </cell>
          <cell r="D7098">
            <v>125.11</v>
          </cell>
        </row>
        <row r="7099">
          <cell r="A7099">
            <v>40342</v>
          </cell>
          <cell r="B7099" t="str">
            <v>ANEL DE VEDACAO/JUNTA ELASTICA, H = *16* MM, PARA TUBO DE CONCRETO DN 500 MM</v>
          </cell>
          <cell r="C7099" t="str">
            <v xml:space="preserve">UN    </v>
          </cell>
          <cell r="D7099">
            <v>158.61000000000001</v>
          </cell>
        </row>
        <row r="7100">
          <cell r="A7100">
            <v>40343</v>
          </cell>
          <cell r="B7100" t="str">
            <v>ANEL DE VEDACAO/JUNTA ELASTICA, H = *16* MM, PARA TUBO DE CONCRETO DN 600 MM</v>
          </cell>
          <cell r="C7100" t="str">
            <v xml:space="preserve">UN    </v>
          </cell>
          <cell r="D7100">
            <v>194.59</v>
          </cell>
        </row>
        <row r="7101">
          <cell r="A7101">
            <v>40344</v>
          </cell>
          <cell r="B7101" t="str">
            <v>ANEL DE VEDACAO/JUNTA ELASTICA, H = *18* MM, PARA TUBO DE CONCRETO DN 700 MM</v>
          </cell>
          <cell r="C7101" t="str">
            <v xml:space="preserve">UN    </v>
          </cell>
          <cell r="D7101">
            <v>205.75</v>
          </cell>
        </row>
        <row r="7102">
          <cell r="A7102">
            <v>40345</v>
          </cell>
          <cell r="B7102" t="str">
            <v>ANEL DE VEDACAO/JUNTA ELASTICA, H = *19* MM, PARA TUBO DE CONCRETO DN 800 MM</v>
          </cell>
          <cell r="C7102" t="str">
            <v xml:space="preserve">UN    </v>
          </cell>
          <cell r="D7102">
            <v>256.88</v>
          </cell>
        </row>
        <row r="7103">
          <cell r="A7103">
            <v>40346</v>
          </cell>
          <cell r="B7103" t="str">
            <v>ANEL DE VEDACAO/JUNTA ELASTICA, H = *19* MM, PARA TUBO DE CONCRETO DN 900 MM</v>
          </cell>
          <cell r="C7103" t="str">
            <v xml:space="preserve">UN    </v>
          </cell>
          <cell r="D7103">
            <v>241.66</v>
          </cell>
        </row>
        <row r="7104">
          <cell r="A7104">
            <v>40347</v>
          </cell>
          <cell r="B7104" t="str">
            <v>ANEL DE VEDACAO/JUNTA ELASTICA, H = *21* MM, PARA TUBO DE CONCRETO DN 1000 MM</v>
          </cell>
          <cell r="C7104" t="str">
            <v xml:space="preserve">UN    </v>
          </cell>
          <cell r="D7104">
            <v>298.8</v>
          </cell>
        </row>
        <row r="7105">
          <cell r="A7105">
            <v>38840</v>
          </cell>
          <cell r="B7105" t="str">
            <v>ANEL DESLIZANTE / TRADICIONAL, METALICO, PARA TUBO PEX, DN 16 MM</v>
          </cell>
          <cell r="C7105" t="str">
            <v xml:space="preserve">UN    </v>
          </cell>
          <cell r="D7105">
            <v>2.68</v>
          </cell>
        </row>
        <row r="7106">
          <cell r="A7106">
            <v>38841</v>
          </cell>
          <cell r="B7106" t="str">
            <v>ANEL DESLIZANTE / TRADICIONAL, METALICO, PARA TUBO PEX, DN 20 MM</v>
          </cell>
          <cell r="C7106" t="str">
            <v xml:space="preserve">UN    </v>
          </cell>
          <cell r="D7106">
            <v>2.97</v>
          </cell>
        </row>
        <row r="7107">
          <cell r="A7107">
            <v>38842</v>
          </cell>
          <cell r="B7107" t="str">
            <v>ANEL DESLIZANTE / TRADICIONAL, METALICO, PARA TUBO PEX, DN 25 MM</v>
          </cell>
          <cell r="C7107" t="str">
            <v xml:space="preserve">UN    </v>
          </cell>
          <cell r="D7107">
            <v>5.87</v>
          </cell>
        </row>
        <row r="7108">
          <cell r="A7108">
            <v>38843</v>
          </cell>
          <cell r="B7108" t="str">
            <v>ANEL DESLIZANTE / TRADICIONAL, METALICO, PARA TUBO PEX, DN 32 MM</v>
          </cell>
          <cell r="C7108" t="str">
            <v xml:space="preserve">UN    </v>
          </cell>
          <cell r="D7108">
            <v>9.17</v>
          </cell>
        </row>
        <row r="7109">
          <cell r="A7109">
            <v>43424</v>
          </cell>
          <cell r="B7109" t="str">
            <v>ANEL EM CONCRETO ARMADO, LISO,  PARA FOSSAS SEPTICAS E SUMIDOUROS, COM FUNDO, DIAMETRO INTERNO DE 1,20 M E ALTURA DE 0,50 M</v>
          </cell>
          <cell r="C7109" t="str">
            <v xml:space="preserve">UN    </v>
          </cell>
          <cell r="D7109">
            <v>362.08</v>
          </cell>
        </row>
        <row r="7110">
          <cell r="A7110">
            <v>43426</v>
          </cell>
          <cell r="B7110" t="str">
            <v>ANEL EM CONCRETO ARMADO, LISO, PARA FOSSAS SEPTICAS E SUMIDOUROS, COM FUNDO, DIAMETRO INTERNO DE 3,00 M E ALTURA DE 0,50 M</v>
          </cell>
          <cell r="C7110" t="str">
            <v xml:space="preserve">UN    </v>
          </cell>
          <cell r="D7110">
            <v>1248.82</v>
          </cell>
        </row>
        <row r="7111">
          <cell r="A7111">
            <v>12565</v>
          </cell>
          <cell r="B7111" t="str">
            <v>ANEL EM CONCRETO ARMADO, LISO, PARA FOSSAS SEPTICAS E SUMIDOUROS, SEM FUNDO, DIAMETRO INTERNO DE 2,00 M E ALTURA DE 0,50 M</v>
          </cell>
          <cell r="C7111" t="str">
            <v xml:space="preserve">UN    </v>
          </cell>
          <cell r="D7111">
            <v>437.94</v>
          </cell>
        </row>
        <row r="7112">
          <cell r="A7112">
            <v>12567</v>
          </cell>
          <cell r="B7112" t="str">
            <v>ANEL EM CONCRETO ARMADO, LISO, PARA FOSSAS SEPTICAS E SUMIDOUROS, SEM FUNDO, DIAMETRO INTERNO DE 2,50 M E ALTURA DE 0,50 M</v>
          </cell>
          <cell r="C7112" t="str">
            <v xml:space="preserve">UN    </v>
          </cell>
          <cell r="D7112">
            <v>588.23</v>
          </cell>
        </row>
        <row r="7113">
          <cell r="A7113">
            <v>12568</v>
          </cell>
          <cell r="B7113" t="str">
            <v>ANEL EM CONCRETO ARMADO, LISO, PARA FOSSAS SEPTICAS E SUMIDOUROS, SEM FUNDO, DIAMETRO INTERNO DE 3,00 M E ALTURA DE 0,50 M</v>
          </cell>
          <cell r="C7113" t="str">
            <v xml:space="preserve">UN    </v>
          </cell>
          <cell r="D7113">
            <v>823.52</v>
          </cell>
        </row>
        <row r="7114">
          <cell r="A7114">
            <v>43441</v>
          </cell>
          <cell r="B7114" t="str">
            <v>ANEL EM CONCRETO ARMADO, LISO, PARA POCOS DE INSPECAO, COM FUNDO, DIAMETRO INTERNO DE 0,60 M E ALTURA DE 0,50 M</v>
          </cell>
          <cell r="C7114" t="str">
            <v xml:space="preserve">UN    </v>
          </cell>
          <cell r="D7114">
            <v>105.88</v>
          </cell>
        </row>
        <row r="7115">
          <cell r="A7115">
            <v>43423</v>
          </cell>
          <cell r="B7115" t="str">
            <v>ANEL EM CONCRETO ARMADO, LISO, PARA POCOS DE INSPECAO, SEM FUNDO, DIAMETRO INTERNO DE 0,60 M E ALTURA DE 0,20 M</v>
          </cell>
          <cell r="C7115" t="str">
            <v xml:space="preserve">UN    </v>
          </cell>
          <cell r="D7115">
            <v>49.41</v>
          </cell>
        </row>
        <row r="7116">
          <cell r="A7116">
            <v>12532</v>
          </cell>
          <cell r="B7116" t="str">
            <v>ANEL EM CONCRETO ARMADO, LISO, PARA POCOS DE INSPECAO, SEM FUNDO, DIAMETRO INTERNO DE 0,60 M E ALTURA DE 0,50 M</v>
          </cell>
          <cell r="C7116" t="str">
            <v xml:space="preserve">UN    </v>
          </cell>
          <cell r="D7116">
            <v>76.2</v>
          </cell>
        </row>
        <row r="7117">
          <cell r="A7117">
            <v>43444</v>
          </cell>
          <cell r="B7117" t="str">
            <v>ANEL EM CONCRETO ARMADO, LISO, PARA POCOS DE VISITA, POCOS DE INSPECAO, FOSSAS SEPTICAS E SUMIDOUROS, COM FUNDO, DIAMETRO INTERNO DE 1,20 M E ALTURA DE 0,75 M</v>
          </cell>
          <cell r="C7117" t="str">
            <v xml:space="preserve">UN    </v>
          </cell>
          <cell r="D7117">
            <v>255.88</v>
          </cell>
        </row>
        <row r="7118">
          <cell r="A7118">
            <v>12551</v>
          </cell>
          <cell r="B7118" t="str">
            <v>ANEL EM CONCRETO ARMADO, LISO, PARA POCOS DE VISITA, POCOS DE INSPECAO, FOSSAS SEPTICAS E SUMIDOUROS, SEM FUNDO, DIAMETRO INTERNO DE 1,20 M E ALTURA DE 0,50 M</v>
          </cell>
          <cell r="C7118" t="str">
            <v xml:space="preserve">UN    </v>
          </cell>
          <cell r="D7118">
            <v>182.56</v>
          </cell>
        </row>
        <row r="7119">
          <cell r="A7119">
            <v>43442</v>
          </cell>
          <cell r="B7119" t="str">
            <v>ANEL EM CONCRETO ARMADO, LISO, PARA POCOS DE VISITAS, POCOS DE INSPECAO, FOSSAS SEPTICAS E SUMIDOUROS, COM FUNDO, DIAMETRO INTERNO DE 0,80 M E ALTURA DE 0,50 M</v>
          </cell>
          <cell r="C7119" t="str">
            <v xml:space="preserve">UN    </v>
          </cell>
          <cell r="D7119">
            <v>141.16999999999999</v>
          </cell>
        </row>
        <row r="7120">
          <cell r="A7120">
            <v>43443</v>
          </cell>
          <cell r="B7120" t="str">
            <v>ANEL EM CONCRETO ARMADO, LISO, PARA POCOS DE VISITAS, POCOS DE INSPECAO, FOSSAS SEPTICAS E SUMIDOUROS, COM FUNDO, DIAMETRO INTERNO DE 1,00 M E ALTURA DE 0,50 M</v>
          </cell>
          <cell r="C7120" t="str">
            <v xml:space="preserve">UN    </v>
          </cell>
          <cell r="D7120">
            <v>185.29</v>
          </cell>
        </row>
        <row r="7121">
          <cell r="A7121">
            <v>12544</v>
          </cell>
          <cell r="B7121" t="str">
            <v>ANEL EM CONCRETO ARMADO, LISO, PARA POCOS DE VISITAS, POCOS DE INSPECAO, FOSSAS SEPTICAS E SUMIDOUROS, SEM FUNDO, DIAMETRO INTERNO DE 0,80 M E ALTURA DE 0,50 M</v>
          </cell>
          <cell r="C7121" t="str">
            <v xml:space="preserve">UN    </v>
          </cell>
          <cell r="D7121">
            <v>99.99</v>
          </cell>
        </row>
        <row r="7122">
          <cell r="A7122">
            <v>12547</v>
          </cell>
          <cell r="B7122" t="str">
            <v>ANEL EM CONCRETO ARMADO, LISO, PARA POCOS DE VISITAS, POCOS DE INSPECAO, FOSSAS SEPTICAS E SUMIDOUROS, SEM FUNDO, DIAMETRO INTERNO DE 1,00 M E ALTURA DE 0,50 M</v>
          </cell>
          <cell r="C7122" t="str">
            <v xml:space="preserve">UN    </v>
          </cell>
          <cell r="D7122">
            <v>134.49</v>
          </cell>
        </row>
        <row r="7123">
          <cell r="A7123">
            <v>43445</v>
          </cell>
          <cell r="B7123" t="str">
            <v>ANEL EM CONCRETO ARMADO, LISO, PARA, POCOS DE VISITA, POCOS DE INSPECAO, FOSSAS SEPTICAS E SUMIDOUROS, COM FUNDO, DIAMETRO INTERNO DE 1,50 M E ALTURA DE 1,00 M</v>
          </cell>
          <cell r="C7123" t="str">
            <v xml:space="preserve">UN    </v>
          </cell>
          <cell r="D7123">
            <v>352.94</v>
          </cell>
        </row>
        <row r="7124">
          <cell r="A7124">
            <v>12563</v>
          </cell>
          <cell r="B7124" t="str">
            <v>ANEL EM CONCRETO ARMADO, LISO, PARA, POCOS DE VISITA, POCOS DE INSPECAO, FOSSAS SEPTICAS E SUMIDOUROS, SEM FUNDO, DIAMETRO INTERNO DE 1,50 M E ALTURA DE 0,50 M</v>
          </cell>
          <cell r="C7124" t="str">
            <v xml:space="preserve">UN    </v>
          </cell>
          <cell r="D7124">
            <v>252.51</v>
          </cell>
        </row>
        <row r="7125">
          <cell r="A7125">
            <v>43425</v>
          </cell>
          <cell r="B7125" t="str">
            <v>ANEL EM CONCRETO ARMADO, PERFURADO,  PARA FOSSAS SEPTICAS E SUMIDOUROS, SEM FUNDO, DIAMETRO INTERNO DE 1,20 M E ALTURA DE 0,50 M</v>
          </cell>
          <cell r="C7125" t="str">
            <v xml:space="preserve">UN    </v>
          </cell>
          <cell r="D7125">
            <v>158.82</v>
          </cell>
        </row>
        <row r="7126">
          <cell r="A7126">
            <v>43446</v>
          </cell>
          <cell r="B7126" t="str">
            <v>ANEL EM CONCRETO ARMADO, PERFURADO, PARA FOSSAS SEPTICAS E SUMIDOUROS, SEM FUNDO, DIAMETRO INTERNO DE 2,00 M E ALTURA DE 0,50 M</v>
          </cell>
          <cell r="C7126" t="str">
            <v xml:space="preserve">UN    </v>
          </cell>
          <cell r="D7126">
            <v>335.29</v>
          </cell>
        </row>
        <row r="7127">
          <cell r="A7127">
            <v>43447</v>
          </cell>
          <cell r="B7127" t="str">
            <v>ANEL EM CONCRETO ARMADO, PERFURADO, PARA FOSSAS SEPTICAS E SUMIDOUROS, SEM FUNDO, DIAMETRO INTERNO DE 2,50 M E ALTURA DE 0,50 M</v>
          </cell>
          <cell r="C7127" t="str">
            <v xml:space="preserve">UN    </v>
          </cell>
          <cell r="D7127">
            <v>411.76</v>
          </cell>
        </row>
        <row r="7128">
          <cell r="A7128">
            <v>43448</v>
          </cell>
          <cell r="B7128" t="str">
            <v>ANEL EM CONCRETO ARMADO, PERFURADO, PARA FOSSAS SEPTICAS E SUMIDOUROS, SEM FUNDO, DIAMETRO INTERNO DE 3,00 M E ALTURA DE 0,50 M</v>
          </cell>
          <cell r="C7128" t="str">
            <v xml:space="preserve">UN    </v>
          </cell>
          <cell r="D7128">
            <v>576.47</v>
          </cell>
        </row>
        <row r="7129">
          <cell r="A7129">
            <v>13761</v>
          </cell>
          <cell r="B7129" t="str">
            <v>APARELHO CORTE OXI-ACETILENO PARA SOLDA E CORTE CONTENDO MACARICO SOLDA, BICO DE CORTE, CILINDROS, REGULADORES, MANGUEIRAS E CARRINHO</v>
          </cell>
          <cell r="C7129" t="str">
            <v xml:space="preserve">UN    </v>
          </cell>
          <cell r="D7129">
            <v>5256.82</v>
          </cell>
        </row>
        <row r="7130">
          <cell r="A7130">
            <v>12888</v>
          </cell>
          <cell r="B7130" t="str">
            <v>APARELHO DE APOIO DE NEOPRENE FRETADO, 60 X 45 X 7,6 CM, COM FRETAGEM DE ACO DE 4 MM INTERCALADAS COM ELASTOMERO DE 11 MM E REVESTIMENTO FINAL COM ELASTOMERO DE 6 MM</v>
          </cell>
          <cell r="C7130" t="str">
            <v xml:space="preserve">DM3   </v>
          </cell>
          <cell r="D7130">
            <v>96.72</v>
          </cell>
        </row>
        <row r="7131">
          <cell r="A7131">
            <v>12889</v>
          </cell>
          <cell r="B7131" t="str">
            <v>APARELHO DE APOIO DE NEOPRENE SIMPLES/ NAO FRETADO, 100 X 100 CM, ESPESSURA 6,3 MM</v>
          </cell>
          <cell r="C7131" t="str">
            <v xml:space="preserve">DM3   </v>
          </cell>
          <cell r="D7131">
            <v>63.16</v>
          </cell>
        </row>
        <row r="7132">
          <cell r="A7132">
            <v>4814</v>
          </cell>
          <cell r="B7132" t="str">
            <v>APARELHO SINALIZADOR LUMINOSO COM LED, PARA SAIDA GARAGEM, COM 2 LENTES EM POLICARBONATO, BIVOLT (INCLUI SUPORTE DE FIXACAO)</v>
          </cell>
          <cell r="C7132" t="str">
            <v xml:space="preserve">UN    </v>
          </cell>
          <cell r="D7132">
            <v>82.91</v>
          </cell>
        </row>
        <row r="7133">
          <cell r="A7133">
            <v>25967</v>
          </cell>
          <cell r="B7133" t="str">
            <v>APOIO DO PORTA DENTE PARA FRESADORA DE ASFALTO</v>
          </cell>
          <cell r="C7133" t="str">
            <v xml:space="preserve">UN    </v>
          </cell>
          <cell r="D7133">
            <v>1816.26</v>
          </cell>
        </row>
        <row r="7134">
          <cell r="A7134">
            <v>6122</v>
          </cell>
          <cell r="B7134" t="str">
            <v>APONTADOR OU APROPRIADOR DE MAO DE OBRA</v>
          </cell>
          <cell r="C7134" t="str">
            <v xml:space="preserve">H     </v>
          </cell>
          <cell r="D7134">
            <v>12.28</v>
          </cell>
        </row>
        <row r="7135">
          <cell r="A7135">
            <v>40810</v>
          </cell>
          <cell r="B7135" t="str">
            <v>APONTADOR OU APROPRIADOR DE MAO DE OBRA (MENSALISTA)</v>
          </cell>
          <cell r="C7135" t="str">
            <v xml:space="preserve">MES   </v>
          </cell>
          <cell r="D7135">
            <v>2178.77</v>
          </cell>
        </row>
        <row r="7136">
          <cell r="A7136">
            <v>21100</v>
          </cell>
          <cell r="B7136" t="str">
            <v>AQUECEDOR DE AGUA A GAS GLP/GN COM CAPACIDADE DE ARMAZENAMENTO DE 50 A 80 L</v>
          </cell>
          <cell r="C7136" t="str">
            <v xml:space="preserve">UN    </v>
          </cell>
          <cell r="D7136">
            <v>2438.36</v>
          </cell>
        </row>
        <row r="7137">
          <cell r="A7137">
            <v>11816</v>
          </cell>
          <cell r="B7137" t="str">
            <v>AQUECEDOR DE AGUA ELETRICO  RESERVATORIO DE 100 L CILINDRICO EM COBRE, REFORCADO COM ACO CARBONO, MONOFASICO, TENSAO NOMINAL 220 V</v>
          </cell>
          <cell r="C7137" t="str">
            <v xml:space="preserve">UN    </v>
          </cell>
          <cell r="D7137">
            <v>2600</v>
          </cell>
        </row>
        <row r="7138">
          <cell r="A7138">
            <v>11814</v>
          </cell>
          <cell r="B7138" t="str">
            <v>AQUECEDOR DE AGUA ELETRICO  RESERVATORIO DE 500 L CILINDRICO EM COBRE, REFORCADO COM ACO CARBONO, MONOFASICO, TENSAO NOMINAL 220 V</v>
          </cell>
          <cell r="C7138" t="str">
            <v xml:space="preserve">UN    </v>
          </cell>
          <cell r="D7138">
            <v>5659.54</v>
          </cell>
        </row>
        <row r="7139">
          <cell r="A7139">
            <v>14186</v>
          </cell>
          <cell r="B7139" t="str">
            <v>AQUECEDOR DE AGUA ELETRICO  RESERVATORIO DE 500 L CILINDRICO EM COBRE, REFORCADO COM ACO CARBONO, TRIFASICO, TENSAO NOMINAL 220/380/400 V, POTENCIA 24 KW</v>
          </cell>
          <cell r="C7139" t="str">
            <v xml:space="preserve">UN    </v>
          </cell>
          <cell r="D7139">
            <v>7106.32</v>
          </cell>
        </row>
        <row r="7140">
          <cell r="A7140">
            <v>14185</v>
          </cell>
          <cell r="B7140" t="str">
            <v>AQUECEDOR DE AGUA ELETRICO  RESERVATORIO DE 700 L CILINDRICO EM COBRE, REFORCADO COM ACO CARBONO, MONOFASICO, TENSAO NOMINAL 220 V</v>
          </cell>
          <cell r="C7140" t="str">
            <v xml:space="preserve">UN    </v>
          </cell>
          <cell r="D7140">
            <v>9205.4599999999991</v>
          </cell>
        </row>
        <row r="7141">
          <cell r="A7141">
            <v>11811</v>
          </cell>
          <cell r="B7141" t="str">
            <v>AQUECEDOR DE AGUA ELETRICO HORIZONTAL, RESERVATORIO DE 200 L CILINDRICO EM COBRE, REFORCADO COM ACO CARBONO, MONOFASICO, TENSAO NOMINAL 220 V</v>
          </cell>
          <cell r="C7141" t="str">
            <v xml:space="preserve">UN    </v>
          </cell>
          <cell r="D7141">
            <v>3519.82</v>
          </cell>
        </row>
        <row r="7142">
          <cell r="A7142">
            <v>26038</v>
          </cell>
          <cell r="B7142" t="str">
            <v>AQUECEDOR DE OLEO BPF (FLUIDO) TERMICO, CAPACIDADE DE 300.000 KCAL/H</v>
          </cell>
          <cell r="C7142" t="str">
            <v xml:space="preserve">UN    </v>
          </cell>
          <cell r="D7142">
            <v>202992.51</v>
          </cell>
        </row>
        <row r="7143">
          <cell r="A7143">
            <v>34482</v>
          </cell>
          <cell r="B7143" t="str">
            <v>AQUECEDOR SOLAR  CAPACIDADE DO RESERVATORIO 800 L, INCLUI 8 PLACAS COLETORAS DE 1,42 M2</v>
          </cell>
          <cell r="C7143" t="str">
            <v xml:space="preserve">UN    </v>
          </cell>
          <cell r="D7143">
            <v>5247.67</v>
          </cell>
        </row>
        <row r="7144">
          <cell r="A7144">
            <v>34469</v>
          </cell>
          <cell r="B7144" t="str">
            <v>AQUECEDOR SOLAR CAPACIDADE DO RESERVATORIO 1000 L, INCLUI 10 PLACAS COLETORAS DE 1,42 M2</v>
          </cell>
          <cell r="C7144" t="str">
            <v xml:space="preserve">UN    </v>
          </cell>
          <cell r="D7144">
            <v>8117.5</v>
          </cell>
        </row>
        <row r="7145">
          <cell r="A7145">
            <v>34472</v>
          </cell>
          <cell r="B7145" t="str">
            <v>AQUECEDOR SOLAR CAPACIDADE DO RESERVATORIO 200 L, INCLUI 2 PLACAS COLETORAS DE 1,42 M2</v>
          </cell>
          <cell r="C7145" t="str">
            <v xml:space="preserve">UN    </v>
          </cell>
          <cell r="D7145">
            <v>2497.5</v>
          </cell>
        </row>
        <row r="7146">
          <cell r="A7146">
            <v>34476</v>
          </cell>
          <cell r="B7146" t="str">
            <v>AQUECEDOR SOLAR CAPACIDADE DO RESERVATORIO 400L, INCLUI 4 PLACAS COLETORAS DE 1,42 M2</v>
          </cell>
          <cell r="C7146" t="str">
            <v xml:space="preserve">UN    </v>
          </cell>
          <cell r="D7146">
            <v>4233.6099999999997</v>
          </cell>
        </row>
        <row r="7147">
          <cell r="A7147">
            <v>34477</v>
          </cell>
          <cell r="B7147" t="str">
            <v>AQUECEDOR SOLAR CAPACIDADE DO RESERVATORIO 600 L, INCLUI 6 PLACAS COLETORAS DE 1,42 M2</v>
          </cell>
          <cell r="C7147" t="str">
            <v xml:space="preserve">UN    </v>
          </cell>
          <cell r="D7147">
            <v>5618.83</v>
          </cell>
        </row>
        <row r="7148">
          <cell r="A7148">
            <v>42425</v>
          </cell>
          <cell r="B7148" t="str">
            <v>AR CONDICIONADO SPLIT INVERTER, HI-WALL (PAREDE), 12000 BTU/H, CICLO FRIO, 60HZ, CLASSIFICACAO A (SELO PROCEL), GAS HFC, CONTROLE S/FIO</v>
          </cell>
          <cell r="C7148" t="str">
            <v xml:space="preserve">UN    </v>
          </cell>
          <cell r="D7148">
            <v>2054.52</v>
          </cell>
        </row>
        <row r="7149">
          <cell r="A7149">
            <v>42422</v>
          </cell>
          <cell r="B7149" t="str">
            <v>AR CONDICIONADO SPLIT INVERTER, HI-WALL (PAREDE), 18000 BTU/H, CICLO FRIO, 60HZ, CLASSIFICACAO A (SELO PROCEL), GAS HFC, CONTROLE S/FIO</v>
          </cell>
          <cell r="C7149" t="str">
            <v xml:space="preserve">UN    </v>
          </cell>
          <cell r="D7149">
            <v>3050</v>
          </cell>
        </row>
        <row r="7150">
          <cell r="A7150">
            <v>43184</v>
          </cell>
          <cell r="B7150" t="str">
            <v>AR CONDICIONADO SPLIT INVERTER, HI-WALL (PAREDE), 24000 BTU/H, CICLO FRIO, 60HZ, CLASSIFICACAO A - SELO PROCEL, GAS HFC, CONTROLE S/FIO</v>
          </cell>
          <cell r="C7150" t="str">
            <v xml:space="preserve">UN    </v>
          </cell>
          <cell r="D7150">
            <v>4215.3900000000003</v>
          </cell>
        </row>
        <row r="7151">
          <cell r="A7151">
            <v>42424</v>
          </cell>
          <cell r="B7151" t="str">
            <v>AR CONDICIONADO SPLIT INVERTER, HI-WALL (PAREDE), 9000 BTU/H, CICLO FRIO, 60HZ, CLASSIFICACAO A (SELO PROCEL), GAS HFC, CONTROLE S/FIO</v>
          </cell>
          <cell r="C7151" t="str">
            <v xml:space="preserve">UN    </v>
          </cell>
          <cell r="D7151">
            <v>1834.86</v>
          </cell>
        </row>
        <row r="7152">
          <cell r="A7152">
            <v>42421</v>
          </cell>
          <cell r="B7152" t="str">
            <v>AR CONDICIONADO SPLIT INVERTER, PISO TETO, APRESENTANDO ENTRE 54000 E 58000 BTU/H, CICLO FRIO, 60HZ, CLASSIFICACAO ENERGETICA A OU B (SELO PROCEL), GAS HFC, CONTROLE S/FIO</v>
          </cell>
          <cell r="C7152" t="str">
            <v xml:space="preserve">UN    </v>
          </cell>
          <cell r="D7152">
            <v>16706.22</v>
          </cell>
        </row>
        <row r="7153">
          <cell r="A7153">
            <v>42416</v>
          </cell>
          <cell r="B7153" t="str">
            <v>AR CONDICIONADO SPLIT INVERTER, PISO TETO, 18000 BTU/H, CICLO FRIO, 60HZ, CLASSIFICACAO ENERGETICA A OU B (SELO PROCEL), GAS HFC, CONTROLE S/FIO</v>
          </cell>
          <cell r="C7153" t="str">
            <v xml:space="preserve">UN    </v>
          </cell>
          <cell r="D7153">
            <v>7909.88</v>
          </cell>
        </row>
        <row r="7154">
          <cell r="A7154">
            <v>42417</v>
          </cell>
          <cell r="B7154" t="str">
            <v>AR CONDICIONADO SPLIT INVERTER, PISO TETO, 24000 BTU/H, CICLO FRIO, 60HZ, CLASSIFICACAO ENERGETICA A OU B (SELO PROCEL), GAS HFC, CONTROLE S/FIO</v>
          </cell>
          <cell r="C7154" t="str">
            <v xml:space="preserve">UN    </v>
          </cell>
          <cell r="D7154">
            <v>8867.6200000000008</v>
          </cell>
        </row>
        <row r="7155">
          <cell r="A7155">
            <v>42419</v>
          </cell>
          <cell r="B7155" t="str">
            <v>AR CONDICIONADO SPLIT INVERTER, PISO TETO, 36000 BTU/H, CICLO FRIO, 60HZ, CLASSIFICACAO ENERGETICA A OU B (SELO PROCEL), GAS HFC, CONTROLE S/FIO</v>
          </cell>
          <cell r="C7155" t="str">
            <v xml:space="preserve">UN    </v>
          </cell>
          <cell r="D7155">
            <v>10018.530000000001</v>
          </cell>
        </row>
        <row r="7156">
          <cell r="A7156">
            <v>42420</v>
          </cell>
          <cell r="B7156" t="str">
            <v>AR CONDICIONADO SPLIT INVERTER, PISO TETO, 48000 BTU/H, CICLO FRIO, 60HZ, CLASSIFICACAO ENERGETICA A OU B (SELO PROCEL), GAS HFC, CONTROLE S/FIO</v>
          </cell>
          <cell r="C7156" t="str">
            <v xml:space="preserve">UN    </v>
          </cell>
          <cell r="D7156">
            <v>13769.73</v>
          </cell>
        </row>
        <row r="7157">
          <cell r="A7157">
            <v>43195</v>
          </cell>
          <cell r="B7157" t="str">
            <v>AR CONDICIONADO SPLIT ON/OFF, CASSETE (TETO), FRIO 4 VIAS 18000 BTUS/H, CLASSIFICACAO ENERGETICA C - SELO PROCEL, GAS HFC, CONTROLE S/ FIO</v>
          </cell>
          <cell r="C7157" t="str">
            <v xml:space="preserve">UN    </v>
          </cell>
          <cell r="D7157">
            <v>4848.5200000000004</v>
          </cell>
        </row>
        <row r="7158">
          <cell r="A7158">
            <v>43196</v>
          </cell>
          <cell r="B7158" t="str">
            <v>AR CONDICIONADO SPLIT ON/OFF, CASSETE (TETO), FRIO 4 VIAS 24000 BTUS/H, CLASSIFICACAO ENERGETICA C - SELO PROCEL, GAS HFC, CONTROLE S/ FIO</v>
          </cell>
          <cell r="C7158" t="str">
            <v xml:space="preserve">UN    </v>
          </cell>
          <cell r="D7158">
            <v>6009.04</v>
          </cell>
        </row>
        <row r="7159">
          <cell r="A7159">
            <v>43198</v>
          </cell>
          <cell r="B7159" t="str">
            <v>AR CONDICIONADO SPLIT ON/OFF, CASSETE (TETO), FRIO 4 VIAS 36000 BTUS/H, CLASSIFICACAO ENERGETICA C - SELO PROCEL, GAS HFC, CONTROLE S/ FIO</v>
          </cell>
          <cell r="C7159" t="str">
            <v xml:space="preserve">UN    </v>
          </cell>
          <cell r="D7159">
            <v>8929.2900000000009</v>
          </cell>
        </row>
        <row r="7160">
          <cell r="A7160">
            <v>43199</v>
          </cell>
          <cell r="B7160" t="str">
            <v>AR CONDICIONADO SPLIT ON/OFF, CASSETE (TETO), FRIO 4 VIAS 48000 BTUS/H, CLASSIFICACAO ENERGETICA C - SELO PROCEL, GAS HFC, CONTROLE S/ FIO</v>
          </cell>
          <cell r="C7160" t="str">
            <v xml:space="preserve">UN    </v>
          </cell>
          <cell r="D7160">
            <v>9256.49</v>
          </cell>
        </row>
        <row r="7161">
          <cell r="A7161">
            <v>43200</v>
          </cell>
          <cell r="B7161" t="str">
            <v>AR CONDICIONADO SPLIT ON/OFF, CASSETE (TETO), FRIO 4 VIAS 60000 BTUS/H, CLASSIFICACAO ENERGETICA C - SELO PROCEL, GAS HFC, CONTROLE S/ FIO</v>
          </cell>
          <cell r="C7161" t="str">
            <v xml:space="preserve">UN    </v>
          </cell>
          <cell r="D7161">
            <v>10622.5</v>
          </cell>
        </row>
        <row r="7162">
          <cell r="A7162">
            <v>39556</v>
          </cell>
          <cell r="B7162" t="str">
            <v>AR CONDICIONADO SPLIT ON/OFF, CASSETE (TETO), 18000 BTUS/H, CICLO QUENTE/FRIO, 60 HZ, CLASSIFICACAO ENERGETICA C - SELO PROCEL, GAS HFC, CONTROLE S/ FIO</v>
          </cell>
          <cell r="C7162" t="str">
            <v xml:space="preserve">UN    </v>
          </cell>
          <cell r="D7162">
            <v>5801.7</v>
          </cell>
        </row>
        <row r="7163">
          <cell r="A7163">
            <v>39557</v>
          </cell>
          <cell r="B7163" t="str">
            <v>AR CONDICIONADO SPLIT ON/OFF, CASSETE (TETO), 24000 BTUS/H, CICLO QUENTE/FRIO, 60 HZ, CLASSIFICACAO ENERGETICA C - SELO PROCEL, GAS HFC, CONTROLE S/ FIO</v>
          </cell>
          <cell r="C7163" t="str">
            <v xml:space="preserve">UN    </v>
          </cell>
          <cell r="D7163">
            <v>6247.16</v>
          </cell>
        </row>
        <row r="7164">
          <cell r="A7164">
            <v>39559</v>
          </cell>
          <cell r="B7164" t="str">
            <v>AR CONDICIONADO SPLIT ON/OFF, CASSETE (TETO), 36000 BTUS/H, CICLO QUENTE/FRIO, 60 HZ, CLASSIFICACAO ENERGETICA A - SELO PROCEL, GAS HFC, CONTROLE S/ FIO</v>
          </cell>
          <cell r="C7164" t="str">
            <v xml:space="preserve">UN    </v>
          </cell>
          <cell r="D7164">
            <v>9232.1</v>
          </cell>
        </row>
        <row r="7165">
          <cell r="A7165">
            <v>39560</v>
          </cell>
          <cell r="B7165" t="str">
            <v>AR CONDICIONADO SPLIT ON/OFF, CASSETE (TETO), 48000 BTUS/H, CICLO QUENTE/FRIO, 60 HZ, CLASSIFICACAO ENERGETICA A - SELO PROCEL, GAS HFC, CONTROLE S/ FIO</v>
          </cell>
          <cell r="C7165" t="str">
            <v xml:space="preserve">UN    </v>
          </cell>
          <cell r="D7165">
            <v>10680.64</v>
          </cell>
        </row>
        <row r="7166">
          <cell r="A7166">
            <v>39561</v>
          </cell>
          <cell r="B7166" t="str">
            <v>AR CONDICIONADO SPLIT ON/OFF, CASSETE (TETO), 60000 BTUS/H, CICLO QUENTE/FRIO, 60 HZ, CLASSIFICACAO ENERGETICA A - SELO PROCEL, GAS HFC, CONTROLE S/ FIO</v>
          </cell>
          <cell r="C7166" t="str">
            <v xml:space="preserve">UN    </v>
          </cell>
          <cell r="D7166">
            <v>11173.32</v>
          </cell>
        </row>
        <row r="7167">
          <cell r="A7167">
            <v>43190</v>
          </cell>
          <cell r="B7167" t="str">
            <v>AR CONDICIONADO SPLIT ON/OFF, HI-WALL (PAREDE), 12000 BTUS/H, CICLO FRIO, 60 HZ, CLASSIFICACAO ENERGETICA A - SELO PROCEL, GAS HFC, CONTROLE S/ FIO</v>
          </cell>
          <cell r="C7167" t="str">
            <v xml:space="preserve">UN    </v>
          </cell>
          <cell r="D7167">
            <v>1648.88</v>
          </cell>
        </row>
        <row r="7168">
          <cell r="A7168">
            <v>39555</v>
          </cell>
          <cell r="B7168" t="str">
            <v>AR CONDICIONADO SPLIT ON/OFF, HI-WALL (PAREDE), 12000 BTUS/H, CICLO QUENTE/FRIO, 60 HZ, CLASSIFICACAO ENERGETICA A - SELO PROCEL, GAS HFC, CONTROLE S/ FIO</v>
          </cell>
          <cell r="C7168" t="str">
            <v xml:space="preserve">UN    </v>
          </cell>
          <cell r="D7168">
            <v>1783.67</v>
          </cell>
        </row>
        <row r="7169">
          <cell r="A7169">
            <v>43191</v>
          </cell>
          <cell r="B7169" t="str">
            <v>AR CONDICIONADO SPLIT ON/OFF, HI-WALL (PAREDE), 18000 BTUS/H, CICLO FRIO, 60 HZ, CLASSIFICACAO ENERGETICA A - SELO PROCEL, GAS HFC, CONTROLE S/ FIO</v>
          </cell>
          <cell r="C7169" t="str">
            <v xml:space="preserve">UN    </v>
          </cell>
          <cell r="D7169">
            <v>2372.52</v>
          </cell>
        </row>
        <row r="7170">
          <cell r="A7170">
            <v>39548</v>
          </cell>
          <cell r="B7170" t="str">
            <v>AR CONDICIONADO SPLIT ON/OFF, HI-WALL (PAREDE), 18000 BTUS/H, CICLO QUENTE/FRIO, 60 HZ, CLASSIFICACAO ENERGETICA A - SELO PROCEL, GAS HFC, CONTROLE S/ FIO</v>
          </cell>
          <cell r="C7170" t="str">
            <v xml:space="preserve">UN    </v>
          </cell>
          <cell r="D7170">
            <v>2645.73</v>
          </cell>
        </row>
        <row r="7171">
          <cell r="A7171">
            <v>43192</v>
          </cell>
          <cell r="B7171" t="str">
            <v>AR CONDICIONADO SPLIT ON/OFF, HI-WALL (PAREDE), 24000 BTUS/H, CICLO FRIO, 60 HZ, CLASSIFICACAO ENERGETICA A - SELO PROCEL, GAS HFC, CONTROLE S/ FIO</v>
          </cell>
          <cell r="C7171" t="str">
            <v xml:space="preserve">UN    </v>
          </cell>
          <cell r="D7171">
            <v>3107.79</v>
          </cell>
        </row>
        <row r="7172">
          <cell r="A7172">
            <v>39554</v>
          </cell>
          <cell r="B7172" t="str">
            <v>AR CONDICIONADO SPLIT ON/OFF, HI-WALL (PAREDE), 24000 BTUS/H, CICLO QUENTE/FRIO, 60 HZ, CLASSIFICACAO ENERGETICA A - SELO PROCEL, GAS HFC, CONTROLE S/ FIO</v>
          </cell>
          <cell r="C7172" t="str">
            <v xml:space="preserve">UN    </v>
          </cell>
          <cell r="D7172">
            <v>3498.58</v>
          </cell>
        </row>
        <row r="7173">
          <cell r="A7173">
            <v>43194</v>
          </cell>
          <cell r="B7173" t="str">
            <v>AR CONDICIONADO SPLIT ON/OFF, HI-WALL (PAREDE), 9000 BTUS/H, CICLO FRIO, 60 HZ, CLASSIFICACAO ENERGETICA A - SELO PROCEL, GAS HFC, CONTROLE S/ FIO</v>
          </cell>
          <cell r="C7173" t="str">
            <v xml:space="preserve">UN    </v>
          </cell>
          <cell r="D7173">
            <v>1412.55</v>
          </cell>
        </row>
        <row r="7174">
          <cell r="A7174">
            <v>39551</v>
          </cell>
          <cell r="B7174" t="str">
            <v>AR CONDICIONADO SPLIT ON/OFF, HI-WALL (PAREDE), 9000 BTUS/H, CICLO QUENTE/FRIO, 60 HZ, CLASSIFICACAO ENERGETICA A - SELO PROCEL, GAS HFC, CONTROLE S/ FIO</v>
          </cell>
          <cell r="C7174" t="str">
            <v xml:space="preserve">UN    </v>
          </cell>
          <cell r="D7174">
            <v>1555.37</v>
          </cell>
        </row>
        <row r="7175">
          <cell r="A7175">
            <v>43185</v>
          </cell>
          <cell r="B7175" t="str">
            <v>AR CONDICIONADO SPLIT ON/OFF, PISO TETO, 18.000 BTU/H, CICLO FRIO, 60HZ, CLASSIFICACAO ENERGETICA C - SELO PROCEL, GAS HFC, CONTROLE S/FIO</v>
          </cell>
          <cell r="C7175" t="str">
            <v xml:space="preserve">UN    </v>
          </cell>
          <cell r="D7175">
            <v>4420.08</v>
          </cell>
        </row>
        <row r="7176">
          <cell r="A7176">
            <v>43186</v>
          </cell>
          <cell r="B7176" t="str">
            <v>AR CONDICIONADO SPLIT ON/OFF, PISO TETO, 24.000 BTU/H, CICLO FRIO, 60HZ, CLASSIFICACAO ENERGETICA C - SELO PROCEL, GAS HFC, CONTROLE S/FIO</v>
          </cell>
          <cell r="C7176" t="str">
            <v xml:space="preserve">UN    </v>
          </cell>
          <cell r="D7176">
            <v>4662.29</v>
          </cell>
        </row>
        <row r="7177">
          <cell r="A7177">
            <v>43187</v>
          </cell>
          <cell r="B7177" t="str">
            <v>AR CONDICIONADO SPLIT ON/OFF, PISO TETO, 36.000 BTU/H, CICLO FRIO, 60HZ, CLASSIFICACAO ENERGETICA C - SELO PROCEL, GAS HFC, CONTROLE S/FIO</v>
          </cell>
          <cell r="C7177" t="str">
            <v xml:space="preserve">UN    </v>
          </cell>
          <cell r="D7177">
            <v>6186.91</v>
          </cell>
        </row>
        <row r="7178">
          <cell r="A7178">
            <v>43188</v>
          </cell>
          <cell r="B7178" t="str">
            <v>AR CONDICIONADO SPLIT ON/OFF, PISO TETO, 48.000 BTU/H, CICLO FRIO, 60HZ, CLASSIFICACAO ENERGETICA C - SELO PROCEL, GAS HFC, CONTROLE S/FIO</v>
          </cell>
          <cell r="C7178" t="str">
            <v xml:space="preserve">UN    </v>
          </cell>
          <cell r="D7178">
            <v>7496.26</v>
          </cell>
        </row>
        <row r="7179">
          <cell r="A7179">
            <v>43189</v>
          </cell>
          <cell r="B7179" t="str">
            <v>AR CONDICIONADO SPLIT ON/OFF, PISO TETO, 60.000 BTU/H, CICLO FRIO, 60HZ, CLASSIFICACAO ENERGETICA C - SELO PROCEL, GAS HFC, CONTROLE S/FIO</v>
          </cell>
          <cell r="C7179" t="str">
            <v xml:space="preserve">UN    </v>
          </cell>
          <cell r="D7179">
            <v>8432.0400000000009</v>
          </cell>
        </row>
        <row r="7180">
          <cell r="A7180">
            <v>39580</v>
          </cell>
          <cell r="B7180" t="str">
            <v>AR-CONDICIONADO FRIO SPLITAO INVERTER 30 TR</v>
          </cell>
          <cell r="C7180" t="str">
            <v xml:space="preserve">UN    </v>
          </cell>
          <cell r="D7180">
            <v>66447.97</v>
          </cell>
        </row>
        <row r="7181">
          <cell r="A7181">
            <v>39577</v>
          </cell>
          <cell r="B7181" t="str">
            <v>AR-CONDICIONADO FRIO SPLITAO MODULAR 10 TR</v>
          </cell>
          <cell r="C7181" t="str">
            <v xml:space="preserve">UN    </v>
          </cell>
          <cell r="D7181">
            <v>20798.07</v>
          </cell>
        </row>
        <row r="7182">
          <cell r="A7182">
            <v>39578</v>
          </cell>
          <cell r="B7182" t="str">
            <v>AR-CONDICIONADO FRIO SPLITAO MODULAR 15 TR</v>
          </cell>
          <cell r="C7182" t="str">
            <v xml:space="preserve">UN    </v>
          </cell>
          <cell r="D7182">
            <v>26840.32</v>
          </cell>
        </row>
        <row r="7183">
          <cell r="A7183">
            <v>39579</v>
          </cell>
          <cell r="B7183" t="str">
            <v>AR-CONDICIONADO FRIO SPLITAO MODULAR 20 TR</v>
          </cell>
          <cell r="C7183" t="str">
            <v xml:space="preserve">UN    </v>
          </cell>
          <cell r="D7183">
            <v>39050.57</v>
          </cell>
        </row>
        <row r="7184">
          <cell r="A7184">
            <v>39826</v>
          </cell>
          <cell r="B7184" t="str">
            <v>AR-CONDICIONADO SPLIT INVERTER, PISO TETO, 24000 BTU/H, QUENTE/FRIO, 60HZ, CLASSIFICACAO ENERGETICA A - SELO PROCEL, GAS HFC, CONTROLE S/FIO</v>
          </cell>
          <cell r="C7184" t="str">
            <v xml:space="preserve">UN    </v>
          </cell>
          <cell r="D7184">
            <v>4796.12</v>
          </cell>
        </row>
        <row r="7185">
          <cell r="A7185">
            <v>10700</v>
          </cell>
          <cell r="B7185" t="str">
            <v>ARADO REVERSIVEL COM 3 DISCOS DE 26" X 6MM REBOCAVEL</v>
          </cell>
          <cell r="C7185" t="str">
            <v xml:space="preserve">UN    </v>
          </cell>
          <cell r="D7185">
            <v>13888.77</v>
          </cell>
        </row>
        <row r="7186">
          <cell r="A7186">
            <v>346</v>
          </cell>
          <cell r="B7186" t="str">
            <v>ARAME DE ACO OVALADO 15 X 17 ( 45,7 KG, 700 KGF), ROLO 1000 M</v>
          </cell>
          <cell r="C7186" t="str">
            <v xml:space="preserve">KG    </v>
          </cell>
          <cell r="D7186">
            <v>20.12</v>
          </cell>
        </row>
        <row r="7187">
          <cell r="A7187">
            <v>3312</v>
          </cell>
          <cell r="B7187" t="str">
            <v>ARAME DE AMARRACAO PARA GABIAO GALVANIZADO, DIAMETRO 2,2 MM</v>
          </cell>
          <cell r="C7187" t="str">
            <v xml:space="preserve">KG    </v>
          </cell>
          <cell r="D7187">
            <v>21.12</v>
          </cell>
        </row>
        <row r="7188">
          <cell r="A7188">
            <v>339</v>
          </cell>
          <cell r="B7188" t="str">
            <v>ARAME FARPADO GALVANIZADO, 14 BWG (2,11 MM), CLASSE 250</v>
          </cell>
          <cell r="C7188" t="str">
            <v xml:space="preserve">M     </v>
          </cell>
          <cell r="D7188">
            <v>1.03</v>
          </cell>
        </row>
        <row r="7189">
          <cell r="A7189">
            <v>340</v>
          </cell>
          <cell r="B7189" t="str">
            <v>ARAME FARPADO GALVANIZADO, 16 BWG (1,65 MM), CLASSE 250</v>
          </cell>
          <cell r="C7189" t="str">
            <v xml:space="preserve">M     </v>
          </cell>
          <cell r="D7189">
            <v>0.93</v>
          </cell>
        </row>
        <row r="7190">
          <cell r="A7190">
            <v>43130</v>
          </cell>
          <cell r="B7190" t="str">
            <v>ARAME GALVANIZADO 12 BWG, D = 2,76 MM (0,048 KG/M) OU 14 BWG, D = 2,11 MM (0,026 KG/M)</v>
          </cell>
          <cell r="C7190" t="str">
            <v xml:space="preserve">KG    </v>
          </cell>
          <cell r="D7190">
            <v>16.989999999999998</v>
          </cell>
        </row>
        <row r="7191">
          <cell r="A7191">
            <v>344</v>
          </cell>
          <cell r="B7191" t="str">
            <v>ARAME GALVANIZADO 16 BWG, D = 1,65MM (0,0166 KG/M)</v>
          </cell>
          <cell r="C7191" t="str">
            <v xml:space="preserve">KG    </v>
          </cell>
          <cell r="D7191">
            <v>22.33</v>
          </cell>
        </row>
        <row r="7192">
          <cell r="A7192">
            <v>345</v>
          </cell>
          <cell r="B7192" t="str">
            <v>ARAME GALVANIZADO 18 BWG, D = 1,24MM (0,009 KG/M)</v>
          </cell>
          <cell r="C7192" t="str">
            <v xml:space="preserve">KG    </v>
          </cell>
          <cell r="D7192">
            <v>24.23</v>
          </cell>
        </row>
        <row r="7193">
          <cell r="A7193">
            <v>43131</v>
          </cell>
          <cell r="B7193" t="str">
            <v>ARAME GALVANIZADO 6 BWG, D = 5,16 MM (0,157 KG/M), OU 8 BWG, D = 4,19 MM (0,101 KG/M), OU 10 BWG, D = 3,40 MM (0,0713 KG/M)</v>
          </cell>
          <cell r="C7193" t="str">
            <v xml:space="preserve">KG    </v>
          </cell>
          <cell r="D7193">
            <v>19.73</v>
          </cell>
        </row>
        <row r="7194">
          <cell r="A7194">
            <v>3313</v>
          </cell>
          <cell r="B7194" t="str">
            <v>ARAME PROTEGIDO COM POLIMERO PARA GABIAO, DIAMETRO 2,2 MM</v>
          </cell>
          <cell r="C7194" t="str">
            <v xml:space="preserve">KG    </v>
          </cell>
          <cell r="D7194">
            <v>27.18</v>
          </cell>
        </row>
        <row r="7195">
          <cell r="A7195">
            <v>43132</v>
          </cell>
          <cell r="B7195" t="str">
            <v>ARAME RECOZIDO 16 BWG, D = 1,65 MM (0,016 KG/M) OU 18 BWG, D = 1,25 MM (0,01 KG/M)</v>
          </cell>
          <cell r="C7195" t="str">
            <v xml:space="preserve">KG    </v>
          </cell>
          <cell r="D7195">
            <v>16.989999999999998</v>
          </cell>
        </row>
        <row r="7196">
          <cell r="A7196">
            <v>369</v>
          </cell>
          <cell r="B7196" t="str">
            <v>AREIA AMARELA, AREIA BARRADA OU ARENOSO (RETIRADA NO AREAL, SEM TRANSPORTE)</v>
          </cell>
          <cell r="C7196" t="str">
            <v xml:space="preserve">M3    </v>
          </cell>
          <cell r="D7196">
            <v>71.42</v>
          </cell>
        </row>
        <row r="7197">
          <cell r="A7197">
            <v>366</v>
          </cell>
          <cell r="B7197" t="str">
            <v>AREIA FINA - POSTO JAZIDA/FORNECEDOR (RETIRADO NA JAZIDA, SEM TRANSPORTE)</v>
          </cell>
          <cell r="C7197" t="str">
            <v xml:space="preserve">M3    </v>
          </cell>
          <cell r="D7197">
            <v>70</v>
          </cell>
        </row>
        <row r="7198">
          <cell r="A7198">
            <v>367</v>
          </cell>
          <cell r="B7198" t="str">
            <v>AREIA GROSSA - POSTO JAZIDA/FORNECEDOR (RETIRADO NA JAZIDA, SEM TRANSPORTE)</v>
          </cell>
          <cell r="C7198" t="str">
            <v xml:space="preserve">M3    </v>
          </cell>
          <cell r="D7198">
            <v>69</v>
          </cell>
        </row>
        <row r="7199">
          <cell r="A7199">
            <v>370</v>
          </cell>
          <cell r="B7199" t="str">
            <v>AREIA MEDIA - POSTO JAZIDA/FORNECEDOR (RETIRADO NA JAZIDA, SEM TRANSPORTE)</v>
          </cell>
          <cell r="C7199" t="str">
            <v xml:space="preserve">M3    </v>
          </cell>
          <cell r="D7199">
            <v>63</v>
          </cell>
        </row>
        <row r="7200">
          <cell r="A7200">
            <v>368</v>
          </cell>
          <cell r="B7200" t="str">
            <v>AREIA PARA ATERRO - POSTO JAZIDA/FORNECEDOR (RETIRADO NA JAZIDA, SEM TRANSPORTE)</v>
          </cell>
          <cell r="C7200" t="str">
            <v xml:space="preserve">M3    </v>
          </cell>
          <cell r="D7200">
            <v>51.75</v>
          </cell>
        </row>
        <row r="7201">
          <cell r="A7201">
            <v>11075</v>
          </cell>
          <cell r="B7201" t="str">
            <v>AREIA PARA LEITO FILTRANTE (0,42 A 1,68 MM) - POSTO JAZIDA/FORNECEDOR (RETIRADO NA JAZIDA, SEM TRANSPORTE)</v>
          </cell>
          <cell r="C7201" t="str">
            <v xml:space="preserve">M3    </v>
          </cell>
          <cell r="D7201">
            <v>1129.8699999999999</v>
          </cell>
        </row>
        <row r="7202">
          <cell r="A7202">
            <v>11076</v>
          </cell>
          <cell r="B7202" t="str">
            <v>AREIA PRETA PARA EMBOCO - POSTO JAZIDA/FORNECEDOR (RETIRADO NA JAZIDA, SEM TRANSPORTE)</v>
          </cell>
          <cell r="C7202" t="str">
            <v xml:space="preserve">M3    </v>
          </cell>
          <cell r="D7202">
            <v>86.25</v>
          </cell>
        </row>
        <row r="7203">
          <cell r="A7203">
            <v>1381</v>
          </cell>
          <cell r="B7203" t="str">
            <v>ARGAMASSA COLANTE AC I PARA CERAMICAS</v>
          </cell>
          <cell r="C7203" t="str">
            <v xml:space="preserve">KG    </v>
          </cell>
          <cell r="D7203">
            <v>0.7</v>
          </cell>
        </row>
        <row r="7204">
          <cell r="A7204">
            <v>34353</v>
          </cell>
          <cell r="B7204" t="str">
            <v>ARGAMASSA COLANTE AC II</v>
          </cell>
          <cell r="C7204" t="str">
            <v xml:space="preserve">KG    </v>
          </cell>
          <cell r="D7204">
            <v>1.3</v>
          </cell>
        </row>
        <row r="7205">
          <cell r="A7205">
            <v>37595</v>
          </cell>
          <cell r="B7205" t="str">
            <v>ARGAMASSA COLANTE TIPO AC III</v>
          </cell>
          <cell r="C7205" t="str">
            <v xml:space="preserve">KG    </v>
          </cell>
          <cell r="D7205">
            <v>2.15</v>
          </cell>
        </row>
        <row r="7206">
          <cell r="A7206">
            <v>37596</v>
          </cell>
          <cell r="B7206" t="str">
            <v>ARGAMASSA COLANTE TIPO AC III E</v>
          </cell>
          <cell r="C7206" t="str">
            <v xml:space="preserve">KG    </v>
          </cell>
          <cell r="D7206">
            <v>2.4700000000000002</v>
          </cell>
        </row>
        <row r="7207">
          <cell r="A7207">
            <v>371</v>
          </cell>
          <cell r="B7207" t="str">
            <v>ARGAMASSA INDUSTRIALIZADA MULTIUSO, PARA REVESTIMENTO INTERNO E EXTERNO E ASSENTAMENTO DE BLOCOS DIVERSOS</v>
          </cell>
          <cell r="C7207" t="str">
            <v xml:space="preserve">KG    </v>
          </cell>
          <cell r="D7207">
            <v>0.76</v>
          </cell>
        </row>
        <row r="7208">
          <cell r="A7208">
            <v>37553</v>
          </cell>
          <cell r="B7208" t="str">
            <v>ARGAMASSA INDUSTRIALIZADA PARA CHAPISCO COLANTE</v>
          </cell>
          <cell r="C7208" t="str">
            <v xml:space="preserve">KG    </v>
          </cell>
          <cell r="D7208">
            <v>1.43</v>
          </cell>
        </row>
        <row r="7209">
          <cell r="A7209">
            <v>37552</v>
          </cell>
          <cell r="B7209" t="str">
            <v>ARGAMASSA INDUSTRIALIZADA PARA CHAPISCO ROLADO</v>
          </cell>
          <cell r="C7209" t="str">
            <v xml:space="preserve">KG    </v>
          </cell>
          <cell r="D7209">
            <v>2.2999999999999998</v>
          </cell>
        </row>
        <row r="7210">
          <cell r="A7210">
            <v>36880</v>
          </cell>
          <cell r="B7210" t="str">
            <v>ARGAMASSA PARA REVESTIMENTO DECORATIVO MONOCAMADA</v>
          </cell>
          <cell r="C7210" t="str">
            <v xml:space="preserve">KG    </v>
          </cell>
          <cell r="D7210">
            <v>2.33</v>
          </cell>
        </row>
        <row r="7211">
          <cell r="A7211">
            <v>34355</v>
          </cell>
          <cell r="B7211" t="str">
            <v>ARGAMASSA PISO SOBRE PISO</v>
          </cell>
          <cell r="C7211" t="str">
            <v xml:space="preserve">KG    </v>
          </cell>
          <cell r="D7211">
            <v>2.0099999999999998</v>
          </cell>
        </row>
        <row r="7212">
          <cell r="A7212">
            <v>130</v>
          </cell>
          <cell r="B7212" t="str">
            <v>ARGAMASSA POLIMERICA DE REPARO ESTRUTURAL, BICOMPONENTE</v>
          </cell>
          <cell r="C7212" t="str">
            <v xml:space="preserve">KG    </v>
          </cell>
          <cell r="D7212">
            <v>2.86</v>
          </cell>
        </row>
        <row r="7213">
          <cell r="A7213">
            <v>135</v>
          </cell>
          <cell r="B7213" t="str">
            <v>ARGAMASSA POLIMERICA IMPERMEABILIZANTE SEMIFLEXIVEL, BICOMPONENTE (MEMBRANA IMPERMEABILIZANTE ACRILICA)</v>
          </cell>
          <cell r="C7213" t="str">
            <v xml:space="preserve">KG    </v>
          </cell>
          <cell r="D7213">
            <v>2.2999999999999998</v>
          </cell>
        </row>
        <row r="7214">
          <cell r="A7214">
            <v>36886</v>
          </cell>
          <cell r="B7214" t="str">
            <v>ARGAMASSA PRONTA PARA CONTRAPISO</v>
          </cell>
          <cell r="C7214" t="str">
            <v xml:space="preserve">KG    </v>
          </cell>
          <cell r="D7214">
            <v>0.72</v>
          </cell>
        </row>
        <row r="7215">
          <cell r="A7215">
            <v>38546</v>
          </cell>
          <cell r="B7215" t="str">
            <v>ARGAMASSA USINADA AUTOADENSAVEL E AUTONIVELANTE PARA CONTRAPISO, INCLUI BOMBEAMENTO</v>
          </cell>
          <cell r="C7215" t="str">
            <v xml:space="preserve">M3    </v>
          </cell>
          <cell r="D7215">
            <v>416.91</v>
          </cell>
        </row>
        <row r="7216">
          <cell r="A7216">
            <v>34549</v>
          </cell>
          <cell r="B7216" t="str">
            <v>ARGILA EXPANDIDA, GRANULOMETRIA 2215</v>
          </cell>
          <cell r="C7216" t="str">
            <v xml:space="preserve">M3    </v>
          </cell>
          <cell r="D7216">
            <v>214.27</v>
          </cell>
        </row>
        <row r="7217">
          <cell r="A7217">
            <v>6081</v>
          </cell>
          <cell r="B7217" t="str">
            <v>ARGILA OU BARRO PARA ATERRO/REATERRO (COM TRANSPORTE ATE 10 KM)</v>
          </cell>
          <cell r="C7217" t="str">
            <v xml:space="preserve">M3    </v>
          </cell>
          <cell r="D7217">
            <v>30.35</v>
          </cell>
        </row>
        <row r="7218">
          <cell r="A7218">
            <v>6077</v>
          </cell>
          <cell r="B7218" t="str">
            <v>ARGILA OU BARRO PARA ATERRO/REATERRO (RETIRADO NA JAZIDA, SEM TRANSPORTE)</v>
          </cell>
          <cell r="C7218" t="str">
            <v xml:space="preserve">M3    </v>
          </cell>
          <cell r="D7218">
            <v>17.489999999999998</v>
          </cell>
        </row>
        <row r="7219">
          <cell r="A7219">
            <v>6079</v>
          </cell>
          <cell r="B7219" t="str">
            <v>ARGILA, ARGILA VERMELHA OU ARGILA ARENOSA (RETIRADA NA JAZIDA, SEM TRANSPORTE)</v>
          </cell>
          <cell r="C7219" t="str">
            <v xml:space="preserve">M3    </v>
          </cell>
          <cell r="D7219">
            <v>9.99</v>
          </cell>
        </row>
        <row r="7220">
          <cell r="A7220">
            <v>1091</v>
          </cell>
          <cell r="B7220" t="str">
            <v>ARMACAO VERTICAL COM HASTE E CONTRA-PINO, EM CHAPA DE ACO GALVANIZADO 3/16", COM 1 ESTRIBO E 1 ISOLADOR</v>
          </cell>
          <cell r="C7220" t="str">
            <v xml:space="preserve">UN    </v>
          </cell>
          <cell r="D7220">
            <v>21.43</v>
          </cell>
        </row>
        <row r="7221">
          <cell r="A7221">
            <v>1094</v>
          </cell>
          <cell r="B7221" t="str">
            <v>ARMACAO VERTICAL COM HASTE E CONTRA-PINO, EM CHAPA DE ACO GALVANIZADO 3/16", COM 1 ESTRIBO, SEM ISOLADOR</v>
          </cell>
          <cell r="C7221" t="str">
            <v xml:space="preserve">UN    </v>
          </cell>
          <cell r="D7221">
            <v>14.99</v>
          </cell>
        </row>
        <row r="7222">
          <cell r="A7222">
            <v>1095</v>
          </cell>
          <cell r="B7222" t="str">
            <v>ARMACAO VERTICAL COM HASTE E CONTRA-PINO, EM CHAPA DE ACO GALVANIZADO 3/16", COM 2 ESTRIBOS, E 2 ISOLADORES</v>
          </cell>
          <cell r="C7222" t="str">
            <v xml:space="preserve">UN    </v>
          </cell>
          <cell r="D7222">
            <v>31.85</v>
          </cell>
        </row>
        <row r="7223">
          <cell r="A7223">
            <v>1092</v>
          </cell>
          <cell r="B7223" t="str">
            <v>ARMACAO VERTICAL COM HASTE E CONTRA-PINO, EM CHAPA DE ACO GALVANIZADO 3/16", COM 2 ESTRIBOS, SEM ISOLADOR</v>
          </cell>
          <cell r="C7223" t="str">
            <v xml:space="preserve">UN    </v>
          </cell>
          <cell r="D7223">
            <v>24.65</v>
          </cell>
        </row>
        <row r="7224">
          <cell r="A7224">
            <v>1093</v>
          </cell>
          <cell r="B7224" t="str">
            <v>ARMACAO VERTICAL COM HASTE E CONTRA-PINO, EM CHAPA DE ACO GALVANIZADO 3/16", COM 3 ESTRIBOS E 3 ISOLADORES</v>
          </cell>
          <cell r="C7224" t="str">
            <v xml:space="preserve">UN    </v>
          </cell>
          <cell r="D7224">
            <v>57.56</v>
          </cell>
        </row>
        <row r="7225">
          <cell r="A7225">
            <v>1090</v>
          </cell>
          <cell r="B7225" t="str">
            <v>ARMACAO VERTICAL COM HASTE E CONTRA-PINO, EM CHAPA DE ACO GALVANIZADO 3/16", COM 3 ESTRIBOS, SEM ISOLADOR</v>
          </cell>
          <cell r="C7225" t="str">
            <v xml:space="preserve">UN    </v>
          </cell>
          <cell r="D7225">
            <v>41.21</v>
          </cell>
        </row>
        <row r="7226">
          <cell r="A7226">
            <v>1096</v>
          </cell>
          <cell r="B7226" t="str">
            <v>ARMACAO VERTICAL COM HASTE E CONTRA-PINO, EM CHAPA DE ACO GALVANIZADO 3/16", COM 4 ESTRIBOS E 4 ISOLADORES</v>
          </cell>
          <cell r="C7226" t="str">
            <v xml:space="preserve">UN    </v>
          </cell>
          <cell r="D7226">
            <v>74.17</v>
          </cell>
        </row>
        <row r="7227">
          <cell r="A7227">
            <v>1097</v>
          </cell>
          <cell r="B7227" t="str">
            <v>ARMACAO VERTICAL COM HASTE E CONTRA-PINO, EM CHAPA DE ACO GALVANIZADO 3/16", COM 4 ESTRIBOS, SEM ISOLADOR</v>
          </cell>
          <cell r="C7227" t="str">
            <v xml:space="preserve">UN    </v>
          </cell>
          <cell r="D7227">
            <v>62.96</v>
          </cell>
        </row>
        <row r="7228">
          <cell r="A7228">
            <v>378</v>
          </cell>
          <cell r="B7228" t="str">
            <v>ARMADOR</v>
          </cell>
          <cell r="C7228" t="str">
            <v xml:space="preserve">H     </v>
          </cell>
          <cell r="D7228">
            <v>12.78</v>
          </cell>
        </row>
        <row r="7229">
          <cell r="A7229">
            <v>40911</v>
          </cell>
          <cell r="B7229" t="str">
            <v>ARMADOR (MENSALISTA)</v>
          </cell>
          <cell r="C7229" t="str">
            <v xml:space="preserve">MES   </v>
          </cell>
          <cell r="D7229">
            <v>2264.44</v>
          </cell>
        </row>
        <row r="7230">
          <cell r="A7230">
            <v>33939</v>
          </cell>
          <cell r="B7230" t="str">
            <v>ARQUITETO JUNIOR</v>
          </cell>
          <cell r="C7230" t="str">
            <v xml:space="preserve">H     </v>
          </cell>
          <cell r="D7230">
            <v>56.99</v>
          </cell>
        </row>
        <row r="7231">
          <cell r="A7231">
            <v>40815</v>
          </cell>
          <cell r="B7231" t="str">
            <v>ARQUITETO JUNIOR (MENSALISTA)</v>
          </cell>
          <cell r="C7231" t="str">
            <v xml:space="preserve">MES   </v>
          </cell>
          <cell r="D7231">
            <v>10098.799999999999</v>
          </cell>
        </row>
        <row r="7232">
          <cell r="A7232">
            <v>34760</v>
          </cell>
          <cell r="B7232" t="str">
            <v>ARQUITETO PAISAGISTA</v>
          </cell>
          <cell r="C7232" t="str">
            <v xml:space="preserve">H     </v>
          </cell>
          <cell r="D7232">
            <v>53.81</v>
          </cell>
        </row>
        <row r="7233">
          <cell r="A7233">
            <v>40935</v>
          </cell>
          <cell r="B7233" t="str">
            <v>ARQUITETO PAISAGISTA (MENSALISTA)</v>
          </cell>
          <cell r="C7233" t="str">
            <v xml:space="preserve">MES   </v>
          </cell>
          <cell r="D7233">
            <v>9535.7199999999993</v>
          </cell>
        </row>
        <row r="7234">
          <cell r="A7234">
            <v>33952</v>
          </cell>
          <cell r="B7234" t="str">
            <v>ARQUITETO PLENO</v>
          </cell>
          <cell r="C7234" t="str">
            <v xml:space="preserve">H     </v>
          </cell>
          <cell r="D7234">
            <v>80.959999999999994</v>
          </cell>
        </row>
        <row r="7235">
          <cell r="A7235">
            <v>40816</v>
          </cell>
          <cell r="B7235" t="str">
            <v>ARQUITETO PLENO (MENSALISTA)</v>
          </cell>
          <cell r="C7235" t="str">
            <v xml:space="preserve">MES   </v>
          </cell>
          <cell r="D7235">
            <v>14344.52</v>
          </cell>
        </row>
        <row r="7236">
          <cell r="A7236">
            <v>33953</v>
          </cell>
          <cell r="B7236" t="str">
            <v>ARQUITETO SENIOR</v>
          </cell>
          <cell r="C7236" t="str">
            <v xml:space="preserve">H     </v>
          </cell>
          <cell r="D7236">
            <v>107.04</v>
          </cell>
        </row>
        <row r="7237">
          <cell r="A7237">
            <v>40817</v>
          </cell>
          <cell r="B7237" t="str">
            <v>ARQUITETO SENIOR (MENSALISTA)</v>
          </cell>
          <cell r="C7237" t="str">
            <v xml:space="preserve">MES   </v>
          </cell>
          <cell r="D7237">
            <v>18964.73</v>
          </cell>
        </row>
        <row r="7238">
          <cell r="A7238">
            <v>13348</v>
          </cell>
          <cell r="B7238" t="str">
            <v>ARRUELA  EM ACO GALVANIZADO, DIAMETRO EXTERNO = 35MM, ESPESSURA = 3MM, DIAMETRO DO FURO= 18MM</v>
          </cell>
          <cell r="C7238" t="str">
            <v xml:space="preserve">UN    </v>
          </cell>
          <cell r="D7238">
            <v>0.7</v>
          </cell>
        </row>
        <row r="7239">
          <cell r="A7239">
            <v>39211</v>
          </cell>
          <cell r="B7239" t="str">
            <v>ARRUELA EM ALUMINIO, COM ROSCA, DE  1 1/4", PARA ELETRODUTO</v>
          </cell>
          <cell r="C7239" t="str">
            <v xml:space="preserve">UN    </v>
          </cell>
          <cell r="D7239">
            <v>1.08</v>
          </cell>
        </row>
        <row r="7240">
          <cell r="A7240">
            <v>39212</v>
          </cell>
          <cell r="B7240" t="str">
            <v>ARRUELA EM ALUMINIO, COM ROSCA, DE 1 1/2", PARA ELETRODUTO</v>
          </cell>
          <cell r="C7240" t="str">
            <v xml:space="preserve">UN    </v>
          </cell>
          <cell r="D7240">
            <v>1.2</v>
          </cell>
        </row>
        <row r="7241">
          <cell r="A7241">
            <v>39208</v>
          </cell>
          <cell r="B7241" t="str">
            <v>ARRUELA EM ALUMINIO, COM ROSCA, DE 1/2", PARA ELETRODUTO</v>
          </cell>
          <cell r="C7241" t="str">
            <v xml:space="preserve">UN    </v>
          </cell>
          <cell r="D7241">
            <v>0.33</v>
          </cell>
        </row>
        <row r="7242">
          <cell r="A7242">
            <v>39210</v>
          </cell>
          <cell r="B7242" t="str">
            <v>ARRUELA EM ALUMINIO, COM ROSCA, DE 1", PARA ELETRODUTO</v>
          </cell>
          <cell r="C7242" t="str">
            <v xml:space="preserve">UN    </v>
          </cell>
          <cell r="D7242">
            <v>0.6</v>
          </cell>
        </row>
        <row r="7243">
          <cell r="A7243">
            <v>39214</v>
          </cell>
          <cell r="B7243" t="str">
            <v>ARRUELA EM ALUMINIO, COM ROSCA, DE 2 1/2", PARA ELETRODUTO</v>
          </cell>
          <cell r="C7243" t="str">
            <v xml:space="preserve">UN    </v>
          </cell>
          <cell r="D7243">
            <v>2.23</v>
          </cell>
        </row>
        <row r="7244">
          <cell r="A7244">
            <v>39213</v>
          </cell>
          <cell r="B7244" t="str">
            <v>ARRUELA EM ALUMINIO, COM ROSCA, DE 2", PARA ELETRODUTO</v>
          </cell>
          <cell r="C7244" t="str">
            <v xml:space="preserve">UN    </v>
          </cell>
          <cell r="D7244">
            <v>1.58</v>
          </cell>
        </row>
        <row r="7245">
          <cell r="A7245">
            <v>39209</v>
          </cell>
          <cell r="B7245" t="str">
            <v>ARRUELA EM ALUMINIO, COM ROSCA, DE 3/4", PARA ELETRODUTO</v>
          </cell>
          <cell r="C7245" t="str">
            <v xml:space="preserve">UN    </v>
          </cell>
          <cell r="D7245">
            <v>0.39</v>
          </cell>
        </row>
        <row r="7246">
          <cell r="A7246">
            <v>39207</v>
          </cell>
          <cell r="B7246" t="str">
            <v>ARRUELA EM ALUMINIO, COM ROSCA, DE 3/8", PARA ELETRODUTO</v>
          </cell>
          <cell r="C7246" t="str">
            <v xml:space="preserve">UN    </v>
          </cell>
          <cell r="D7246">
            <v>0.6</v>
          </cell>
        </row>
        <row r="7247">
          <cell r="A7247">
            <v>39215</v>
          </cell>
          <cell r="B7247" t="str">
            <v>ARRUELA EM ALUMINIO, COM ROSCA, DE 3", PARA ELETRODUTO</v>
          </cell>
          <cell r="C7247" t="str">
            <v xml:space="preserve">UN    </v>
          </cell>
          <cell r="D7247">
            <v>4.07</v>
          </cell>
        </row>
        <row r="7248">
          <cell r="A7248">
            <v>39216</v>
          </cell>
          <cell r="B7248" t="str">
            <v>ARRUELA EM ALUMINIO, COM ROSCA, DE 4", PARA ELETRODUTO</v>
          </cell>
          <cell r="C7248" t="str">
            <v xml:space="preserve">UN    </v>
          </cell>
          <cell r="D7248">
            <v>5.68</v>
          </cell>
        </row>
        <row r="7249">
          <cell r="A7249">
            <v>11267</v>
          </cell>
          <cell r="B7249" t="str">
            <v>ARRUELA LISA, REDONDA, DE LATAO POLIDO, DIAMETRO NOMINAL 5/8", DIAMETRO EXTERNO = 34 MM, DIAMETRO DO FURO = 17 MM, ESPESSURA = *2,5* MM</v>
          </cell>
          <cell r="C7249" t="str">
            <v xml:space="preserve">UN    </v>
          </cell>
          <cell r="D7249">
            <v>0.61</v>
          </cell>
        </row>
        <row r="7250">
          <cell r="A7250">
            <v>379</v>
          </cell>
          <cell r="B7250" t="str">
            <v>ARRUELA QUADRADA EM ACO GALVANIZADO, DIMENSAO = 38 MM, ESPESSURA = 3MM, DIAMETRO DO FURO= 18 MM</v>
          </cell>
          <cell r="C7250" t="str">
            <v xml:space="preserve">UN    </v>
          </cell>
          <cell r="D7250">
            <v>0.61</v>
          </cell>
        </row>
        <row r="7251">
          <cell r="A7251">
            <v>41901</v>
          </cell>
          <cell r="B7251" t="str">
            <v>ASFALTO DILUIDO DE PETROLEO CM-30 (COLETADO CAIXA NA ANP ACRESCIDO DE ICMS)</v>
          </cell>
          <cell r="C7251" t="str">
            <v xml:space="preserve">KG    </v>
          </cell>
          <cell r="D7251">
            <v>5.68</v>
          </cell>
        </row>
        <row r="7252">
          <cell r="A7252">
            <v>510</v>
          </cell>
          <cell r="B7252" t="str">
            <v>ASFALTO MODIFICADO TIPO I - NBR 9910 (ASFALTO OXIDADO PARA IMPERMEABILIZACAO, COEFICIENTE DE PENETRACAO 25-40)</v>
          </cell>
          <cell r="C7252" t="str">
            <v xml:space="preserve">KG    </v>
          </cell>
          <cell r="D7252">
            <v>9.2200000000000006</v>
          </cell>
        </row>
        <row r="7253">
          <cell r="A7253">
            <v>516</v>
          </cell>
          <cell r="B7253" t="str">
            <v>ASFALTO MODIFICADO TIPO II - NBR 9910 (ASFALTO OXIDADO PARA IMPERMEABILIZACAO, COEFICIENTE DE PENETRACAO 20-35)</v>
          </cell>
          <cell r="C7253" t="str">
            <v xml:space="preserve">KG    </v>
          </cell>
          <cell r="D7253">
            <v>10.92</v>
          </cell>
        </row>
        <row r="7254">
          <cell r="A7254">
            <v>509</v>
          </cell>
          <cell r="B7254" t="str">
            <v>ASFALTO MODIFICADO TIPO III - NBR 9910 (ASFALTO OXIDADO PARA IMPERMEABILIZACAO, COEFICIENTE DE PENETRACAO 15-25)</v>
          </cell>
          <cell r="C7254" t="str">
            <v xml:space="preserve">KG    </v>
          </cell>
          <cell r="D7254">
            <v>12.26</v>
          </cell>
        </row>
        <row r="7255">
          <cell r="A7255">
            <v>40331</v>
          </cell>
          <cell r="B7255" t="str">
            <v>ASSENTADOR DE MANILHAS</v>
          </cell>
          <cell r="C7255" t="str">
            <v xml:space="preserve">H     </v>
          </cell>
          <cell r="D7255">
            <v>10.72</v>
          </cell>
        </row>
        <row r="7256">
          <cell r="A7256">
            <v>40930</v>
          </cell>
          <cell r="B7256" t="str">
            <v>ASSENTADOR DE MANILHAS (MENSALISTA)</v>
          </cell>
          <cell r="C7256" t="str">
            <v xml:space="preserve">MES   </v>
          </cell>
          <cell r="D7256">
            <v>1901.61</v>
          </cell>
        </row>
        <row r="7257">
          <cell r="A7257">
            <v>11761</v>
          </cell>
          <cell r="B7257" t="str">
            <v>ASSENTO  VASO SANITARIO INFANTIL EM PLASTICO BRANCO</v>
          </cell>
          <cell r="C7257" t="str">
            <v xml:space="preserve">UN    </v>
          </cell>
          <cell r="D7257">
            <v>61.18</v>
          </cell>
        </row>
        <row r="7258">
          <cell r="A7258">
            <v>377</v>
          </cell>
          <cell r="B7258" t="str">
            <v>ASSENTO SANITARIO DE PLASTICO, TIPO CONVENCIONAL</v>
          </cell>
          <cell r="C7258" t="str">
            <v xml:space="preserve">UN    </v>
          </cell>
          <cell r="D7258">
            <v>28.75</v>
          </cell>
        </row>
        <row r="7259">
          <cell r="A7259">
            <v>7588</v>
          </cell>
          <cell r="B7259" t="str">
            <v>AUTOMATICO DE BOIA SUPERIOR / INFERIOR, *15* A / 250 V</v>
          </cell>
          <cell r="C7259" t="str">
            <v xml:space="preserve">UN    </v>
          </cell>
          <cell r="D7259">
            <v>34.1</v>
          </cell>
        </row>
        <row r="7260">
          <cell r="A7260">
            <v>34392</v>
          </cell>
          <cell r="B7260" t="str">
            <v>AUXILIAR  DE ALMOXARIFE</v>
          </cell>
          <cell r="C7260" t="str">
            <v xml:space="preserve">H     </v>
          </cell>
          <cell r="D7260">
            <v>9.7799999999999994</v>
          </cell>
        </row>
        <row r="7261">
          <cell r="A7261">
            <v>40908</v>
          </cell>
          <cell r="B7261" t="str">
            <v>AUXILIAR DE ALMOXARIFE (MENSALISTA)</v>
          </cell>
          <cell r="C7261" t="str">
            <v xml:space="preserve">MES   </v>
          </cell>
          <cell r="D7261">
            <v>1735.12</v>
          </cell>
        </row>
        <row r="7262">
          <cell r="A7262">
            <v>34551</v>
          </cell>
          <cell r="B7262" t="str">
            <v>AUXILIAR DE AZULEJISTA</v>
          </cell>
          <cell r="C7262" t="str">
            <v xml:space="preserve">H     </v>
          </cell>
          <cell r="D7262">
            <v>9.3000000000000007</v>
          </cell>
        </row>
        <row r="7263">
          <cell r="A7263">
            <v>41078</v>
          </cell>
          <cell r="B7263" t="str">
            <v>AUXILIAR DE AZULEJISTA (MENSALISTA)</v>
          </cell>
          <cell r="C7263" t="str">
            <v xml:space="preserve">MES   </v>
          </cell>
          <cell r="D7263">
            <v>1650.67</v>
          </cell>
        </row>
        <row r="7264">
          <cell r="A7264">
            <v>246</v>
          </cell>
          <cell r="B7264" t="str">
            <v>AUXILIAR DE ENCANADOR OU BOMBEIRO HIDRAULICO</v>
          </cell>
          <cell r="C7264" t="str">
            <v xml:space="preserve">H     </v>
          </cell>
          <cell r="D7264">
            <v>9.36</v>
          </cell>
        </row>
        <row r="7265">
          <cell r="A7265">
            <v>40927</v>
          </cell>
          <cell r="B7265" t="str">
            <v>AUXILIAR DE ENCANADOR OU BOMBEIRO HIDRAULICO (MENSALISTA)</v>
          </cell>
          <cell r="C7265" t="str">
            <v xml:space="preserve">MES   </v>
          </cell>
          <cell r="D7265">
            <v>1660.89</v>
          </cell>
        </row>
        <row r="7266">
          <cell r="A7266">
            <v>2350</v>
          </cell>
          <cell r="B7266" t="str">
            <v>AUXILIAR DE ESCRITORIO</v>
          </cell>
          <cell r="C7266" t="str">
            <v xml:space="preserve">H     </v>
          </cell>
          <cell r="D7266">
            <v>10.29</v>
          </cell>
        </row>
        <row r="7267">
          <cell r="A7267">
            <v>40812</v>
          </cell>
          <cell r="B7267" t="str">
            <v>AUXILIAR DE ESCRITORIO (MENSALISTA)</v>
          </cell>
          <cell r="C7267" t="str">
            <v xml:space="preserve">MES   </v>
          </cell>
          <cell r="D7267">
            <v>1825.74</v>
          </cell>
        </row>
        <row r="7268">
          <cell r="A7268">
            <v>245</v>
          </cell>
          <cell r="B7268" t="str">
            <v>AUXILIAR DE LABORATORISTA DE SOLOS E DE CONCRETO</v>
          </cell>
          <cell r="C7268" t="str">
            <v xml:space="preserve">H     </v>
          </cell>
          <cell r="D7268">
            <v>17.52</v>
          </cell>
        </row>
        <row r="7269">
          <cell r="A7269">
            <v>41090</v>
          </cell>
          <cell r="B7269" t="str">
            <v>AUXILIAR DE LABORATORISTA DE SOLOS E DE CONCRETO (MENSALISTA)</v>
          </cell>
          <cell r="C7269" t="str">
            <v xml:space="preserve">MES   </v>
          </cell>
          <cell r="D7269">
            <v>3107</v>
          </cell>
        </row>
        <row r="7270">
          <cell r="A7270">
            <v>251</v>
          </cell>
          <cell r="B7270" t="str">
            <v>AUXILIAR DE MECANICO</v>
          </cell>
          <cell r="C7270" t="str">
            <v xml:space="preserve">H     </v>
          </cell>
          <cell r="D7270">
            <v>8</v>
          </cell>
        </row>
        <row r="7271">
          <cell r="A7271">
            <v>40975</v>
          </cell>
          <cell r="B7271" t="str">
            <v>AUXILIAR DE MECANICO (MENSALISTA)</v>
          </cell>
          <cell r="C7271" t="str">
            <v xml:space="preserve">MES   </v>
          </cell>
          <cell r="D7271">
            <v>1419.53</v>
          </cell>
        </row>
        <row r="7272">
          <cell r="A7272">
            <v>6127</v>
          </cell>
          <cell r="B7272" t="str">
            <v>AUXILIAR DE PEDREIRO</v>
          </cell>
          <cell r="C7272" t="str">
            <v xml:space="preserve">H     </v>
          </cell>
          <cell r="D7272">
            <v>9.49</v>
          </cell>
        </row>
        <row r="7273">
          <cell r="A7273">
            <v>41072</v>
          </cell>
          <cell r="B7273" t="str">
            <v>AUXILIAR DE PEDREIRO (MENSALISTA)</v>
          </cell>
          <cell r="C7273" t="str">
            <v xml:space="preserve">MES   </v>
          </cell>
          <cell r="D7273">
            <v>1682.54</v>
          </cell>
        </row>
        <row r="7274">
          <cell r="A7274">
            <v>6121</v>
          </cell>
          <cell r="B7274" t="str">
            <v>AUXILIAR DE SERVICOS GERAIS</v>
          </cell>
          <cell r="C7274" t="str">
            <v xml:space="preserve">H     </v>
          </cell>
          <cell r="D7274">
            <v>10.220000000000001</v>
          </cell>
        </row>
        <row r="7275">
          <cell r="A7275">
            <v>41071</v>
          </cell>
          <cell r="B7275" t="str">
            <v>AUXILIAR DE SERVICOS GERAIS (MENSALISTA)</v>
          </cell>
          <cell r="C7275" t="str">
            <v xml:space="preserve">MES   </v>
          </cell>
          <cell r="D7275">
            <v>1813.49</v>
          </cell>
        </row>
        <row r="7276">
          <cell r="A7276">
            <v>244</v>
          </cell>
          <cell r="B7276" t="str">
            <v>AUXILIAR DE TOPOGRAFO</v>
          </cell>
          <cell r="C7276" t="str">
            <v xml:space="preserve">H     </v>
          </cell>
          <cell r="D7276">
            <v>5.03</v>
          </cell>
        </row>
        <row r="7277">
          <cell r="A7277">
            <v>41093</v>
          </cell>
          <cell r="B7277" t="str">
            <v>AUXILIAR DE TOPOGRAFO (MENSALISTA)</v>
          </cell>
          <cell r="C7277" t="str">
            <v xml:space="preserve">MES   </v>
          </cell>
          <cell r="D7277">
            <v>894.37</v>
          </cell>
        </row>
        <row r="7278">
          <cell r="A7278">
            <v>532</v>
          </cell>
          <cell r="B7278" t="str">
            <v>AUXILIAR TECNICO / ASSISTENTE DE ENGENHARIA</v>
          </cell>
          <cell r="C7278" t="str">
            <v xml:space="preserve">H     </v>
          </cell>
          <cell r="D7278">
            <v>19.97</v>
          </cell>
        </row>
        <row r="7279">
          <cell r="A7279">
            <v>40931</v>
          </cell>
          <cell r="B7279" t="str">
            <v>AUXILIAR TECNICO / ASSISTENTE DE ENGENHARIA (MENSALISTA)</v>
          </cell>
          <cell r="C7279" t="str">
            <v xml:space="preserve">MES   </v>
          </cell>
          <cell r="D7279">
            <v>3539.57</v>
          </cell>
        </row>
        <row r="7280">
          <cell r="A7280">
            <v>36150</v>
          </cell>
          <cell r="B7280" t="str">
            <v>AVENTAL DE SEGURANCA DE RASPA DE COURO 1,00 X 0,60 M</v>
          </cell>
          <cell r="C7280" t="str">
            <v xml:space="preserve">UN    </v>
          </cell>
          <cell r="D7280">
            <v>35.78</v>
          </cell>
        </row>
        <row r="7281">
          <cell r="A7281">
            <v>4760</v>
          </cell>
          <cell r="B7281" t="str">
            <v>AZULEJISTA OU LADRILHEIRO</v>
          </cell>
          <cell r="C7281" t="str">
            <v xml:space="preserve">H     </v>
          </cell>
          <cell r="D7281">
            <v>12.78</v>
          </cell>
        </row>
        <row r="7282">
          <cell r="A7282">
            <v>41069</v>
          </cell>
          <cell r="B7282" t="str">
            <v>AZULEJISTA OU LADRILHEIRO (MENSALISTA)</v>
          </cell>
          <cell r="C7282" t="str">
            <v xml:space="preserve">MES   </v>
          </cell>
          <cell r="D7282">
            <v>2264.44</v>
          </cell>
        </row>
        <row r="7283">
          <cell r="A7283">
            <v>10422</v>
          </cell>
          <cell r="B7283" t="str">
            <v>BACIA SANITARIA (VASO) COM CAIXA ACOPLADA, DE LOUCA BRANCA</v>
          </cell>
          <cell r="C7283" t="str">
            <v xml:space="preserve">UN    </v>
          </cell>
          <cell r="D7283">
            <v>293.02999999999997</v>
          </cell>
        </row>
        <row r="7284">
          <cell r="A7284">
            <v>10420</v>
          </cell>
          <cell r="B7284" t="str">
            <v>BACIA SANITARIA (VASO) CONVENCIONAL DE LOUCA BRANCA</v>
          </cell>
          <cell r="C7284" t="str">
            <v xml:space="preserve">UN    </v>
          </cell>
          <cell r="D7284">
            <v>109.9</v>
          </cell>
        </row>
        <row r="7285">
          <cell r="A7285">
            <v>10421</v>
          </cell>
          <cell r="B7285" t="str">
            <v>BACIA SANITARIA (VASO) CONVENCIONAL DE LOUCA COR</v>
          </cell>
          <cell r="C7285" t="str">
            <v xml:space="preserve">UN    </v>
          </cell>
          <cell r="D7285">
            <v>147.08000000000001</v>
          </cell>
        </row>
        <row r="7286">
          <cell r="A7286">
            <v>36520</v>
          </cell>
          <cell r="B7286" t="str">
            <v>BACIA SANITARIA (VASO) CONVENCIONAL PARA PCD SEM FURO FRONTAL, DE LOUCA BRANCA, SEM ASSENTO</v>
          </cell>
          <cell r="C7286" t="str">
            <v xml:space="preserve">UN    </v>
          </cell>
          <cell r="D7286">
            <v>547.53</v>
          </cell>
        </row>
        <row r="7287">
          <cell r="A7287">
            <v>11784</v>
          </cell>
          <cell r="B7287" t="str">
            <v>BACIA SANITARIA TURCA DE LOUCA BRANCA</v>
          </cell>
          <cell r="C7287" t="str">
            <v xml:space="preserve">UN    </v>
          </cell>
          <cell r="D7287">
            <v>411.23</v>
          </cell>
        </row>
        <row r="7288">
          <cell r="A7288">
            <v>10</v>
          </cell>
          <cell r="B7288" t="str">
            <v>BALDE PLASTICO CAPACIDADE *10* L</v>
          </cell>
          <cell r="C7288" t="str">
            <v xml:space="preserve">UN    </v>
          </cell>
          <cell r="D7288">
            <v>13.27</v>
          </cell>
        </row>
        <row r="7289">
          <cell r="A7289">
            <v>4815</v>
          </cell>
          <cell r="B7289" t="str">
            <v>BALDE VERMELHO PARA SINALIZACAO DE VIAS</v>
          </cell>
          <cell r="C7289" t="str">
            <v xml:space="preserve">UN    </v>
          </cell>
          <cell r="D7289">
            <v>5.0599999999999996</v>
          </cell>
        </row>
        <row r="7290">
          <cell r="A7290">
            <v>541</v>
          </cell>
          <cell r="B7290" t="str">
            <v>BANCADA DE MARMORE SINTETICO COM UMA CUBA, 120 X *60* CM</v>
          </cell>
          <cell r="C7290" t="str">
            <v xml:space="preserve">UN    </v>
          </cell>
          <cell r="D7290">
            <v>140.99</v>
          </cell>
        </row>
        <row r="7291">
          <cell r="A7291">
            <v>542</v>
          </cell>
          <cell r="B7291" t="str">
            <v>BANCADA DE MARMORE SINTETICO COM UMA CUBA, 150 X *60* CM</v>
          </cell>
          <cell r="C7291" t="str">
            <v xml:space="preserve">UN    </v>
          </cell>
          <cell r="D7291">
            <v>176.73</v>
          </cell>
        </row>
        <row r="7292">
          <cell r="A7292">
            <v>540</v>
          </cell>
          <cell r="B7292" t="str">
            <v>BANCADA DE MARMORE SINTETICO COM UMA CUBA, 200 X *60* CM</v>
          </cell>
          <cell r="C7292" t="str">
            <v xml:space="preserve">UN    </v>
          </cell>
          <cell r="D7292">
            <v>398.26</v>
          </cell>
        </row>
        <row r="7293">
          <cell r="A7293">
            <v>38364</v>
          </cell>
          <cell r="B7293" t="str">
            <v>BANCADA/ BANCA EM GRANITO, POLIDO, TIPO ANDORINHA/ QUARTZ/ CASTELO/ CORUMBA OU OUTROS EQUIVALENTES DA REGIAO, COM CUBA INOX, FORMATO *120 X 60* CM, E=  *2* CM</v>
          </cell>
          <cell r="C7293" t="str">
            <v xml:space="preserve">UN    </v>
          </cell>
          <cell r="D7293">
            <v>670.85</v>
          </cell>
        </row>
        <row r="7294">
          <cell r="A7294">
            <v>11692</v>
          </cell>
          <cell r="B7294" t="str">
            <v>BANCADA/ BANCA EM MARMORE, POLIDO, BRANCO COMUM, E=  *3* CM</v>
          </cell>
          <cell r="C7294" t="str">
            <v xml:space="preserve">M2    </v>
          </cell>
          <cell r="D7294">
            <v>411.97</v>
          </cell>
        </row>
        <row r="7295">
          <cell r="A7295">
            <v>1746</v>
          </cell>
          <cell r="B7295" t="str">
            <v>BANCADA/BANCA/PIA DE ACO INOXIDAVEL (AISI 430) COM 1 CUBA CENTRAL, COM VALVULA, ESCORREDOR DUPLO, DE *0,55 X 1,20* M</v>
          </cell>
          <cell r="C7295" t="str">
            <v xml:space="preserve">UN    </v>
          </cell>
          <cell r="D7295">
            <v>247</v>
          </cell>
        </row>
        <row r="7296">
          <cell r="A7296">
            <v>1748</v>
          </cell>
          <cell r="B7296" t="str">
            <v>BANCADA/BANCA/PIA DE ACO INOXIDAVEL (AISI 430) COM 1 CUBA CENTRAL, COM VALVULA, ESCORREDOR DUPLO, DE *0,55 X 1,40* M</v>
          </cell>
          <cell r="C7296" t="str">
            <v xml:space="preserve">UN    </v>
          </cell>
          <cell r="D7296">
            <v>328.45</v>
          </cell>
        </row>
        <row r="7297">
          <cell r="A7297">
            <v>1749</v>
          </cell>
          <cell r="B7297" t="str">
            <v>BANCADA/BANCA/PIA DE ACO INOXIDAVEL (AISI 430) COM 1 CUBA CENTRAL, COM VALVULA, ESCORREDOR DUPLO, DE *0,55 X 1,80* M</v>
          </cell>
          <cell r="C7297" t="str">
            <v xml:space="preserve">UN    </v>
          </cell>
          <cell r="D7297">
            <v>475.86</v>
          </cell>
        </row>
        <row r="7298">
          <cell r="A7298">
            <v>37412</v>
          </cell>
          <cell r="B7298" t="str">
            <v>BANCADA/BANCA/PIA DE ACO INOXIDAVEL (AISI 430) COM 1 CUBA CENTRAL, COM VALVULA, LISA (SEM ESCORREDOR), DE *0,55 X 1,20* M</v>
          </cell>
          <cell r="C7298" t="str">
            <v xml:space="preserve">UN    </v>
          </cell>
          <cell r="D7298">
            <v>241.44</v>
          </cell>
        </row>
        <row r="7299">
          <cell r="A7299">
            <v>1745</v>
          </cell>
          <cell r="B7299" t="str">
            <v>BANCADA/BANCA/PIA DE ACO INOXIDAVEL (AISI 430) COM 1 CUBA CENTRAL, SEM VALVULA, ESCORREDOR DUPLO, DE *0,55 X 1,60* M</v>
          </cell>
          <cell r="C7299" t="str">
            <v xml:space="preserve">UN    </v>
          </cell>
          <cell r="D7299">
            <v>287.10000000000002</v>
          </cell>
        </row>
        <row r="7300">
          <cell r="A7300">
            <v>1750</v>
          </cell>
          <cell r="B7300" t="str">
            <v>BANCADA/BANCA/PIA DE ACO INOXIDAVEL (AISI 430) COM 2 CUBAS, COM VALVULAS, ESCORREDOR DUPLO, DE *0,55 X 2,00* M</v>
          </cell>
          <cell r="C7300" t="str">
            <v xml:space="preserve">UN    </v>
          </cell>
          <cell r="D7300">
            <v>670.92</v>
          </cell>
        </row>
        <row r="7301">
          <cell r="A7301">
            <v>11687</v>
          </cell>
          <cell r="B7301" t="str">
            <v>BANCADA/TAMPO ACO INOX (AISI 304), LARGURA 60 CM, COM RODABANCA (NAO INCLUI PES DE APOIO)</v>
          </cell>
          <cell r="C7301" t="str">
            <v xml:space="preserve">M     </v>
          </cell>
          <cell r="D7301">
            <v>1068.99</v>
          </cell>
        </row>
        <row r="7302">
          <cell r="A7302">
            <v>11689</v>
          </cell>
          <cell r="B7302" t="str">
            <v>BANCADA/TAMPO ACO INOX (AISI 304), LARGURA 70 CM, COM RODABANCA (NAO INCLUI PES DE APOIO)</v>
          </cell>
          <cell r="C7302" t="str">
            <v xml:space="preserve">M     </v>
          </cell>
          <cell r="D7302">
            <v>1339.38</v>
          </cell>
        </row>
        <row r="7303">
          <cell r="A7303">
            <v>11693</v>
          </cell>
          <cell r="B7303" t="str">
            <v>BANCADA/TAMPO LISO (SEM CUBA) EM MARMORE SINTETICO</v>
          </cell>
          <cell r="C7303" t="str">
            <v xml:space="preserve">M2    </v>
          </cell>
          <cell r="D7303">
            <v>156.33000000000001</v>
          </cell>
        </row>
        <row r="7304">
          <cell r="A7304">
            <v>36215</v>
          </cell>
          <cell r="B7304" t="str">
            <v>BANCO ARTICULADO PARA BANHO, EM ACO INOX POLIDO, 70* CM X 45* CM</v>
          </cell>
          <cell r="C7304" t="str">
            <v xml:space="preserve">UN    </v>
          </cell>
          <cell r="D7304">
            <v>987.34</v>
          </cell>
        </row>
        <row r="7305">
          <cell r="A7305">
            <v>42439</v>
          </cell>
          <cell r="B7305" t="str">
            <v>BANCO COM ENCOSTO, 1,60M* DE COMPRIMENTO, EM TUBO DE ACO CARBONO E PINTURA NO PROCESSO ELETROSTATICO - PARA ACADEMIA AO AR LIVRE / ACADEMIA DA TERCEIRA IDADE - ATI</v>
          </cell>
          <cell r="C7305" t="str">
            <v xml:space="preserve">UN    </v>
          </cell>
          <cell r="D7305">
            <v>781.82</v>
          </cell>
        </row>
        <row r="7306">
          <cell r="A7306">
            <v>38381</v>
          </cell>
          <cell r="B7306" t="str">
            <v>BANDEJA DE PINTURA PARA ROLO 23 CM</v>
          </cell>
          <cell r="C7306" t="str">
            <v xml:space="preserve">UN    </v>
          </cell>
          <cell r="D7306">
            <v>9.61</v>
          </cell>
        </row>
        <row r="7307">
          <cell r="A7307">
            <v>39621</v>
          </cell>
          <cell r="B7307" t="str">
            <v>BARRA ANTIPANICO DUPLA, CEGA EM LADO OPOSTO, COR CINZA</v>
          </cell>
          <cell r="C7307" t="str">
            <v xml:space="preserve">PAR   </v>
          </cell>
          <cell r="D7307">
            <v>781.54</v>
          </cell>
        </row>
        <row r="7308">
          <cell r="A7308">
            <v>39624</v>
          </cell>
          <cell r="B7308" t="str">
            <v>BARRA ANTIPANICO DUPLA, PARA PORTA DE VIDRO, COR CINZA</v>
          </cell>
          <cell r="C7308" t="str">
            <v xml:space="preserve">PAR   </v>
          </cell>
          <cell r="D7308">
            <v>862.13</v>
          </cell>
        </row>
        <row r="7309">
          <cell r="A7309">
            <v>39615</v>
          </cell>
          <cell r="B7309" t="str">
            <v>BARRA ANTIPANICO SIMPLES, CEGA EM LADO OPOSTO, COR CINZA</v>
          </cell>
          <cell r="C7309" t="str">
            <v xml:space="preserve">UN    </v>
          </cell>
          <cell r="D7309">
            <v>348.38</v>
          </cell>
        </row>
        <row r="7310">
          <cell r="A7310">
            <v>39620</v>
          </cell>
          <cell r="B7310" t="str">
            <v>BARRA ANTIPANICO SIMPLES, COM FECHADURA LADO OPOSTO, COR CINZA</v>
          </cell>
          <cell r="C7310" t="str">
            <v xml:space="preserve">UN    </v>
          </cell>
          <cell r="D7310">
            <v>532.07000000000005</v>
          </cell>
        </row>
        <row r="7311">
          <cell r="A7311">
            <v>39623</v>
          </cell>
          <cell r="B7311" t="str">
            <v>BARRA ANTIPANICO SIMPLES, PARA PORTA DE VIDRO, COR CINZA</v>
          </cell>
          <cell r="C7311" t="str">
            <v xml:space="preserve">UN    </v>
          </cell>
          <cell r="D7311">
            <v>569.89</v>
          </cell>
        </row>
        <row r="7312">
          <cell r="A7312">
            <v>36207</v>
          </cell>
          <cell r="B7312" t="str">
            <v>BARRA DE APOIO EM "L", EM ACO INOX POLIDO 70 X 70 CM, DIAMETRO MINIMO 3 CM</v>
          </cell>
          <cell r="C7312" t="str">
            <v xml:space="preserve">UN    </v>
          </cell>
          <cell r="D7312">
            <v>437.32</v>
          </cell>
        </row>
        <row r="7313">
          <cell r="A7313">
            <v>36209</v>
          </cell>
          <cell r="B7313" t="str">
            <v>BARRA DE APOIO EM "L", EM ACO INOX POLIDO 80 X 80 CM, DIAMETRO MINIMO 3 CM</v>
          </cell>
          <cell r="C7313" t="str">
            <v xml:space="preserve">UN    </v>
          </cell>
          <cell r="D7313">
            <v>501.9</v>
          </cell>
        </row>
        <row r="7314">
          <cell r="A7314">
            <v>36210</v>
          </cell>
          <cell r="B7314" t="str">
            <v>BARRA DE APOIO LATERAL ARTICULADA, COM TRAVA, EM ACO INOX POLIDO, 70 CM, DIAMETRO MINIMO 3 CM</v>
          </cell>
          <cell r="C7314" t="str">
            <v xml:space="preserve">UN    </v>
          </cell>
          <cell r="D7314">
            <v>543.03</v>
          </cell>
        </row>
        <row r="7315">
          <cell r="A7315">
            <v>36204</v>
          </cell>
          <cell r="B7315" t="str">
            <v>BARRA DE APOIO RETA, EM ACO INOX POLIDO, COMPRIMENTO 60CM, DIAMETRO MINIMO 3 CM</v>
          </cell>
          <cell r="C7315" t="str">
            <v xml:space="preserve">UN    </v>
          </cell>
          <cell r="D7315">
            <v>192.54</v>
          </cell>
        </row>
        <row r="7316">
          <cell r="A7316">
            <v>36205</v>
          </cell>
          <cell r="B7316" t="str">
            <v>BARRA DE APOIO RETA, EM ACO INOX POLIDO, COMPRIMENTO 70CM, DIAMETRO MINIMO 3 CM</v>
          </cell>
          <cell r="C7316" t="str">
            <v xml:space="preserve">UN    </v>
          </cell>
          <cell r="D7316">
            <v>213.83</v>
          </cell>
        </row>
        <row r="7317">
          <cell r="A7317">
            <v>36081</v>
          </cell>
          <cell r="B7317" t="str">
            <v>BARRA DE APOIO RETA, EM ACO INOX POLIDO, COMPRIMENTO 80CM, DIAMETRO MINIMO 3 CM</v>
          </cell>
          <cell r="C7317" t="str">
            <v xml:space="preserve">UN    </v>
          </cell>
          <cell r="D7317">
            <v>228</v>
          </cell>
        </row>
        <row r="7318">
          <cell r="A7318">
            <v>36206</v>
          </cell>
          <cell r="B7318" t="str">
            <v>BARRA DE APOIO RETA, EM ACO INOX POLIDO, COMPRIMENTO 90 CM, DIAMETRO MINIMO 3 CM</v>
          </cell>
          <cell r="C7318" t="str">
            <v xml:space="preserve">UN    </v>
          </cell>
          <cell r="D7318">
            <v>238.87</v>
          </cell>
        </row>
        <row r="7319">
          <cell r="A7319">
            <v>36218</v>
          </cell>
          <cell r="B7319" t="str">
            <v>BARRA DE APOIO RETA, EM ALUMINIO, COMPRIMENTO 60CM, DIAMETRO MINIMO 3 CM</v>
          </cell>
          <cell r="C7319" t="str">
            <v xml:space="preserve">UN    </v>
          </cell>
          <cell r="D7319">
            <v>125.05</v>
          </cell>
        </row>
        <row r="7320">
          <cell r="A7320">
            <v>36220</v>
          </cell>
          <cell r="B7320" t="str">
            <v>BARRA DE APOIO RETA, EM ALUMINIO, COMPRIMENTO 70CM, DIAMETRO MINIMO 3 CM</v>
          </cell>
          <cell r="C7320" t="str">
            <v xml:space="preserve">UN    </v>
          </cell>
          <cell r="D7320">
            <v>143.38999999999999</v>
          </cell>
        </row>
        <row r="7321">
          <cell r="A7321">
            <v>36080</v>
          </cell>
          <cell r="B7321" t="str">
            <v>BARRA DE APOIO RETA, EM ALUMINIO, COMPRIMENTO 80 CM, DIAMETRO MINIMO 3 CM</v>
          </cell>
          <cell r="C7321" t="str">
            <v xml:space="preserve">UN    </v>
          </cell>
          <cell r="D7321">
            <v>155.1</v>
          </cell>
        </row>
        <row r="7322">
          <cell r="A7322">
            <v>36223</v>
          </cell>
          <cell r="B7322" t="str">
            <v>BARRA DE APOIO RETA, EM ALUMINIO, COMPRIMENTO 90 CM, DIAMETRO MINIMO 3 CM</v>
          </cell>
          <cell r="C7322" t="str">
            <v xml:space="preserve">UN    </v>
          </cell>
          <cell r="D7322">
            <v>162.41</v>
          </cell>
        </row>
        <row r="7323">
          <cell r="A7323">
            <v>546</v>
          </cell>
          <cell r="B7323" t="str">
            <v>BARRA DE FERRO CHATA, RETANGULAR (QUALQUER BITOLA)</v>
          </cell>
          <cell r="C7323" t="str">
            <v xml:space="preserve">KG    </v>
          </cell>
          <cell r="D7323">
            <v>8</v>
          </cell>
        </row>
        <row r="7324">
          <cell r="A7324">
            <v>566</v>
          </cell>
          <cell r="B7324" t="str">
            <v>BARRA DE FERRO CHATO, RETANGULAR, 19,05 MM X 3,17 MM (L X E), 0,47 KG/M</v>
          </cell>
          <cell r="C7324" t="str">
            <v xml:space="preserve">M     </v>
          </cell>
          <cell r="D7324">
            <v>3.79</v>
          </cell>
        </row>
        <row r="7325">
          <cell r="A7325">
            <v>565</v>
          </cell>
          <cell r="B7325" t="str">
            <v>BARRA DE FERRO CHATO, RETANGULAR, 25,4 MM X 4,76 MM (L X E), 1,73 KG/M</v>
          </cell>
          <cell r="C7325" t="str">
            <v xml:space="preserve">M     </v>
          </cell>
          <cell r="D7325">
            <v>13.84</v>
          </cell>
        </row>
        <row r="7326">
          <cell r="A7326">
            <v>555</v>
          </cell>
          <cell r="B7326" t="str">
            <v>BARRA DE FERRO CHATO, RETANGULAR, 25,4 MM X 6,35 MM (L X E), 1,2265 KG/M</v>
          </cell>
          <cell r="C7326" t="str">
            <v xml:space="preserve">M     </v>
          </cell>
          <cell r="D7326">
            <v>9.81</v>
          </cell>
        </row>
        <row r="7327">
          <cell r="A7327">
            <v>557</v>
          </cell>
          <cell r="B7327" t="str">
            <v>BARRA DE FERRO CHATO, RETANGULAR, 38,1 MM X 12,7 MM (L X E), 3,79 KG/M</v>
          </cell>
          <cell r="C7327" t="str">
            <v xml:space="preserve">M     </v>
          </cell>
          <cell r="D7327">
            <v>30.78</v>
          </cell>
        </row>
        <row r="7328">
          <cell r="A7328">
            <v>552</v>
          </cell>
          <cell r="B7328" t="str">
            <v>BARRA DE FERRO CHATO, RETANGULAR, 38,1 MM X 6,35 MM (L X E), 1,89 KG/M</v>
          </cell>
          <cell r="C7328" t="str">
            <v xml:space="preserve">M     </v>
          </cell>
          <cell r="D7328">
            <v>15.27</v>
          </cell>
        </row>
        <row r="7329">
          <cell r="A7329">
            <v>563</v>
          </cell>
          <cell r="B7329" t="str">
            <v>BARRA DE FERRO CHATO, RETANGULAR, 38,1 MM X 9,53 MM (L X E), 2,84 KG/M</v>
          </cell>
          <cell r="C7329" t="str">
            <v xml:space="preserve">M     </v>
          </cell>
          <cell r="D7329">
            <v>22.95</v>
          </cell>
        </row>
        <row r="7330">
          <cell r="A7330">
            <v>549</v>
          </cell>
          <cell r="B7330" t="str">
            <v>BARRA DE FERRO CHATO, RETANGULAR, 50,8 MM X 12,7 MM (L X E), 5,06 KG/M</v>
          </cell>
          <cell r="C7330" t="str">
            <v xml:space="preserve">M     </v>
          </cell>
          <cell r="D7330">
            <v>41.3</v>
          </cell>
        </row>
        <row r="7331">
          <cell r="A7331">
            <v>551</v>
          </cell>
          <cell r="B7331" t="str">
            <v>BARRA DE FERRO CHATO, RETANGULAR, 50,8 MM X 25,4 MM (L X E), 10,12 KG/M</v>
          </cell>
          <cell r="C7331" t="str">
            <v xml:space="preserve">M     </v>
          </cell>
          <cell r="D7331">
            <v>81.78</v>
          </cell>
        </row>
        <row r="7332">
          <cell r="A7332">
            <v>559</v>
          </cell>
          <cell r="B7332" t="str">
            <v>BARRA DE FERRO CHATO, RETANGULAR, 50,8 MM X 6,35 MM (L X E), 2,53 KG/M</v>
          </cell>
          <cell r="C7332" t="str">
            <v xml:space="preserve">M     </v>
          </cell>
          <cell r="D7332">
            <v>20.440000000000001</v>
          </cell>
        </row>
        <row r="7333">
          <cell r="A7333">
            <v>560</v>
          </cell>
          <cell r="B7333" t="str">
            <v>BARRA DE FERRO CHATO, RETANGULAR, 50,8 MM X 7,94 MM (L X E), 3,162 KG/M</v>
          </cell>
          <cell r="C7333" t="str">
            <v xml:space="preserve">M     </v>
          </cell>
          <cell r="D7333">
            <v>25.57</v>
          </cell>
        </row>
        <row r="7334">
          <cell r="A7334">
            <v>547</v>
          </cell>
          <cell r="B7334" t="str">
            <v>BARRA DE FERRO CHATO, RETANGULAR, 50,8 MM X 9,53 MM (L X E), 3,79KG/M</v>
          </cell>
          <cell r="C7334" t="str">
            <v xml:space="preserve">M     </v>
          </cell>
          <cell r="D7334">
            <v>30.62</v>
          </cell>
        </row>
        <row r="7335">
          <cell r="A7335">
            <v>38127</v>
          </cell>
          <cell r="B7335" t="str">
            <v>BASE DE MISTURADOR MONOCOMANDO PARA CHUVEIRO</v>
          </cell>
          <cell r="C7335" t="str">
            <v xml:space="preserve">UN    </v>
          </cell>
          <cell r="D7335">
            <v>387.58</v>
          </cell>
        </row>
        <row r="7336">
          <cell r="A7336">
            <v>38060</v>
          </cell>
          <cell r="B7336" t="str">
            <v>BASE PARA MASTRO DE PARA-RAIOS DIAMETRO NOMINAL 1 1/2"</v>
          </cell>
          <cell r="C7336" t="str">
            <v xml:space="preserve">UN    </v>
          </cell>
          <cell r="D7336">
            <v>80.209999999999994</v>
          </cell>
        </row>
        <row r="7337">
          <cell r="A7337">
            <v>10956</v>
          </cell>
          <cell r="B7337" t="str">
            <v>BASE PARA MASTRO DE PARA-RAIOS DIAMETRO NOMINAL 2"</v>
          </cell>
          <cell r="C7337" t="str">
            <v xml:space="preserve">UN    </v>
          </cell>
          <cell r="D7337">
            <v>83.32</v>
          </cell>
        </row>
        <row r="7338">
          <cell r="A7338">
            <v>39380</v>
          </cell>
          <cell r="B7338" t="str">
            <v>BASE PARA RELE COM SUPORTE METALICO</v>
          </cell>
          <cell r="C7338" t="str">
            <v xml:space="preserve">UN    </v>
          </cell>
          <cell r="D7338">
            <v>11.89</v>
          </cell>
        </row>
        <row r="7339">
          <cell r="A7339">
            <v>13374</v>
          </cell>
          <cell r="B7339" t="str">
            <v>BASE UNIPOLAR PARA FUSIVEL NH1, CORRENTE NOMINAL DE 250 A, SEM CAPA</v>
          </cell>
          <cell r="C7339" t="str">
            <v xml:space="preserve">UN    </v>
          </cell>
          <cell r="D7339">
            <v>98.32</v>
          </cell>
        </row>
        <row r="7340">
          <cell r="A7340">
            <v>37597</v>
          </cell>
          <cell r="B7340" t="str">
            <v>BATE-ESTACAS POR GRAVIDADE, POTENCIA160 HP, PESO DO MARTELO ATE 3 TONELADAS</v>
          </cell>
          <cell r="C7340" t="str">
            <v xml:space="preserve">UN    </v>
          </cell>
          <cell r="D7340">
            <v>358421.87</v>
          </cell>
        </row>
        <row r="7341">
          <cell r="A7341">
            <v>183</v>
          </cell>
          <cell r="B7341" t="str">
            <v>BATENTE/ PORTAL/ ADUELA/ MARCO MACICO, E= *3 CM, L= *13 CM, *60 CM A 120* CM X *210 CM,  EM CEDRINHO/ ANGELIM COMERCIAL/ EUCALIPTO/ CURUPIXA/ PEROBA/ CUMARU OU EQUIVALENTE DA REGIAO (NAO INCLUI ALIZARES)</v>
          </cell>
          <cell r="C7341" t="str">
            <v xml:space="preserve">JG    </v>
          </cell>
          <cell r="D7341">
            <v>108.95</v>
          </cell>
        </row>
        <row r="7342">
          <cell r="A7342">
            <v>184</v>
          </cell>
          <cell r="B7342" t="str">
            <v>BATENTE/ PORTAL/ ADUELA/ MARCO MACICO, E= *3* CM, L= *13* CM, *60 CM A 120* CM X *210* CM, EM PINUS/ TAUARI/ VIROLA OU EQUIVALENTE DA REGIAO (NAO INCLUI ALIZARES)</v>
          </cell>
          <cell r="C7342" t="str">
            <v xml:space="preserve">JG    </v>
          </cell>
          <cell r="D7342">
            <v>72.010000000000005</v>
          </cell>
        </row>
        <row r="7343">
          <cell r="A7343">
            <v>195</v>
          </cell>
          <cell r="B7343" t="str">
            <v>BATENTE/ PORTAL/ ADUELA/ MARCO MACICO, E= *3* CM, L= *7* CM, *60 CM A 120* CM X *210* CM,  EM CEDRINHO/ ANGELIM COMERCIAL/ EUCALIPTO/ CURUPIXA/ PEROBA/ CUMARU OU EQUIVALENTE DA REGIAO (NAO INCLUI ALIZARES)</v>
          </cell>
          <cell r="C7343" t="str">
            <v xml:space="preserve">JG    </v>
          </cell>
          <cell r="D7343">
            <v>88.5</v>
          </cell>
        </row>
        <row r="7344">
          <cell r="A7344">
            <v>194</v>
          </cell>
          <cell r="B7344" t="str">
            <v>BATENTE/ PORTAL/ ADUELA/ MARCO MACICO, E= *3* CM, L= *7* CM, *60 CM A 120* CM X *210* CM, EM PINUS/ TAUARI/ VIROLA OU EQUIVALENTE DA REGIAO (NAO INCLUI ALIZARES)</v>
          </cell>
          <cell r="C7344" t="str">
            <v xml:space="preserve">JG    </v>
          </cell>
          <cell r="D7344">
            <v>48.11</v>
          </cell>
        </row>
        <row r="7345">
          <cell r="A7345">
            <v>20001</v>
          </cell>
          <cell r="B7345" t="str">
            <v>BATENTE/ PORTAL/ ADUELA/MARCO MACICO, E= *3* CM, L= *15* CM, *60 CM A 120* CM  X *210* CM, EM PINUS/ TAUARI/ VIROLA OU EQUIVALENTE DA REGIAO</v>
          </cell>
          <cell r="C7345" t="str">
            <v xml:space="preserve">JG    </v>
          </cell>
          <cell r="D7345">
            <v>88.19</v>
          </cell>
        </row>
        <row r="7346">
          <cell r="A7346">
            <v>181</v>
          </cell>
          <cell r="B7346" t="str">
            <v>BATENTE/ PORTAL/ADUELA/ MARCO MACICO, E= *3* CM, L= *15* CM, *60 CM A 120* CM  X *210* CM,  EM CEDRINHO/ ANGELIM COMERCIAL/  EUCALIPTO/ CURUPIXA/ PEROBA/ CUMARU OU EQUIVALENTE DA REGIAO (NAO INCLUI ALIZARES)</v>
          </cell>
          <cell r="C7346" t="str">
            <v xml:space="preserve">JG    </v>
          </cell>
          <cell r="D7346">
            <v>119.32</v>
          </cell>
        </row>
        <row r="7347">
          <cell r="A7347">
            <v>39837</v>
          </cell>
          <cell r="B7347" t="str">
            <v>BATENTE/PORTAL/ADUELA/MARCO, EM MDF/PVC WOOD/POLIESTIRENO OU MADEIRA LAMINADA, L = *9,0* CM COM GUARNICAO REGULAVEL 2 FACES = *35* MM, PRIMER</v>
          </cell>
          <cell r="C7347" t="str">
            <v xml:space="preserve">JG    </v>
          </cell>
          <cell r="D7347">
            <v>247.46</v>
          </cell>
        </row>
        <row r="7348">
          <cell r="A7348">
            <v>10535</v>
          </cell>
          <cell r="B7348" t="str">
            <v>BETONEIRA CAPACIDADE NOMINAL 400 L, CAPACIDADE DE MISTURA  280 L, MOTOR ELETRICO TRIFASICO 220/380 V POTENCIA 2 CV, SEM CARREGADOR</v>
          </cell>
          <cell r="C7348" t="str">
            <v xml:space="preserve">UN    </v>
          </cell>
          <cell r="D7348">
            <v>3755.9</v>
          </cell>
        </row>
        <row r="7349">
          <cell r="A7349">
            <v>10537</v>
          </cell>
          <cell r="B7349" t="str">
            <v>BETONEIRA CAPACIDADE NOMINAL 400 L, CAPACIDADE DE MISTURA 310 L, MOTOR A DIESEL POTENCIA 5 CV, SEM CARREGADOR</v>
          </cell>
          <cell r="C7349" t="str">
            <v xml:space="preserve">UN    </v>
          </cell>
          <cell r="D7349">
            <v>5122.0200000000004</v>
          </cell>
        </row>
        <row r="7350">
          <cell r="A7350">
            <v>13891</v>
          </cell>
          <cell r="B7350" t="str">
            <v>BETONEIRA CAPACIDADE NOMINAL 400 L, CAPACIDADE DE MISTURA 310 L, MOTOR A GASOLINA POTENCIA 5,5 CV, SEM CARREGADOR</v>
          </cell>
          <cell r="C7350" t="str">
            <v xml:space="preserve">UN    </v>
          </cell>
          <cell r="D7350">
            <v>4698.05</v>
          </cell>
        </row>
        <row r="7351">
          <cell r="A7351">
            <v>25975</v>
          </cell>
          <cell r="B7351" t="str">
            <v>BETONEIRA CAPACIDADE NOMINAL 600 L, CAPACIDADE DE MISTURA 440 L, MOTOR A GASOLINA POTENCIA 10 HP, COM CARREGADOR</v>
          </cell>
          <cell r="C7351" t="str">
            <v xml:space="preserve">UN    </v>
          </cell>
          <cell r="D7351">
            <v>20434.64</v>
          </cell>
        </row>
        <row r="7352">
          <cell r="A7352">
            <v>36396</v>
          </cell>
          <cell r="B7352" t="str">
            <v>BETONEIRA, CAPACIDADE NOMINAL 400 L, CAPACIDADE DE MISTURA 310L, MOTOR ELETRICO TRIFASICO 220/380V POTENCIA 2 CV, SEM CARREGADOR</v>
          </cell>
          <cell r="C7352" t="str">
            <v xml:space="preserve">UN    </v>
          </cell>
          <cell r="D7352">
            <v>4297</v>
          </cell>
        </row>
        <row r="7353">
          <cell r="A7353">
            <v>36397</v>
          </cell>
          <cell r="B7353" t="str">
            <v>BETONEIRA, CAPACIDADE NOMINAL 600 L, CAPACIDADE DE MISTURA  360L, MOTOR ELETRICO TRIFASICO 220/380V, POTENCIA 4CV, EXCLUSO CARREGADOR</v>
          </cell>
          <cell r="C7353" t="str">
            <v xml:space="preserve">UN    </v>
          </cell>
          <cell r="D7353">
            <v>15278.23</v>
          </cell>
        </row>
        <row r="7354">
          <cell r="A7354">
            <v>36398</v>
          </cell>
          <cell r="B7354" t="str">
            <v>BETONEIRA, CAPACIDADE NOMINAL 600 L, CAPACIDADE DE MISTURA 440 L, MOTOR A DIESEL POTENCIA 10 CV, COM CARREGADOR</v>
          </cell>
          <cell r="C7354" t="str">
            <v xml:space="preserve">UN    </v>
          </cell>
          <cell r="D7354">
            <v>18569.419999999998</v>
          </cell>
        </row>
        <row r="7355">
          <cell r="A7355">
            <v>647</v>
          </cell>
          <cell r="B7355" t="str">
            <v>BLASTER, DINAMITADOR OU CABO DE FOGO</v>
          </cell>
          <cell r="C7355" t="str">
            <v xml:space="preserve">H     </v>
          </cell>
          <cell r="D7355">
            <v>8.7899999999999991</v>
          </cell>
        </row>
        <row r="7356">
          <cell r="A7356">
            <v>40920</v>
          </cell>
          <cell r="B7356" t="str">
            <v>BLASTER, DINAMITADOR OU CABO DE FOGO (MENSALISTA)</v>
          </cell>
          <cell r="C7356" t="str">
            <v xml:space="preserve">MES   </v>
          </cell>
          <cell r="D7356">
            <v>1557.44</v>
          </cell>
        </row>
        <row r="7357">
          <cell r="A7357">
            <v>38783</v>
          </cell>
          <cell r="B7357" t="str">
            <v>BLOCO CERAMICO DE VEDACAO COM FUROS NA HORIZONTAL, 11,5 X 19 X 19 CM - 4,5 MPA (NBR 15270)</v>
          </cell>
          <cell r="C7357" t="str">
            <v xml:space="preserve">UN    </v>
          </cell>
          <cell r="D7357">
            <v>1.1599999999999999</v>
          </cell>
        </row>
        <row r="7358">
          <cell r="A7358">
            <v>37593</v>
          </cell>
          <cell r="B7358" t="str">
            <v>BLOCO CERAMICO DE VEDACAO COM FUROS NA VERTICAL, 14 X 19 X 39 CM - 4,5 MPA (NBR 15270)</v>
          </cell>
          <cell r="C7358" t="str">
            <v xml:space="preserve">UN    </v>
          </cell>
          <cell r="D7358">
            <v>2.85</v>
          </cell>
        </row>
        <row r="7359">
          <cell r="A7359">
            <v>37594</v>
          </cell>
          <cell r="B7359" t="str">
            <v>BLOCO CERAMICO DE VEDACAO COM FUROS NA VERTICAL, 19 X 19 X 39 CM - 4,5 MPA (NBR 15270)</v>
          </cell>
          <cell r="C7359" t="str">
            <v xml:space="preserve">UN    </v>
          </cell>
          <cell r="D7359">
            <v>3.54</v>
          </cell>
        </row>
        <row r="7360">
          <cell r="A7360">
            <v>37592</v>
          </cell>
          <cell r="B7360" t="str">
            <v>BLOCO CERAMICO DE VEDACAO COM FUROS NA VERTICAL, 9 X 19 X 39 CM - 4,5 MPA (NBR 15270)</v>
          </cell>
          <cell r="C7360" t="str">
            <v xml:space="preserve">UN    </v>
          </cell>
          <cell r="D7360">
            <v>2.25</v>
          </cell>
        </row>
        <row r="7361">
          <cell r="A7361">
            <v>7266</v>
          </cell>
          <cell r="B7361" t="str">
            <v>BLOCO CERAMICO VAZADO PARA ALVENARIA DE VEDACAO, DE 9 X 19 X 19 CM (L X A X C)</v>
          </cell>
          <cell r="C7361" t="str">
            <v xml:space="preserve">MIL   </v>
          </cell>
          <cell r="D7361">
            <v>867.28</v>
          </cell>
        </row>
        <row r="7362">
          <cell r="A7362">
            <v>7270</v>
          </cell>
          <cell r="B7362" t="str">
            <v>BLOCO CERAMICO VAZADO PARA ALVENARIA DE VEDACAO, 4 FUROS, DE 9 X 9 X 19 CM (L X A X C)</v>
          </cell>
          <cell r="C7362" t="str">
            <v xml:space="preserve">UN    </v>
          </cell>
          <cell r="D7362">
            <v>1</v>
          </cell>
        </row>
        <row r="7363">
          <cell r="A7363">
            <v>7267</v>
          </cell>
          <cell r="B7363" t="str">
            <v>BLOCO CERAMICO VAZADO PARA ALVENARIA DE VEDACAO, 6 FUROS, DE 9 X 14 X 19 CM (L X A X C)</v>
          </cell>
          <cell r="C7363" t="str">
            <v xml:space="preserve">UN    </v>
          </cell>
          <cell r="D7363">
            <v>0.78</v>
          </cell>
        </row>
        <row r="7364">
          <cell r="A7364">
            <v>7269</v>
          </cell>
          <cell r="B7364" t="str">
            <v>BLOCO CERAMICO VAZADO PARA ALVENARIA DE VEDACAO, 6 FUROS, DE 9 X 9 X 19 CM (L X A X C)</v>
          </cell>
          <cell r="C7364" t="str">
            <v xml:space="preserve">UN    </v>
          </cell>
          <cell r="D7364">
            <v>0.8</v>
          </cell>
        </row>
        <row r="7365">
          <cell r="A7365">
            <v>7271</v>
          </cell>
          <cell r="B7365" t="str">
            <v>BLOCO CERAMICO VAZADO PARA ALVENARIA DE VEDACAO, 8 FUROS, DE 9 X 19 X 19 CM (L XA X C)</v>
          </cell>
          <cell r="C7365" t="str">
            <v xml:space="preserve">UN    </v>
          </cell>
          <cell r="D7365">
            <v>0.86</v>
          </cell>
        </row>
        <row r="7366">
          <cell r="A7366">
            <v>7268</v>
          </cell>
          <cell r="B7366" t="str">
            <v>BLOCO CERAMICO VAZADO PARA ALVENARIA DE VEDACAO, 8 FUROS, DE 9 X 19 X 29 CM (L X A X C)</v>
          </cell>
          <cell r="C7366" t="str">
            <v xml:space="preserve">UN    </v>
          </cell>
          <cell r="D7366">
            <v>1.2</v>
          </cell>
        </row>
        <row r="7367">
          <cell r="A7367">
            <v>34556</v>
          </cell>
          <cell r="B7367" t="str">
            <v>BLOCO DE CONCRETO ESTRUTURAL 14 X 19 X 29 CM, FBK 10 MPA (NBR 6136)</v>
          </cell>
          <cell r="C7367" t="str">
            <v xml:space="preserve">UN    </v>
          </cell>
          <cell r="D7367">
            <v>3.07</v>
          </cell>
        </row>
        <row r="7368">
          <cell r="A7368">
            <v>37873</v>
          </cell>
          <cell r="B7368" t="str">
            <v>BLOCO DE CONCRETO ESTRUTURAL 14 X 19 X 29 CM, FBK 12 MPA (NBR 6136)</v>
          </cell>
          <cell r="C7368" t="str">
            <v xml:space="preserve">UN    </v>
          </cell>
          <cell r="D7368">
            <v>3.12</v>
          </cell>
        </row>
        <row r="7369">
          <cell r="A7369">
            <v>34564</v>
          </cell>
          <cell r="B7369" t="str">
            <v>BLOCO DE CONCRETO ESTRUTURAL 14 X 19 X 29 CM, FBK 14 MPA (NBR 6136)</v>
          </cell>
          <cell r="C7369" t="str">
            <v xml:space="preserve">UN    </v>
          </cell>
          <cell r="D7369">
            <v>3.27</v>
          </cell>
        </row>
        <row r="7370">
          <cell r="A7370">
            <v>34565</v>
          </cell>
          <cell r="B7370" t="str">
            <v>BLOCO DE CONCRETO ESTRUTURAL 14 X 19 X 29 CM, FBK 16 MPA (NBR 6136)</v>
          </cell>
          <cell r="C7370" t="str">
            <v xml:space="preserve">UN    </v>
          </cell>
          <cell r="D7370">
            <v>3.46</v>
          </cell>
        </row>
        <row r="7371">
          <cell r="A7371">
            <v>38590</v>
          </cell>
          <cell r="B7371" t="str">
            <v>BLOCO DE CONCRETO ESTRUTURAL 14 X 19 X 29 CM, FBK 4,5 MPA (NBR 6136)</v>
          </cell>
          <cell r="C7371" t="str">
            <v xml:space="preserve">UN    </v>
          </cell>
          <cell r="D7371">
            <v>2.5499999999999998</v>
          </cell>
        </row>
        <row r="7372">
          <cell r="A7372">
            <v>34566</v>
          </cell>
          <cell r="B7372" t="str">
            <v>BLOCO DE CONCRETO ESTRUTURAL 14 X 19 X 29 CM, FBK 6 MPA (NBR 6136)</v>
          </cell>
          <cell r="C7372" t="str">
            <v xml:space="preserve">UN    </v>
          </cell>
          <cell r="D7372">
            <v>2.68</v>
          </cell>
        </row>
        <row r="7373">
          <cell r="A7373">
            <v>34567</v>
          </cell>
          <cell r="B7373" t="str">
            <v>BLOCO DE CONCRETO ESTRUTURAL 14 X 19 X 29 CM, FBK 8 MPA (NBR 6136)</v>
          </cell>
          <cell r="C7373" t="str">
            <v xml:space="preserve">UN    </v>
          </cell>
          <cell r="D7373">
            <v>2.84</v>
          </cell>
        </row>
        <row r="7374">
          <cell r="A7374">
            <v>38591</v>
          </cell>
          <cell r="B7374" t="str">
            <v>BLOCO DE CONCRETO ESTRUTURAL 14 X 19 X 34 CM, FBK 4,5 MPA (NBR 6136)</v>
          </cell>
          <cell r="C7374" t="str">
            <v xml:space="preserve">UN    </v>
          </cell>
          <cell r="D7374">
            <v>2.58</v>
          </cell>
        </row>
        <row r="7375">
          <cell r="A7375">
            <v>34568</v>
          </cell>
          <cell r="B7375" t="str">
            <v>BLOCO DE CONCRETO ESTRUTURAL 14 X 19 X 39 CM, FBK 10 MPA (NBR 6136)</v>
          </cell>
          <cell r="C7375" t="str">
            <v xml:space="preserve">UN    </v>
          </cell>
          <cell r="D7375">
            <v>3.36</v>
          </cell>
        </row>
        <row r="7376">
          <cell r="A7376">
            <v>34569</v>
          </cell>
          <cell r="B7376" t="str">
            <v>BLOCO DE CONCRETO ESTRUTURAL 14 X 19 X 39 CM, FBK 12 MPA (NBR 6136)</v>
          </cell>
          <cell r="C7376" t="str">
            <v xml:space="preserve">UN    </v>
          </cell>
          <cell r="D7376">
            <v>3.46</v>
          </cell>
        </row>
        <row r="7377">
          <cell r="A7377">
            <v>34570</v>
          </cell>
          <cell r="B7377" t="str">
            <v>BLOCO DE CONCRETO ESTRUTURAL 14 X 19 X 39 CM, FBK 14 MPA (NBR 6136)</v>
          </cell>
          <cell r="C7377" t="str">
            <v xml:space="preserve">UN    </v>
          </cell>
          <cell r="D7377">
            <v>3.75</v>
          </cell>
        </row>
        <row r="7378">
          <cell r="A7378">
            <v>25070</v>
          </cell>
          <cell r="B7378" t="str">
            <v>BLOCO DE CONCRETO ESTRUTURAL 14 X 19 X 39 CM, FBK 4,5 MPA (NBR 6136)</v>
          </cell>
          <cell r="C7378" t="str">
            <v xml:space="preserve">UN    </v>
          </cell>
          <cell r="D7378">
            <v>2.82</v>
          </cell>
        </row>
        <row r="7379">
          <cell r="A7379">
            <v>34571</v>
          </cell>
          <cell r="B7379" t="str">
            <v>BLOCO DE CONCRETO ESTRUTURAL 14 X 19 X 39 CM, FBK 6 MPA (NBR 6136)</v>
          </cell>
          <cell r="C7379" t="str">
            <v xml:space="preserve">UN    </v>
          </cell>
          <cell r="D7379">
            <v>2.85</v>
          </cell>
        </row>
        <row r="7380">
          <cell r="A7380">
            <v>34573</v>
          </cell>
          <cell r="B7380" t="str">
            <v>BLOCO DE CONCRETO ESTRUTURAL 14 X 19 X 39 CM, FBK 8 MPA (NBR 6136)</v>
          </cell>
          <cell r="C7380" t="str">
            <v xml:space="preserve">UN    </v>
          </cell>
          <cell r="D7380">
            <v>3</v>
          </cell>
        </row>
        <row r="7381">
          <cell r="A7381">
            <v>37107</v>
          </cell>
          <cell r="B7381" t="str">
            <v>BLOCO DE CONCRETO ESTRUTURAL 14 X 19 X 39, FCK 16 MPA (NBR 6136)</v>
          </cell>
          <cell r="C7381" t="str">
            <v xml:space="preserve">UN    </v>
          </cell>
          <cell r="D7381">
            <v>3.96</v>
          </cell>
        </row>
        <row r="7382">
          <cell r="A7382">
            <v>34576</v>
          </cell>
          <cell r="B7382" t="str">
            <v>BLOCO DE CONCRETO ESTRUTURAL 19 X 19 X 39 CM, FBK 10 MPA (NBR 6136)</v>
          </cell>
          <cell r="C7382" t="str">
            <v xml:space="preserve">UN    </v>
          </cell>
          <cell r="D7382">
            <v>4.37</v>
          </cell>
        </row>
        <row r="7383">
          <cell r="A7383">
            <v>34577</v>
          </cell>
          <cell r="B7383" t="str">
            <v>BLOCO DE CONCRETO ESTRUTURAL 19 X 19 X 39 CM, FBK 12 MPA (NBR 6136)</v>
          </cell>
          <cell r="C7383" t="str">
            <v xml:space="preserve">UN    </v>
          </cell>
          <cell r="D7383">
            <v>4.5599999999999996</v>
          </cell>
        </row>
        <row r="7384">
          <cell r="A7384">
            <v>34578</v>
          </cell>
          <cell r="B7384" t="str">
            <v>BLOCO DE CONCRETO ESTRUTURAL 19 X 19 X 39 CM, FBK 14 MPA (NBR 6136)</v>
          </cell>
          <cell r="C7384" t="str">
            <v xml:space="preserve">UN    </v>
          </cell>
          <cell r="D7384">
            <v>4.95</v>
          </cell>
        </row>
        <row r="7385">
          <cell r="A7385">
            <v>34579</v>
          </cell>
          <cell r="B7385" t="str">
            <v>BLOCO DE CONCRETO ESTRUTURAL 19 X 19 X 39 CM, FBK 16 MPA (NBR 6136)</v>
          </cell>
          <cell r="C7385" t="str">
            <v xml:space="preserve">UN    </v>
          </cell>
          <cell r="D7385">
            <v>5.28</v>
          </cell>
        </row>
        <row r="7386">
          <cell r="A7386">
            <v>25067</v>
          </cell>
          <cell r="B7386" t="str">
            <v>BLOCO DE CONCRETO ESTRUTURAL 19 X 19 X 39 CM, FBK 4,5 MPA (NBR 6136)</v>
          </cell>
          <cell r="C7386" t="str">
            <v xml:space="preserve">UN    </v>
          </cell>
          <cell r="D7386">
            <v>3.53</v>
          </cell>
        </row>
        <row r="7387">
          <cell r="A7387">
            <v>34580</v>
          </cell>
          <cell r="B7387" t="str">
            <v>BLOCO DE CONCRETO ESTRUTURAL 19 X 19 X 39 CM, FBK 8 MPA (NBR 6136)</v>
          </cell>
          <cell r="C7387" t="str">
            <v xml:space="preserve">UN    </v>
          </cell>
          <cell r="D7387">
            <v>3.94</v>
          </cell>
        </row>
        <row r="7388">
          <cell r="A7388">
            <v>25071</v>
          </cell>
          <cell r="B7388" t="str">
            <v>BLOCO DE CONCRETO ESTRUTURAL 9 X 19 X 39 CM, FBK 4,5 MPA (NBR 6136)</v>
          </cell>
          <cell r="C7388" t="str">
            <v xml:space="preserve">UN    </v>
          </cell>
          <cell r="D7388">
            <v>1.96</v>
          </cell>
        </row>
        <row r="7389">
          <cell r="A7389">
            <v>38395</v>
          </cell>
          <cell r="B7389" t="str">
            <v>BLOCO DE ESPUMA MULTIUSO *23 X 13 X 8* CM</v>
          </cell>
          <cell r="C7389" t="str">
            <v xml:space="preserve">UN    </v>
          </cell>
          <cell r="D7389">
            <v>8.02</v>
          </cell>
        </row>
        <row r="7390">
          <cell r="A7390">
            <v>34583</v>
          </cell>
          <cell r="B7390" t="str">
            <v>BLOCO DE GESSO COMPACTO / MACICO, BRANCO, E = 10 CM, DIMENSOES *67 X 50* CM</v>
          </cell>
          <cell r="C7390" t="str">
            <v xml:space="preserve">M2    </v>
          </cell>
          <cell r="D7390">
            <v>60.72</v>
          </cell>
        </row>
        <row r="7391">
          <cell r="A7391">
            <v>34584</v>
          </cell>
          <cell r="B7391" t="str">
            <v>BLOCO DE GESSO VAZADO, BRANCO, E = *7* CM, DIMENSOES *67 X 50* CM</v>
          </cell>
          <cell r="C7391" t="str">
            <v xml:space="preserve">M2    </v>
          </cell>
          <cell r="D7391">
            <v>33.99</v>
          </cell>
        </row>
        <row r="7392">
          <cell r="A7392">
            <v>709</v>
          </cell>
          <cell r="B7392" t="str">
            <v>BLOCO DE POLIETILENO ALTA DENSIDADE, *27* X *30* X *100* CM, ACOMPANHADOS PLACAS  TERMINAIS  E LONGARINAS, PARA FUNDO DE FILTRO</v>
          </cell>
          <cell r="C7392" t="str">
            <v xml:space="preserve">M2    </v>
          </cell>
          <cell r="D7392">
            <v>578.34</v>
          </cell>
        </row>
        <row r="7393">
          <cell r="A7393">
            <v>34599</v>
          </cell>
          <cell r="B7393" t="str">
            <v>BLOCO DE VEDACAO CONCRETO APARENTE 9 X 19 X 39 CM (CLASSE C - NBR 6136)</v>
          </cell>
          <cell r="C7393" t="str">
            <v xml:space="preserve">UN    </v>
          </cell>
          <cell r="D7393">
            <v>2.02</v>
          </cell>
        </row>
        <row r="7394">
          <cell r="A7394">
            <v>34592</v>
          </cell>
          <cell r="B7394" t="str">
            <v>BLOCO DE VEDACAO CONCRETO 14 X 19 X 29 CM (CLASSE C - NBR 6136)</v>
          </cell>
          <cell r="C7394" t="str">
            <v xml:space="preserve">UN    </v>
          </cell>
          <cell r="D7394">
            <v>2.2400000000000002</v>
          </cell>
        </row>
        <row r="7395">
          <cell r="A7395">
            <v>37103</v>
          </cell>
          <cell r="B7395" t="str">
            <v>BLOCO DE VEDACAO DE CONCRETO APARENTE 14 X 19 X 39 CM (CLASSE C - NBR 6136)</v>
          </cell>
          <cell r="C7395" t="str">
            <v xml:space="preserve">UN    </v>
          </cell>
          <cell r="D7395">
            <v>2.57</v>
          </cell>
        </row>
        <row r="7396">
          <cell r="A7396">
            <v>34555</v>
          </cell>
          <cell r="B7396" t="str">
            <v>BLOCO DE VEDACAO DE CONCRETO APARENTE 19 X 19 X 39 CM  (CLASSE C - NBR 6136)</v>
          </cell>
          <cell r="C7396" t="str">
            <v xml:space="preserve">UN    </v>
          </cell>
          <cell r="D7396">
            <v>3.26</v>
          </cell>
        </row>
        <row r="7397">
          <cell r="A7397">
            <v>674</v>
          </cell>
          <cell r="B7397" t="str">
            <v>BLOCO DE VEDACAO DE CONCRETO CELULAR AUTOCLAVADO 10 X 30 X 60 CM (E X A X C)</v>
          </cell>
          <cell r="C7397" t="str">
            <v xml:space="preserve">M2    </v>
          </cell>
          <cell r="D7397">
            <v>48.64</v>
          </cell>
        </row>
        <row r="7398">
          <cell r="A7398">
            <v>34600</v>
          </cell>
          <cell r="B7398" t="str">
            <v>BLOCO DE VEDACAO DE CONCRETO CELULAR AUTOCLAVADO 15 X 30 X 60 CM (E X A X C)</v>
          </cell>
          <cell r="C7398" t="str">
            <v xml:space="preserve">M2    </v>
          </cell>
          <cell r="D7398">
            <v>71.45</v>
          </cell>
        </row>
        <row r="7399">
          <cell r="A7399">
            <v>652</v>
          </cell>
          <cell r="B7399" t="str">
            <v>BLOCO DE VEDACAO DE CONCRETO CELULAR AUTOCLAVADO 20 X 30 X 60 CM (E X A X C)</v>
          </cell>
          <cell r="C7399" t="str">
            <v xml:space="preserve">M2    </v>
          </cell>
          <cell r="D7399">
            <v>109.45</v>
          </cell>
        </row>
        <row r="7400">
          <cell r="A7400">
            <v>651</v>
          </cell>
          <cell r="B7400" t="str">
            <v>BLOCO DE VEDACAO DE CONCRETO 14 X 19 X 39 CM (CLASSE C - NBR 6136)</v>
          </cell>
          <cell r="C7400" t="str">
            <v xml:space="preserve">UN    </v>
          </cell>
          <cell r="D7400">
            <v>2.4700000000000002</v>
          </cell>
        </row>
        <row r="7401">
          <cell r="A7401">
            <v>654</v>
          </cell>
          <cell r="B7401" t="str">
            <v>BLOCO DE VEDACAO DE CONCRETO 19 X 19 X 39 CM (CLASSE C - NBR 6136)</v>
          </cell>
          <cell r="C7401" t="str">
            <v xml:space="preserve">UN    </v>
          </cell>
          <cell r="D7401">
            <v>3.07</v>
          </cell>
        </row>
        <row r="7402">
          <cell r="A7402">
            <v>650</v>
          </cell>
          <cell r="B7402" t="str">
            <v>BLOCO DE VEDACAO DE CONCRETO, 9 X 19 X 39 CM (CLASSE C - NBR 6136)</v>
          </cell>
          <cell r="C7402" t="str">
            <v xml:space="preserve">UN    </v>
          </cell>
          <cell r="D7402">
            <v>1.98</v>
          </cell>
        </row>
        <row r="7403">
          <cell r="A7403">
            <v>716</v>
          </cell>
          <cell r="B7403" t="str">
            <v>BLOCO DE VIDRO INCOLOR XADREZ, DE *20 X 20 X 10* CM</v>
          </cell>
          <cell r="C7403" t="str">
            <v xml:space="preserve">UN    </v>
          </cell>
          <cell r="D7403">
            <v>20.52</v>
          </cell>
        </row>
        <row r="7404">
          <cell r="A7404">
            <v>715</v>
          </cell>
          <cell r="B7404" t="str">
            <v>BLOCO DE VIDRO INCOLOR, CANELADO, DE *19 X 19 X 8* CM</v>
          </cell>
          <cell r="C7404" t="str">
            <v xml:space="preserve">UN    </v>
          </cell>
          <cell r="D7404">
            <v>20.3</v>
          </cell>
        </row>
        <row r="7405">
          <cell r="A7405">
            <v>718</v>
          </cell>
          <cell r="B7405" t="str">
            <v>BLOCO DE VIDRO/ELEMENTO VAZADO INCOLOR, VENEZIANA, DE *20 X 20 X 6* CM</v>
          </cell>
          <cell r="C7405" t="str">
            <v xml:space="preserve">UN    </v>
          </cell>
          <cell r="D7405">
            <v>30.25</v>
          </cell>
        </row>
        <row r="7406">
          <cell r="A7406">
            <v>11981</v>
          </cell>
          <cell r="B7406" t="str">
            <v>BLOCO DE VIDRO/ELEMENTO VAZADO, INCOLOR, VENEZIANA, *20 X 10 X 8* CM</v>
          </cell>
          <cell r="C7406" t="str">
            <v xml:space="preserve">UN    </v>
          </cell>
          <cell r="D7406">
            <v>20.74</v>
          </cell>
        </row>
        <row r="7407">
          <cell r="A7407">
            <v>34586</v>
          </cell>
          <cell r="B7407" t="str">
            <v>BLOCO ESTRUTURAL CERAMICO 14 X 19 X 29 CM, 6,0 MPA (NBR 15270)</v>
          </cell>
          <cell r="C7407" t="str">
            <v xml:space="preserve">UN    </v>
          </cell>
          <cell r="D7407">
            <v>2.4300000000000002</v>
          </cell>
        </row>
        <row r="7408">
          <cell r="A7408">
            <v>38603</v>
          </cell>
          <cell r="B7408" t="str">
            <v>BLOCO ESTRUTURAL CERAMICO 14 X 19 X 34 CM, 6,0 MPA (NBR 15270)</v>
          </cell>
          <cell r="C7408" t="str">
            <v xml:space="preserve">UN    </v>
          </cell>
          <cell r="D7408">
            <v>2.94</v>
          </cell>
        </row>
        <row r="7409">
          <cell r="A7409">
            <v>34588</v>
          </cell>
          <cell r="B7409" t="str">
            <v>BLOCO ESTRUTURAL CERAMICO 14 X 19 X 39 CM, 6,0 MPA (NBR 15270)</v>
          </cell>
          <cell r="C7409" t="str">
            <v xml:space="preserve">UN    </v>
          </cell>
          <cell r="D7409">
            <v>3.18</v>
          </cell>
        </row>
        <row r="7410">
          <cell r="A7410">
            <v>34590</v>
          </cell>
          <cell r="B7410" t="str">
            <v>BLOCO ESTRUTURAL CERAMICO 19 X 19 X 29 CM, 6,0 MPA (NBR 15270)</v>
          </cell>
          <cell r="C7410" t="str">
            <v xml:space="preserve">UN    </v>
          </cell>
          <cell r="D7410">
            <v>2.9</v>
          </cell>
        </row>
        <row r="7411">
          <cell r="A7411">
            <v>34591</v>
          </cell>
          <cell r="B7411" t="str">
            <v>BLOCO ESTRUTURAL CERAMICO 19 X 19 X 39 CM, 6,0 MPA (NBR 15270)</v>
          </cell>
          <cell r="C7411" t="str">
            <v xml:space="preserve">UN    </v>
          </cell>
          <cell r="D7411">
            <v>3.93</v>
          </cell>
        </row>
        <row r="7412">
          <cell r="A7412">
            <v>41372</v>
          </cell>
          <cell r="B7412" t="str">
            <v>BLOCO VEDACAO CONCRETO CELULAR AUTOCLAVADO 12,5 X 30 X 60 CM (E X A X C)</v>
          </cell>
          <cell r="C7412" t="str">
            <v xml:space="preserve">M2    </v>
          </cell>
          <cell r="D7412">
            <v>68.27</v>
          </cell>
        </row>
        <row r="7413">
          <cell r="A7413">
            <v>41371</v>
          </cell>
          <cell r="B7413" t="str">
            <v>BLOCO VEDACAO CONCRETO CELULAR AUTOCLAVADO 7,5 X 30 X 60 CM (E X A X C)</v>
          </cell>
          <cell r="C7413" t="str">
            <v xml:space="preserve">M2    </v>
          </cell>
          <cell r="D7413">
            <v>40.35</v>
          </cell>
        </row>
        <row r="7414">
          <cell r="A7414">
            <v>40517</v>
          </cell>
          <cell r="B7414" t="str">
            <v>BLOQUETE/PISO DE CONCRETO - MODELO BLOCO PISOGRAMA/CONCREGRAMA 2 FUROS, DIMENSOES APROX. DE 35 CM X 15 CM E ESPESSURA DE 7 CM (+/- 1 CM), COR NATURAL</v>
          </cell>
          <cell r="C7414" t="str">
            <v xml:space="preserve">M2    </v>
          </cell>
          <cell r="D7414">
            <v>46.3</v>
          </cell>
        </row>
        <row r="7415">
          <cell r="A7415">
            <v>40515</v>
          </cell>
          <cell r="B7415" t="str">
            <v>BLOQUETE/PISO DE CONCRETO - MODELO PISOGRAMA/CONCREGRAMA/PAVI-GRADE/GRAMEIRO, DIMENSOES APROXIMADAS DE 60 CM X 45 CM E ESPESSURA DE 8 CM (+/- 1 CM), COR NATURAL</v>
          </cell>
          <cell r="C7415" t="str">
            <v xml:space="preserve">M2    </v>
          </cell>
          <cell r="D7415">
            <v>104.17</v>
          </cell>
        </row>
        <row r="7416">
          <cell r="A7416">
            <v>40529</v>
          </cell>
          <cell r="B7416" t="str">
            <v>BLOQUETE/PISO INTERTRAVADO DE CONCRETO - MODELO ONDA/16 FACES/RETANGULAR/TIJOLINHO/PAVER/HOLANDES/PARALELEPIPEDO, *22 CM X *11 CM, E = 10 CM, RESISTENCIA DE 50 MPA (NBR 9781), COR NATURAL</v>
          </cell>
          <cell r="C7416" t="str">
            <v xml:space="preserve">M2    </v>
          </cell>
          <cell r="D7416">
            <v>66.55</v>
          </cell>
        </row>
        <row r="7417">
          <cell r="A7417">
            <v>36170</v>
          </cell>
          <cell r="B7417" t="str">
            <v>BLOQUETE/PISO INTERTRAVADO DE CONCRETO - MODELO ONDA/16 FACES/RETANGULAR/TIJOLINHO/PAVER/HOLANDES/PARALELEPIPEDO, *22 CM X 11* CM, E = 8 CM, RESISTENCIA DE 35 MPA (NBR 9781), COR NATURAL</v>
          </cell>
          <cell r="C7417" t="str">
            <v xml:space="preserve">M2    </v>
          </cell>
          <cell r="D7417">
            <v>55.22</v>
          </cell>
        </row>
        <row r="7418">
          <cell r="A7418">
            <v>40524</v>
          </cell>
          <cell r="B7418" t="str">
            <v>BLOQUETE/PISO INTERTRAVADO DE CONCRETO - MODELO ONDA/16 FACES/RETANGULAR/TIJOLINHO/PAVER/HOLANDES/PARALELEPIPEDO, 20 CM X 10 CM, E = 10 CM, RESISTENCIA DE 35 MPA (NBR 9781), COR NATURAL</v>
          </cell>
          <cell r="C7418" t="str">
            <v xml:space="preserve">M2    </v>
          </cell>
          <cell r="D7418">
            <v>65.099999999999994</v>
          </cell>
        </row>
        <row r="7419">
          <cell r="A7419">
            <v>36156</v>
          </cell>
          <cell r="B7419" t="str">
            <v>BLOQUETE/PISO INTERTRAVADO DE CONCRETO - MODELO ONDA/16 FACES/RETANGULAR/TIJOLINHO/PAVER/HOLANDES/PARALELEPIPEDO, 20 CM X 10 CM, E = 6 CM, RESISTENCIA DE 35 MPA (NBR 9781), COLORIDO</v>
          </cell>
          <cell r="C7419" t="str">
            <v xml:space="preserve">M2    </v>
          </cell>
          <cell r="D7419">
            <v>50.64</v>
          </cell>
        </row>
        <row r="7420">
          <cell r="A7420">
            <v>36155</v>
          </cell>
          <cell r="B7420" t="str">
            <v>BLOQUETE/PISO INTERTRAVADO DE CONCRETO - MODELO ONDA/16 FACES/RETANGULAR/TIJOLINHO/PAVER/HOLANDES/PARALELEPIPEDO, 20 CM X 10 CM, E = 6 CM, RESISTENCIA DE 35 MPA (NBR 9781), COR NATURAL</v>
          </cell>
          <cell r="C7420" t="str">
            <v xml:space="preserve">M2    </v>
          </cell>
          <cell r="D7420">
            <v>43.71</v>
          </cell>
        </row>
        <row r="7421">
          <cell r="A7421">
            <v>36154</v>
          </cell>
          <cell r="B7421" t="str">
            <v>BLOQUETE/PISO INTERTRAVADO DE CONCRETO - MODELO ONDA/16 FACES/RETANGULAR/TIJOLINHO/PAVER/HOLANDES/PARALELEPIPEDO, 20 CM X 10 CM, E = 8 CM, RESISTENCIA DE 35 MPA (NBR 9781), COLORIDO</v>
          </cell>
          <cell r="C7421" t="str">
            <v xml:space="preserve">M2    </v>
          </cell>
          <cell r="D7421">
            <v>60.76</v>
          </cell>
        </row>
        <row r="7422">
          <cell r="A7422">
            <v>695</v>
          </cell>
          <cell r="B7422" t="str">
            <v>BLOQUETE/PISO INTERTRAVADO DE CONCRETO - MODELO RAQUETE, *22 CM X 13,5* CM, E = 6 CM, RESISTENCIA DE 35 MPA (NBR 9781), COR NATURAL</v>
          </cell>
          <cell r="C7422" t="str">
            <v xml:space="preserve">M2    </v>
          </cell>
          <cell r="D7422">
            <v>44.63</v>
          </cell>
        </row>
        <row r="7423">
          <cell r="A7423">
            <v>679</v>
          </cell>
          <cell r="B7423" t="str">
            <v>BLOQUETE/PISO INTERTRAVADO DE CONCRETO - MODELO SEXTAVADO / HEXAGONAL, 25 CM X 25 CM, E = 10 CM, RESISTENCIA DE 35 MPA (NBR 9781), COR NATURAL</v>
          </cell>
          <cell r="C7423" t="str">
            <v xml:space="preserve">M2    </v>
          </cell>
          <cell r="D7423">
            <v>66.55</v>
          </cell>
        </row>
        <row r="7424">
          <cell r="A7424">
            <v>711</v>
          </cell>
          <cell r="B7424" t="str">
            <v>BLOQUETE/PISO INTERTRAVADO DE CONCRETO - MODELO SEXTAVADO / HEXAGONAL, 25 CM X 25 CM, E = 6 CM, RESISTENCIA DE 35 MPA (NBR 9781), COR NATURAL</v>
          </cell>
          <cell r="C7424" t="str">
            <v xml:space="preserve">M2    </v>
          </cell>
          <cell r="D7424">
            <v>44.02</v>
          </cell>
        </row>
        <row r="7425">
          <cell r="A7425">
            <v>712</v>
          </cell>
          <cell r="B7425" t="str">
            <v>BLOQUETE/PISO INTERTRAVADO DE CONCRETO - MODELO SEXTAVADO / HEXAGONAL, 25 CM X 25 CM, E = 8 CM, RESISTENCIA DE 35 MPA (NBR 9781), COR NATURAL</v>
          </cell>
          <cell r="C7425" t="str">
            <v xml:space="preserve">M2    </v>
          </cell>
          <cell r="D7425">
            <v>55.45</v>
          </cell>
        </row>
        <row r="7426">
          <cell r="A7426">
            <v>12614</v>
          </cell>
          <cell r="B7426" t="str">
            <v>BOCAL PVC, PARA CALHA PLUVIAL, DIAMETRO DA SAIDA ENTRE 80 E 100 MM, PARA DRENAGEM PREDIAL</v>
          </cell>
          <cell r="C7426" t="str">
            <v xml:space="preserve">UN    </v>
          </cell>
          <cell r="D7426">
            <v>16</v>
          </cell>
        </row>
        <row r="7427">
          <cell r="A7427">
            <v>6140</v>
          </cell>
          <cell r="B7427" t="str">
            <v>BOLSA DE LIGACAO EM PVC FLEXIVEL PARA VASO SANITARIO 1.1/2 " (40 MM)</v>
          </cell>
          <cell r="C7427" t="str">
            <v xml:space="preserve">UN    </v>
          </cell>
          <cell r="D7427">
            <v>3.09</v>
          </cell>
        </row>
        <row r="7428">
          <cell r="A7428">
            <v>38399</v>
          </cell>
          <cell r="B7428" t="str">
            <v>BOLSA DE LONA PARA FERRAMENTAS *50 X 35 X 25* CM</v>
          </cell>
          <cell r="C7428" t="str">
            <v xml:space="preserve">UN    </v>
          </cell>
          <cell r="D7428">
            <v>160.63999999999999</v>
          </cell>
        </row>
        <row r="7429">
          <cell r="A7429">
            <v>735</v>
          </cell>
          <cell r="B7429" t="str">
            <v>BOMBA CENTRIFUGA  MOTOR ELETRICO TRIFASICO 1,48HP  DIAMETRO DE SUCCAO X ELEVACAO 1" X 1", 4 ESTAGIOS, DIAMETRO DOS ROTORES 3 X 107 MM + 1 X 100 MM, HM/Q: 10 M / 5,3 M3/H A 70 M / 1,8 M3/H</v>
          </cell>
          <cell r="C7429" t="str">
            <v xml:space="preserve">UN    </v>
          </cell>
          <cell r="D7429">
            <v>1824.05</v>
          </cell>
        </row>
        <row r="7430">
          <cell r="A7430">
            <v>736</v>
          </cell>
          <cell r="B7430" t="str">
            <v>BOMBA CENTRIFUGA  MOTOR ELETRICO TRIFASICO 2,96HP, DIAMETRO DE SUCCAO X ELEVACAO 1 1/2" X 1 1/4", DIAMETRO DO ROTOR 148 MM, HM/Q: 34 M / 14,80 M3/H A 40 M / 8,60 M3/H</v>
          </cell>
          <cell r="C7430" t="str">
            <v xml:space="preserve">UN    </v>
          </cell>
          <cell r="D7430">
            <v>1533.7</v>
          </cell>
        </row>
        <row r="7431">
          <cell r="A7431">
            <v>729</v>
          </cell>
          <cell r="B7431" t="str">
            <v>BOMBA CENTRIFUGA COM MOTOR ELETRICO MONOFASICO, POTENCIA 0,33 HP,  BOCAIS 1" X 3/4", DIAMETRO DO ROTOR 99 MM, HM/Q = 4 MCA / 8,5 M3/H A 18 MCA / 0,90 M3/H</v>
          </cell>
          <cell r="C7431" t="str">
            <v xml:space="preserve">UN    </v>
          </cell>
          <cell r="D7431">
            <v>625</v>
          </cell>
        </row>
        <row r="7432">
          <cell r="A7432">
            <v>39925</v>
          </cell>
          <cell r="B7432" t="str">
            <v>BOMBA CENTRIFUGA MONOESTAGIO COM MOTOR ELETRICO MONOFASICO, POTENCIA 15 HP,  DIAMETRO DO ROTOR *173* MM, HM/Q = *30* MCA / *90* M3/H A *45* MCA / *55* M3/H</v>
          </cell>
          <cell r="C7432" t="str">
            <v xml:space="preserve">UN    </v>
          </cell>
          <cell r="D7432">
            <v>9031.19</v>
          </cell>
        </row>
        <row r="7433">
          <cell r="A7433">
            <v>731</v>
          </cell>
          <cell r="B7433" t="str">
            <v>BOMBA CENTRIFUGA MOTOR ELETRICO MONOFASICO 0,49 HP  BOCAIS 1" X 3/4", DIAMETRO DO ROTOR 110 MM, HM/Q: 6 M / 8,3 M3/H A 20 M / 1,2 M3/H</v>
          </cell>
          <cell r="C7433" t="str">
            <v xml:space="preserve">UN    </v>
          </cell>
          <cell r="D7433">
            <v>608.28</v>
          </cell>
        </row>
        <row r="7434">
          <cell r="A7434">
            <v>10575</v>
          </cell>
          <cell r="B7434" t="str">
            <v>BOMBA CENTRIFUGA MOTOR ELETRICO MONOFASICO 0,50 CV DIAMETRO DE SUCCAO X ELEVACAO 3/4" X 3/4", MONOESTAGIO, DIAMETRO DOS ROTORES 114 MM, HM/Q: 2 M / 2,99 M3/H A 24 M / 0,71 M3/H</v>
          </cell>
          <cell r="C7434" t="str">
            <v xml:space="preserve">UN    </v>
          </cell>
          <cell r="D7434">
            <v>949.26</v>
          </cell>
        </row>
        <row r="7435">
          <cell r="A7435">
            <v>733</v>
          </cell>
          <cell r="B7435" t="str">
            <v>BOMBA CENTRIFUGA MOTOR ELETRICO MONOFASICO 0,74HP  DIAMETRO DE SUCCAO X ELEVACAO 1 1/4" X 1", DIAMETRO DO ROTOR 120 MM, HM/Q: 8 M / 7,70 M3/H A 24 M / 2,80 M3/H</v>
          </cell>
          <cell r="C7435" t="str">
            <v xml:space="preserve">UN    </v>
          </cell>
          <cell r="D7435">
            <v>1039.33</v>
          </cell>
        </row>
        <row r="7436">
          <cell r="A7436">
            <v>732</v>
          </cell>
          <cell r="B7436" t="str">
            <v>BOMBA CENTRIFUGA MOTOR ELETRICO TRIFASICO 0,99HP  DIAMETRO DE SUCCAO X ELEVACAO 1" X 1", DIAMETRO DO ROTOR 145 MM, HM/Q: 14 M / 8,4 M3/H A 40 M / 0,60 M3/H</v>
          </cell>
          <cell r="C7436" t="str">
            <v xml:space="preserve">UN    </v>
          </cell>
          <cell r="D7436">
            <v>1025.3499999999999</v>
          </cell>
        </row>
        <row r="7437">
          <cell r="A7437">
            <v>737</v>
          </cell>
          <cell r="B7437" t="str">
            <v>BOMBA CENTRIFUGA MOTOR ELETRICO TRIFASICO 14,8 HP, DIAMETRO DE SUCCAO X ELEVACAO 2 1/2" X 2", DIAMETRO DO ROTOR 195 MM, HM/Q: 62 M / 55,5 M3/H A 80 M / 31,50 M3/H</v>
          </cell>
          <cell r="C7437" t="str">
            <v xml:space="preserve">UN    </v>
          </cell>
          <cell r="D7437">
            <v>5749.9</v>
          </cell>
        </row>
        <row r="7438">
          <cell r="A7438">
            <v>738</v>
          </cell>
          <cell r="B7438" t="str">
            <v>BOMBA CENTRIFUGA MOTOR ELETRICO TRIFASICO 5HP, DIAMETRO DE SUCCAO X ELEVACAO 2" X 1 1/2", DIAMETRO DO ROTOR 155 MM, HM/Q: 40 M / 20,40 M3/H A 46 M / 9,20 M3/H</v>
          </cell>
          <cell r="C7438" t="str">
            <v xml:space="preserve">UN    </v>
          </cell>
          <cell r="D7438">
            <v>2666.18</v>
          </cell>
        </row>
        <row r="7439">
          <cell r="A7439">
            <v>740</v>
          </cell>
          <cell r="B7439" t="str">
            <v>BOMBA CENTRIFUGA MOTOR ELETRICO TRIFASICO 9,86 DIAMETRO DE SUCCAO X ELEVACAO 1" X 1", 4 ESTAGIOS, DIAMETRO DOS ROTORES 4 X 146 MM, HM/Q: 85 M / 14,9 M3/H A 140 M / 4,2 M3/H</v>
          </cell>
          <cell r="C7439" t="str">
            <v xml:space="preserve">UN    </v>
          </cell>
          <cell r="D7439">
            <v>5409.14</v>
          </cell>
        </row>
        <row r="7440">
          <cell r="A7440">
            <v>734</v>
          </cell>
          <cell r="B7440" t="str">
            <v>BOMBA CENTRIFUGA,  MOTOR ELETRICO TRIFASICO 1,48HP  DIAMETRO DE SUCCAO X ELEVACAO 1 1/2" X 1", DIAMETRO DO ROTOR 117 MM, HM/Q: 10 M / 21,9 M3/H A 24 M / 6,1 M3/H</v>
          </cell>
          <cell r="C7440" t="str">
            <v xml:space="preserve">UN    </v>
          </cell>
          <cell r="D7440">
            <v>1099.18</v>
          </cell>
        </row>
        <row r="7441">
          <cell r="A7441">
            <v>39008</v>
          </cell>
          <cell r="B7441" t="str">
            <v>BOMBA DE PROJECAO DE CONCRETO SECO, POTENCIA 10 CV, VAZAO 3 M3/H</v>
          </cell>
          <cell r="C7441" t="str">
            <v xml:space="preserve">UN    </v>
          </cell>
          <cell r="D7441">
            <v>45785.56</v>
          </cell>
        </row>
        <row r="7442">
          <cell r="A7442">
            <v>39009</v>
          </cell>
          <cell r="B7442" t="str">
            <v>BOMBA DE PROJECAO DE CONCRETO SECO, POTENCIA 10 CV, VAZAO 6 M3/H</v>
          </cell>
          <cell r="C7442" t="str">
            <v xml:space="preserve">UN    </v>
          </cell>
          <cell r="D7442">
            <v>49053.56</v>
          </cell>
        </row>
        <row r="7443">
          <cell r="A7443">
            <v>10587</v>
          </cell>
          <cell r="B7443" t="str">
            <v>BOMBA SUBMERSA PARA POCOS TUBULARES PROFUNDOS DIAMETRO DE 4 POLEGADAS, ELETRICA, MONOFASICA, POTENCIA 0,49 HP, 13 ESTAGIOS, BOCAL DE DESCARGA DIAMETRO DE UMA POLEGADA E MEIA, HM/Q = 18 M / 1,90 M3/H A 85 M / 0,60 M3/H</v>
          </cell>
          <cell r="C7443" t="str">
            <v xml:space="preserve">UN    </v>
          </cell>
          <cell r="D7443">
            <v>2630.15</v>
          </cell>
        </row>
        <row r="7444">
          <cell r="A7444">
            <v>759</v>
          </cell>
          <cell r="B7444" t="str">
            <v>BOMBA SUBMERSA PARA POCOS TUBULARES PROFUNDOS DIAMETRO DE 4 POLEGADAS, ELETRICA, TRIFASICA, POTENCIA 1,97 HP, 20 ESTAGIOS, BOCAL DE DESCARGA DIAMETRO DE UMA POLEGADA E MEIA, HM/Q = 18 M / 5,40 M3/H A 164 M / 0,80 M3/H</v>
          </cell>
          <cell r="C7444" t="str">
            <v xml:space="preserve">UN    </v>
          </cell>
          <cell r="D7444">
            <v>3781.64</v>
          </cell>
        </row>
        <row r="7445">
          <cell r="A7445">
            <v>761</v>
          </cell>
          <cell r="B7445" t="str">
            <v>BOMBA SUBMERSA PARA POCOS TUBULARES PROFUNDOS DIAMETRO DE 4 POLEGADAS, ELETRICA, TRIFASICA, POTENCIA 5,42 HP, 15 ESTAGIOS, BOCAL DE DESCARGA DIAMETRO DE 2 POLEGADAS, HM/Q = 18 M / 18,10 M3/H A 121 M / 2,90 M3/H</v>
          </cell>
          <cell r="C7445" t="str">
            <v xml:space="preserve">UN    </v>
          </cell>
          <cell r="D7445">
            <v>6410.19</v>
          </cell>
        </row>
        <row r="7446">
          <cell r="A7446">
            <v>750</v>
          </cell>
          <cell r="B7446" t="str">
            <v>BOMBA SUBMERSA PARA POCOS TUBULARES PROFUNDOS DIAMETRO DE 4 POLEGADAS, ELETRICA, TRIFASICA, POTENCIA 5,42 HP, 29 ESTAGIOS, BOCAL DE DESCARGA DE UMA POLEGADA E MEIA, HM/Q = 18 M / 8,10 M3/H A 201 M / 3,2 M3/H</v>
          </cell>
          <cell r="C7446" t="str">
            <v xml:space="preserve">UN    </v>
          </cell>
          <cell r="D7446">
            <v>6085.97</v>
          </cell>
        </row>
        <row r="7447">
          <cell r="A7447">
            <v>755</v>
          </cell>
          <cell r="B7447" t="str">
            <v>BOMBA SUBMERSA PARA POCOS TUBULARES PROFUNDOS DIAMETRO DE 6 POLEGADAS, ELETRICA, TRIFASICA, POTENCIA 27,12 HP, 7 ESTAGIOS, BOCAL DE DESCARGA DIAMETRO DE 4 POLEGADAS, HM/Q = 13,9 M / 90 M3/H A 44,0 M / 25,0 M3/H</v>
          </cell>
          <cell r="C7447" t="str">
            <v xml:space="preserve">UN    </v>
          </cell>
          <cell r="D7447">
            <v>24973.87</v>
          </cell>
        </row>
        <row r="7448">
          <cell r="A7448">
            <v>749</v>
          </cell>
          <cell r="B7448" t="str">
            <v>BOMBA SUBMERSA PARA POCOS TUBULARES PROFUNDOS DIAMETRO DE 6 POLEGADAS, ELETRICA, TRIFASICA, POTENCIA 3,45 HP, 5 ESTAGIOS, BOCAL DE DESCARGA DIAMETRO DE 2 POLEGADAS, HM/Q = 68,5 M / 6,12 M3/H A 39,5 M / 14,04 M3/H</v>
          </cell>
          <cell r="C7448" t="str">
            <v xml:space="preserve">UN    </v>
          </cell>
          <cell r="D7448">
            <v>9184.93</v>
          </cell>
        </row>
        <row r="7449">
          <cell r="A7449">
            <v>756</v>
          </cell>
          <cell r="B7449" t="str">
            <v>BOMBA SUBMERSA PARA POCOS TUBULARES PROFUNDOS DIAMETRO DE 6 POLEGADAS, ELETRICA, TRIFASICA, POTENCIA 32 HP, 9 ESTAGIOS, BOCAL DE DESCARGA DIAMETRO DE 4 POLEGADAS, HM/Q = 114,0 M / 13,9 M3/H A 57,0 M / 25,0 M3/H</v>
          </cell>
          <cell r="C7449" t="str">
            <v xml:space="preserve">UN    </v>
          </cell>
          <cell r="D7449">
            <v>27237.35</v>
          </cell>
        </row>
        <row r="7450">
          <cell r="A7450">
            <v>757</v>
          </cell>
          <cell r="B7450" t="str">
            <v>BOMBA SUBMERSIVEL,  ELETRICA, TRIFASICA, POTENCIA 6 HP, DIAMETRO DO ROTOR 127 MM, BOCAL DE SAIDA DIAMETRO DE 3 POLEGADAS, HM/Q = 7 M / 66,90 M3/H A 26 M / 2,88 M3/H</v>
          </cell>
          <cell r="C7450" t="str">
            <v xml:space="preserve">UN    </v>
          </cell>
          <cell r="D7450">
            <v>12367.5</v>
          </cell>
        </row>
        <row r="7451">
          <cell r="A7451">
            <v>10588</v>
          </cell>
          <cell r="B7451" t="str">
            <v>BOMBA SUBMERSIVEL, ELETRICA, TRIFASICA, POTENCIA 0,98 HP, DIAMETRO DO ROTOR 142 MM SEMIABERTO, BOCAL DE SAIDA DIAMETRO DE 2 POLEGADAS, HM/Q = 2 M / 32 M3/H A 8 M / 16 M3/H</v>
          </cell>
          <cell r="C7451" t="str">
            <v xml:space="preserve">UN    </v>
          </cell>
          <cell r="D7451">
            <v>2730.43</v>
          </cell>
        </row>
        <row r="7452">
          <cell r="A7452">
            <v>10592</v>
          </cell>
          <cell r="B7452" t="str">
            <v>BOMBA SUBMERSIVEL, ELETRICA, TRIFASICA, POTENCIA 0,99 HP, DIAMETRO ROTOR 98 MM SEMIABERTO, BOCAL DE SAIDA DIAMETRO 2 POLEGADAS, HM/Q = 2 M / 28,90 M3/H A 14 M / 7 M3/H</v>
          </cell>
          <cell r="C7452" t="str">
            <v xml:space="preserve">UN    </v>
          </cell>
          <cell r="D7452">
            <v>3298</v>
          </cell>
        </row>
        <row r="7453">
          <cell r="A7453">
            <v>10589</v>
          </cell>
          <cell r="B7453" t="str">
            <v>BOMBA SUBMERSIVEL, ELETRICA, TRIFASICA, POTENCIA 1,97 HP, DIAMETRO DO ROTOR 144 MM SEMIABERTO, BOCAL DE SAIDA DIAMETRO DE 2 POLEGADAS, HM/Q = 2 M / 26,8 M3/H A 28 M / 4,6 M3/H</v>
          </cell>
          <cell r="C7453" t="str">
            <v xml:space="preserve">UN    </v>
          </cell>
          <cell r="D7453">
            <v>4430.6499999999996</v>
          </cell>
        </row>
        <row r="7454">
          <cell r="A7454">
            <v>760</v>
          </cell>
          <cell r="B7454" t="str">
            <v>BOMBA SUBMERSIVEL, ELETRICA, TRIFASICA, POTENCIA 13 HP, DIAMETRO DO ROTOR 170 MM, BOCAL DE SAIDA DIAMETRO DE 3 POLEGADAS, HM/Q = 11 M / 68,40 M3/H A 72 M / 3,6 M3/H</v>
          </cell>
          <cell r="C7454" t="str">
            <v xml:space="preserve">UN    </v>
          </cell>
          <cell r="D7454">
            <v>24735</v>
          </cell>
        </row>
        <row r="7455">
          <cell r="A7455">
            <v>751</v>
          </cell>
          <cell r="B7455" t="str">
            <v>BOMBA SUBMERSIVEL, ELETRICA, TRIFASICA, POTENCIA 2,96 HP, DIAMETRO DO ROTOR 144 MM SEMIABERTO, BOCAL DE SAIDA DIAMETRO DE DUAS POLEGADAS, HM/Q = 2 M / 38,8 M3/H A 28 M / 5 M3/H</v>
          </cell>
          <cell r="C7455" t="str">
            <v xml:space="preserve">UN    </v>
          </cell>
          <cell r="D7455">
            <v>3895.76</v>
          </cell>
        </row>
        <row r="7456">
          <cell r="A7456">
            <v>754</v>
          </cell>
          <cell r="B7456" t="str">
            <v>BOMBA SUBMERSIVEL, ELETRICA, TRIFASICA, POTENCIA 3,75 HP, DIAMETRO DO ROTOR 90 MM SEMIABERTO, BOCAL DE SAIDA DIAMETRO DE 2 POLEGADAS, HM/Q = 5 M / 61,2 M3/H A 25,5 M / 3,6 M3/H</v>
          </cell>
          <cell r="C7456" t="str">
            <v xml:space="preserve">UN    </v>
          </cell>
          <cell r="D7456">
            <v>6183.75</v>
          </cell>
        </row>
        <row r="7457">
          <cell r="A7457">
            <v>14013</v>
          </cell>
          <cell r="B7457" t="str">
            <v>BOMBA TRIPLEX COM MOTOR A DIESEL, NACIONAL, DIAMETRO DE SUCCAO DE 2 1/2''</v>
          </cell>
          <cell r="C7457" t="str">
            <v xml:space="preserve">UN    </v>
          </cell>
          <cell r="D7457">
            <v>155374.72</v>
          </cell>
        </row>
        <row r="7458">
          <cell r="A7458">
            <v>39917</v>
          </cell>
          <cell r="B7458" t="str">
            <v>BOMBA TRIPLEX, PARA INJECAO DE CALDA DE CIMENTO, VAZAO MAXIMA DE *100* LITROS/MINUTO, PRESSAO MAXIMA DE *70* BAR, POTENCIA DE 15 CV</v>
          </cell>
          <cell r="C7458" t="str">
            <v xml:space="preserve">UN    </v>
          </cell>
          <cell r="D7458">
            <v>70329.929999999993</v>
          </cell>
        </row>
        <row r="7459">
          <cell r="A7459">
            <v>38167</v>
          </cell>
          <cell r="B7459" t="str">
            <v>BORBOLETA PARA JANELA TIPO GUILHOTINA, EM ZAMAC CROMADO</v>
          </cell>
          <cell r="C7459" t="str">
            <v xml:space="preserve">PAR   </v>
          </cell>
          <cell r="D7459">
            <v>23.84</v>
          </cell>
        </row>
        <row r="7460">
          <cell r="A7460">
            <v>36145</v>
          </cell>
          <cell r="B7460" t="str">
            <v>BOTA DE PVC PRETA, CANO MEDIO, SEM FORRO</v>
          </cell>
          <cell r="C7460" t="str">
            <v xml:space="preserve">PAR   </v>
          </cell>
          <cell r="D7460">
            <v>34.700000000000003</v>
          </cell>
        </row>
        <row r="7461">
          <cell r="A7461">
            <v>12893</v>
          </cell>
          <cell r="B7461" t="str">
            <v>BOTA DE SEGURANCA COM BIQUEIRA DE ACO E COLARINHO ACOLCHOADO</v>
          </cell>
          <cell r="C7461" t="str">
            <v xml:space="preserve">PAR   </v>
          </cell>
          <cell r="D7461">
            <v>57.84</v>
          </cell>
        </row>
        <row r="7462">
          <cell r="A7462">
            <v>11685</v>
          </cell>
          <cell r="B7462" t="str">
            <v>BRACO / CANO PARA CHUVEIRO ELETRICO, EM ALUMINIO, 30 CM X 1/2 "</v>
          </cell>
          <cell r="C7462" t="str">
            <v xml:space="preserve">UN    </v>
          </cell>
          <cell r="D7462">
            <v>24.09</v>
          </cell>
        </row>
        <row r="7463">
          <cell r="A7463">
            <v>11679</v>
          </cell>
          <cell r="B7463" t="str">
            <v>BRACO OU HASTE COM CANOPLA PLASTICA, 1/2 ", PARA CHUVEIRO ELETRICO</v>
          </cell>
          <cell r="C7463" t="str">
            <v xml:space="preserve">UN    </v>
          </cell>
          <cell r="D7463">
            <v>7.56</v>
          </cell>
        </row>
        <row r="7464">
          <cell r="A7464">
            <v>11680</v>
          </cell>
          <cell r="B7464" t="str">
            <v>BRACO OU HASTE COM CANOPLA PLASTICA, 1/2 ", PARA CHUVEIRO SIMPLES</v>
          </cell>
          <cell r="C7464" t="str">
            <v xml:space="preserve">UN    </v>
          </cell>
          <cell r="D7464">
            <v>6.23</v>
          </cell>
        </row>
        <row r="7465">
          <cell r="A7465">
            <v>2512</v>
          </cell>
          <cell r="B7465" t="str">
            <v>BRACO P/ LUMINARIA PUBLICA 1 X 1,50M ROMAGNOLE OU EQUIV</v>
          </cell>
          <cell r="C7465" t="str">
            <v xml:space="preserve">UN    </v>
          </cell>
          <cell r="D7465">
            <v>22.86</v>
          </cell>
        </row>
        <row r="7466">
          <cell r="A7466">
            <v>4374</v>
          </cell>
          <cell r="B7466" t="str">
            <v>BUCHA DE NYLON SEM ABA S10</v>
          </cell>
          <cell r="C7466" t="str">
            <v xml:space="preserve">UN    </v>
          </cell>
          <cell r="D7466">
            <v>0.37</v>
          </cell>
        </row>
        <row r="7467">
          <cell r="A7467">
            <v>7568</v>
          </cell>
          <cell r="B7467" t="str">
            <v>BUCHA DE NYLON SEM ABA S10, COM PARAFUSO DE 6,10 X 65 MM EM ACO ZINCADO COM ROSCA SOBERBA, CABECA CHATA E FENDA PHILLIPS</v>
          </cell>
          <cell r="C7467" t="str">
            <v xml:space="preserve">UN    </v>
          </cell>
          <cell r="D7467">
            <v>0.61</v>
          </cell>
        </row>
        <row r="7468">
          <cell r="A7468">
            <v>7584</v>
          </cell>
          <cell r="B7468" t="str">
            <v>BUCHA DE NYLON SEM ABA S12, COM PARAFUSO DE 5/16" X 80 MM EM ACO ZINCADO COM ROSCA SOBERBA E CABECA SEXTAVADA</v>
          </cell>
          <cell r="C7468" t="str">
            <v xml:space="preserve">UN    </v>
          </cell>
          <cell r="D7468">
            <v>0.93</v>
          </cell>
        </row>
        <row r="7469">
          <cell r="A7469">
            <v>11945</v>
          </cell>
          <cell r="B7469" t="str">
            <v>BUCHA DE NYLON SEM ABA S4</v>
          </cell>
          <cell r="C7469" t="str">
            <v xml:space="preserve">UN    </v>
          </cell>
          <cell r="D7469">
            <v>0.06</v>
          </cell>
        </row>
        <row r="7470">
          <cell r="A7470">
            <v>11946</v>
          </cell>
          <cell r="B7470" t="str">
            <v>BUCHA DE NYLON SEM ABA S5</v>
          </cell>
          <cell r="C7470" t="str">
            <v xml:space="preserve">UN    </v>
          </cell>
          <cell r="D7470">
            <v>0.06</v>
          </cell>
        </row>
        <row r="7471">
          <cell r="A7471">
            <v>4375</v>
          </cell>
          <cell r="B7471" t="str">
            <v>BUCHA DE NYLON SEM ABA S6</v>
          </cell>
          <cell r="C7471" t="str">
            <v xml:space="preserve">UN    </v>
          </cell>
          <cell r="D7471">
            <v>0.1</v>
          </cell>
        </row>
        <row r="7472">
          <cell r="A7472">
            <v>11950</v>
          </cell>
          <cell r="B7472" t="str">
            <v>BUCHA DE NYLON SEM ABA S6, COM PARAFUSO DE 4,20 X 40 MM EM ACO ZINCADO COM ROSCA SOBERBA, CABECA CHATA E FENDA PHILLIPS</v>
          </cell>
          <cell r="C7472" t="str">
            <v xml:space="preserve">UN    </v>
          </cell>
          <cell r="D7472">
            <v>0.2</v>
          </cell>
        </row>
        <row r="7473">
          <cell r="A7473">
            <v>4376</v>
          </cell>
          <cell r="B7473" t="str">
            <v>BUCHA DE NYLON SEM ABA S8</v>
          </cell>
          <cell r="C7473" t="str">
            <v xml:space="preserve">UN    </v>
          </cell>
          <cell r="D7473">
            <v>0.19</v>
          </cell>
        </row>
        <row r="7474">
          <cell r="A7474">
            <v>7583</v>
          </cell>
          <cell r="B7474" t="str">
            <v>BUCHA DE NYLON SEM ABA S8, COM PARAFUSO DE 4,80 X 50 MM EM ACO ZINCADO COM ROSCA SOBERBA, CABECA CHATA E FENDA PHILLIPS</v>
          </cell>
          <cell r="C7474" t="str">
            <v xml:space="preserve">UN    </v>
          </cell>
          <cell r="D7474">
            <v>0.41</v>
          </cell>
        </row>
        <row r="7475">
          <cell r="A7475">
            <v>4350</v>
          </cell>
          <cell r="B7475" t="str">
            <v>BUCHA DE NYLON, DIAMETRO DO FURO 8 MM, COMPRIMENTO 40 MM, COM PARAFUSO DE ROSCA SOBERBA, CABECA CHATA, FENDA SIMPLES, 4,8 X 50 MM</v>
          </cell>
          <cell r="C7475" t="str">
            <v xml:space="preserve">UN    </v>
          </cell>
          <cell r="D7475">
            <v>0.32</v>
          </cell>
        </row>
        <row r="7476">
          <cell r="A7476">
            <v>39886</v>
          </cell>
          <cell r="B7476" t="str">
            <v>BUCHA DE REDUCAO DE COBRE (REF 600-2) SEM ANEL DE SOLDA, PONTA X BOLSA, 22 X 15 MM</v>
          </cell>
          <cell r="C7476" t="str">
            <v xml:space="preserve">UN    </v>
          </cell>
          <cell r="D7476">
            <v>4.16</v>
          </cell>
        </row>
        <row r="7477">
          <cell r="A7477">
            <v>39887</v>
          </cell>
          <cell r="B7477" t="str">
            <v>BUCHA DE REDUCAO DE COBRE (REF 600-2) SEM ANEL DE SOLDA, PONTA X BOLSA, 28 X 22 MM</v>
          </cell>
          <cell r="C7477" t="str">
            <v xml:space="preserve">UN    </v>
          </cell>
          <cell r="D7477">
            <v>6.25</v>
          </cell>
        </row>
        <row r="7478">
          <cell r="A7478">
            <v>39888</v>
          </cell>
          <cell r="B7478" t="str">
            <v>BUCHA DE REDUCAO DE COBRE (REF 600-2) SEM ANEL DE SOLDA, PONTA X BOLSA, 35 X 28 MM</v>
          </cell>
          <cell r="C7478" t="str">
            <v xml:space="preserve">UN    </v>
          </cell>
          <cell r="D7478">
            <v>14.29</v>
          </cell>
        </row>
        <row r="7479">
          <cell r="A7479">
            <v>39890</v>
          </cell>
          <cell r="B7479" t="str">
            <v>BUCHA DE REDUCAO DE COBRE (REF 600-2) SEM ANEL DE SOLDA, PONTA X BOLSA, 42 X 35 MM</v>
          </cell>
          <cell r="C7479" t="str">
            <v xml:space="preserve">UN    </v>
          </cell>
          <cell r="D7479">
            <v>24.39</v>
          </cell>
        </row>
        <row r="7480">
          <cell r="A7480">
            <v>39891</v>
          </cell>
          <cell r="B7480" t="str">
            <v>BUCHA DE REDUCAO DE COBRE (REF 600-2) SEM ANEL DE SOLDA, PONTA X BOLSA, 54 X 42 MM</v>
          </cell>
          <cell r="C7480" t="str">
            <v xml:space="preserve">UN    </v>
          </cell>
          <cell r="D7480">
            <v>34.39</v>
          </cell>
        </row>
        <row r="7481">
          <cell r="A7481">
            <v>39892</v>
          </cell>
          <cell r="B7481" t="str">
            <v>BUCHA DE REDUCAO DE COBRE (REF 600-2) SEM ANEL DE SOLDA, PONTA X BOLSA, 66 X 54 MM</v>
          </cell>
          <cell r="C7481" t="str">
            <v xml:space="preserve">UN    </v>
          </cell>
          <cell r="D7481">
            <v>107.19</v>
          </cell>
        </row>
        <row r="7482">
          <cell r="A7482">
            <v>790</v>
          </cell>
          <cell r="B7482" t="str">
            <v>BUCHA DE REDUCAO DE FERRO GALVANIZADO, COM ROSCA BSP, DE 1 1/2" X 1 1/4"</v>
          </cell>
          <cell r="C7482" t="str">
            <v xml:space="preserve">UN    </v>
          </cell>
          <cell r="D7482">
            <v>11.58</v>
          </cell>
        </row>
        <row r="7483">
          <cell r="A7483">
            <v>766</v>
          </cell>
          <cell r="B7483" t="str">
            <v>BUCHA DE REDUCAO DE FERRO GALVANIZADO, COM ROSCA BSP, DE 1 1/2" X 1/2"</v>
          </cell>
          <cell r="C7483" t="str">
            <v xml:space="preserve">UN    </v>
          </cell>
          <cell r="D7483">
            <v>11.58</v>
          </cell>
        </row>
        <row r="7484">
          <cell r="A7484">
            <v>791</v>
          </cell>
          <cell r="B7484" t="str">
            <v>BUCHA DE REDUCAO DE FERRO GALVANIZADO, COM ROSCA BSP, DE 1 1/2" X 1"</v>
          </cell>
          <cell r="C7484" t="str">
            <v xml:space="preserve">UN    </v>
          </cell>
          <cell r="D7484">
            <v>11.58</v>
          </cell>
        </row>
        <row r="7485">
          <cell r="A7485">
            <v>767</v>
          </cell>
          <cell r="B7485" t="str">
            <v>BUCHA DE REDUCAO DE FERRO GALVANIZADO, COM ROSCA BSP, DE 1 1/2" X 3/4"</v>
          </cell>
          <cell r="C7485" t="str">
            <v xml:space="preserve">UN    </v>
          </cell>
          <cell r="D7485">
            <v>11.58</v>
          </cell>
        </row>
        <row r="7486">
          <cell r="A7486">
            <v>768</v>
          </cell>
          <cell r="B7486" t="str">
            <v>BUCHA DE REDUCAO DE FERRO GALVANIZADO, COM ROSCA BSP, DE 1 1/4" X 1/2"</v>
          </cell>
          <cell r="C7486" t="str">
            <v xml:space="preserve">UN    </v>
          </cell>
          <cell r="D7486">
            <v>9.1</v>
          </cell>
        </row>
        <row r="7487">
          <cell r="A7487">
            <v>789</v>
          </cell>
          <cell r="B7487" t="str">
            <v>BUCHA DE REDUCAO DE FERRO GALVANIZADO, COM ROSCA BSP, DE 1 1/4" X 1"</v>
          </cell>
          <cell r="C7487" t="str">
            <v xml:space="preserve">UN    </v>
          </cell>
          <cell r="D7487">
            <v>8.9</v>
          </cell>
        </row>
        <row r="7488">
          <cell r="A7488">
            <v>769</v>
          </cell>
          <cell r="B7488" t="str">
            <v>BUCHA DE REDUCAO DE FERRO GALVANIZADO, COM ROSCA BSP, DE 1 1/4" X 3/4"</v>
          </cell>
          <cell r="C7488" t="str">
            <v xml:space="preserve">UN    </v>
          </cell>
          <cell r="D7488">
            <v>9.1</v>
          </cell>
        </row>
        <row r="7489">
          <cell r="A7489">
            <v>770</v>
          </cell>
          <cell r="B7489" t="str">
            <v>BUCHA DE REDUCAO DE FERRO GALVANIZADO, COM ROSCA BSP, DE 1/2" X 1/4"</v>
          </cell>
          <cell r="C7489" t="str">
            <v xml:space="preserve">UN    </v>
          </cell>
          <cell r="D7489">
            <v>3.21</v>
          </cell>
        </row>
        <row r="7490">
          <cell r="A7490">
            <v>12394</v>
          </cell>
          <cell r="B7490" t="str">
            <v>BUCHA DE REDUCAO DE FERRO GALVANIZADO, COM ROSCA BSP, DE 1/2" X 3/8"</v>
          </cell>
          <cell r="C7490" t="str">
            <v xml:space="preserve">UN    </v>
          </cell>
          <cell r="D7490">
            <v>3.21</v>
          </cell>
        </row>
        <row r="7491">
          <cell r="A7491">
            <v>764</v>
          </cell>
          <cell r="B7491" t="str">
            <v>BUCHA DE REDUCAO DE FERRO GALVANIZADO, COM ROSCA BSP, DE 1" X 1/2"</v>
          </cell>
          <cell r="C7491" t="str">
            <v xml:space="preserve">UN    </v>
          </cell>
          <cell r="D7491">
            <v>5.6</v>
          </cell>
        </row>
        <row r="7492">
          <cell r="A7492">
            <v>765</v>
          </cell>
          <cell r="B7492" t="str">
            <v>BUCHA DE REDUCAO DE FERRO GALVANIZADO, COM ROSCA BSP, DE 1" X 3/4"</v>
          </cell>
          <cell r="C7492" t="str">
            <v xml:space="preserve">UN    </v>
          </cell>
          <cell r="D7492">
            <v>5.6</v>
          </cell>
        </row>
        <row r="7493">
          <cell r="A7493">
            <v>787</v>
          </cell>
          <cell r="B7493" t="str">
            <v>BUCHA DE REDUCAO DE FERRO GALVANIZADO, COM ROSCA BSP, DE 2 1/2" X 1 1/2"</v>
          </cell>
          <cell r="C7493" t="str">
            <v xml:space="preserve">UN    </v>
          </cell>
          <cell r="D7493">
            <v>25.01</v>
          </cell>
        </row>
        <row r="7494">
          <cell r="A7494">
            <v>774</v>
          </cell>
          <cell r="B7494" t="str">
            <v>BUCHA DE REDUCAO DE FERRO GALVANIZADO, COM ROSCA BSP, DE 2 1/2" X 1 1/4"</v>
          </cell>
          <cell r="C7494" t="str">
            <v xml:space="preserve">UN    </v>
          </cell>
          <cell r="D7494">
            <v>25.01</v>
          </cell>
        </row>
        <row r="7495">
          <cell r="A7495">
            <v>773</v>
          </cell>
          <cell r="B7495" t="str">
            <v>BUCHA DE REDUCAO DE FERRO GALVANIZADO, COM ROSCA BSP, DE 2 1/2" X 1"</v>
          </cell>
          <cell r="C7495" t="str">
            <v xml:space="preserve">UN    </v>
          </cell>
          <cell r="D7495">
            <v>25.01</v>
          </cell>
        </row>
        <row r="7496">
          <cell r="A7496">
            <v>775</v>
          </cell>
          <cell r="B7496" t="str">
            <v>BUCHA DE REDUCAO DE FERRO GALVANIZADO, COM ROSCA BSP, DE 2 1/2" X 2"</v>
          </cell>
          <cell r="C7496" t="str">
            <v xml:space="preserve">UN    </v>
          </cell>
          <cell r="D7496">
            <v>25.01</v>
          </cell>
        </row>
        <row r="7497">
          <cell r="A7497">
            <v>788</v>
          </cell>
          <cell r="B7497" t="str">
            <v>BUCHA DE REDUCAO DE FERRO GALVANIZADO, COM ROSCA BSP, DE 2" X 1 1/2"</v>
          </cell>
          <cell r="C7497" t="str">
            <v xml:space="preserve">UN    </v>
          </cell>
          <cell r="D7497">
            <v>15.54</v>
          </cell>
        </row>
        <row r="7498">
          <cell r="A7498">
            <v>772</v>
          </cell>
          <cell r="B7498" t="str">
            <v>BUCHA DE REDUCAO DE FERRO GALVANIZADO, COM ROSCA BSP, DE 2" X 1 1/4"</v>
          </cell>
          <cell r="C7498" t="str">
            <v xml:space="preserve">UN    </v>
          </cell>
          <cell r="D7498">
            <v>15.54</v>
          </cell>
        </row>
        <row r="7499">
          <cell r="A7499">
            <v>771</v>
          </cell>
          <cell r="B7499" t="str">
            <v>BUCHA DE REDUCAO DE FERRO GALVANIZADO, COM ROSCA BSP, DE 2" X 1"</v>
          </cell>
          <cell r="C7499" t="str">
            <v xml:space="preserve">UN    </v>
          </cell>
          <cell r="D7499">
            <v>15.54</v>
          </cell>
        </row>
        <row r="7500">
          <cell r="A7500">
            <v>779</v>
          </cell>
          <cell r="B7500" t="str">
            <v>BUCHA DE REDUCAO DE FERRO GALVANIZADO, COM ROSCA BSP, DE 3/4" X 1/2"</v>
          </cell>
          <cell r="C7500" t="str">
            <v xml:space="preserve">UN    </v>
          </cell>
          <cell r="D7500">
            <v>3.86</v>
          </cell>
        </row>
        <row r="7501">
          <cell r="A7501">
            <v>776</v>
          </cell>
          <cell r="B7501" t="str">
            <v>BUCHA DE REDUCAO DE FERRO GALVANIZADO, COM ROSCA BSP, DE 3" X 1 1/2"</v>
          </cell>
          <cell r="C7501" t="str">
            <v xml:space="preserve">UN    </v>
          </cell>
          <cell r="D7501">
            <v>36.869999999999997</v>
          </cell>
        </row>
        <row r="7502">
          <cell r="A7502">
            <v>777</v>
          </cell>
          <cell r="B7502" t="str">
            <v>BUCHA DE REDUCAO DE FERRO GALVANIZADO, COM ROSCA BSP, DE 3" X 1 1/4"</v>
          </cell>
          <cell r="C7502" t="str">
            <v xml:space="preserve">UN    </v>
          </cell>
          <cell r="D7502">
            <v>35.85</v>
          </cell>
        </row>
        <row r="7503">
          <cell r="A7503">
            <v>780</v>
          </cell>
          <cell r="B7503" t="str">
            <v>BUCHA DE REDUCAO DE FERRO GALVANIZADO, COM ROSCA BSP, DE 3" X 2 1/2"</v>
          </cell>
          <cell r="C7503" t="str">
            <v xml:space="preserve">UN    </v>
          </cell>
          <cell r="D7503">
            <v>36.020000000000003</v>
          </cell>
        </row>
        <row r="7504">
          <cell r="A7504">
            <v>778</v>
          </cell>
          <cell r="B7504" t="str">
            <v>BUCHA DE REDUCAO DE FERRO GALVANIZADO, COM ROSCA BSP, DE 3" X 2"</v>
          </cell>
          <cell r="C7504" t="str">
            <v xml:space="preserve">UN    </v>
          </cell>
          <cell r="D7504">
            <v>36.869999999999997</v>
          </cell>
        </row>
        <row r="7505">
          <cell r="A7505">
            <v>781</v>
          </cell>
          <cell r="B7505" t="str">
            <v>BUCHA DE REDUCAO DE FERRO GALVANIZADO, COM ROSCA BSP, DE 4" X 2 1/2"</v>
          </cell>
          <cell r="C7505" t="str">
            <v xml:space="preserve">UN    </v>
          </cell>
          <cell r="D7505">
            <v>68.13</v>
          </cell>
        </row>
        <row r="7506">
          <cell r="A7506">
            <v>786</v>
          </cell>
          <cell r="B7506" t="str">
            <v>BUCHA DE REDUCAO DE FERRO GALVANIZADO, COM ROSCA BSP, DE 4" X 2"</v>
          </cell>
          <cell r="C7506" t="str">
            <v xml:space="preserve">UN    </v>
          </cell>
          <cell r="D7506">
            <v>68.13</v>
          </cell>
        </row>
        <row r="7507">
          <cell r="A7507">
            <v>782</v>
          </cell>
          <cell r="B7507" t="str">
            <v>BUCHA DE REDUCAO DE FERRO GALVANIZADO, COM ROSCA BSP, DE 4" X 3"</v>
          </cell>
          <cell r="C7507" t="str">
            <v xml:space="preserve">UN    </v>
          </cell>
          <cell r="D7507">
            <v>68.13</v>
          </cell>
        </row>
        <row r="7508">
          <cell r="A7508">
            <v>783</v>
          </cell>
          <cell r="B7508" t="str">
            <v>BUCHA DE REDUCAO DE FERRO GALVANIZADO, COM ROSCA BSP, DE 5" X 4"</v>
          </cell>
          <cell r="C7508" t="str">
            <v xml:space="preserve">UN    </v>
          </cell>
          <cell r="D7508">
            <v>186.47</v>
          </cell>
        </row>
        <row r="7509">
          <cell r="A7509">
            <v>785</v>
          </cell>
          <cell r="B7509" t="str">
            <v>BUCHA DE REDUCAO DE FERRO GALVANIZADO, COM ROSCA BSP, DE 6" X 4"</v>
          </cell>
          <cell r="C7509" t="str">
            <v xml:space="preserve">UN    </v>
          </cell>
          <cell r="D7509">
            <v>197.02</v>
          </cell>
        </row>
        <row r="7510">
          <cell r="A7510">
            <v>784</v>
          </cell>
          <cell r="B7510" t="str">
            <v>BUCHA DE REDUCAO DE FERRO GALVANIZADO, COM ROSCA BSP, DE 6" X 5"</v>
          </cell>
          <cell r="C7510" t="str">
            <v xml:space="preserve">UN    </v>
          </cell>
          <cell r="D7510">
            <v>211.36</v>
          </cell>
        </row>
        <row r="7511">
          <cell r="A7511">
            <v>831</v>
          </cell>
          <cell r="B7511" t="str">
            <v>BUCHA DE REDUCAO DE PVC, SOLDAVEL, CURTA, COM 110 X 85 MM, PARA AGUA FRIA PREDIAL</v>
          </cell>
          <cell r="C7511" t="str">
            <v xml:space="preserve">UN    </v>
          </cell>
          <cell r="D7511">
            <v>60.28</v>
          </cell>
        </row>
        <row r="7512">
          <cell r="A7512">
            <v>828</v>
          </cell>
          <cell r="B7512" t="str">
            <v>BUCHA DE REDUCAO DE PVC, SOLDAVEL, CURTA, COM 25 X 20 MM, PARA AGUA FRIA PREDIAL</v>
          </cell>
          <cell r="C7512" t="str">
            <v xml:space="preserve">UN    </v>
          </cell>
          <cell r="D7512">
            <v>0.34</v>
          </cell>
        </row>
        <row r="7513">
          <cell r="A7513">
            <v>829</v>
          </cell>
          <cell r="B7513" t="str">
            <v>BUCHA DE REDUCAO DE PVC, SOLDAVEL, CURTA, COM 32 X 25 MM, PARA AGUA FRIA PREDIAL</v>
          </cell>
          <cell r="C7513" t="str">
            <v xml:space="preserve">UN    </v>
          </cell>
          <cell r="D7513">
            <v>0.73</v>
          </cell>
        </row>
        <row r="7514">
          <cell r="A7514">
            <v>812</v>
          </cell>
          <cell r="B7514" t="str">
            <v>BUCHA DE REDUCAO DE PVC, SOLDAVEL, CURTA, COM 40 X 32 MM, PARA AGUA FRIA PREDIAL</v>
          </cell>
          <cell r="C7514" t="str">
            <v xml:space="preserve">UN    </v>
          </cell>
          <cell r="D7514">
            <v>1.58</v>
          </cell>
        </row>
        <row r="7515">
          <cell r="A7515">
            <v>819</v>
          </cell>
          <cell r="B7515" t="str">
            <v>BUCHA DE REDUCAO DE PVC, SOLDAVEL, CURTA, COM 50 X 40 MM, PARA AGUA FRIA PREDIAL</v>
          </cell>
          <cell r="C7515" t="str">
            <v xml:space="preserve">UN    </v>
          </cell>
          <cell r="D7515">
            <v>2.6</v>
          </cell>
        </row>
        <row r="7516">
          <cell r="A7516">
            <v>818</v>
          </cell>
          <cell r="B7516" t="str">
            <v>BUCHA DE REDUCAO DE PVC, SOLDAVEL, CURTA, COM 60 X 50 MM, PARA AGUA FRIA PREDIAL</v>
          </cell>
          <cell r="C7516" t="str">
            <v xml:space="preserve">UN    </v>
          </cell>
          <cell r="D7516">
            <v>4.38</v>
          </cell>
        </row>
        <row r="7517">
          <cell r="A7517">
            <v>823</v>
          </cell>
          <cell r="B7517" t="str">
            <v>BUCHA DE REDUCAO DE PVC, SOLDAVEL, CURTA, COM 75 X 60 MM, PARA AGUA FRIA PREDIAL</v>
          </cell>
          <cell r="C7517" t="str">
            <v xml:space="preserve">UN    </v>
          </cell>
          <cell r="D7517">
            <v>13.19</v>
          </cell>
        </row>
        <row r="7518">
          <cell r="A7518">
            <v>830</v>
          </cell>
          <cell r="B7518" t="str">
            <v>BUCHA DE REDUCAO DE PVC, SOLDAVEL, CURTA, COM 85 X 75 MM, PARA AGUA FRIA PREDIAL</v>
          </cell>
          <cell r="C7518" t="str">
            <v xml:space="preserve">UN    </v>
          </cell>
          <cell r="D7518">
            <v>10.86</v>
          </cell>
        </row>
        <row r="7519">
          <cell r="A7519">
            <v>826</v>
          </cell>
          <cell r="B7519" t="str">
            <v>BUCHA DE REDUCAO DE PVC, SOLDAVEL, LONGA, COM 110 X 60 MM, PARA AGUA FRIA PREDIAL</v>
          </cell>
          <cell r="C7519" t="str">
            <v xml:space="preserve">UN    </v>
          </cell>
          <cell r="D7519">
            <v>33.81</v>
          </cell>
        </row>
        <row r="7520">
          <cell r="A7520">
            <v>827</v>
          </cell>
          <cell r="B7520" t="str">
            <v>BUCHA DE REDUCAO DE PVC, SOLDAVEL, LONGA, COM 110 X 75 MM, PARA AGUA FRIA PREDIAL</v>
          </cell>
          <cell r="C7520" t="str">
            <v xml:space="preserve">UN    </v>
          </cell>
          <cell r="D7520">
            <v>28.56</v>
          </cell>
        </row>
        <row r="7521">
          <cell r="A7521">
            <v>832</v>
          </cell>
          <cell r="B7521" t="str">
            <v>BUCHA DE REDUCAO DE PVC, SOLDAVEL, LONGA, COM 32 X 20 MM, PARA AGUA FRIA PREDIAL</v>
          </cell>
          <cell r="C7521" t="str">
            <v xml:space="preserve">UN    </v>
          </cell>
          <cell r="D7521">
            <v>1.97</v>
          </cell>
        </row>
        <row r="7522">
          <cell r="A7522">
            <v>833</v>
          </cell>
          <cell r="B7522" t="str">
            <v>BUCHA DE REDUCAO DE PVC, SOLDAVEL, LONGA, COM 40 X 20 MM, PARA AGUA FRIA PREDIAL</v>
          </cell>
          <cell r="C7522" t="str">
            <v xml:space="preserve">UN    </v>
          </cell>
          <cell r="D7522">
            <v>2.8</v>
          </cell>
        </row>
        <row r="7523">
          <cell r="A7523">
            <v>834</v>
          </cell>
          <cell r="B7523" t="str">
            <v>BUCHA DE REDUCAO DE PVC, SOLDAVEL, LONGA, COM 40 X 25 MM, PARA AGUA FRIA PREDIAL</v>
          </cell>
          <cell r="C7523" t="str">
            <v xml:space="preserve">UN    </v>
          </cell>
          <cell r="D7523">
            <v>3.07</v>
          </cell>
        </row>
        <row r="7524">
          <cell r="A7524">
            <v>825</v>
          </cell>
          <cell r="B7524" t="str">
            <v>BUCHA DE REDUCAO DE PVC, SOLDAVEL, LONGA, COM 50 X 20 MM, PARA AGUA FRIA PREDIAL</v>
          </cell>
          <cell r="C7524" t="str">
            <v xml:space="preserve">UN    </v>
          </cell>
          <cell r="D7524">
            <v>3.43</v>
          </cell>
        </row>
        <row r="7525">
          <cell r="A7525">
            <v>813</v>
          </cell>
          <cell r="B7525" t="str">
            <v>BUCHA DE REDUCAO DE PVC, SOLDAVEL, LONGA, COM 50 X 25 MM, PARA AGUA FRIA PREDIAL</v>
          </cell>
          <cell r="C7525" t="str">
            <v xml:space="preserve">UN    </v>
          </cell>
          <cell r="D7525">
            <v>3.37</v>
          </cell>
        </row>
        <row r="7526">
          <cell r="A7526">
            <v>820</v>
          </cell>
          <cell r="B7526" t="str">
            <v>BUCHA DE REDUCAO DE PVC, SOLDAVEL, LONGA, COM 50 X 32 MM, PARA AGUA FRIA PREDIAL</v>
          </cell>
          <cell r="C7526" t="str">
            <v xml:space="preserve">UN    </v>
          </cell>
          <cell r="D7526">
            <v>4.2699999999999996</v>
          </cell>
        </row>
        <row r="7527">
          <cell r="A7527">
            <v>816</v>
          </cell>
          <cell r="B7527" t="str">
            <v>BUCHA DE REDUCAO DE PVC, SOLDAVEL, LONGA, COM 60 X 25 MM, PARA AGUA FRIA PREDIAL</v>
          </cell>
          <cell r="C7527" t="str">
            <v xml:space="preserve">UN    </v>
          </cell>
          <cell r="D7527">
            <v>7.28</v>
          </cell>
        </row>
        <row r="7528">
          <cell r="A7528">
            <v>814</v>
          </cell>
          <cell r="B7528" t="str">
            <v>BUCHA DE REDUCAO DE PVC, SOLDAVEL, LONGA, COM 60 X 32 MM, PARA AGUA FRIA PREDIAL</v>
          </cell>
          <cell r="C7528" t="str">
            <v xml:space="preserve">UN    </v>
          </cell>
          <cell r="D7528">
            <v>8.7899999999999991</v>
          </cell>
        </row>
        <row r="7529">
          <cell r="A7529">
            <v>815</v>
          </cell>
          <cell r="B7529" t="str">
            <v>BUCHA DE REDUCAO DE PVC, SOLDAVEL, LONGA, COM 60 X 40 MM, PARA AGUA FRIA PREDIAL</v>
          </cell>
          <cell r="C7529" t="str">
            <v xml:space="preserve">UN    </v>
          </cell>
          <cell r="D7529">
            <v>9.5</v>
          </cell>
        </row>
        <row r="7530">
          <cell r="A7530">
            <v>822</v>
          </cell>
          <cell r="B7530" t="str">
            <v>BUCHA DE REDUCAO DE PVC, SOLDAVEL, LONGA, COM 60 X 50 MM, PARA AGUA FRIA PREDIAL</v>
          </cell>
          <cell r="C7530" t="str">
            <v xml:space="preserve">UN    </v>
          </cell>
          <cell r="D7530">
            <v>11.57</v>
          </cell>
        </row>
        <row r="7531">
          <cell r="A7531">
            <v>821</v>
          </cell>
          <cell r="B7531" t="str">
            <v>BUCHA DE REDUCAO DE PVC, SOLDAVEL, LONGA, COM 75 X 50 MM, PARA AGUA FRIA PREDIAL</v>
          </cell>
          <cell r="C7531" t="str">
            <v xml:space="preserve">UN    </v>
          </cell>
          <cell r="D7531">
            <v>13.53</v>
          </cell>
        </row>
        <row r="7532">
          <cell r="A7532">
            <v>817</v>
          </cell>
          <cell r="B7532" t="str">
            <v>BUCHA DE REDUCAO DE PVC, SOLDAVEL, LONGA, COM 85 X 60 MM, PARA AGUA FRIA PREDIAL</v>
          </cell>
          <cell r="C7532" t="str">
            <v xml:space="preserve">UN    </v>
          </cell>
          <cell r="D7532">
            <v>16.079999999999998</v>
          </cell>
        </row>
        <row r="7533">
          <cell r="A7533">
            <v>20086</v>
          </cell>
          <cell r="B7533" t="str">
            <v>BUCHA DE REDUCAO DE PVC, SOLDAVEL, LONGA, 50 X 40 MM, PARA ESGOTO PREDIAL</v>
          </cell>
          <cell r="C7533" t="str">
            <v xml:space="preserve">UN    </v>
          </cell>
          <cell r="D7533">
            <v>1.68</v>
          </cell>
        </row>
        <row r="7534">
          <cell r="A7534">
            <v>39191</v>
          </cell>
          <cell r="B7534" t="str">
            <v>BUCHA DE REDUCAO EM ALUMINIO, COM ROSCA, DE 1 1/2" X 1 1/4", PARA ELETRODUTO</v>
          </cell>
          <cell r="C7534" t="str">
            <v xml:space="preserve">UN    </v>
          </cell>
          <cell r="D7534">
            <v>12.7</v>
          </cell>
        </row>
        <row r="7535">
          <cell r="A7535">
            <v>39190</v>
          </cell>
          <cell r="B7535" t="str">
            <v>BUCHA DE REDUCAO EM ALUMINIO, COM ROSCA, DE 1 1/2" X 1", PARA ELETRODUTO</v>
          </cell>
          <cell r="C7535" t="str">
            <v xml:space="preserve">UN    </v>
          </cell>
          <cell r="D7535">
            <v>13.27</v>
          </cell>
        </row>
        <row r="7536">
          <cell r="A7536">
            <v>39189</v>
          </cell>
          <cell r="B7536" t="str">
            <v>BUCHA DE REDUCAO EM ALUMINIO, COM ROSCA, DE 1 1/2" X 3/4", PARA ELETRODUTO</v>
          </cell>
          <cell r="C7536" t="str">
            <v xml:space="preserve">UN    </v>
          </cell>
          <cell r="D7536">
            <v>14.04</v>
          </cell>
        </row>
        <row r="7537">
          <cell r="A7537">
            <v>39186</v>
          </cell>
          <cell r="B7537" t="str">
            <v>BUCHA DE REDUCAO EM ALUMINIO, COM ROSCA, DE 1 1/4" X 1/2", PARA ELETRODUTO</v>
          </cell>
          <cell r="C7537" t="str">
            <v xml:space="preserve">UN    </v>
          </cell>
          <cell r="D7537">
            <v>12.56</v>
          </cell>
        </row>
        <row r="7538">
          <cell r="A7538">
            <v>39188</v>
          </cell>
          <cell r="B7538" t="str">
            <v>BUCHA DE REDUCAO EM ALUMINIO, COM ROSCA, DE 1 1/4" X 1", PARA ELETRODUTO</v>
          </cell>
          <cell r="C7538" t="str">
            <v xml:space="preserve">UN    </v>
          </cell>
          <cell r="D7538">
            <v>10.33</v>
          </cell>
        </row>
        <row r="7539">
          <cell r="A7539">
            <v>39187</v>
          </cell>
          <cell r="B7539" t="str">
            <v>BUCHA DE REDUCAO EM ALUMINIO, COM ROSCA, DE 1 1/4" X 3/4", PARA ELETRODUTO</v>
          </cell>
          <cell r="C7539" t="str">
            <v xml:space="preserve">UN    </v>
          </cell>
          <cell r="D7539">
            <v>10.83</v>
          </cell>
        </row>
        <row r="7540">
          <cell r="A7540">
            <v>39184</v>
          </cell>
          <cell r="B7540" t="str">
            <v>BUCHA DE REDUCAO EM ALUMINIO, COM ROSCA, DE 1" X 1/2", PARA ELETRODUTO</v>
          </cell>
          <cell r="C7540" t="str">
            <v xml:space="preserve">UN    </v>
          </cell>
          <cell r="D7540">
            <v>4.07</v>
          </cell>
        </row>
        <row r="7541">
          <cell r="A7541">
            <v>39185</v>
          </cell>
          <cell r="B7541" t="str">
            <v>BUCHA DE REDUCAO EM ALUMINIO, COM ROSCA, DE 1" X 3/4", PARA ELETRODUTO</v>
          </cell>
          <cell r="C7541" t="str">
            <v xml:space="preserve">UN    </v>
          </cell>
          <cell r="D7541">
            <v>3.71</v>
          </cell>
        </row>
        <row r="7542">
          <cell r="A7542">
            <v>39198</v>
          </cell>
          <cell r="B7542" t="str">
            <v>BUCHA DE REDUCAO EM ALUMINIO, COM ROSCA, DE 2 1/2" X 1 1/2", PARA ELETRODUTO</v>
          </cell>
          <cell r="C7542" t="str">
            <v xml:space="preserve">UN    </v>
          </cell>
          <cell r="D7542">
            <v>41.66</v>
          </cell>
        </row>
        <row r="7543">
          <cell r="A7543">
            <v>39197</v>
          </cell>
          <cell r="B7543" t="str">
            <v>BUCHA DE REDUCAO EM ALUMINIO, COM ROSCA, DE 2 1/2" X 1 1/4", PARA ELETRODUTO</v>
          </cell>
          <cell r="C7543" t="str">
            <v xml:space="preserve">UN    </v>
          </cell>
          <cell r="D7543">
            <v>43.52</v>
          </cell>
        </row>
        <row r="7544">
          <cell r="A7544">
            <v>39196</v>
          </cell>
          <cell r="B7544" t="str">
            <v>BUCHA DE REDUCAO EM ALUMINIO, COM ROSCA, DE 2 1/2" X 1", PARA ELETRODUTO</v>
          </cell>
          <cell r="C7544" t="str">
            <v xml:space="preserve">UN    </v>
          </cell>
          <cell r="D7544">
            <v>44.89</v>
          </cell>
        </row>
        <row r="7545">
          <cell r="A7545">
            <v>39199</v>
          </cell>
          <cell r="B7545" t="str">
            <v>BUCHA DE REDUCAO EM ALUMINIO, COM ROSCA, DE 2 1/2" X 2", PARA ELETRODUTO</v>
          </cell>
          <cell r="C7545" t="str">
            <v xml:space="preserve">UN    </v>
          </cell>
          <cell r="D7545">
            <v>40.1</v>
          </cell>
        </row>
        <row r="7546">
          <cell r="A7546">
            <v>39195</v>
          </cell>
          <cell r="B7546" t="str">
            <v>BUCHA DE REDUCAO EM ALUMINIO, COM ROSCA, DE 2" X 1 1/2", PARA ELETRODUTO</v>
          </cell>
          <cell r="C7546" t="str">
            <v xml:space="preserve">UN    </v>
          </cell>
          <cell r="D7546">
            <v>23.14</v>
          </cell>
        </row>
        <row r="7547">
          <cell r="A7547">
            <v>39194</v>
          </cell>
          <cell r="B7547" t="str">
            <v>BUCHA DE REDUCAO EM ALUMINIO, COM ROSCA, DE 2" X 1 1/4", PARA ELETRODUTO</v>
          </cell>
          <cell r="C7547" t="str">
            <v xml:space="preserve">UN    </v>
          </cell>
          <cell r="D7547">
            <v>24.77</v>
          </cell>
        </row>
        <row r="7548">
          <cell r="A7548">
            <v>39193</v>
          </cell>
          <cell r="B7548" t="str">
            <v>BUCHA DE REDUCAO EM ALUMINIO, COM ROSCA, DE 2" X 1", PARA ELETRODUTO</v>
          </cell>
          <cell r="C7548" t="str">
            <v xml:space="preserve">UN    </v>
          </cell>
          <cell r="D7548">
            <v>27.14</v>
          </cell>
        </row>
        <row r="7549">
          <cell r="A7549">
            <v>39192</v>
          </cell>
          <cell r="B7549" t="str">
            <v>BUCHA DE REDUCAO EM ALUMINIO, COM ROSCA, DE 2" X 3/4", PARA ELETRODUTO</v>
          </cell>
          <cell r="C7549" t="str">
            <v xml:space="preserve">UN    </v>
          </cell>
          <cell r="D7549">
            <v>28.24</v>
          </cell>
        </row>
        <row r="7550">
          <cell r="A7550">
            <v>39920</v>
          </cell>
          <cell r="B7550" t="str">
            <v>BUCHA DE REDUCAO EM ALUMINIO, COM ROSCA, DE 3/4" X 1/2",  PARA ELETRODUTO</v>
          </cell>
          <cell r="C7550" t="str">
            <v xml:space="preserve">UN    </v>
          </cell>
          <cell r="D7550">
            <v>3.42</v>
          </cell>
        </row>
        <row r="7551">
          <cell r="A7551">
            <v>39201</v>
          </cell>
          <cell r="B7551" t="str">
            <v>BUCHA DE REDUCAO EM ALUMINIO, COM ROSCA, DE 3" X 1 1/2", PARA ELETRODUTO</v>
          </cell>
          <cell r="C7551" t="str">
            <v xml:space="preserve">UN    </v>
          </cell>
          <cell r="D7551">
            <v>49.81</v>
          </cell>
        </row>
        <row r="7552">
          <cell r="A7552">
            <v>39200</v>
          </cell>
          <cell r="B7552" t="str">
            <v>BUCHA DE REDUCAO EM ALUMINIO, COM ROSCA, DE 3" X 1 1/4", PARA ELETRODUTO</v>
          </cell>
          <cell r="C7552" t="str">
            <v xml:space="preserve">UN    </v>
          </cell>
          <cell r="D7552">
            <v>50.21</v>
          </cell>
        </row>
        <row r="7553">
          <cell r="A7553">
            <v>39203</v>
          </cell>
          <cell r="B7553" t="str">
            <v>BUCHA DE REDUCAO EM ALUMINIO, COM ROSCA, DE 3" X 2 1/2", PARA ELETRODUTO</v>
          </cell>
          <cell r="C7553" t="str">
            <v xml:space="preserve">UN    </v>
          </cell>
          <cell r="D7553">
            <v>40.54</v>
          </cell>
        </row>
        <row r="7554">
          <cell r="A7554">
            <v>39202</v>
          </cell>
          <cell r="B7554" t="str">
            <v>BUCHA DE REDUCAO EM ALUMINIO, COM ROSCA, DE 3" X 2", PARA ELETRODUTO</v>
          </cell>
          <cell r="C7554" t="str">
            <v xml:space="preserve">UN    </v>
          </cell>
          <cell r="D7554">
            <v>47.63</v>
          </cell>
        </row>
        <row r="7555">
          <cell r="A7555">
            <v>39205</v>
          </cell>
          <cell r="B7555" t="str">
            <v>BUCHA DE REDUCAO EM ALUMINIO, COM ROSCA, DE 4" X 2 1/2", PARA ELETRODUTO</v>
          </cell>
          <cell r="C7555" t="str">
            <v xml:space="preserve">UN    </v>
          </cell>
          <cell r="D7555">
            <v>79.459999999999994</v>
          </cell>
        </row>
        <row r="7556">
          <cell r="A7556">
            <v>39204</v>
          </cell>
          <cell r="B7556" t="str">
            <v>BUCHA DE REDUCAO EM ALUMINIO, COM ROSCA, DE 4" X 2", PARA ELETRODUTO</v>
          </cell>
          <cell r="C7556" t="str">
            <v xml:space="preserve">UN    </v>
          </cell>
          <cell r="D7556">
            <v>81.39</v>
          </cell>
        </row>
        <row r="7557">
          <cell r="A7557">
            <v>39206</v>
          </cell>
          <cell r="B7557" t="str">
            <v>BUCHA DE REDUCAO EM ALUMINIO, COM ROSCA, DE 4" X 3", PARA ELETRODUTO</v>
          </cell>
          <cell r="C7557" t="str">
            <v xml:space="preserve">UN    </v>
          </cell>
          <cell r="D7557">
            <v>77.209999999999994</v>
          </cell>
        </row>
        <row r="7558">
          <cell r="A7558">
            <v>797</v>
          </cell>
          <cell r="B7558" t="str">
            <v>BUCHA DE REDUCAO PVC ROSCAVEL 1 1/2" X 1"</v>
          </cell>
          <cell r="C7558" t="str">
            <v xml:space="preserve">UN    </v>
          </cell>
          <cell r="D7558">
            <v>6.29</v>
          </cell>
        </row>
        <row r="7559">
          <cell r="A7559">
            <v>798</v>
          </cell>
          <cell r="B7559" t="str">
            <v>BUCHA DE REDUCAO PVC ROSCAVEL 3/4" X 1/2"</v>
          </cell>
          <cell r="C7559" t="str">
            <v xml:space="preserve">UN    </v>
          </cell>
          <cell r="D7559">
            <v>0.86</v>
          </cell>
        </row>
        <row r="7560">
          <cell r="A7560">
            <v>796</v>
          </cell>
          <cell r="B7560" t="str">
            <v>BUCHA DE REDUCAO PVC ROSCAVEL, 1 1/2" X 3/4"</v>
          </cell>
          <cell r="C7560" t="str">
            <v xml:space="preserve">UN    </v>
          </cell>
          <cell r="D7560">
            <v>6.03</v>
          </cell>
        </row>
        <row r="7561">
          <cell r="A7561">
            <v>799</v>
          </cell>
          <cell r="B7561" t="str">
            <v>BUCHA DE REDUCAO PVC ROSCAVEL, 1" X 1/2"</v>
          </cell>
          <cell r="C7561" t="str">
            <v xml:space="preserve">UN    </v>
          </cell>
          <cell r="D7561">
            <v>2.83</v>
          </cell>
        </row>
        <row r="7562">
          <cell r="A7562">
            <v>792</v>
          </cell>
          <cell r="B7562" t="str">
            <v>BUCHA DE REDUCAO PVC ROSCAVEL, 1" X 3/4"</v>
          </cell>
          <cell r="C7562" t="str">
            <v xml:space="preserve">UN    </v>
          </cell>
          <cell r="D7562">
            <v>2.88</v>
          </cell>
        </row>
        <row r="7563">
          <cell r="A7563">
            <v>804</v>
          </cell>
          <cell r="B7563" t="str">
            <v>BUCHA DE REDUCAO PVC, ROSCAVEL,  2"  X 1 1/2 "</v>
          </cell>
          <cell r="C7563" t="str">
            <v xml:space="preserve">UN    </v>
          </cell>
          <cell r="D7563">
            <v>14.29</v>
          </cell>
        </row>
        <row r="7564">
          <cell r="A7564">
            <v>793</v>
          </cell>
          <cell r="B7564" t="str">
            <v>BUCHA DE REDUCAO PVC, ROSCAVEL, 1 1/2"  X1 1/4 "</v>
          </cell>
          <cell r="C7564" t="str">
            <v xml:space="preserve">UN    </v>
          </cell>
          <cell r="D7564">
            <v>6.13</v>
          </cell>
        </row>
        <row r="7565">
          <cell r="A7565">
            <v>801</v>
          </cell>
          <cell r="B7565" t="str">
            <v>BUCHA DE REDUCAO PVC, ROSCAVEL, 1 1/4"  X 3/4 "</v>
          </cell>
          <cell r="C7565" t="str">
            <v xml:space="preserve">UN    </v>
          </cell>
          <cell r="D7565">
            <v>4.37</v>
          </cell>
        </row>
        <row r="7566">
          <cell r="A7566">
            <v>794</v>
          </cell>
          <cell r="B7566" t="str">
            <v>BUCHA DE REDUCAO PVC, ROSCAVEL, 1 1/4" X 1 "</v>
          </cell>
          <cell r="C7566" t="str">
            <v xml:space="preserve">UN    </v>
          </cell>
          <cell r="D7566">
            <v>4.51</v>
          </cell>
        </row>
        <row r="7567">
          <cell r="A7567">
            <v>802</v>
          </cell>
          <cell r="B7567" t="str">
            <v>BUCHA DE REDUCAO PVC, ROSCAVEL, 2"  X 1 "</v>
          </cell>
          <cell r="C7567" t="str">
            <v xml:space="preserve">UN    </v>
          </cell>
          <cell r="D7567">
            <v>12.6</v>
          </cell>
        </row>
        <row r="7568">
          <cell r="A7568">
            <v>803</v>
          </cell>
          <cell r="B7568" t="str">
            <v>BUCHA DE REDUCAO PVC, ROSCAVEL, 2"  X 1 1/4 "</v>
          </cell>
          <cell r="C7568" t="str">
            <v xml:space="preserve">UN    </v>
          </cell>
          <cell r="D7568">
            <v>10.99</v>
          </cell>
        </row>
        <row r="7569">
          <cell r="A7569">
            <v>38001</v>
          </cell>
          <cell r="B7569" t="str">
            <v>BUCHA DE REDUCAO, CPVC, SOLDAVEL, 22 X 15 MM, PARA AGUA QUENTE</v>
          </cell>
          <cell r="C7569" t="str">
            <v xml:space="preserve">UN    </v>
          </cell>
          <cell r="D7569">
            <v>1.28</v>
          </cell>
        </row>
        <row r="7570">
          <cell r="A7570">
            <v>38002</v>
          </cell>
          <cell r="B7570" t="str">
            <v>BUCHA DE REDUCAO, CPVC, SOLDAVEL, 28 X 22 MM, PARA AGUA QUENTE</v>
          </cell>
          <cell r="C7570" t="str">
            <v xml:space="preserve">UN    </v>
          </cell>
          <cell r="D7570">
            <v>2.38</v>
          </cell>
        </row>
        <row r="7571">
          <cell r="A7571">
            <v>38003</v>
          </cell>
          <cell r="B7571" t="str">
            <v>BUCHA DE REDUCAO, CPVC, SOLDAVEL, 35 X 28 MM, PARA AGUA QUENTE</v>
          </cell>
          <cell r="C7571" t="str">
            <v xml:space="preserve">UN    </v>
          </cell>
          <cell r="D7571">
            <v>28.64</v>
          </cell>
        </row>
        <row r="7572">
          <cell r="A7572">
            <v>38004</v>
          </cell>
          <cell r="B7572" t="str">
            <v>BUCHA DE REDUCAO, CPVC, SOLDAVEL, 42 X 22 MM, PARA AGUA QUENTE</v>
          </cell>
          <cell r="C7572" t="str">
            <v xml:space="preserve">UN    </v>
          </cell>
          <cell r="D7572">
            <v>38.29</v>
          </cell>
        </row>
        <row r="7573">
          <cell r="A7573">
            <v>36327</v>
          </cell>
          <cell r="B7573" t="str">
            <v>BUCHA DE REDUCAO, PPR, DN 25 X 20 MM, PARA AGUA QUENTE PREDIAL</v>
          </cell>
          <cell r="C7573" t="str">
            <v xml:space="preserve">UN    </v>
          </cell>
          <cell r="D7573">
            <v>1.7</v>
          </cell>
        </row>
        <row r="7574">
          <cell r="A7574">
            <v>38992</v>
          </cell>
          <cell r="B7574" t="str">
            <v>BUCHA DE REDUCAO, PPR, DN 32 X 25 MM, PARA AGUA QUENTE E FRIA PREDIAL</v>
          </cell>
          <cell r="C7574" t="str">
            <v xml:space="preserve">UN    </v>
          </cell>
          <cell r="D7574">
            <v>2.72</v>
          </cell>
        </row>
        <row r="7575">
          <cell r="A7575">
            <v>38993</v>
          </cell>
          <cell r="B7575" t="str">
            <v>BUCHA DE REDUCAO, PPR, DN 40 X 25 MM, PARA AGUA QUENTE E FRIA PREDIAL</v>
          </cell>
          <cell r="C7575" t="str">
            <v xml:space="preserve">UN    </v>
          </cell>
          <cell r="D7575">
            <v>7.75</v>
          </cell>
        </row>
        <row r="7576">
          <cell r="A7576">
            <v>38418</v>
          </cell>
          <cell r="B7576" t="str">
            <v>BUCHA DE REDUCAO, PVC, LONGA, SERIE R, DN 50 X 40 MM, PARA ESGOTO OU AGUAS PLUVIAIS PREDIAIS</v>
          </cell>
          <cell r="C7576" t="str">
            <v xml:space="preserve">UN    </v>
          </cell>
          <cell r="D7576">
            <v>4.8899999999999997</v>
          </cell>
        </row>
        <row r="7577">
          <cell r="A7577">
            <v>39178</v>
          </cell>
          <cell r="B7577" t="str">
            <v>BUCHA EM ALUMINIO, COM ROSCA, DE  1 1/2", PARA ELETRODUTO</v>
          </cell>
          <cell r="C7577" t="str">
            <v xml:space="preserve">UN    </v>
          </cell>
          <cell r="D7577">
            <v>1.37</v>
          </cell>
        </row>
        <row r="7578">
          <cell r="A7578">
            <v>39177</v>
          </cell>
          <cell r="B7578" t="str">
            <v>BUCHA EM ALUMINIO, COM ROSCA, DE 1 1/4", PARA ELETRODUTO</v>
          </cell>
          <cell r="C7578" t="str">
            <v xml:space="preserve">UN    </v>
          </cell>
          <cell r="D7578">
            <v>1.24</v>
          </cell>
        </row>
        <row r="7579">
          <cell r="A7579">
            <v>39174</v>
          </cell>
          <cell r="B7579" t="str">
            <v>BUCHA EM ALUMINIO, COM ROSCA, DE 1/2", PARA ELETRODUTO</v>
          </cell>
          <cell r="C7579" t="str">
            <v xml:space="preserve">UN    </v>
          </cell>
          <cell r="D7579">
            <v>0.62</v>
          </cell>
        </row>
        <row r="7580">
          <cell r="A7580">
            <v>39176</v>
          </cell>
          <cell r="B7580" t="str">
            <v>BUCHA EM ALUMINIO, COM ROSCA, DE 1", PARA ELETRODUTO</v>
          </cell>
          <cell r="C7580" t="str">
            <v xml:space="preserve">UN    </v>
          </cell>
          <cell r="D7580">
            <v>0.81</v>
          </cell>
        </row>
        <row r="7581">
          <cell r="A7581">
            <v>39180</v>
          </cell>
          <cell r="B7581" t="str">
            <v>BUCHA EM ALUMINIO, COM ROSCA, DE 2 1/2", PARA ELETRODUTO</v>
          </cell>
          <cell r="C7581" t="str">
            <v xml:space="preserve">UN    </v>
          </cell>
          <cell r="D7581">
            <v>3.73</v>
          </cell>
        </row>
        <row r="7582">
          <cell r="A7582">
            <v>39179</v>
          </cell>
          <cell r="B7582" t="str">
            <v>BUCHA EM ALUMINIO, COM ROSCA, DE 2", PARA ELETRODUTO</v>
          </cell>
          <cell r="C7582" t="str">
            <v xml:space="preserve">UN    </v>
          </cell>
          <cell r="D7582">
            <v>3.3</v>
          </cell>
        </row>
        <row r="7583">
          <cell r="A7583">
            <v>39175</v>
          </cell>
          <cell r="B7583" t="str">
            <v>BUCHA EM ALUMINIO, COM ROSCA, DE 3/4", PARA ELETRODUTO</v>
          </cell>
          <cell r="C7583" t="str">
            <v xml:space="preserve">UN    </v>
          </cell>
          <cell r="D7583">
            <v>0.76</v>
          </cell>
        </row>
        <row r="7584">
          <cell r="A7584">
            <v>39217</v>
          </cell>
          <cell r="B7584" t="str">
            <v>BUCHA EM ALUMINIO, COM ROSCA, DE 3/8", PARA ELETRODUTO</v>
          </cell>
          <cell r="C7584" t="str">
            <v xml:space="preserve">UN    </v>
          </cell>
          <cell r="D7584">
            <v>0.57999999999999996</v>
          </cell>
        </row>
        <row r="7585">
          <cell r="A7585">
            <v>39181</v>
          </cell>
          <cell r="B7585" t="str">
            <v>BUCHA EM ALUMINIO, COM ROSCA, DE 3", PARA ELETRODUTO</v>
          </cell>
          <cell r="C7585" t="str">
            <v xml:space="preserve">UN    </v>
          </cell>
          <cell r="D7585">
            <v>5</v>
          </cell>
        </row>
        <row r="7586">
          <cell r="A7586">
            <v>39182</v>
          </cell>
          <cell r="B7586" t="str">
            <v>BUCHA EM ALUMINIO, COM ROSCA, DE 4", PARA ELETRODUTO</v>
          </cell>
          <cell r="C7586" t="str">
            <v xml:space="preserve">UN    </v>
          </cell>
          <cell r="D7586">
            <v>7.03</v>
          </cell>
        </row>
        <row r="7587">
          <cell r="A7587">
            <v>12616</v>
          </cell>
          <cell r="B7587" t="str">
            <v>CABECEIRA DIREITA OU ESQUERDA, PVC, PARA CALHA PLUVIAL, DIAMETRO ENTRE 119 E 170 MM, PARA DRENAGEM PREDIAL</v>
          </cell>
          <cell r="C7587" t="str">
            <v xml:space="preserve">UN    </v>
          </cell>
          <cell r="D7587">
            <v>4.75</v>
          </cell>
        </row>
        <row r="7588">
          <cell r="A7588">
            <v>1049</v>
          </cell>
          <cell r="B7588" t="str">
            <v>CABECOTE PARA ENTRADA DE LINHA DE ALIMENTACAO PARA ELETRODUTO, EM LIGA DE ALUMINIO COM ACABAMENTO ANTI CORROSIVO, COM FIXACAO POR ENCAIXE LISO DE 360 GRAUS, DE 1 1/2"</v>
          </cell>
          <cell r="C7588" t="str">
            <v xml:space="preserve">UN    </v>
          </cell>
          <cell r="D7588">
            <v>5.88</v>
          </cell>
        </row>
        <row r="7589">
          <cell r="A7589">
            <v>1099</v>
          </cell>
          <cell r="B7589" t="str">
            <v>CABECOTE PARA ENTRADA DE LINHA DE ALIMENTACAO PARA ELETRODUTO, EM LIGA DE ALUMINIO COM ACABAMENTO ANTI CORROSIVO, COM FIXACAO POR ENCAIXE LISO DE 360 GRAUS, DE 1 1/4"</v>
          </cell>
          <cell r="C7589" t="str">
            <v xml:space="preserve">UN    </v>
          </cell>
          <cell r="D7589">
            <v>4.5</v>
          </cell>
        </row>
        <row r="7590">
          <cell r="A7590">
            <v>39678</v>
          </cell>
          <cell r="B7590" t="str">
            <v>CABECOTE PARA ENTRADA DE LINHA DE ALIMENTACAO PARA ELETRODUTO, EM LIGA DE ALUMINIO COM ACABAMENTO ANTI CORROSIVO, COM FIXACAO POR ENCAIXE LISO DE 360 GRAUS, DE 1/2"</v>
          </cell>
          <cell r="C7590" t="str">
            <v xml:space="preserve">UN    </v>
          </cell>
          <cell r="D7590">
            <v>1.81</v>
          </cell>
        </row>
        <row r="7591">
          <cell r="A7591">
            <v>1050</v>
          </cell>
          <cell r="B7591" t="str">
            <v>CABECOTE PARA ENTRADA DE LINHA DE ALIMENTACAO PARA ELETRODUTO, EM LIGA DE ALUMINIO COM ACABAMENTO ANTI CORROSIVO, COM FIXACAO POR ENCAIXE LISO DE 360 GRAUS, DE 1"</v>
          </cell>
          <cell r="C7591" t="str">
            <v xml:space="preserve">UN    </v>
          </cell>
          <cell r="D7591">
            <v>3.08</v>
          </cell>
        </row>
        <row r="7592">
          <cell r="A7592">
            <v>1101</v>
          </cell>
          <cell r="B7592" t="str">
            <v>CABECOTE PARA ENTRADA DE LINHA DE ALIMENTACAO PARA ELETRODUTO, EM LIGA DE ALUMINIO COM ACABAMENTO ANTI CORROSIVO, COM FIXACAO POR ENCAIXE LISO DE 360 GRAUS, DE 2 1/2"</v>
          </cell>
          <cell r="C7592" t="str">
            <v xml:space="preserve">UN    </v>
          </cell>
          <cell r="D7592">
            <v>19.420000000000002</v>
          </cell>
        </row>
        <row r="7593">
          <cell r="A7593">
            <v>1100</v>
          </cell>
          <cell r="B7593" t="str">
            <v>CABECOTE PARA ENTRADA DE LINHA DE ALIMENTACAO PARA ELETRODUTO, EM LIGA DE ALUMINIO COM ACABAMENTO ANTI CORROSIVO, COM FIXACAO POR ENCAIXE LISO DE 360 GRAUS, DE 2"</v>
          </cell>
          <cell r="C7593" t="str">
            <v xml:space="preserve">UN    </v>
          </cell>
          <cell r="D7593">
            <v>10.02</v>
          </cell>
        </row>
        <row r="7594">
          <cell r="A7594">
            <v>39679</v>
          </cell>
          <cell r="B7594" t="str">
            <v>CABECOTE PARA ENTRADA DE LINHA DE ALIMENTACAO PARA ELETRODUTO, EM LIGA DE ALUMINIO COM ACABAMENTO ANTI CORROSIVO, COM FIXACAO POR ENCAIXE LISO DE 360 GRAUS, DE 3 1/2"</v>
          </cell>
          <cell r="C7594" t="str">
            <v xml:space="preserve">UN    </v>
          </cell>
          <cell r="D7594">
            <v>38.700000000000003</v>
          </cell>
        </row>
        <row r="7595">
          <cell r="A7595">
            <v>1098</v>
          </cell>
          <cell r="B7595" t="str">
            <v>CABECOTE PARA ENTRADA DE LINHA DE ALIMENTACAO PARA ELETRODUTO, EM LIGA DE ALUMINIO COM ACABAMENTO ANTI CORROSIVO, COM FIXACAO POR ENCAIXE LISO DE 360 GRAUS, DE 3/4"</v>
          </cell>
          <cell r="C7595" t="str">
            <v xml:space="preserve">UN    </v>
          </cell>
          <cell r="D7595">
            <v>2.4</v>
          </cell>
        </row>
        <row r="7596">
          <cell r="A7596">
            <v>1102</v>
          </cell>
          <cell r="B7596" t="str">
            <v>CABECOTE PARA ENTRADA DE LINHA DE ALIMENTACAO PARA ELETRODUTO, EM LIGA DE ALUMINIO COM ACABAMENTO ANTI CORROSIVO, COM FIXACAO POR ENCAIXE LISO DE 360 GRAUS, DE 3"</v>
          </cell>
          <cell r="C7596" t="str">
            <v xml:space="preserve">UN    </v>
          </cell>
          <cell r="D7596">
            <v>28.95</v>
          </cell>
        </row>
        <row r="7597">
          <cell r="A7597">
            <v>1051</v>
          </cell>
          <cell r="B7597" t="str">
            <v>CABECOTE PARA ENTRADA DE LINHA DE ALIMENTACAO PARA ELETRODUTO, EM LIGA DE ALUMINIO COM ACABAMENTO ANTI CORROSIVO, COM FIXACAO POR ENCAIXE LISO DE 360 GRAUS, DE 4"</v>
          </cell>
          <cell r="C7597" t="str">
            <v xml:space="preserve">UN    </v>
          </cell>
          <cell r="D7597">
            <v>42.09</v>
          </cell>
        </row>
        <row r="7598">
          <cell r="A7598">
            <v>37399</v>
          </cell>
          <cell r="B7598" t="str">
            <v>CABIDE/GANCHO DE BANHEIRO SIMPLES EM METAL CROMADO</v>
          </cell>
          <cell r="C7598" t="str">
            <v xml:space="preserve">UN    </v>
          </cell>
          <cell r="D7598">
            <v>16.64</v>
          </cell>
        </row>
        <row r="7599">
          <cell r="A7599">
            <v>41955</v>
          </cell>
          <cell r="B7599" t="str">
            <v>CABO DE ACO GALVANIZADO, DIAMETRO 12,7 MM (1/2"), COM ALMA DE ACO CABO INDEPENDENTE 6 X 25 F</v>
          </cell>
          <cell r="C7599" t="str">
            <v xml:space="preserve">KG    </v>
          </cell>
          <cell r="D7599">
            <v>56.86</v>
          </cell>
        </row>
        <row r="7600">
          <cell r="A7600">
            <v>41953</v>
          </cell>
          <cell r="B7600" t="str">
            <v>CABO DE ACO GALVANIZADO, DIAMETRO 12,7 MM (1/2"), COM ALMA DE FIBRA 6 X 25 F</v>
          </cell>
          <cell r="C7600" t="str">
            <v xml:space="preserve">KG    </v>
          </cell>
          <cell r="D7600">
            <v>54.26</v>
          </cell>
        </row>
        <row r="7601">
          <cell r="A7601">
            <v>41954</v>
          </cell>
          <cell r="B7601" t="str">
            <v>CABO DE ACO GALVANIZADO, DIAMETRO 9,53 MM (3/8"), COM ALMA DE FIBRA 6 X 25 F</v>
          </cell>
          <cell r="C7601" t="str">
            <v xml:space="preserve">KG    </v>
          </cell>
          <cell r="D7601">
            <v>53.75</v>
          </cell>
        </row>
        <row r="7602">
          <cell r="A7602">
            <v>25004</v>
          </cell>
          <cell r="B7602" t="str">
            <v>CABO DE ALUMINIO NU COM ALMA DE ACO, BITOLA 1/0 AWG</v>
          </cell>
          <cell r="C7602" t="str">
            <v xml:space="preserve">KG    </v>
          </cell>
          <cell r="D7602">
            <v>30.7</v>
          </cell>
        </row>
        <row r="7603">
          <cell r="A7603">
            <v>25002</v>
          </cell>
          <cell r="B7603" t="str">
            <v>CABO DE ALUMINIO NU COM ALMA DE ACO, BITOLA 2 AWG</v>
          </cell>
          <cell r="C7603" t="str">
            <v xml:space="preserve">KG    </v>
          </cell>
          <cell r="D7603">
            <v>30.96</v>
          </cell>
        </row>
        <row r="7604">
          <cell r="A7604">
            <v>37409</v>
          </cell>
          <cell r="B7604" t="str">
            <v>CABO DE ALUMINIO NU COM ALMA DE ACO, BITOLA 2/0 AWG</v>
          </cell>
          <cell r="C7604" t="str">
            <v xml:space="preserve">KG    </v>
          </cell>
          <cell r="D7604">
            <v>30.45</v>
          </cell>
        </row>
        <row r="7605">
          <cell r="A7605">
            <v>841</v>
          </cell>
          <cell r="B7605" t="str">
            <v>CABO DE ALUMINIO NU COM ALMA DE ACO, BITOLA 4 AWG</v>
          </cell>
          <cell r="C7605" t="str">
            <v xml:space="preserve">KG    </v>
          </cell>
          <cell r="D7605">
            <v>31.45</v>
          </cell>
        </row>
        <row r="7606">
          <cell r="A7606">
            <v>25005</v>
          </cell>
          <cell r="B7606" t="str">
            <v>CABO DE ALUMINIO NU SEM ALMA DE ACO, BITOLA 1/0 AWG</v>
          </cell>
          <cell r="C7606" t="str">
            <v xml:space="preserve">KG    </v>
          </cell>
          <cell r="D7606">
            <v>34.479999999999997</v>
          </cell>
        </row>
        <row r="7607">
          <cell r="A7607">
            <v>25003</v>
          </cell>
          <cell r="B7607" t="str">
            <v>CABO DE ALUMINIO NU SEM ALMA DE ACO, BITOLA 2 AWG</v>
          </cell>
          <cell r="C7607" t="str">
            <v xml:space="preserve">KG    </v>
          </cell>
          <cell r="D7607">
            <v>36.83</v>
          </cell>
        </row>
        <row r="7608">
          <cell r="A7608">
            <v>37410</v>
          </cell>
          <cell r="B7608" t="str">
            <v>CABO DE ALUMINIO NU SEM ALMA DE ACO, BITOLA 2/0 AWG</v>
          </cell>
          <cell r="C7608" t="str">
            <v xml:space="preserve">KG    </v>
          </cell>
          <cell r="D7608">
            <v>34.479999999999997</v>
          </cell>
        </row>
        <row r="7609">
          <cell r="A7609">
            <v>842</v>
          </cell>
          <cell r="B7609" t="str">
            <v>CABO DE ALUMINIO NU SEM ALMA DE ACO, BITOLA 4 AWG</v>
          </cell>
          <cell r="C7609" t="str">
            <v xml:space="preserve">KG    </v>
          </cell>
          <cell r="D7609">
            <v>38.79</v>
          </cell>
        </row>
        <row r="7610">
          <cell r="A7610">
            <v>862</v>
          </cell>
          <cell r="B7610" t="str">
            <v>CABO DE COBRE NU 10 MM2 MEIO-DURO</v>
          </cell>
          <cell r="C7610" t="str">
            <v xml:space="preserve">M     </v>
          </cell>
          <cell r="D7610">
            <v>6.27</v>
          </cell>
        </row>
        <row r="7611">
          <cell r="A7611">
            <v>866</v>
          </cell>
          <cell r="B7611" t="str">
            <v>CABO DE COBRE NU 120 MM2 MEIO-DURO</v>
          </cell>
          <cell r="C7611" t="str">
            <v xml:space="preserve">M     </v>
          </cell>
          <cell r="D7611">
            <v>77.17</v>
          </cell>
        </row>
        <row r="7612">
          <cell r="A7612">
            <v>892</v>
          </cell>
          <cell r="B7612" t="str">
            <v>CABO DE COBRE NU 150 MM2 MEIO-DURO</v>
          </cell>
          <cell r="C7612" t="str">
            <v xml:space="preserve">M     </v>
          </cell>
          <cell r="D7612">
            <v>98.13</v>
          </cell>
        </row>
        <row r="7613">
          <cell r="A7613">
            <v>857</v>
          </cell>
          <cell r="B7613" t="str">
            <v>CABO DE COBRE NU 16 MM2 MEIO-DURO</v>
          </cell>
          <cell r="C7613" t="str">
            <v xml:space="preserve">M     </v>
          </cell>
          <cell r="D7613">
            <v>9.99</v>
          </cell>
        </row>
        <row r="7614">
          <cell r="A7614">
            <v>37404</v>
          </cell>
          <cell r="B7614" t="str">
            <v>CABO DE COBRE NU 185 MM2 MEIO-DURO</v>
          </cell>
          <cell r="C7614" t="str">
            <v xml:space="preserve">M     </v>
          </cell>
          <cell r="D7614">
            <v>118</v>
          </cell>
        </row>
        <row r="7615">
          <cell r="A7615">
            <v>868</v>
          </cell>
          <cell r="B7615" t="str">
            <v>CABO DE COBRE NU 25 MM2 MEIO-DURO</v>
          </cell>
          <cell r="C7615" t="str">
            <v xml:space="preserve">M     </v>
          </cell>
          <cell r="D7615">
            <v>15.42</v>
          </cell>
        </row>
        <row r="7616">
          <cell r="A7616">
            <v>870</v>
          </cell>
          <cell r="B7616" t="str">
            <v>CABO DE COBRE NU 300 MM2 MEIO-DURO</v>
          </cell>
          <cell r="C7616" t="str">
            <v xml:space="preserve">M     </v>
          </cell>
          <cell r="D7616">
            <v>203.34</v>
          </cell>
        </row>
        <row r="7617">
          <cell r="A7617">
            <v>863</v>
          </cell>
          <cell r="B7617" t="str">
            <v>CABO DE COBRE NU 35 MM2 MEIO-DURO</v>
          </cell>
          <cell r="C7617" t="str">
            <v xml:space="preserve">M     </v>
          </cell>
          <cell r="D7617">
            <v>21.31</v>
          </cell>
        </row>
        <row r="7618">
          <cell r="A7618">
            <v>867</v>
          </cell>
          <cell r="B7618" t="str">
            <v>CABO DE COBRE NU 50 MM2 MEIO-DURO</v>
          </cell>
          <cell r="C7618" t="str">
            <v xml:space="preserve">M     </v>
          </cell>
          <cell r="D7618">
            <v>29.68</v>
          </cell>
        </row>
        <row r="7619">
          <cell r="A7619">
            <v>891</v>
          </cell>
          <cell r="B7619" t="str">
            <v>CABO DE COBRE NU 500 MM2 MEIO-DURO</v>
          </cell>
          <cell r="C7619" t="str">
            <v xml:space="preserve">M     </v>
          </cell>
          <cell r="D7619">
            <v>341.49</v>
          </cell>
        </row>
        <row r="7620">
          <cell r="A7620">
            <v>864</v>
          </cell>
          <cell r="B7620" t="str">
            <v>CABO DE COBRE NU 70 MM2 MEIO-DURO</v>
          </cell>
          <cell r="C7620" t="str">
            <v xml:space="preserve">M     </v>
          </cell>
          <cell r="D7620">
            <v>41.82</v>
          </cell>
        </row>
        <row r="7621">
          <cell r="A7621">
            <v>865</v>
          </cell>
          <cell r="B7621" t="str">
            <v>CABO DE COBRE NU 95 MM2 MEIO-DURO</v>
          </cell>
          <cell r="C7621" t="str">
            <v xml:space="preserve">M     </v>
          </cell>
          <cell r="D7621">
            <v>58.91</v>
          </cell>
        </row>
        <row r="7622">
          <cell r="A7622">
            <v>1006</v>
          </cell>
          <cell r="B7622" t="str">
            <v>CABO DE COBRE RIGIDO, CLASSE 2, ISOLACAO EM PVC, ANTI-CHAMA BWF-B, 1 CONDUTOR, 450/750 V, DIAMETRO 120 MM2</v>
          </cell>
          <cell r="C7622" t="str">
            <v xml:space="preserve">M     </v>
          </cell>
          <cell r="D7622">
            <v>79.239999999999995</v>
          </cell>
        </row>
        <row r="7623">
          <cell r="A7623">
            <v>948</v>
          </cell>
          <cell r="B7623" t="str">
            <v>CABO DE COBRE UNIPOLAR 10 MM2, BLINDADO, ISOLACAO 3,6/6 KV EPR, COBERTURA EM PVC</v>
          </cell>
          <cell r="C7623" t="str">
            <v xml:space="preserve">M     </v>
          </cell>
          <cell r="D7623">
            <v>14.78</v>
          </cell>
        </row>
        <row r="7624">
          <cell r="A7624">
            <v>947</v>
          </cell>
          <cell r="B7624" t="str">
            <v>CABO DE COBRE UNIPOLAR 16 MM2, BLINDADO, ISOLACAO 3,6/6 KV EPR, COBERTURA EM PVC</v>
          </cell>
          <cell r="C7624" t="str">
            <v xml:space="preserve">M     </v>
          </cell>
          <cell r="D7624">
            <v>15.04</v>
          </cell>
        </row>
        <row r="7625">
          <cell r="A7625">
            <v>911</v>
          </cell>
          <cell r="B7625" t="str">
            <v>CABO DE COBRE UNIPOLAR 16 MM2, BLINDADO, ISOLACAO 6/10 KV EPR, COBERTURA EM PVC</v>
          </cell>
          <cell r="C7625" t="str">
            <v xml:space="preserve">M     </v>
          </cell>
          <cell r="D7625">
            <v>21.87</v>
          </cell>
        </row>
        <row r="7626">
          <cell r="A7626">
            <v>925</v>
          </cell>
          <cell r="B7626" t="str">
            <v>CABO DE COBRE UNIPOLAR 25 MM2, BLINDADO, ISOLACAO 3,6/6 KV EPR, COBERTURA EM PVC</v>
          </cell>
          <cell r="C7626" t="str">
            <v xml:space="preserve">M     </v>
          </cell>
          <cell r="D7626">
            <v>20.21</v>
          </cell>
        </row>
        <row r="7627">
          <cell r="A7627">
            <v>954</v>
          </cell>
          <cell r="B7627" t="str">
            <v>CABO DE COBRE UNIPOLAR 25MM2, BLINDADO, ISOLACAO 6/10 KV EPR, COBERTURA EM PVC</v>
          </cell>
          <cell r="C7627" t="str">
            <v xml:space="preserve">M     </v>
          </cell>
          <cell r="D7627">
            <v>22.33</v>
          </cell>
        </row>
        <row r="7628">
          <cell r="A7628">
            <v>901</v>
          </cell>
          <cell r="B7628" t="str">
            <v>CABO DE COBRE UNIPOLAR 35 MM2, BLINDADO, ISOLACAO 12/20 KV EPR, COBERTURA EM PVC</v>
          </cell>
          <cell r="C7628" t="str">
            <v xml:space="preserve">M     </v>
          </cell>
          <cell r="D7628">
            <v>23.9</v>
          </cell>
        </row>
        <row r="7629">
          <cell r="A7629">
            <v>926</v>
          </cell>
          <cell r="B7629" t="str">
            <v>CABO DE COBRE UNIPOLAR 35 MM2, BLINDADO, ISOLACAO 3,6/6 KV EPR, COBERTURA EM PVC</v>
          </cell>
          <cell r="C7629" t="str">
            <v xml:space="preserve">M     </v>
          </cell>
          <cell r="D7629">
            <v>25.25</v>
          </cell>
        </row>
        <row r="7630">
          <cell r="A7630">
            <v>912</v>
          </cell>
          <cell r="B7630" t="str">
            <v>CABO DE COBRE UNIPOLAR 35 MM2, BLINDADO, ISOLACAO 6/10 KV EPR, COBERTURA EM PVC</v>
          </cell>
          <cell r="C7630" t="str">
            <v xml:space="preserve">M     </v>
          </cell>
          <cell r="D7630">
            <v>25.41</v>
          </cell>
        </row>
        <row r="7631">
          <cell r="A7631">
            <v>955</v>
          </cell>
          <cell r="B7631" t="str">
            <v>CABO DE COBRE UNIPOLAR 50 MM2, BLINDADO, ISOLACAO 12/20 KV EPR, COBERTURA EM PVC</v>
          </cell>
          <cell r="C7631" t="str">
            <v xml:space="preserve">M     </v>
          </cell>
          <cell r="D7631">
            <v>30.33</v>
          </cell>
        </row>
        <row r="7632">
          <cell r="A7632">
            <v>946</v>
          </cell>
          <cell r="B7632" t="str">
            <v>CABO DE COBRE UNIPOLAR 50 MM2, BLINDADO, ISOLACAO 3,6/6 KV EPR, COBERTURA EM PVC</v>
          </cell>
          <cell r="C7632" t="str">
            <v xml:space="preserve">M     </v>
          </cell>
          <cell r="D7632">
            <v>34.1</v>
          </cell>
        </row>
        <row r="7633">
          <cell r="A7633">
            <v>953</v>
          </cell>
          <cell r="B7633" t="str">
            <v>CABO DE COBRE UNIPOLAR 50 MM2, BLINDADO, ISOLACAO 6/10 KV EPR, COBERTURA EM PVC</v>
          </cell>
          <cell r="C7633" t="str">
            <v xml:space="preserve">M     </v>
          </cell>
          <cell r="D7633">
            <v>31.03</v>
          </cell>
        </row>
        <row r="7634">
          <cell r="A7634">
            <v>902</v>
          </cell>
          <cell r="B7634" t="str">
            <v>CABO DE COBRE UNIPOLAR 70 MM2, BLINDADO, ISOLACAO 12/20 KV EPR, COBERTURA EM PVC</v>
          </cell>
          <cell r="C7634" t="str">
            <v xml:space="preserve">M     </v>
          </cell>
          <cell r="D7634">
            <v>37.72</v>
          </cell>
        </row>
        <row r="7635">
          <cell r="A7635">
            <v>927</v>
          </cell>
          <cell r="B7635" t="str">
            <v>CABO DE COBRE UNIPOLAR 70 MM2, BLINDADO, ISOLACAO 3,6/6 KV EPR, COBERTURA EM PVC</v>
          </cell>
          <cell r="C7635" t="str">
            <v xml:space="preserve">M     </v>
          </cell>
          <cell r="D7635">
            <v>36.56</v>
          </cell>
        </row>
        <row r="7636">
          <cell r="A7636">
            <v>913</v>
          </cell>
          <cell r="B7636" t="str">
            <v>CABO DE COBRE UNIPOLAR 70 MM2, BLINDADO, ISOLACAO 6/10 KV EPR, COBERTURA EM PVC</v>
          </cell>
          <cell r="C7636" t="str">
            <v xml:space="preserve">M     </v>
          </cell>
          <cell r="D7636">
            <v>40.81</v>
          </cell>
        </row>
        <row r="7637">
          <cell r="A7637">
            <v>903</v>
          </cell>
          <cell r="B7637" t="str">
            <v>CABO DE COBRE UNIPOLAR 95 MM2, BLINDADO, ISOLACAO 12/20 KV EPR, COBERTURA EM PVC</v>
          </cell>
          <cell r="C7637" t="str">
            <v xml:space="preserve">M     </v>
          </cell>
          <cell r="D7637">
            <v>46.19</v>
          </cell>
        </row>
        <row r="7638">
          <cell r="A7638">
            <v>945</v>
          </cell>
          <cell r="B7638" t="str">
            <v>CABO DE COBRE UNIPOLAR 95 MM2, BLINDADO, ISOLACAO 3,6/6 KV EPR, COBERTURA EM PVC</v>
          </cell>
          <cell r="C7638" t="str">
            <v xml:space="preserve">M     </v>
          </cell>
          <cell r="D7638">
            <v>48.86</v>
          </cell>
        </row>
        <row r="7639">
          <cell r="A7639">
            <v>914</v>
          </cell>
          <cell r="B7639" t="str">
            <v>CABO DE COBRE UNIPOLAR 95 MM2, BLINDADO, ISOLACAO 6/10 KV EPR, COBERTURA EM PVC</v>
          </cell>
          <cell r="C7639" t="str">
            <v xml:space="preserve">M     </v>
          </cell>
          <cell r="D7639">
            <v>50.05</v>
          </cell>
        </row>
        <row r="7640">
          <cell r="A7640">
            <v>993</v>
          </cell>
          <cell r="B7640" t="str">
            <v>CABO DE COBRE, FLEXIVEL, CLASSE 4 OU 5, ISOLACAO EM PVC/A, ANTICHAMA BWF-B, COBERTURA PVC-ST1, ANTICHAMA BWF-B, 1 CONDUTOR, 0,6/1 KV, SECAO NOMINAL 1,5 MM2</v>
          </cell>
          <cell r="C7640" t="str">
            <v xml:space="preserve">M     </v>
          </cell>
          <cell r="D7640">
            <v>1.7</v>
          </cell>
        </row>
        <row r="7641">
          <cell r="A7641">
            <v>1020</v>
          </cell>
          <cell r="B7641" t="str">
            <v>CABO DE COBRE, FLEXIVEL, CLASSE 4 OU 5, ISOLACAO EM PVC/A, ANTICHAMA BWF-B, COBERTURA PVC-ST1, ANTICHAMA BWF-B, 1 CONDUTOR, 0,6/1 KV, SECAO NOMINAL 10 MM2</v>
          </cell>
          <cell r="C7641" t="str">
            <v xml:space="preserve">M     </v>
          </cell>
          <cell r="D7641">
            <v>7.43</v>
          </cell>
        </row>
        <row r="7642">
          <cell r="A7642">
            <v>1017</v>
          </cell>
          <cell r="B7642" t="str">
            <v>CABO DE COBRE, FLEXIVEL, CLASSE 4 OU 5, ISOLACAO EM PVC/A, ANTICHAMA BWF-B, COBERTURA PVC-ST1, ANTICHAMA BWF-B, 1 CONDUTOR, 0,6/1 KV, SECAO NOMINAL 120 MM2</v>
          </cell>
          <cell r="C7642" t="str">
            <v xml:space="preserve">M     </v>
          </cell>
          <cell r="D7642">
            <v>81.63</v>
          </cell>
        </row>
        <row r="7643">
          <cell r="A7643">
            <v>999</v>
          </cell>
          <cell r="B7643" t="str">
            <v>CABO DE COBRE, FLEXIVEL, CLASSE 4 OU 5, ISOLACAO EM PVC/A, ANTICHAMA BWF-B, COBERTURA PVC-ST1, ANTICHAMA BWF-B, 1 CONDUTOR, 0,6/1 KV, SECAO NOMINAL 150 MM2</v>
          </cell>
          <cell r="C7643" t="str">
            <v xml:space="preserve">M     </v>
          </cell>
          <cell r="D7643">
            <v>101.15</v>
          </cell>
        </row>
        <row r="7644">
          <cell r="A7644">
            <v>995</v>
          </cell>
          <cell r="B7644" t="str">
            <v>CABO DE COBRE, FLEXIVEL, CLASSE 4 OU 5, ISOLACAO EM PVC/A, ANTICHAMA BWF-B, COBERTURA PVC-ST1, ANTICHAMA BWF-B, 1 CONDUTOR, 0,6/1 KV, SECAO NOMINAL 16 MM2</v>
          </cell>
          <cell r="C7644" t="str">
            <v xml:space="preserve">M     </v>
          </cell>
          <cell r="D7644">
            <v>11.39</v>
          </cell>
        </row>
        <row r="7645">
          <cell r="A7645">
            <v>1000</v>
          </cell>
          <cell r="B7645" t="str">
            <v>CABO DE COBRE, FLEXIVEL, CLASSE 4 OU 5, ISOLACAO EM PVC/A, ANTICHAMA BWF-B, COBERTURA PVC-ST1, ANTICHAMA BWF-B, 1 CONDUTOR, 0,6/1 KV, SECAO NOMINAL 185 MM2</v>
          </cell>
          <cell r="C7645" t="str">
            <v xml:space="preserve">M     </v>
          </cell>
          <cell r="D7645">
            <v>123.99</v>
          </cell>
        </row>
        <row r="7646">
          <cell r="A7646">
            <v>1022</v>
          </cell>
          <cell r="B7646" t="str">
            <v>CABO DE COBRE, FLEXIVEL, CLASSE 4 OU 5, ISOLACAO EM PVC/A, ANTICHAMA BWF-B, COBERTURA PVC-ST1, ANTICHAMA BWF-B, 1 CONDUTOR, 0,6/1 KV, SECAO NOMINAL 2,5 MM2</v>
          </cell>
          <cell r="C7646" t="str">
            <v xml:space="preserve">M     </v>
          </cell>
          <cell r="D7646">
            <v>2.37</v>
          </cell>
        </row>
        <row r="7647">
          <cell r="A7647">
            <v>1015</v>
          </cell>
          <cell r="B7647" t="str">
            <v>CABO DE COBRE, FLEXIVEL, CLASSE 4 OU 5, ISOLACAO EM PVC/A, ANTICHAMA BWF-B, COBERTURA PVC-ST1, ANTICHAMA BWF-B, 1 CONDUTOR, 0,6/1 KV, SECAO NOMINAL 240 MM2</v>
          </cell>
          <cell r="C7647" t="str">
            <v xml:space="preserve">M     </v>
          </cell>
          <cell r="D7647">
            <v>163.27000000000001</v>
          </cell>
        </row>
        <row r="7648">
          <cell r="A7648">
            <v>996</v>
          </cell>
          <cell r="B7648" t="str">
            <v>CABO DE COBRE, FLEXIVEL, CLASSE 4 OU 5, ISOLACAO EM PVC/A, ANTICHAMA BWF-B, COBERTURA PVC-ST1, ANTICHAMA BWF-B, 1 CONDUTOR, 0,6/1 KV, SECAO NOMINAL 25 MM2</v>
          </cell>
          <cell r="C7648" t="str">
            <v xml:space="preserve">M     </v>
          </cell>
          <cell r="D7648">
            <v>17.34</v>
          </cell>
        </row>
        <row r="7649">
          <cell r="A7649">
            <v>1001</v>
          </cell>
          <cell r="B7649" t="str">
            <v>CABO DE COBRE, FLEXIVEL, CLASSE 4 OU 5, ISOLACAO EM PVC/A, ANTICHAMA BWF-B, COBERTURA PVC-ST1, ANTICHAMA BWF-B, 1 CONDUTOR, 0,6/1 KV, SECAO NOMINAL 300 MM2</v>
          </cell>
          <cell r="C7649" t="str">
            <v xml:space="preserve">M     </v>
          </cell>
          <cell r="D7649">
            <v>204.33</v>
          </cell>
        </row>
        <row r="7650">
          <cell r="A7650">
            <v>1019</v>
          </cell>
          <cell r="B7650" t="str">
            <v>CABO DE COBRE, FLEXIVEL, CLASSE 4 OU 5, ISOLACAO EM PVC/A, ANTICHAMA BWF-B, COBERTURA PVC-ST1, ANTICHAMA BWF-B, 1 CONDUTOR, 0,6/1 KV, SECAO NOMINAL 35 MM2</v>
          </cell>
          <cell r="C7650" t="str">
            <v xml:space="preserve">M     </v>
          </cell>
          <cell r="D7650">
            <v>23.91</v>
          </cell>
        </row>
        <row r="7651">
          <cell r="A7651">
            <v>1021</v>
          </cell>
          <cell r="B7651" t="str">
            <v>CABO DE COBRE, FLEXIVEL, CLASSE 4 OU 5, ISOLACAO EM PVC/A, ANTICHAMA BWF-B, COBERTURA PVC-ST1, ANTICHAMA BWF-B, 1 CONDUTOR, 0,6/1 KV, SECAO NOMINAL 4 MM2</v>
          </cell>
          <cell r="C7651" t="str">
            <v xml:space="preserve">M     </v>
          </cell>
          <cell r="D7651">
            <v>3.39</v>
          </cell>
        </row>
        <row r="7652">
          <cell r="A7652">
            <v>39249</v>
          </cell>
          <cell r="B7652" t="str">
            <v>CABO DE COBRE, FLEXIVEL, CLASSE 4 OU 5, ISOLACAO EM PVC/A, ANTICHAMA BWF-B, COBERTURA PVC-ST1, ANTICHAMA BWF-B, 1 CONDUTOR, 0,6/1 KV, SECAO NOMINAL 400 MM2</v>
          </cell>
          <cell r="C7652" t="str">
            <v xml:space="preserve">M     </v>
          </cell>
          <cell r="D7652">
            <v>266.55</v>
          </cell>
        </row>
        <row r="7653">
          <cell r="A7653">
            <v>1018</v>
          </cell>
          <cell r="B7653" t="str">
            <v>CABO DE COBRE, FLEXIVEL, CLASSE 4 OU 5, ISOLACAO EM PVC/A, ANTICHAMA BWF-B, COBERTURA PVC-ST1, ANTICHAMA BWF-B, 1 CONDUTOR, 0,6/1 KV, SECAO NOMINAL 50 MM2</v>
          </cell>
          <cell r="C7653" t="str">
            <v xml:space="preserve">M     </v>
          </cell>
          <cell r="D7653">
            <v>34.08</v>
          </cell>
        </row>
        <row r="7654">
          <cell r="A7654">
            <v>39250</v>
          </cell>
          <cell r="B7654" t="str">
            <v>CABO DE COBRE, FLEXIVEL, CLASSE 4 OU 5, ISOLACAO EM PVC/A, ANTICHAMA BWF-B, COBERTURA PVC-ST1, ANTICHAMA BWF-B, 1 CONDUTOR, 0,6/1 KV, SECAO NOMINAL 500 MM2</v>
          </cell>
          <cell r="C7654" t="str">
            <v xml:space="preserve">M     </v>
          </cell>
          <cell r="D7654">
            <v>342.41</v>
          </cell>
        </row>
        <row r="7655">
          <cell r="A7655">
            <v>994</v>
          </cell>
          <cell r="B7655" t="str">
            <v>CABO DE COBRE, FLEXIVEL, CLASSE 4 OU 5, ISOLACAO EM PVC/A, ANTICHAMA BWF-B, COBERTURA PVC-ST1, ANTICHAMA BWF-B, 1 CONDUTOR, 0,6/1 KV, SECAO NOMINAL 6 MM2</v>
          </cell>
          <cell r="C7655" t="str">
            <v xml:space="preserve">M     </v>
          </cell>
          <cell r="D7655">
            <v>4.63</v>
          </cell>
        </row>
        <row r="7656">
          <cell r="A7656">
            <v>977</v>
          </cell>
          <cell r="B7656" t="str">
            <v>CABO DE COBRE, FLEXIVEL, CLASSE 4 OU 5, ISOLACAO EM PVC/A, ANTICHAMA BWF-B, COBERTURA PVC-ST1, ANTICHAMA BWF-B, 1 CONDUTOR, 0,6/1 KV, SECAO NOMINAL 70 MM2</v>
          </cell>
          <cell r="C7656" t="str">
            <v xml:space="preserve">M     </v>
          </cell>
          <cell r="D7656">
            <v>47.21</v>
          </cell>
        </row>
        <row r="7657">
          <cell r="A7657">
            <v>998</v>
          </cell>
          <cell r="B7657" t="str">
            <v>CABO DE COBRE, FLEXIVEL, CLASSE 4 OU 5, ISOLACAO EM PVC/A, ANTICHAMA BWF-B, COBERTURA PVC-ST1, ANTICHAMA BWF-B, 1 CONDUTOR, 0,6/1 KV, SECAO NOMINAL 95 MM2</v>
          </cell>
          <cell r="C7657" t="str">
            <v xml:space="preserve">M     </v>
          </cell>
          <cell r="D7657">
            <v>62.71</v>
          </cell>
        </row>
        <row r="7658">
          <cell r="A7658">
            <v>39251</v>
          </cell>
          <cell r="B7658" t="str">
            <v>CABO DE COBRE, FLEXIVEL, CLASSE 4 OU 5, ISOLACAO EM PVC/A, ANTICHAMA BWF-B, 1 CONDUTOR, 450/750 V, SECAO NOMINAL 0,5 MM2</v>
          </cell>
          <cell r="C7658" t="str">
            <v xml:space="preserve">M     </v>
          </cell>
          <cell r="D7658">
            <v>0.45</v>
          </cell>
        </row>
        <row r="7659">
          <cell r="A7659">
            <v>1011</v>
          </cell>
          <cell r="B7659" t="str">
            <v>CABO DE COBRE, FLEXIVEL, CLASSE 4 OU 5, ISOLACAO EM PVC/A, ANTICHAMA BWF-B, 1 CONDUTOR, 450/750 V, SECAO NOMINAL 0,75 MM2</v>
          </cell>
          <cell r="C7659" t="str">
            <v xml:space="preserve">M     </v>
          </cell>
          <cell r="D7659">
            <v>0.63</v>
          </cell>
        </row>
        <row r="7660">
          <cell r="A7660">
            <v>39252</v>
          </cell>
          <cell r="B7660" t="str">
            <v>CABO DE COBRE, FLEXIVEL, CLASSE 4 OU 5, ISOLACAO EM PVC/A, ANTICHAMA BWF-B, 1 CONDUTOR, 450/750 V, SECAO NOMINAL 1,0 MM2</v>
          </cell>
          <cell r="C7660" t="str">
            <v xml:space="preserve">M     </v>
          </cell>
          <cell r="D7660">
            <v>0.75</v>
          </cell>
        </row>
        <row r="7661">
          <cell r="A7661">
            <v>1013</v>
          </cell>
          <cell r="B7661" t="str">
            <v>CABO DE COBRE, FLEXIVEL, CLASSE 4 OU 5, ISOLACAO EM PVC/A, ANTICHAMA BWF-B, 1 CONDUTOR, 450/750 V, SECAO NOMINAL 1,5 MM2</v>
          </cell>
          <cell r="C7661" t="str">
            <v xml:space="preserve">M     </v>
          </cell>
          <cell r="D7661">
            <v>1</v>
          </cell>
        </row>
        <row r="7662">
          <cell r="A7662">
            <v>980</v>
          </cell>
          <cell r="B7662" t="str">
            <v>CABO DE COBRE, FLEXIVEL, CLASSE 4 OU 5, ISOLACAO EM PVC/A, ANTICHAMA BWF-B, 1 CONDUTOR, 450/750 V, SECAO NOMINAL 10 MM2</v>
          </cell>
          <cell r="C7662" t="str">
            <v xml:space="preserve">M     </v>
          </cell>
          <cell r="D7662">
            <v>6.81</v>
          </cell>
        </row>
        <row r="7663">
          <cell r="A7663">
            <v>39237</v>
          </cell>
          <cell r="B7663" t="str">
            <v>CABO DE COBRE, FLEXIVEL, CLASSE 4 OU 5, ISOLACAO EM PVC/A, ANTICHAMA BWF-B, 1 CONDUTOR, 450/750 V, SECAO NOMINAL 120 MM2</v>
          </cell>
          <cell r="C7663" t="str">
            <v xml:space="preserve">M     </v>
          </cell>
          <cell r="D7663">
            <v>80.78</v>
          </cell>
        </row>
        <row r="7664">
          <cell r="A7664">
            <v>39238</v>
          </cell>
          <cell r="B7664" t="str">
            <v>CABO DE COBRE, FLEXIVEL, CLASSE 4 OU 5, ISOLACAO EM PVC/A, ANTICHAMA BWF-B, 1 CONDUTOR, 450/750 V, SECAO NOMINAL 150 MM2</v>
          </cell>
          <cell r="C7664" t="str">
            <v xml:space="preserve">M     </v>
          </cell>
          <cell r="D7664">
            <v>100.85</v>
          </cell>
        </row>
        <row r="7665">
          <cell r="A7665">
            <v>979</v>
          </cell>
          <cell r="B7665" t="str">
            <v>CABO DE COBRE, FLEXIVEL, CLASSE 4 OU 5, ISOLACAO EM PVC/A, ANTICHAMA BWF-B, 1 CONDUTOR, 450/750 V, SECAO NOMINAL 16 MM2</v>
          </cell>
          <cell r="C7665" t="str">
            <v xml:space="preserve">M     </v>
          </cell>
          <cell r="D7665">
            <v>10.5</v>
          </cell>
        </row>
        <row r="7666">
          <cell r="A7666">
            <v>39239</v>
          </cell>
          <cell r="B7666" t="str">
            <v>CABO DE COBRE, FLEXIVEL, CLASSE 4 OU 5, ISOLACAO EM PVC/A, ANTICHAMA BWF-B, 1 CONDUTOR, 450/750 V, SECAO NOMINAL 185 MM2</v>
          </cell>
          <cell r="C7666" t="str">
            <v xml:space="preserve">M     </v>
          </cell>
          <cell r="D7666">
            <v>122.74</v>
          </cell>
        </row>
        <row r="7667">
          <cell r="A7667">
            <v>1014</v>
          </cell>
          <cell r="B7667" t="str">
            <v>CABO DE COBRE, FLEXIVEL, CLASSE 4 OU 5, ISOLACAO EM PVC/A, ANTICHAMA BWF-B, 1 CONDUTOR, 450/750 V, SECAO NOMINAL 2,5 MM2</v>
          </cell>
          <cell r="C7667" t="str">
            <v xml:space="preserve">M     </v>
          </cell>
          <cell r="D7667">
            <v>1.59</v>
          </cell>
        </row>
        <row r="7668">
          <cell r="A7668">
            <v>39240</v>
          </cell>
          <cell r="B7668" t="str">
            <v>CABO DE COBRE, FLEXIVEL, CLASSE 4 OU 5, ISOLACAO EM PVC/A, ANTICHAMA BWF-B, 1 CONDUTOR, 450/750 V, SECAO NOMINAL 240 MM2</v>
          </cell>
          <cell r="C7668" t="str">
            <v xml:space="preserve">M     </v>
          </cell>
          <cell r="D7668">
            <v>162.22999999999999</v>
          </cell>
        </row>
        <row r="7669">
          <cell r="A7669">
            <v>39232</v>
          </cell>
          <cell r="B7669" t="str">
            <v>CABO DE COBRE, FLEXIVEL, CLASSE 4 OU 5, ISOLACAO EM PVC/A, ANTICHAMA BWF-B, 1 CONDUTOR, 450/750 V, SECAO NOMINAL 25 MM2</v>
          </cell>
          <cell r="C7669" t="str">
            <v xml:space="preserve">M     </v>
          </cell>
          <cell r="D7669">
            <v>16.84</v>
          </cell>
        </row>
        <row r="7670">
          <cell r="A7670">
            <v>39233</v>
          </cell>
          <cell r="B7670" t="str">
            <v>CABO DE COBRE, FLEXIVEL, CLASSE 4 OU 5, ISOLACAO EM PVC/A, ANTICHAMA BWF-B, 1 CONDUTOR, 450/750 V, SECAO NOMINAL 35 MM2</v>
          </cell>
          <cell r="C7670" t="str">
            <v xml:space="preserve">M     </v>
          </cell>
          <cell r="D7670">
            <v>23.16</v>
          </cell>
        </row>
        <row r="7671">
          <cell r="A7671">
            <v>981</v>
          </cell>
          <cell r="B7671" t="str">
            <v>CABO DE COBRE, FLEXIVEL, CLASSE 4 OU 5, ISOLACAO EM PVC/A, ANTICHAMA BWF-B, 1 CONDUTOR, 450/750 V, SECAO NOMINAL 4 MM2</v>
          </cell>
          <cell r="C7671" t="str">
            <v xml:space="preserve">M     </v>
          </cell>
          <cell r="D7671">
            <v>2.84</v>
          </cell>
        </row>
        <row r="7672">
          <cell r="A7672">
            <v>39234</v>
          </cell>
          <cell r="B7672" t="str">
            <v>CABO DE COBRE, FLEXIVEL, CLASSE 4 OU 5, ISOLACAO EM PVC/A, ANTICHAMA BWF-B, 1 CONDUTOR, 450/750 V, SECAO NOMINAL 50 MM2</v>
          </cell>
          <cell r="C7672" t="str">
            <v xml:space="preserve">M     </v>
          </cell>
          <cell r="D7672">
            <v>33.99</v>
          </cell>
        </row>
        <row r="7673">
          <cell r="A7673">
            <v>982</v>
          </cell>
          <cell r="B7673" t="str">
            <v>CABO DE COBRE, FLEXIVEL, CLASSE 4 OU 5, ISOLACAO EM PVC/A, ANTICHAMA BWF-B, 1 CONDUTOR, 450/750 V, SECAO NOMINAL 6 MM2</v>
          </cell>
          <cell r="C7673" t="str">
            <v xml:space="preserve">M     </v>
          </cell>
          <cell r="D7673">
            <v>3.98</v>
          </cell>
        </row>
        <row r="7674">
          <cell r="A7674">
            <v>39235</v>
          </cell>
          <cell r="B7674" t="str">
            <v>CABO DE COBRE, FLEXIVEL, CLASSE 4 OU 5, ISOLACAO EM PVC/A, ANTICHAMA BWF-B, 1 CONDUTOR, 450/750 V, SECAO NOMINAL 70 MM2</v>
          </cell>
          <cell r="C7674" t="str">
            <v xml:space="preserve">M     </v>
          </cell>
          <cell r="D7674">
            <v>47.8</v>
          </cell>
        </row>
        <row r="7675">
          <cell r="A7675">
            <v>39236</v>
          </cell>
          <cell r="B7675" t="str">
            <v>CABO DE COBRE, FLEXIVEL, CLASSE 4 OU 5, ISOLACAO EM PVC/A, ANTICHAMA BWF-B, 1 CONDUTOR, 450/750 V, SECAO NOMINAL 95 MM2</v>
          </cell>
          <cell r="C7675" t="str">
            <v xml:space="preserve">M     </v>
          </cell>
          <cell r="D7675">
            <v>62.67</v>
          </cell>
        </row>
        <row r="7676">
          <cell r="A7676">
            <v>876</v>
          </cell>
          <cell r="B7676" t="str">
            <v>CABO DE COBRE, RIGIDO, CLASSE 2, COMPACTADO, BLINDADO, ISOLACAO EM EPR OU XLPE, COBERTURA ANTICHAMA EM PVC, PEAD OU HFFR, 1 CONDUTOR, 20/35 KV, SECAO NOMINAL 120 MM2</v>
          </cell>
          <cell r="C7676" t="str">
            <v xml:space="preserve">M     </v>
          </cell>
          <cell r="D7676">
            <v>161.77000000000001</v>
          </cell>
        </row>
        <row r="7677">
          <cell r="A7677">
            <v>877</v>
          </cell>
          <cell r="B7677" t="str">
            <v>CABO DE COBRE, RIGIDO, CLASSE 2, COMPACTADO, BLINDADO, ISOLACAO EM EPR OU XLPE, COBERTURA ANTICHAMA EM PVC, PEAD OU HFFR, 1 CONDUTOR, 20/35 KV, SECAO NOMINAL 150 MM2</v>
          </cell>
          <cell r="C7677" t="str">
            <v xml:space="preserve">M     </v>
          </cell>
          <cell r="D7677">
            <v>190.18</v>
          </cell>
        </row>
        <row r="7678">
          <cell r="A7678">
            <v>882</v>
          </cell>
          <cell r="B7678" t="str">
            <v>CABO DE COBRE, RIGIDO, CLASSE 2, COMPACTADO, BLINDADO, ISOLACAO EM EPR OU XLPE, COBERTURA ANTICHAMA EM PVC, PEAD OU HFFR, 1 CONDUTOR, 20/35 KV, SECAO NOMINAL 185 MM2</v>
          </cell>
          <cell r="C7678" t="str">
            <v xml:space="preserve">M     </v>
          </cell>
          <cell r="D7678">
            <v>207.23</v>
          </cell>
        </row>
        <row r="7679">
          <cell r="A7679">
            <v>878</v>
          </cell>
          <cell r="B7679" t="str">
            <v>CABO DE COBRE, RIGIDO, CLASSE 2, COMPACTADO, BLINDADO, ISOLACAO EM EPR OU XLPE, COBERTURA ANTICHAMA EM PVC, PEAD OU HFFR, 1 CONDUTOR, 20/35 KV, SECAO NOMINAL 240 MM2</v>
          </cell>
          <cell r="C7679" t="str">
            <v xml:space="preserve">M     </v>
          </cell>
          <cell r="D7679">
            <v>257.64</v>
          </cell>
        </row>
        <row r="7680">
          <cell r="A7680">
            <v>879</v>
          </cell>
          <cell r="B7680" t="str">
            <v>CABO DE COBRE, RIGIDO, CLASSE 2, COMPACTADO, BLINDADO, ISOLACAO EM EPR OU XLPE, COBERTURA ANTICHAMA EM PVC, PEAD OU HFFR, 1 CONDUTOR, 20/35 KV, SECAO NOMINAL 300 MM2</v>
          </cell>
          <cell r="C7680" t="str">
            <v xml:space="preserve">M     </v>
          </cell>
          <cell r="D7680">
            <v>303.67</v>
          </cell>
        </row>
        <row r="7681">
          <cell r="A7681">
            <v>880</v>
          </cell>
          <cell r="B7681" t="str">
            <v>CABO DE COBRE, RIGIDO, CLASSE 2, COMPACTADO, BLINDADO, ISOLACAO EM EPR OU XLPE, COBERTURA ANTICHAMA EM PVC, PEAD OU HFFR, 1 CONDUTOR, 20/35 KV, SECAO NOMINAL 400 MM2</v>
          </cell>
          <cell r="C7681" t="str">
            <v xml:space="preserve">M     </v>
          </cell>
          <cell r="D7681">
            <v>357.3</v>
          </cell>
        </row>
        <row r="7682">
          <cell r="A7682">
            <v>873</v>
          </cell>
          <cell r="B7682" t="str">
            <v>CABO DE COBRE, RIGIDO, CLASSE 2, COMPACTADO, BLINDADO, ISOLACAO EM EPR OU XLPE, COBERTURA ANTICHAMA EM PVC, PEAD OU HFFR, 1 CONDUTOR, 20/35 KV, SECAO NOMINAL 50 MM2</v>
          </cell>
          <cell r="C7682" t="str">
            <v xml:space="preserve">M     </v>
          </cell>
          <cell r="D7682">
            <v>108.64</v>
          </cell>
        </row>
        <row r="7683">
          <cell r="A7683">
            <v>881</v>
          </cell>
          <cell r="B7683" t="str">
            <v>CABO DE COBRE, RIGIDO, CLASSE 2, COMPACTADO, BLINDADO, ISOLACAO EM EPR OU XLPE, COBERTURA ANTICHAMA EM PVC, PEAD OU HFFR, 1 CONDUTOR, 20/35 KV, SECAO NOMINAL 500 MM2</v>
          </cell>
          <cell r="C7683" t="str">
            <v xml:space="preserve">M     </v>
          </cell>
          <cell r="D7683">
            <v>488.36</v>
          </cell>
        </row>
        <row r="7684">
          <cell r="A7684">
            <v>874</v>
          </cell>
          <cell r="B7684" t="str">
            <v>CABO DE COBRE, RIGIDO, CLASSE 2, COMPACTADO, BLINDADO, ISOLACAO EM EPR OU XLPE, COBERTURA ANTICHAMA EM PVC, PEAD OU HFFR, 1 CONDUTOR, 20/35 KV, SECAO NOMINAL 70 MM2</v>
          </cell>
          <cell r="C7684" t="str">
            <v xml:space="preserve">M     </v>
          </cell>
          <cell r="D7684">
            <v>128.93</v>
          </cell>
        </row>
        <row r="7685">
          <cell r="A7685">
            <v>875</v>
          </cell>
          <cell r="B7685" t="str">
            <v>CABO DE COBRE, RIGIDO, CLASSE 2, COMPACTADO, BLINDADO, ISOLACAO EM EPR OU XLPE, COBERTURA ANTICHAMA EM PVC, PEAD OU HFFR, 1 CONDUTOR, 20/35 KV, SECAO NOMINAL 95 MM2</v>
          </cell>
          <cell r="C7685" t="str">
            <v xml:space="preserve">M     </v>
          </cell>
          <cell r="D7685">
            <v>153.83000000000001</v>
          </cell>
        </row>
        <row r="7686">
          <cell r="A7686">
            <v>983</v>
          </cell>
          <cell r="B7686" t="str">
            <v>CABO DE COBRE, RIGIDO, CLASSE 2, ISOLACAO EM PVC/A, ANTICHAMA BWF-B, 1 CONDUTOR, 450/750 V, SECAO NOMINAL 1,5 MM2</v>
          </cell>
          <cell r="C7686" t="str">
            <v xml:space="preserve">M     </v>
          </cell>
          <cell r="D7686">
            <v>0.96</v>
          </cell>
        </row>
        <row r="7687">
          <cell r="A7687">
            <v>985</v>
          </cell>
          <cell r="B7687" t="str">
            <v>CABO DE COBRE, RIGIDO, CLASSE 2, ISOLACAO EM PVC/A, ANTICHAMA BWF-B, 1 CONDUTOR, 450/750 V, SECAO NOMINAL 10 MM2</v>
          </cell>
          <cell r="C7687" t="str">
            <v xml:space="preserve">M     </v>
          </cell>
          <cell r="D7687">
            <v>7.22</v>
          </cell>
        </row>
        <row r="7688">
          <cell r="A7688">
            <v>990</v>
          </cell>
          <cell r="B7688" t="str">
            <v>CABO DE COBRE, RIGIDO, CLASSE 2, ISOLACAO EM PVC/A, ANTICHAMA BWF-B, 1 CONDUTOR, 450/750 V, SECAO NOMINAL 150 MM2</v>
          </cell>
          <cell r="C7688" t="str">
            <v xml:space="preserve">M     </v>
          </cell>
          <cell r="D7688">
            <v>98.89</v>
          </cell>
        </row>
        <row r="7689">
          <cell r="A7689">
            <v>39241</v>
          </cell>
          <cell r="B7689" t="str">
            <v>CABO DE COBRE, RIGIDO, CLASSE 2, ISOLACAO EM PVC/A, ANTICHAMA BWF-B, 1 CONDUTOR, 450/750 V, SECAO NOMINAL 16 MM2</v>
          </cell>
          <cell r="C7689" t="str">
            <v xml:space="preserve">M     </v>
          </cell>
          <cell r="D7689">
            <v>11.3</v>
          </cell>
        </row>
        <row r="7690">
          <cell r="A7690">
            <v>1005</v>
          </cell>
          <cell r="B7690" t="str">
            <v>CABO DE COBRE, RIGIDO, CLASSE 2, ISOLACAO EM PVC/A, ANTICHAMA BWF-B, 1 CONDUTOR, 450/750 V, SECAO NOMINAL 185 MM2</v>
          </cell>
          <cell r="C7690" t="str">
            <v xml:space="preserve">M     </v>
          </cell>
          <cell r="D7690">
            <v>121.37</v>
          </cell>
        </row>
        <row r="7691">
          <cell r="A7691">
            <v>984</v>
          </cell>
          <cell r="B7691" t="str">
            <v>CABO DE COBRE, RIGIDO, CLASSE 2, ISOLACAO EM PVC/A, ANTICHAMA BWF-B, 1 CONDUTOR, 450/750 V, SECAO NOMINAL 2,5 MM2</v>
          </cell>
          <cell r="C7691" t="str">
            <v xml:space="preserve">M     </v>
          </cell>
          <cell r="D7691">
            <v>2.4900000000000002</v>
          </cell>
        </row>
        <row r="7692">
          <cell r="A7692">
            <v>991</v>
          </cell>
          <cell r="B7692" t="str">
            <v>CABO DE COBRE, RIGIDO, CLASSE 2, ISOLACAO EM PVC/A, ANTICHAMA BWF-B, 1 CONDUTOR, 450/750 V, SECAO NOMINAL 240 MM2</v>
          </cell>
          <cell r="C7692" t="str">
            <v xml:space="preserve">M     </v>
          </cell>
          <cell r="D7692">
            <v>160.38</v>
          </cell>
        </row>
        <row r="7693">
          <cell r="A7693">
            <v>986</v>
          </cell>
          <cell r="B7693" t="str">
            <v>CABO DE COBRE, RIGIDO, CLASSE 2, ISOLACAO EM PVC/A, ANTICHAMA BWF-B, 1 CONDUTOR, 450/750 V, SECAO NOMINAL 25 MM2</v>
          </cell>
          <cell r="C7693" t="str">
            <v xml:space="preserve">M     </v>
          </cell>
          <cell r="D7693">
            <v>17.28</v>
          </cell>
        </row>
        <row r="7694">
          <cell r="A7694">
            <v>1024</v>
          </cell>
          <cell r="B7694" t="str">
            <v>CABO DE COBRE, RIGIDO, CLASSE 2, ISOLACAO EM PVC/A, ANTICHAMA BWF-B, 1 CONDUTOR, 450/750 V, SECAO NOMINAL 300 MM2</v>
          </cell>
          <cell r="C7694" t="str">
            <v xml:space="preserve">M     </v>
          </cell>
          <cell r="D7694">
            <v>198.5</v>
          </cell>
        </row>
        <row r="7695">
          <cell r="A7695">
            <v>987</v>
          </cell>
          <cell r="B7695" t="str">
            <v>CABO DE COBRE, RIGIDO, CLASSE 2, ISOLACAO EM PVC/A, ANTICHAMA BWF-B, 1 CONDUTOR, 450/750 V, SECAO NOMINAL 35 MM2</v>
          </cell>
          <cell r="C7695" t="str">
            <v xml:space="preserve">M     </v>
          </cell>
          <cell r="D7695">
            <v>23.48</v>
          </cell>
        </row>
        <row r="7696">
          <cell r="A7696">
            <v>1003</v>
          </cell>
          <cell r="B7696" t="str">
            <v>CABO DE COBRE, RIGIDO, CLASSE 2, ISOLACAO EM PVC/A, ANTICHAMA BWF-B, 1 CONDUTOR, 450/750 V, SECAO NOMINAL 4 MM2</v>
          </cell>
          <cell r="C7696" t="str">
            <v xml:space="preserve">M     </v>
          </cell>
          <cell r="D7696">
            <v>3.65</v>
          </cell>
        </row>
        <row r="7697">
          <cell r="A7697">
            <v>992</v>
          </cell>
          <cell r="B7697" t="str">
            <v>CABO DE COBRE, RIGIDO, CLASSE 2, ISOLACAO EM PVC/A, ANTICHAMA BWF-B, 1 CONDUTOR, 450/750 V, SECAO NOMINAL 400 MM2</v>
          </cell>
          <cell r="C7697" t="str">
            <v xml:space="preserve">M     </v>
          </cell>
          <cell r="D7697">
            <v>256.81</v>
          </cell>
        </row>
        <row r="7698">
          <cell r="A7698">
            <v>1007</v>
          </cell>
          <cell r="B7698" t="str">
            <v>CABO DE COBRE, RIGIDO, CLASSE 2, ISOLACAO EM PVC/A, ANTICHAMA BWF-B, 1 CONDUTOR, 450/750 V, SECAO NOMINAL 50 MM2</v>
          </cell>
          <cell r="C7698" t="str">
            <v xml:space="preserve">M     </v>
          </cell>
          <cell r="D7698">
            <v>33.299999999999997</v>
          </cell>
        </row>
        <row r="7699">
          <cell r="A7699">
            <v>39242</v>
          </cell>
          <cell r="B7699" t="str">
            <v>CABO DE COBRE, RIGIDO, CLASSE 2, ISOLACAO EM PVC/A, ANTICHAMA BWF-B, 1 CONDUTOR, 450/750 V, SECAO NOMINAL 500 MM2</v>
          </cell>
          <cell r="C7699" t="str">
            <v xml:space="preserve">M     </v>
          </cell>
          <cell r="D7699">
            <v>318.2</v>
          </cell>
        </row>
        <row r="7700">
          <cell r="A7700">
            <v>1008</v>
          </cell>
          <cell r="B7700" t="str">
            <v>CABO DE COBRE, RIGIDO, CLASSE 2, ISOLACAO EM PVC/A, ANTICHAMA BWF-B, 1 CONDUTOR, 450/750 V, SECAO NOMINAL 6 MM2</v>
          </cell>
          <cell r="C7700" t="str">
            <v xml:space="preserve">M     </v>
          </cell>
          <cell r="D7700">
            <v>4.1399999999999997</v>
          </cell>
        </row>
        <row r="7701">
          <cell r="A7701">
            <v>988</v>
          </cell>
          <cell r="B7701" t="str">
            <v>CABO DE COBRE, RIGIDO, CLASSE 2, ISOLACAO EM PVC/A, ANTICHAMA BWF-B, 1 CONDUTOR, 450/750 V, SECAO NOMINAL 70 MM2</v>
          </cell>
          <cell r="C7701" t="str">
            <v xml:space="preserve">M     </v>
          </cell>
          <cell r="D7701">
            <v>46</v>
          </cell>
        </row>
        <row r="7702">
          <cell r="A7702">
            <v>989</v>
          </cell>
          <cell r="B7702" t="str">
            <v>CABO DE COBRE, RIGIDO, CLASSE 2, ISOLACAO EM PVC/A, ANTICHAMA BWF-B, 1 CONDUTOR, 450/750 V, SECAO NOMINAL 95 MM2</v>
          </cell>
          <cell r="C7702" t="str">
            <v xml:space="preserve">M     </v>
          </cell>
          <cell r="D7702">
            <v>62.31</v>
          </cell>
        </row>
        <row r="7703">
          <cell r="A7703">
            <v>39598</v>
          </cell>
          <cell r="B7703" t="str">
            <v>CABO DE PAR TRANCADO UTP, 4 PARES, CATEGORIA 5E</v>
          </cell>
          <cell r="C7703" t="str">
            <v xml:space="preserve">M     </v>
          </cell>
          <cell r="D7703">
            <v>1.03</v>
          </cell>
        </row>
        <row r="7704">
          <cell r="A7704">
            <v>39599</v>
          </cell>
          <cell r="B7704" t="str">
            <v>CABO DE PAR TRANCADO UTP, 4 PARES, CATEGORIA 6</v>
          </cell>
          <cell r="C7704" t="str">
            <v xml:space="preserve">M     </v>
          </cell>
          <cell r="D7704">
            <v>1.56</v>
          </cell>
        </row>
        <row r="7705">
          <cell r="A7705">
            <v>34602</v>
          </cell>
          <cell r="B7705" t="str">
            <v>CABO FLEXIVEL PVC 750 V, 2 CONDUTORES DE 1,5 MM2</v>
          </cell>
          <cell r="C7705" t="str">
            <v xml:space="preserve">M     </v>
          </cell>
          <cell r="D7705">
            <v>1.39</v>
          </cell>
        </row>
        <row r="7706">
          <cell r="A7706">
            <v>34603</v>
          </cell>
          <cell r="B7706" t="str">
            <v>CABO FLEXIVEL PVC 750 V, 2 CONDUTORES DE 10,0 MM2</v>
          </cell>
          <cell r="C7706" t="str">
            <v xml:space="preserve">M     </v>
          </cell>
          <cell r="D7706">
            <v>6.69</v>
          </cell>
        </row>
        <row r="7707">
          <cell r="A7707">
            <v>34607</v>
          </cell>
          <cell r="B7707" t="str">
            <v>CABO FLEXIVEL PVC 750 V, 2 CONDUTORES DE 4,0 MM2</v>
          </cell>
          <cell r="C7707" t="str">
            <v xml:space="preserve">M     </v>
          </cell>
          <cell r="D7707">
            <v>2.98</v>
          </cell>
        </row>
        <row r="7708">
          <cell r="A7708">
            <v>34609</v>
          </cell>
          <cell r="B7708" t="str">
            <v>CABO FLEXIVEL PVC 750 V, 2 CONDUTORES DE 6,0 MM2</v>
          </cell>
          <cell r="C7708" t="str">
            <v xml:space="preserve">M     </v>
          </cell>
          <cell r="D7708">
            <v>4.4800000000000004</v>
          </cell>
        </row>
        <row r="7709">
          <cell r="A7709">
            <v>34618</v>
          </cell>
          <cell r="B7709" t="str">
            <v>CABO FLEXIVEL PVC 750 V, 3 CONDUTORES DE 1,5 MM2</v>
          </cell>
          <cell r="C7709" t="str">
            <v xml:space="preserve">M     </v>
          </cell>
          <cell r="D7709">
            <v>1.84</v>
          </cell>
        </row>
        <row r="7710">
          <cell r="A7710">
            <v>34620</v>
          </cell>
          <cell r="B7710" t="str">
            <v>CABO FLEXIVEL PVC 750 V, 3 CONDUTORES DE 10,0 MM2</v>
          </cell>
          <cell r="C7710" t="str">
            <v xml:space="preserve">M     </v>
          </cell>
          <cell r="D7710">
            <v>9.24</v>
          </cell>
        </row>
        <row r="7711">
          <cell r="A7711">
            <v>34621</v>
          </cell>
          <cell r="B7711" t="str">
            <v>CABO FLEXIVEL PVC 750 V, 3 CONDUTORES DE 4,0 MM2</v>
          </cell>
          <cell r="C7711" t="str">
            <v xml:space="preserve">M     </v>
          </cell>
          <cell r="D7711">
            <v>4.28</v>
          </cell>
        </row>
        <row r="7712">
          <cell r="A7712">
            <v>34622</v>
          </cell>
          <cell r="B7712" t="str">
            <v>CABO FLEXIVEL PVC 750 V, 3 CONDUTORES DE 6,0 MM2</v>
          </cell>
          <cell r="C7712" t="str">
            <v xml:space="preserve">M     </v>
          </cell>
          <cell r="D7712">
            <v>6.07</v>
          </cell>
        </row>
        <row r="7713">
          <cell r="A7713">
            <v>34624</v>
          </cell>
          <cell r="B7713" t="str">
            <v>CABO FLEXIVEL PVC 750 V, 4 CONDUTORES DE 1,5 MM2</v>
          </cell>
          <cell r="C7713" t="str">
            <v xml:space="preserve">M     </v>
          </cell>
          <cell r="D7713">
            <v>2.36</v>
          </cell>
        </row>
        <row r="7714">
          <cell r="A7714">
            <v>34626</v>
          </cell>
          <cell r="B7714" t="str">
            <v>CABO FLEXIVEL PVC 750 V, 4 CONDUTORES DE 10,0 MM2</v>
          </cell>
          <cell r="C7714" t="str">
            <v xml:space="preserve">M     </v>
          </cell>
          <cell r="D7714">
            <v>12.7</v>
          </cell>
        </row>
        <row r="7715">
          <cell r="A7715">
            <v>34627</v>
          </cell>
          <cell r="B7715" t="str">
            <v>CABO FLEXIVEL PVC 750 V, 4 CONDUTORES DE 4,0 MM2</v>
          </cell>
          <cell r="C7715" t="str">
            <v xml:space="preserve">M     </v>
          </cell>
          <cell r="D7715">
            <v>5.47</v>
          </cell>
        </row>
        <row r="7716">
          <cell r="A7716">
            <v>34629</v>
          </cell>
          <cell r="B7716" t="str">
            <v>CABO FLEXIVEL PVC 750 V, 4 CONDUTORES DE 6,0 MM2</v>
          </cell>
          <cell r="C7716" t="str">
            <v xml:space="preserve">M     </v>
          </cell>
          <cell r="D7716">
            <v>8.01</v>
          </cell>
        </row>
        <row r="7717">
          <cell r="A7717">
            <v>39257</v>
          </cell>
          <cell r="B7717" t="str">
            <v>CABO MULTIPOLAR DE COBRE, FLEXIVEL, CLASSE 4 OU 5, ISOLACAO EM HEPR, COBERTURA EM PVC-ST2, ANTICHAMA BWF-B, 0,6/1 KV, 3 CONDUTORES DE 1,5 MM2</v>
          </cell>
          <cell r="C7717" t="str">
            <v xml:space="preserve">M     </v>
          </cell>
          <cell r="D7717">
            <v>4.3499999999999996</v>
          </cell>
        </row>
        <row r="7718">
          <cell r="A7718">
            <v>39261</v>
          </cell>
          <cell r="B7718" t="str">
            <v>CABO MULTIPOLAR DE COBRE, FLEXIVEL, CLASSE 4 OU 5, ISOLACAO EM HEPR, COBERTURA EM PVC-ST2, ANTICHAMA BWF-B, 0,6/1 KV, 3 CONDUTORES DE 10 MM2</v>
          </cell>
          <cell r="C7718" t="str">
            <v xml:space="preserve">M     </v>
          </cell>
          <cell r="D7718">
            <v>23.18</v>
          </cell>
        </row>
        <row r="7719">
          <cell r="A7719">
            <v>39268</v>
          </cell>
          <cell r="B7719" t="str">
            <v>CABO MULTIPOLAR DE COBRE, FLEXIVEL, CLASSE 4 OU 5, ISOLACAO EM HEPR, COBERTURA EM PVC-ST2, ANTICHAMA BWF-B, 0,6/1 KV, 3 CONDUTORES DE 120 MM2</v>
          </cell>
          <cell r="C7719" t="str">
            <v xml:space="preserve">M     </v>
          </cell>
          <cell r="D7719">
            <v>267.45999999999998</v>
          </cell>
        </row>
        <row r="7720">
          <cell r="A7720">
            <v>39262</v>
          </cell>
          <cell r="B7720" t="str">
            <v>CABO MULTIPOLAR DE COBRE, FLEXIVEL, CLASSE 4 OU 5, ISOLACAO EM HEPR, COBERTURA EM PVC-ST2, ANTICHAMA BWF-B, 0,6/1 KV, 3 CONDUTORES DE 16 MM2</v>
          </cell>
          <cell r="C7720" t="str">
            <v xml:space="preserve">M     </v>
          </cell>
          <cell r="D7720">
            <v>36.24</v>
          </cell>
        </row>
        <row r="7721">
          <cell r="A7721">
            <v>39258</v>
          </cell>
          <cell r="B7721" t="str">
            <v>CABO MULTIPOLAR DE COBRE, FLEXIVEL, CLASSE 4 OU 5, ISOLACAO EM HEPR, COBERTURA EM PVC-ST2, ANTICHAMA BWF-B, 0,6/1 KV, 3 CONDUTORES DE 2,5 MM2</v>
          </cell>
          <cell r="C7721" t="str">
            <v xml:space="preserve">M     </v>
          </cell>
          <cell r="D7721">
            <v>6.45</v>
          </cell>
        </row>
        <row r="7722">
          <cell r="A7722">
            <v>39263</v>
          </cell>
          <cell r="B7722" t="str">
            <v>CABO MULTIPOLAR DE COBRE, FLEXIVEL, CLASSE 4 OU 5, ISOLACAO EM HEPR, COBERTURA EM PVC-ST2, ANTICHAMA BWF-B, 0,6/1 KV, 3 CONDUTORES DE 25 MM2</v>
          </cell>
          <cell r="C7722" t="str">
            <v xml:space="preserve">M     </v>
          </cell>
          <cell r="D7722">
            <v>56.08</v>
          </cell>
        </row>
        <row r="7723">
          <cell r="A7723">
            <v>39264</v>
          </cell>
          <cell r="B7723" t="str">
            <v>CABO MULTIPOLAR DE COBRE, FLEXIVEL, CLASSE 4 OU 5, ISOLACAO EM HEPR, COBERTURA EM PVC-ST2, ANTICHAMA BWF-B, 0,6/1 KV, 3 CONDUTORES DE 35 MM2</v>
          </cell>
          <cell r="C7723" t="str">
            <v xml:space="preserve">M     </v>
          </cell>
          <cell r="D7723">
            <v>75.94</v>
          </cell>
        </row>
        <row r="7724">
          <cell r="A7724">
            <v>39259</v>
          </cell>
          <cell r="B7724" t="str">
            <v>CABO MULTIPOLAR DE COBRE, FLEXIVEL, CLASSE 4 OU 5, ISOLACAO EM HEPR, COBERTURA EM PVC-ST2, ANTICHAMA BWF-B, 0,6/1 KV, 3 CONDUTORES DE 4 MM2</v>
          </cell>
          <cell r="C7724" t="str">
            <v xml:space="preserve">M     </v>
          </cell>
          <cell r="D7724">
            <v>9.82</v>
          </cell>
        </row>
        <row r="7725">
          <cell r="A7725">
            <v>39265</v>
          </cell>
          <cell r="B7725" t="str">
            <v>CABO MULTIPOLAR DE COBRE, FLEXIVEL, CLASSE 4 OU 5, ISOLACAO EM HEPR, COBERTURA EM PVC-ST2, ANTICHAMA BWF-B, 0,6/1 KV, 3 CONDUTORES DE 50 MM2</v>
          </cell>
          <cell r="C7725" t="str">
            <v xml:space="preserve">M     </v>
          </cell>
          <cell r="D7725">
            <v>111.86</v>
          </cell>
        </row>
        <row r="7726">
          <cell r="A7726">
            <v>39260</v>
          </cell>
          <cell r="B7726" t="str">
            <v>CABO MULTIPOLAR DE COBRE, FLEXIVEL, CLASSE 4 OU 5, ISOLACAO EM HEPR, COBERTURA EM PVC-ST2, ANTICHAMA BWF-B, 0,6/1 KV, 3 CONDUTORES DE 6 MM2</v>
          </cell>
          <cell r="C7726" t="str">
            <v xml:space="preserve">M     </v>
          </cell>
          <cell r="D7726">
            <v>13.98</v>
          </cell>
        </row>
        <row r="7727">
          <cell r="A7727">
            <v>39266</v>
          </cell>
          <cell r="B7727" t="str">
            <v>CABO MULTIPOLAR DE COBRE, FLEXIVEL, CLASSE 4 OU 5, ISOLACAO EM HEPR, COBERTURA EM PVC-ST2, ANTICHAMA BWF-B, 0,6/1 KV, 3 CONDUTORES DE 70 MM2</v>
          </cell>
          <cell r="C7727" t="str">
            <v xml:space="preserve">M     </v>
          </cell>
          <cell r="D7727">
            <v>156.96</v>
          </cell>
        </row>
        <row r="7728">
          <cell r="A7728">
            <v>39267</v>
          </cell>
          <cell r="B7728" t="str">
            <v>CABO MULTIPOLAR DE COBRE, FLEXIVEL, CLASSE 4 OU 5, ISOLACAO EM HEPR, COBERTURA EM PVC-ST2, ANTICHAMA BWF-B, 0,6/1 KV, 3 CONDUTORES DE 95 MM2</v>
          </cell>
          <cell r="C7728" t="str">
            <v xml:space="preserve">M     </v>
          </cell>
          <cell r="D7728">
            <v>205.75</v>
          </cell>
        </row>
        <row r="7729">
          <cell r="A7729">
            <v>11901</v>
          </cell>
          <cell r="B7729" t="str">
            <v>CABO TELEFONICO CCI 50, 1 PAR, USO INTERNO, SEM BLINDAGEM</v>
          </cell>
          <cell r="C7729" t="str">
            <v xml:space="preserve">M     </v>
          </cell>
          <cell r="D7729">
            <v>0.72</v>
          </cell>
        </row>
        <row r="7730">
          <cell r="A7730">
            <v>11902</v>
          </cell>
          <cell r="B7730" t="str">
            <v>CABO TELEFONICO CCI 50, 2 PARES, USO INTERNO, SEM BLINDAGEM</v>
          </cell>
          <cell r="C7730" t="str">
            <v xml:space="preserve">M     </v>
          </cell>
          <cell r="D7730">
            <v>1.25</v>
          </cell>
        </row>
        <row r="7731">
          <cell r="A7731">
            <v>11903</v>
          </cell>
          <cell r="B7731" t="str">
            <v>CABO TELEFONICO CCI 50, 3 PARES, USO INTERNO, SEM BLINDAGEM</v>
          </cell>
          <cell r="C7731" t="str">
            <v xml:space="preserve">M     </v>
          </cell>
          <cell r="D7731">
            <v>1.94</v>
          </cell>
        </row>
        <row r="7732">
          <cell r="A7732">
            <v>11904</v>
          </cell>
          <cell r="B7732" t="str">
            <v>CABO TELEFONICO CCI 50, 4 PARES, USO INTERNO, SEM BLINDAGEM</v>
          </cell>
          <cell r="C7732" t="str">
            <v xml:space="preserve">M     </v>
          </cell>
          <cell r="D7732">
            <v>2.4700000000000002</v>
          </cell>
        </row>
        <row r="7733">
          <cell r="A7733">
            <v>11905</v>
          </cell>
          <cell r="B7733" t="str">
            <v>CABO TELEFONICO CCI 50, 5 PARES, USO INTERNO, SEM BLINDAGEM</v>
          </cell>
          <cell r="C7733" t="str">
            <v xml:space="preserve">M     </v>
          </cell>
          <cell r="D7733">
            <v>3.32</v>
          </cell>
        </row>
        <row r="7734">
          <cell r="A7734">
            <v>11906</v>
          </cell>
          <cell r="B7734" t="str">
            <v>CABO TELEFONICO CCI 50, 6 PARES, USO INTERNO, SEM BLINDAGEM</v>
          </cell>
          <cell r="C7734" t="str">
            <v xml:space="preserve">M     </v>
          </cell>
          <cell r="D7734">
            <v>3.82</v>
          </cell>
        </row>
        <row r="7735">
          <cell r="A7735">
            <v>11919</v>
          </cell>
          <cell r="B7735" t="str">
            <v>CABO TELEFONICO CI 50, 10 PARES, USO INTERNO</v>
          </cell>
          <cell r="C7735" t="str">
            <v xml:space="preserve">M     </v>
          </cell>
          <cell r="D7735">
            <v>7.5</v>
          </cell>
        </row>
        <row r="7736">
          <cell r="A7736">
            <v>11920</v>
          </cell>
          <cell r="B7736" t="str">
            <v>CABO TELEFONICO CI 50, 20 PARES, USO INTERNO</v>
          </cell>
          <cell r="C7736" t="str">
            <v xml:space="preserve">M     </v>
          </cell>
          <cell r="D7736">
            <v>14.53</v>
          </cell>
        </row>
        <row r="7737">
          <cell r="A7737">
            <v>11924</v>
          </cell>
          <cell r="B7737" t="str">
            <v>CABO TELEFONICO CI 50, 200 PARES, USO INTERNO</v>
          </cell>
          <cell r="C7737" t="str">
            <v xml:space="preserve">M     </v>
          </cell>
          <cell r="D7737">
            <v>141.29</v>
          </cell>
        </row>
        <row r="7738">
          <cell r="A7738">
            <v>11921</v>
          </cell>
          <cell r="B7738" t="str">
            <v>CABO TELEFONICO CI 50, 30 PARES, USO INTERNO</v>
          </cell>
          <cell r="C7738" t="str">
            <v xml:space="preserve">M     </v>
          </cell>
          <cell r="D7738">
            <v>19.78</v>
          </cell>
        </row>
        <row r="7739">
          <cell r="A7739">
            <v>11922</v>
          </cell>
          <cell r="B7739" t="str">
            <v>CABO TELEFONICO CI 50, 50 PARES, USO INTERNO</v>
          </cell>
          <cell r="C7739" t="str">
            <v xml:space="preserve">M     </v>
          </cell>
          <cell r="D7739">
            <v>35.119999999999997</v>
          </cell>
        </row>
        <row r="7740">
          <cell r="A7740">
            <v>11923</v>
          </cell>
          <cell r="B7740" t="str">
            <v>CABO TELEFONICO CI 50, 75 PARES, USO INTERNO</v>
          </cell>
          <cell r="C7740" t="str">
            <v xml:space="preserve">M     </v>
          </cell>
          <cell r="D7740">
            <v>57.36</v>
          </cell>
        </row>
        <row r="7741">
          <cell r="A7741">
            <v>11916</v>
          </cell>
          <cell r="B7741" t="str">
            <v>CABO TELEFONICO CTP - APL - 50, 10 PARES, USO EXTERNO</v>
          </cell>
          <cell r="C7741" t="str">
            <v xml:space="preserve">M     </v>
          </cell>
          <cell r="D7741">
            <v>9.73</v>
          </cell>
        </row>
        <row r="7742">
          <cell r="A7742">
            <v>11914</v>
          </cell>
          <cell r="B7742" t="str">
            <v>CABO TELEFONICO CTP - APL - 50, 100 PARES, USO EXTERNO</v>
          </cell>
          <cell r="C7742" t="str">
            <v xml:space="preserve">M     </v>
          </cell>
          <cell r="D7742">
            <v>70.67</v>
          </cell>
        </row>
        <row r="7743">
          <cell r="A7743">
            <v>11917</v>
          </cell>
          <cell r="B7743" t="str">
            <v>CABO TELEFONICO CTP - APL - 50, 20 PARES, USO EXTERNO</v>
          </cell>
          <cell r="C7743" t="str">
            <v xml:space="preserve">M     </v>
          </cell>
          <cell r="D7743">
            <v>16.940000000000001</v>
          </cell>
        </row>
        <row r="7744">
          <cell r="A7744">
            <v>11918</v>
          </cell>
          <cell r="B7744" t="str">
            <v>CABO TELEFONICO CTP - APL - 50, 30 PARES, USO EXTERNO</v>
          </cell>
          <cell r="C7744" t="str">
            <v xml:space="preserve">M     </v>
          </cell>
          <cell r="D7744">
            <v>22.98</v>
          </cell>
        </row>
        <row r="7745">
          <cell r="A7745">
            <v>37734</v>
          </cell>
          <cell r="B7745" t="str">
            <v>CACAMBA METALICA BASCULANTE COM CAPACIDADE DE 10 M3 (INCLUI MONTAGEM, NAO INCLUI CAMINHAO)</v>
          </cell>
          <cell r="C7745" t="str">
            <v xml:space="preserve">UN    </v>
          </cell>
          <cell r="D7745">
            <v>53627.62</v>
          </cell>
        </row>
        <row r="7746">
          <cell r="A7746">
            <v>42251</v>
          </cell>
          <cell r="B7746" t="str">
            <v>CACAMBA METALICA BASCULANTE COM CAPACIDADE DE 12 M3 (INCLUI MONTAGEM, NAO INCLUI CAMINHAO)</v>
          </cell>
          <cell r="C7746" t="str">
            <v xml:space="preserve">UN    </v>
          </cell>
          <cell r="D7746">
            <v>60897.43</v>
          </cell>
        </row>
        <row r="7747">
          <cell r="A7747">
            <v>37733</v>
          </cell>
          <cell r="B7747" t="str">
            <v>CACAMBA METALICA BASCULANTE COM CAPACIDADE DE 6 M3 (INCLUI MONTAGEM, NAO INCLUI CAMINHAO)</v>
          </cell>
          <cell r="C7747" t="str">
            <v xml:space="preserve">UN    </v>
          </cell>
          <cell r="D7747">
            <v>40209.79</v>
          </cell>
        </row>
        <row r="7748">
          <cell r="A7748">
            <v>37735</v>
          </cell>
          <cell r="B7748" t="str">
            <v>CACAMBA METALICA BASCULANTE COM CAPACIDADE DE 8 M3 (INCLUI MONTAGEM, NAO INCLUI CAMINHAO)</v>
          </cell>
          <cell r="C7748" t="str">
            <v xml:space="preserve">UN    </v>
          </cell>
          <cell r="D7748">
            <v>48452.79</v>
          </cell>
        </row>
        <row r="7749">
          <cell r="A7749">
            <v>5090</v>
          </cell>
          <cell r="B7749" t="str">
            <v>CADEADO SIMPLES, CORPO EM LATAO MACICO, COM LARGURA DE 25 MM E ALTURA DE APROX 25 MM, HASTE CEMENTADA (NAO LONGA), EM ACO TEMPERADO COM DIAMETRO DE APROX 5,0 MM, INCLUINDO 2 CHAVES</v>
          </cell>
          <cell r="C7749" t="str">
            <v xml:space="preserve">UN    </v>
          </cell>
          <cell r="D7749">
            <v>17.5</v>
          </cell>
        </row>
        <row r="7750">
          <cell r="A7750">
            <v>5085</v>
          </cell>
          <cell r="B7750" t="str">
            <v>CADEADO SIMPLES, CORPO EM LATAO MACICO, COM LARGURA DE 35 MM E ALTURA DE APROX 30 MM, HASTE CEMENTADA (NAO LONGA), EM ACO TEMPERADO COM DIAMETRO DE APROX 6,0 MM, INCLUINDO 2 CHAVES</v>
          </cell>
          <cell r="C7750" t="str">
            <v xml:space="preserve">UN    </v>
          </cell>
          <cell r="D7750">
            <v>26.05</v>
          </cell>
        </row>
        <row r="7751">
          <cell r="A7751">
            <v>43603</v>
          </cell>
          <cell r="B7751" t="str">
            <v>CADEADO SIMPLES, CORPO EM LATAO MACICO, COM LARGURA DE 50 MM E ALTURA DE APROX 40 MM, HASTE CEMENTADA EM ACO TEMPERADO COM DIAMETRO DE APROX 8,0 MM, INCLUINDO 2 CHAVES</v>
          </cell>
          <cell r="C7751" t="str">
            <v xml:space="preserve">UN    </v>
          </cell>
          <cell r="D7751">
            <v>37.22</v>
          </cell>
        </row>
        <row r="7752">
          <cell r="A7752">
            <v>38374</v>
          </cell>
          <cell r="B7752" t="str">
            <v>CADEIRA SUSPENSA MANUAL / BALANCIM INDIVIDUAL (NBR 14751)</v>
          </cell>
          <cell r="C7752" t="str">
            <v xml:space="preserve">UN    </v>
          </cell>
          <cell r="D7752">
            <v>869.95</v>
          </cell>
        </row>
        <row r="7753">
          <cell r="A7753">
            <v>20209</v>
          </cell>
          <cell r="B7753" t="str">
            <v>CAIBRO APARELHADO  *7,5 X 7,5* CM, EM MACARANDUBA, ANGELIM OU EQUIVALENTE DA REGIAO</v>
          </cell>
          <cell r="C7753" t="str">
            <v xml:space="preserve">M     </v>
          </cell>
          <cell r="D7753">
            <v>11.41</v>
          </cell>
        </row>
        <row r="7754">
          <cell r="A7754">
            <v>20212</v>
          </cell>
          <cell r="B7754" t="str">
            <v>CAIBRO APARELHADO *6 X 8* CM, EM MACARANDUBA, ANGELIM OU EQUIVALENTE DA REGIAO</v>
          </cell>
          <cell r="C7754" t="str">
            <v xml:space="preserve">M     </v>
          </cell>
          <cell r="D7754">
            <v>9.5500000000000007</v>
          </cell>
        </row>
        <row r="7755">
          <cell r="A7755">
            <v>4433</v>
          </cell>
          <cell r="B7755" t="str">
            <v>CAIBRO NAO APARELHADO  *7,5 X 7,5* CM, EM MACARANDUBA, ANGELIM OU EQUIVALENTE DA REGIAO -  BRUTA</v>
          </cell>
          <cell r="C7755" t="str">
            <v xml:space="preserve">M     </v>
          </cell>
          <cell r="D7755">
            <v>10.93</v>
          </cell>
        </row>
        <row r="7756">
          <cell r="A7756">
            <v>4430</v>
          </cell>
          <cell r="B7756" t="str">
            <v>CAIBRO NAO APARELHADO *5 X 6* CM, EM MACARANDUBA, ANGELIM OU EQUIVALENTE DA REGIAO -  BRUTA</v>
          </cell>
          <cell r="C7756" t="str">
            <v xml:space="preserve">M     </v>
          </cell>
          <cell r="D7756">
            <v>5.59</v>
          </cell>
        </row>
        <row r="7757">
          <cell r="A7757">
            <v>4400</v>
          </cell>
          <cell r="B7757" t="str">
            <v>CAIBRO NAO APARELHADO,  *6 X 8* CM,  EM MACARANDUBA, ANGELIM OU EQUIVALENTE DA REGIAO -  BRUTA</v>
          </cell>
          <cell r="C7757" t="str">
            <v xml:space="preserve">M     </v>
          </cell>
          <cell r="D7757">
            <v>8.89</v>
          </cell>
        </row>
        <row r="7758">
          <cell r="A7758">
            <v>2729</v>
          </cell>
          <cell r="B7758" t="str">
            <v>CAIBRO ROLICO DE MADEIRA TRATADA, D = 4 A 7 CM, H = 3,00 M, EM EUCALIPTO OU EQUIVALENTE DA REGIAO</v>
          </cell>
          <cell r="C7758" t="str">
            <v xml:space="preserve">UN    </v>
          </cell>
          <cell r="D7758">
            <v>18.739999999999998</v>
          </cell>
        </row>
        <row r="7759">
          <cell r="A7759">
            <v>4513</v>
          </cell>
          <cell r="B7759" t="str">
            <v>CAIBRO 5 X 5 CM EM PINUS, MISTA OU EQUIVALENTE DA REGIAO - BRUTA</v>
          </cell>
          <cell r="C7759" t="str">
            <v xml:space="preserve">M     </v>
          </cell>
          <cell r="D7759">
            <v>5.03</v>
          </cell>
        </row>
        <row r="7760">
          <cell r="A7760">
            <v>11871</v>
          </cell>
          <cell r="B7760" t="str">
            <v>CAIXA D'AGUA DE FIBRA DE VIDRO, PARA 500 LITROS, COM TAMPA</v>
          </cell>
          <cell r="C7760" t="str">
            <v xml:space="preserve">UN    </v>
          </cell>
          <cell r="D7760">
            <v>283.5</v>
          </cell>
        </row>
        <row r="7761">
          <cell r="A7761">
            <v>34636</v>
          </cell>
          <cell r="B7761" t="str">
            <v>CAIXA D'AGUA EM POLIETILENO 1000 LITROS, COM TAMPA</v>
          </cell>
          <cell r="C7761" t="str">
            <v xml:space="preserve">UN    </v>
          </cell>
          <cell r="D7761">
            <v>299.99</v>
          </cell>
        </row>
        <row r="7762">
          <cell r="A7762">
            <v>34639</v>
          </cell>
          <cell r="B7762" t="str">
            <v>CAIXA D'AGUA EM POLIETILENO 1500 LITROS, COM TAMPA</v>
          </cell>
          <cell r="C7762" t="str">
            <v xml:space="preserve">UN    </v>
          </cell>
          <cell r="D7762">
            <v>609.27</v>
          </cell>
        </row>
        <row r="7763">
          <cell r="A7763">
            <v>34640</v>
          </cell>
          <cell r="B7763" t="str">
            <v>CAIXA D'AGUA EM POLIETILENO 2000 LITROS, COM TAMPA</v>
          </cell>
          <cell r="C7763" t="str">
            <v xml:space="preserve">UN    </v>
          </cell>
          <cell r="D7763">
            <v>684.37</v>
          </cell>
        </row>
        <row r="7764">
          <cell r="A7764">
            <v>34637</v>
          </cell>
          <cell r="B7764" t="str">
            <v>CAIXA D'AGUA EM POLIETILENO 500 LITROS, COM TAMPA</v>
          </cell>
          <cell r="C7764" t="str">
            <v xml:space="preserve">UN    </v>
          </cell>
          <cell r="D7764">
            <v>172.24</v>
          </cell>
        </row>
        <row r="7765">
          <cell r="A7765">
            <v>34638</v>
          </cell>
          <cell r="B7765" t="str">
            <v>CAIXA D'AGUA EM POLIETILENO 750 LITROS, COM TAMPA</v>
          </cell>
          <cell r="C7765" t="str">
            <v xml:space="preserve">UN    </v>
          </cell>
          <cell r="D7765">
            <v>295.36</v>
          </cell>
        </row>
        <row r="7766">
          <cell r="A7766">
            <v>11868</v>
          </cell>
          <cell r="B7766" t="str">
            <v>CAIXA D'AGUA FIBRA DE VIDRO PARA 1000 LITROS, COM TAMPA</v>
          </cell>
          <cell r="C7766" t="str">
            <v xml:space="preserve">UN    </v>
          </cell>
          <cell r="D7766">
            <v>389.63</v>
          </cell>
        </row>
        <row r="7767">
          <cell r="A7767">
            <v>37106</v>
          </cell>
          <cell r="B7767" t="str">
            <v>CAIXA D'AGUA FIBRA DE VIDRO PARA 10000 LITROS, COM TAMPA</v>
          </cell>
          <cell r="C7767" t="str">
            <v xml:space="preserve">UN    </v>
          </cell>
          <cell r="D7767">
            <v>3763.4</v>
          </cell>
        </row>
        <row r="7768">
          <cell r="A7768">
            <v>11869</v>
          </cell>
          <cell r="B7768" t="str">
            <v>CAIXA D'AGUA FIBRA DE VIDRO PARA 1500 LITROS, COM TAMPA</v>
          </cell>
          <cell r="C7768" t="str">
            <v xml:space="preserve">UN    </v>
          </cell>
          <cell r="D7768">
            <v>632.16999999999996</v>
          </cell>
        </row>
        <row r="7769">
          <cell r="A7769">
            <v>37104</v>
          </cell>
          <cell r="B7769" t="str">
            <v>CAIXA D'AGUA FIBRA DE VIDRO PARA 2000 LITROS, COM TAMPA</v>
          </cell>
          <cell r="C7769" t="str">
            <v xml:space="preserve">UN    </v>
          </cell>
          <cell r="D7769">
            <v>814.91</v>
          </cell>
        </row>
        <row r="7770">
          <cell r="A7770">
            <v>37105</v>
          </cell>
          <cell r="B7770" t="str">
            <v>CAIXA D'AGUA FIBRA DE VIDRO PARA 5000 LITROS, COM TAMPA</v>
          </cell>
          <cell r="C7770" t="str">
            <v xml:space="preserve">UN    </v>
          </cell>
          <cell r="D7770">
            <v>1814.92</v>
          </cell>
        </row>
        <row r="7771">
          <cell r="A7771">
            <v>34641</v>
          </cell>
          <cell r="B7771" t="str">
            <v>CAIXA DE ATERRAMENTO EM CONCRETO PRÃ-MOLDADO, DIAMETRO DE 0,30 M E ALTURA DE 0,35 M, SEM FUNDO E COM TAMPA</v>
          </cell>
          <cell r="C7771" t="str">
            <v xml:space="preserve">UN    </v>
          </cell>
          <cell r="D7771">
            <v>65.28</v>
          </cell>
        </row>
        <row r="7772">
          <cell r="A7772">
            <v>43434</v>
          </cell>
          <cell r="B7772" t="str">
            <v>CAIXA DE CONCRETO ARMADO PRE-MOLDADO, COM FUNDO E SEM TAMPA, DIMENSOES DE 0,30 X 0,30 X 0,30 M</v>
          </cell>
          <cell r="C7772" t="str">
            <v xml:space="preserve">UN    </v>
          </cell>
          <cell r="D7772">
            <v>70.58</v>
          </cell>
        </row>
        <row r="7773">
          <cell r="A7773">
            <v>43435</v>
          </cell>
          <cell r="B7773" t="str">
            <v>CAIXA DE CONCRETO ARMADO PRE-MOLDADO, COM FUNDO E SEM TAMPA, DIMENSOES DE 0,40 X 0,40 X 0,40 M</v>
          </cell>
          <cell r="C7773" t="str">
            <v xml:space="preserve">UN    </v>
          </cell>
          <cell r="D7773">
            <v>129.41</v>
          </cell>
        </row>
        <row r="7774">
          <cell r="A7774">
            <v>43436</v>
          </cell>
          <cell r="B7774" t="str">
            <v>CAIXA DE CONCRETO ARMADO PRE-MOLDADO, COM FUNDO E SEM TAMPA, DIMENSOES DE 0,60 X 0,60 X 0,50 M</v>
          </cell>
          <cell r="C7774" t="str">
            <v xml:space="preserve">UN    </v>
          </cell>
          <cell r="D7774">
            <v>226.47</v>
          </cell>
        </row>
        <row r="7775">
          <cell r="A7775">
            <v>43437</v>
          </cell>
          <cell r="B7775" t="str">
            <v>CAIXA DE CONCRETO ARMADO PRE-MOLDADO, COM FUNDO E SEM TAMPA, DIMENSOES DE 0,80 X 0,80 X 0,50 M</v>
          </cell>
          <cell r="C7775" t="str">
            <v xml:space="preserve">UN    </v>
          </cell>
          <cell r="D7775">
            <v>410.58</v>
          </cell>
        </row>
        <row r="7776">
          <cell r="A7776">
            <v>43438</v>
          </cell>
          <cell r="B7776" t="str">
            <v>CAIXA DE CONCRETO ARMADO PRE-MOLDADO, COM FUNDO E SEM TAMPA, DIMENSOES DE 1,00 X 1,00 X 0,50 M</v>
          </cell>
          <cell r="C7776" t="str">
            <v xml:space="preserve">UN    </v>
          </cell>
          <cell r="D7776">
            <v>735.29</v>
          </cell>
        </row>
        <row r="7777">
          <cell r="A7777">
            <v>41627</v>
          </cell>
          <cell r="B7777" t="str">
            <v>CAIXA DE CONCRETO ARMADO PRE-MOLDADO, COM FUNDO E TAMPA, DIMENSOES DE 0,30 X 0,30 X 0,30 M</v>
          </cell>
          <cell r="C7777" t="str">
            <v xml:space="preserve">UN    </v>
          </cell>
          <cell r="D7777">
            <v>108.82</v>
          </cell>
        </row>
        <row r="7778">
          <cell r="A7778">
            <v>41628</v>
          </cell>
          <cell r="B7778" t="str">
            <v>CAIXA DE CONCRETO ARMADO PRE-MOLDADO, COM FUNDO E TAMPA, DIMENSOES DE 0,40 X 0,40 X 0,40 M</v>
          </cell>
          <cell r="C7778" t="str">
            <v xml:space="preserve">UN    </v>
          </cell>
          <cell r="D7778">
            <v>199.99</v>
          </cell>
        </row>
        <row r="7779">
          <cell r="A7779">
            <v>41629</v>
          </cell>
          <cell r="B7779" t="str">
            <v>CAIXA DE CONCRETO ARMADO PRE-MOLDADO, COM FUNDO E TAMPA, DIMENSOES DE 0,60 X 0,60 X 0,50 M</v>
          </cell>
          <cell r="C7779" t="str">
            <v xml:space="preserve">UN    </v>
          </cell>
          <cell r="D7779">
            <v>254.11</v>
          </cell>
        </row>
        <row r="7780">
          <cell r="A7780">
            <v>43429</v>
          </cell>
          <cell r="B7780" t="str">
            <v>CAIXA DE CONCRETO ARMADO PRE-MOLDADO, SEM FUNDO, QUADRADA, DIMENSOES DE 0,30 X 0,30 X 0,30 M</v>
          </cell>
          <cell r="C7780" t="str">
            <v xml:space="preserve">UN    </v>
          </cell>
          <cell r="D7780">
            <v>56.3</v>
          </cell>
        </row>
        <row r="7781">
          <cell r="A7781">
            <v>43430</v>
          </cell>
          <cell r="B7781" t="str">
            <v>CAIXA DE CONCRETO ARMADO PRE-MOLDADO, SEM FUNDO, QUADRADA, DIMENSOES DE 0,40 X 0,40 X 0,40 M</v>
          </cell>
          <cell r="C7781" t="str">
            <v xml:space="preserve">UN    </v>
          </cell>
          <cell r="D7781">
            <v>93.52</v>
          </cell>
        </row>
        <row r="7782">
          <cell r="A7782">
            <v>43431</v>
          </cell>
          <cell r="B7782" t="str">
            <v>CAIXA DE CONCRETO ARMADO PRE-MOLDADO, SEM FUNDO, QUADRADA, DIMENSOES DE 0,60 X 0,60 X 0,50 M</v>
          </cell>
          <cell r="C7782" t="str">
            <v xml:space="preserve">UN    </v>
          </cell>
          <cell r="D7782">
            <v>181.17</v>
          </cell>
        </row>
        <row r="7783">
          <cell r="A7783">
            <v>43432</v>
          </cell>
          <cell r="B7783" t="str">
            <v>CAIXA DE CONCRETO ARMADO PRE-MOLDADO, SEM FUNDO, QUADRADA, DIMENSOES DE 0,80 X 0,80 X 0,50 M</v>
          </cell>
          <cell r="C7783" t="str">
            <v xml:space="preserve">UN    </v>
          </cell>
          <cell r="D7783">
            <v>376.47</v>
          </cell>
        </row>
        <row r="7784">
          <cell r="A7784">
            <v>43433</v>
          </cell>
          <cell r="B7784" t="str">
            <v>CAIXA DE CONCRETO ARMADO PRE-MOLDADO, SEM FUNDO, QUADRADA, DIMENSOES DE 1,00 X 1,00 X 0,50 M</v>
          </cell>
          <cell r="C7784" t="str">
            <v xml:space="preserve">UN    </v>
          </cell>
          <cell r="D7784">
            <v>593.52</v>
          </cell>
        </row>
        <row r="7785">
          <cell r="A7785">
            <v>43094</v>
          </cell>
          <cell r="B7785" t="str">
            <v>CAIXA DE DERIVACAO PARA MEDIDOR DE ENERGIA, COM BARRAMENTO MONOFASICO, EM POLICARBONATO / TERMOPLASTICO - MODULO (PADRAO CONCESSIONARIA LOCAL)</v>
          </cell>
          <cell r="C7785" t="str">
            <v xml:space="preserve">UN    </v>
          </cell>
          <cell r="D7785">
            <v>191.49</v>
          </cell>
        </row>
        <row r="7786">
          <cell r="A7786">
            <v>43093</v>
          </cell>
          <cell r="B7786" t="str">
            <v>CAIXA DE DERIVACAO PARA MEDIDOR DE ENERGIA, COM BARRAMENTO POLIFASICO, EM POLICARBONATO / TERMOPLASTICO - MODULO (PADRAO CONCESSIONARIA LOCAL)</v>
          </cell>
          <cell r="C7786" t="str">
            <v xml:space="preserve">UN    </v>
          </cell>
          <cell r="D7786">
            <v>203.5</v>
          </cell>
        </row>
        <row r="7787">
          <cell r="A7787">
            <v>1030</v>
          </cell>
          <cell r="B7787" t="str">
            <v>CAIXA DE DESCARGA DE PLASTICO EXTERNA, DE *9* L, PUXADOR FIO DE NYLON, NAO INCLUSO CANO, BOLSA, ENGATE</v>
          </cell>
          <cell r="C7787" t="str">
            <v xml:space="preserve">UN    </v>
          </cell>
          <cell r="D7787">
            <v>35.5</v>
          </cell>
        </row>
        <row r="7788">
          <cell r="A7788">
            <v>11694</v>
          </cell>
          <cell r="B7788" t="str">
            <v>CAIXA DE DESCARGA PLASTICA DE EMBUTIR COMPLETA, COM ESPELHO PLASTICO, CAPACIDADE 6 A 10 L, ACESSORIOS INCLUSOS</v>
          </cell>
          <cell r="C7788" t="str">
            <v xml:space="preserve">UN    </v>
          </cell>
          <cell r="D7788">
            <v>784.73</v>
          </cell>
        </row>
        <row r="7789">
          <cell r="A7789">
            <v>11881</v>
          </cell>
          <cell r="B7789" t="str">
            <v>CAIXA DE GORDURA CILINDRICA EM CONCRETO SIMPLES,  PRE-MOLDADA, COM DIAMETRO DE 40 CM E ALTURA DE 45 CM, COM TAMPA</v>
          </cell>
          <cell r="C7789" t="str">
            <v xml:space="preserve">UN    </v>
          </cell>
          <cell r="D7789">
            <v>99.99</v>
          </cell>
        </row>
        <row r="7790">
          <cell r="A7790">
            <v>35277</v>
          </cell>
          <cell r="B7790" t="str">
            <v>CAIXA DE GORDURA EM PVC, DIAMETRO MINIMO 300 MM, DIAMETRO DE SAIDA 100 MM, CAPACIDADE  APROXIMADA 18 LITROS, COM TAMPA</v>
          </cell>
          <cell r="C7790" t="str">
            <v xml:space="preserve">UN    </v>
          </cell>
          <cell r="D7790">
            <v>439.9</v>
          </cell>
        </row>
        <row r="7791">
          <cell r="A7791">
            <v>10521</v>
          </cell>
          <cell r="B7791" t="str">
            <v>CAIXA DE INCENDIO/ABRIGO PARA MANGUEIRA, DE EMBUTIR/INTERNA, COM 75 X 45 X 17 CM, EM CHAPA DE ACO, PORTA COM VENTILACAO, VISOR COM A INSCRICAO "INCENDIO", SUPORTE/CESTA INTERNA PARA A MANGUEIRA, PINTURA ELETROSTATICA VERMELHA</v>
          </cell>
          <cell r="C7791" t="str">
            <v xml:space="preserve">UN    </v>
          </cell>
          <cell r="D7791">
            <v>192.63</v>
          </cell>
        </row>
        <row r="7792">
          <cell r="A7792">
            <v>10885</v>
          </cell>
          <cell r="B7792" t="str">
            <v>CAIXA DE INCENDIO/ABRIGO PARA MANGUEIRA, DE EMBUTIR/INTERNA, COM 90 X 60 X 17 CM, EM CHAPA DE ACO, PORTA COM VENTILACAO, VISOR COM A INSCRICAO "INCENDIO", SUPORTE/CESTA INTERNA PARA A MANGUEIRA, PINTURA ELETROSTATICA VERMELHA</v>
          </cell>
          <cell r="C7792" t="str">
            <v xml:space="preserve">UN    </v>
          </cell>
          <cell r="D7792">
            <v>243.66</v>
          </cell>
        </row>
        <row r="7793">
          <cell r="A7793">
            <v>20962</v>
          </cell>
          <cell r="B7793" t="str">
            <v>CAIXA DE INCENDIO/ABRIGO PARA MANGUEIRA, DE SOBREPOR/EXTERNA, COM 75 X 45 X 17 CM, EM CHAPA DE ACO, PORTA COM VENTILACAO, VISOR COM A INSCRICAO "INCENDIO", SUPORTE/CESTA INTERNA PARA A MANGUEIRA, PINTURA ELETROSTATICA VERMELHA</v>
          </cell>
          <cell r="C7793" t="str">
            <v xml:space="preserve">UN    </v>
          </cell>
          <cell r="D7793">
            <v>201.81</v>
          </cell>
        </row>
        <row r="7794">
          <cell r="A7794">
            <v>20963</v>
          </cell>
          <cell r="B7794" t="str">
            <v>CAIXA DE INCENDIO/ABRIGO PARA MANGUEIRA, DE SOBREPOR/EXTERNA, COM 90 X 60 X 17 CM, EM CHAPA DE ACO, PORTA COM VENTILACAO, VISOR COM A INSCRICAO "INCENDIO", SUPORTE/CESTA INTERNA PARA A MANGUEIRA, PINTURA ELETROSTATICA VERMELHA</v>
          </cell>
          <cell r="C7794" t="str">
            <v xml:space="preserve">UN    </v>
          </cell>
          <cell r="D7794">
            <v>246.52</v>
          </cell>
        </row>
        <row r="7795">
          <cell r="A7795">
            <v>2555</v>
          </cell>
          <cell r="B7795" t="str">
            <v>CAIXA DE LUZ "3 X 3" EM ACO ESMALTADA</v>
          </cell>
          <cell r="C7795" t="str">
            <v xml:space="preserve">UN    </v>
          </cell>
          <cell r="D7795">
            <v>1.24</v>
          </cell>
        </row>
        <row r="7796">
          <cell r="A7796">
            <v>2556</v>
          </cell>
          <cell r="B7796" t="str">
            <v>CAIXA DE LUZ "4 X 2" EM ACO ESMALTADA</v>
          </cell>
          <cell r="C7796" t="str">
            <v xml:space="preserve">UN    </v>
          </cell>
          <cell r="D7796">
            <v>1.28</v>
          </cell>
        </row>
        <row r="7797">
          <cell r="A7797">
            <v>2557</v>
          </cell>
          <cell r="B7797" t="str">
            <v>CAIXA DE LUZ "4 X 4" EM ACO ESMALTADA</v>
          </cell>
          <cell r="C7797" t="str">
            <v xml:space="preserve">UN    </v>
          </cell>
          <cell r="D7797">
            <v>2.71</v>
          </cell>
        </row>
        <row r="7798">
          <cell r="A7798">
            <v>10569</v>
          </cell>
          <cell r="B7798" t="str">
            <v>CAIXA DE PASSAGEM / DERIVACAO / LUZ, OCTOGONAL 4 X4, EM ACO ESMALTADA, COM FUNDO MOVEL SIMPLES (FMS)</v>
          </cell>
          <cell r="C7798" t="str">
            <v xml:space="preserve">UN    </v>
          </cell>
          <cell r="D7798">
            <v>2.71</v>
          </cell>
        </row>
        <row r="7799">
          <cell r="A7799">
            <v>39810</v>
          </cell>
          <cell r="B7799" t="str">
            <v>CAIXA DE PASSAGEM ELETRICA DE PAREDE, DE EMBUTIR, EM PVC, COM TAMPA APARAFUSADA, DIMENSOES 120 X 120 X *75* MM</v>
          </cell>
          <cell r="C7799" t="str">
            <v xml:space="preserve">UN    </v>
          </cell>
          <cell r="D7799">
            <v>25.84</v>
          </cell>
        </row>
        <row r="7800">
          <cell r="A7800">
            <v>39811</v>
          </cell>
          <cell r="B7800" t="str">
            <v>CAIXA DE PASSAGEM ELETRICA DE PAREDE, DE EMBUTIR, EM PVC, COM TAMPA APARAFUSADA, DIMENSOES 150 X 150 X *75* MM</v>
          </cell>
          <cell r="C7800" t="str">
            <v xml:space="preserve">UN    </v>
          </cell>
          <cell r="D7800">
            <v>31.61</v>
          </cell>
        </row>
        <row r="7801">
          <cell r="A7801">
            <v>39812</v>
          </cell>
          <cell r="B7801" t="str">
            <v>CAIXA DE PASSAGEM ELETRICA DE PAREDE, DE EMBUTIR, EM PVC, COM TAMPA APARAFUSADA, DIMENSOES 200 X 200 X *90* MM</v>
          </cell>
          <cell r="C7801" t="str">
            <v xml:space="preserve">UN    </v>
          </cell>
          <cell r="D7801">
            <v>51.97</v>
          </cell>
        </row>
        <row r="7802">
          <cell r="A7802">
            <v>43096</v>
          </cell>
          <cell r="B7802" t="str">
            <v>CAIXA DE PASSAGEM ELETRICA DE PAREDE, DE EMBUTIR, EM TERMOPLASTICO / PVC, COM TAMPA APARAFUSADA, DIMENSOES 400 X 400 X *120* MM</v>
          </cell>
          <cell r="C7802" t="str">
            <v xml:space="preserve">UN    </v>
          </cell>
          <cell r="D7802">
            <v>172.28</v>
          </cell>
        </row>
        <row r="7803">
          <cell r="A7803">
            <v>43102</v>
          </cell>
          <cell r="B7803" t="str">
            <v>CAIXA DE PASSAGEM ELETRICA DE PAREDE, DE SOBREPOR, EM PVC, COM TAMPA APARAFUSADA, DIMENSOES 300 X 300 X *100* MM</v>
          </cell>
          <cell r="C7803" t="str">
            <v xml:space="preserve">UN    </v>
          </cell>
          <cell r="D7803">
            <v>104.76</v>
          </cell>
        </row>
        <row r="7804">
          <cell r="A7804">
            <v>43103</v>
          </cell>
          <cell r="B7804" t="str">
            <v>CAIXA DE PASSAGEM ELETRICA DE PAREDE, DE SOBREPOR, EM PVC, COM TAMPA APARAFUSADA, DIMENSOES, 400 X 400 X *120* MM</v>
          </cell>
          <cell r="C7804" t="str">
            <v xml:space="preserve">UN    </v>
          </cell>
          <cell r="D7804">
            <v>154.26</v>
          </cell>
        </row>
        <row r="7805">
          <cell r="A7805">
            <v>43098</v>
          </cell>
          <cell r="B7805" t="str">
            <v>CAIXA DE PASSAGEM ELETRICA DE PAREDE, DE SOBREPOR, EM TERMOPLASTICO / PVC, COM TAMPA APARAFUSA, DIMENSOES 200 X 200 X *100* MM</v>
          </cell>
          <cell r="C7805" t="str">
            <v xml:space="preserve">UN    </v>
          </cell>
          <cell r="D7805">
            <v>58.36</v>
          </cell>
        </row>
        <row r="7806">
          <cell r="A7806">
            <v>43097</v>
          </cell>
          <cell r="B7806" t="str">
            <v>CAIXA DE PASSAGEM ELETRICA DE PAREDE, DE SOBREPOR, EM TERMOPLASTICO / PVC, COM TAMPA APARAFUSADA, DIMENSOES, 150 X 150 X *100* MM</v>
          </cell>
          <cell r="C7806" t="str">
            <v xml:space="preserve">UN    </v>
          </cell>
          <cell r="D7806">
            <v>34.57</v>
          </cell>
        </row>
        <row r="7807">
          <cell r="A7807">
            <v>43104</v>
          </cell>
          <cell r="B7807" t="str">
            <v>CAIXA DE PASSAGEM ELETRICA, PARA PISO, EM PVC, DIMENSOES DE 3/4" A 4"</v>
          </cell>
          <cell r="C7807" t="str">
            <v xml:space="preserve">UN    </v>
          </cell>
          <cell r="D7807">
            <v>408.98</v>
          </cell>
        </row>
        <row r="7808">
          <cell r="A7808">
            <v>39771</v>
          </cell>
          <cell r="B7808" t="str">
            <v>CAIXA DE PASSAGEM METALICA DE SOBREPOR COM TAMPA PARAFUSADA, DIMENSOES 20 X 20 X 10 CM</v>
          </cell>
          <cell r="C7808" t="str">
            <v xml:space="preserve">UN    </v>
          </cell>
          <cell r="D7808">
            <v>26.1</v>
          </cell>
        </row>
        <row r="7809">
          <cell r="A7809">
            <v>39772</v>
          </cell>
          <cell r="B7809" t="str">
            <v>CAIXA DE PASSAGEM METALICA DE SOBREPOR COM TAMPA PARAFUSADA, DIMENSOES 30 X 30 X 10 CM</v>
          </cell>
          <cell r="C7809" t="str">
            <v xml:space="preserve">UN    </v>
          </cell>
          <cell r="D7809">
            <v>51.31</v>
          </cell>
        </row>
        <row r="7810">
          <cell r="A7810">
            <v>39773</v>
          </cell>
          <cell r="B7810" t="str">
            <v>CAIXA DE PASSAGEM METALICA DE SOBREPOR COM TAMPA PARAFUSADA, DIMENSOES 40 X 40 X 15 CM</v>
          </cell>
          <cell r="C7810" t="str">
            <v xml:space="preserve">UN    </v>
          </cell>
          <cell r="D7810">
            <v>82.47</v>
          </cell>
        </row>
        <row r="7811">
          <cell r="A7811">
            <v>39774</v>
          </cell>
          <cell r="B7811" t="str">
            <v>CAIXA DE PASSAGEM METALICA DE SOBREPOR COM TAMPA PARAFUSADA, DIMENSOES 50 X 50 X 15 CM</v>
          </cell>
          <cell r="C7811" t="str">
            <v xml:space="preserve">UN    </v>
          </cell>
          <cell r="D7811">
            <v>123.36</v>
          </cell>
        </row>
        <row r="7812">
          <cell r="A7812">
            <v>39775</v>
          </cell>
          <cell r="B7812" t="str">
            <v>CAIXA DE PASSAGEM METALICA DE SOBREPOR COM TAMPA PARAFUSADA, DIMENSOES 60 X 60 X 20 CM</v>
          </cell>
          <cell r="C7812" t="str">
            <v xml:space="preserve">UN    </v>
          </cell>
          <cell r="D7812">
            <v>164.65</v>
          </cell>
        </row>
        <row r="7813">
          <cell r="A7813">
            <v>39776</v>
          </cell>
          <cell r="B7813" t="str">
            <v>CAIXA DE PASSAGEM METALICA DE SOBREPOR COM TAMPA PARAFUSADA, DIMENSOES 70 X 70 X 20 CM</v>
          </cell>
          <cell r="C7813" t="str">
            <v xml:space="preserve">UN    </v>
          </cell>
          <cell r="D7813">
            <v>198.98</v>
          </cell>
        </row>
        <row r="7814">
          <cell r="A7814">
            <v>39777</v>
          </cell>
          <cell r="B7814" t="str">
            <v>CAIXA DE PASSAGEM METALICA DE SOBREPOR COM TAMPA PARAFUSADA, DIMENSOES 80 X 80 X 20 CM</v>
          </cell>
          <cell r="C7814" t="str">
            <v xml:space="preserve">UN    </v>
          </cell>
          <cell r="D7814">
            <v>252.2</v>
          </cell>
        </row>
        <row r="7815">
          <cell r="A7815">
            <v>20254</v>
          </cell>
          <cell r="B7815" t="str">
            <v>CAIXA DE PASSAGEM METALICA, DE SOBREPOR, COM TAMPA APARAFUSADA, DIMENSOES 15 X 15 X *10* CM</v>
          </cell>
          <cell r="C7815" t="str">
            <v xml:space="preserve">UN    </v>
          </cell>
          <cell r="D7815">
            <v>18.3</v>
          </cell>
        </row>
        <row r="7816">
          <cell r="A7816">
            <v>20253</v>
          </cell>
          <cell r="B7816" t="str">
            <v>CAIXA DE PASSAGEM METALICA, DE SOBREPOR, COM TAMPA APARAFUSADA, DIMENSOES 35 X 35 X *12* CM</v>
          </cell>
          <cell r="C7816" t="str">
            <v xml:space="preserve">UN    </v>
          </cell>
          <cell r="D7816">
            <v>60.11</v>
          </cell>
        </row>
        <row r="7817">
          <cell r="A7817">
            <v>11247</v>
          </cell>
          <cell r="B7817" t="str">
            <v>CAIXA DE PASSAGEM/ LUZ / TELEFONIA, DE EMBUTIR,  EM CHAPA DE ACO GALVANIZADO, DIMENSOES 150 X 150 X 15 CM (PADRAO CONCESSIONARIA LOCAL)</v>
          </cell>
          <cell r="C7817" t="str">
            <v xml:space="preserve">UN    </v>
          </cell>
          <cell r="D7817">
            <v>1155.83</v>
          </cell>
        </row>
        <row r="7818">
          <cell r="A7818">
            <v>11250</v>
          </cell>
          <cell r="B7818" t="str">
            <v>CAIXA DE PASSAGEM/ LUZ / TELEFONIA, DE EMBUTIR,  EM CHAPA DE ACO GALVANIZADO, DIMENSOES 20 X 20 X *12* CM (PADRAO CONCESSIONARIA LOCAL)</v>
          </cell>
          <cell r="C7818" t="str">
            <v xml:space="preserve">UN    </v>
          </cell>
          <cell r="D7818">
            <v>49.76</v>
          </cell>
        </row>
        <row r="7819">
          <cell r="A7819">
            <v>11249</v>
          </cell>
          <cell r="B7819" t="str">
            <v>CAIXA DE PASSAGEM/ LUZ / TELEFONIA, DE EMBUTIR,  EM CHAPA DE ACO GALVANIZADO, DIMENSOES 200 X 200 X 20 CM (PADRAO CONCESSIONARIA LOCAL)</v>
          </cell>
          <cell r="C7819" t="str">
            <v xml:space="preserve">UN    </v>
          </cell>
          <cell r="D7819">
            <v>2257.7399999999998</v>
          </cell>
        </row>
        <row r="7820">
          <cell r="A7820">
            <v>11251</v>
          </cell>
          <cell r="B7820" t="str">
            <v>CAIXA DE PASSAGEM/ LUZ / TELEFONIA, DE EMBUTIR,  EM CHAPA DE ACO GALVANIZADO, DIMENSOES 40 X 40 X *12* CM (PADRAO CONCESSIONARIA LOCAL)</v>
          </cell>
          <cell r="C7820" t="str">
            <v xml:space="preserve">UN    </v>
          </cell>
          <cell r="D7820">
            <v>110.22</v>
          </cell>
        </row>
        <row r="7821">
          <cell r="A7821">
            <v>11253</v>
          </cell>
          <cell r="B7821" t="str">
            <v>CAIXA DE PASSAGEM/ LUZ / TELEFONIA, DE EMBUTIR,  EM CHAPA DE ACO GALVANIZADO, DIMENSOES 60 X 60 X *12* CM (PADRAO CONCESSIONARIA LOCAL)</v>
          </cell>
          <cell r="C7821" t="str">
            <v xml:space="preserve">UN    </v>
          </cell>
          <cell r="D7821">
            <v>182.65</v>
          </cell>
        </row>
        <row r="7822">
          <cell r="A7822">
            <v>11255</v>
          </cell>
          <cell r="B7822" t="str">
            <v>CAIXA DE PASSAGEM/ LUZ / TELEFONIA, DE EMBUTIR,  EM CHAPA DE ACO GALVANIZADO, DIMENSOES 80 X 80 X *12* CM (PADRAO CONCESSIONARIA LOCAL)</v>
          </cell>
          <cell r="C7822" t="str">
            <v xml:space="preserve">UN    </v>
          </cell>
          <cell r="D7822">
            <v>273.05</v>
          </cell>
        </row>
        <row r="7823">
          <cell r="A7823">
            <v>14055</v>
          </cell>
          <cell r="B7823" t="str">
            <v>CAIXA DE PASSAGEM/ LUZ / TELEFONIA, DE EMBUTIR, EM CHAPA DE ACO GALVANIZADO, DIMENSOES 120 X 120 X *12* CM (PADRAO CONCESSIONARIA LOCAL)</v>
          </cell>
          <cell r="C7823" t="str">
            <v xml:space="preserve">UN    </v>
          </cell>
          <cell r="D7823">
            <v>549.29</v>
          </cell>
        </row>
        <row r="7824">
          <cell r="A7824">
            <v>11256</v>
          </cell>
          <cell r="B7824" t="str">
            <v>CAIXA DE PASSAGEM/ LUZ / TELEFONIA, DE SOBREPOR,  EM CHAPA DE ACO GALVANIZADO, DIMENSOES 80 X 80 X *12* CM (PADRAO CONCESSIONARIA LOCAL)</v>
          </cell>
          <cell r="C7824" t="str">
            <v xml:space="preserve">UN    </v>
          </cell>
          <cell r="D7824">
            <v>342.03</v>
          </cell>
        </row>
        <row r="7825">
          <cell r="A7825">
            <v>1872</v>
          </cell>
          <cell r="B7825" t="str">
            <v>CAIXA DE PASSAGEM, EM PVC, DE 4" X 2", PARA ELETRODUTO FLEXIVEL CORRUGADO</v>
          </cell>
          <cell r="C7825" t="str">
            <v xml:space="preserve">UN    </v>
          </cell>
          <cell r="D7825">
            <v>1.61</v>
          </cell>
        </row>
        <row r="7826">
          <cell r="A7826">
            <v>1873</v>
          </cell>
          <cell r="B7826" t="str">
            <v>CAIXA DE PASSAGEM, EM PVC, DE 4" X 4", PARA ELETRODUTO FLEXIVEL CORRUGADO</v>
          </cell>
          <cell r="C7826" t="str">
            <v xml:space="preserve">UN    </v>
          </cell>
          <cell r="D7826">
            <v>3.19</v>
          </cell>
        </row>
        <row r="7827">
          <cell r="A7827">
            <v>39693</v>
          </cell>
          <cell r="B7827" t="str">
            <v>CAIXA DE PROTECAO EXTERNA PARA MEDIDOR HOROSAZONAL, DE BAIXA TENSAO, COM MODULO, EM CHAPA DE ACO (PADRAO DA CONCESSIONARIA LOCAL)</v>
          </cell>
          <cell r="C7827" t="str">
            <v xml:space="preserve">UN    </v>
          </cell>
          <cell r="D7827">
            <v>2148.11</v>
          </cell>
        </row>
        <row r="7828">
          <cell r="A7828">
            <v>39692</v>
          </cell>
          <cell r="B7828" t="str">
            <v>CAIXA DE PROTECAO PARA TRANSFORMADOR CORRENTE, EM CHAPA DE ACO 18 USG (PADRAO DA CONCESSIONARIA LOCAL)</v>
          </cell>
          <cell r="C7828" t="str">
            <v xml:space="preserve">UN    </v>
          </cell>
          <cell r="D7828">
            <v>687.35</v>
          </cell>
        </row>
        <row r="7829">
          <cell r="A7829">
            <v>34643</v>
          </cell>
          <cell r="B7829" t="str">
            <v>CAIXA INSPECAO EM POLIETILENO PARA ATERRAMENTO E PARA RAIOS DIAMETRO = 300 MM</v>
          </cell>
          <cell r="C7829" t="str">
            <v xml:space="preserve">UN    </v>
          </cell>
          <cell r="D7829">
            <v>14.24</v>
          </cell>
        </row>
        <row r="7830">
          <cell r="A7830">
            <v>1062</v>
          </cell>
          <cell r="B7830" t="str">
            <v>CAIXA INTERNA/EXTERNA DE MEDICAO PARA 1 MEDIDOR TRIFASICO, COM VISOR, EM CHAPA DE ACO 18 USG (PADRAO DA CONCESSIONARIA LOCAL)</v>
          </cell>
          <cell r="C7830" t="str">
            <v xml:space="preserve">UN    </v>
          </cell>
          <cell r="D7830">
            <v>217.83</v>
          </cell>
        </row>
        <row r="7831">
          <cell r="A7831">
            <v>39686</v>
          </cell>
          <cell r="B7831" t="str">
            <v>CAIXA INTERNA/EXTERNA DE MEDICAO PARA 4 MEDIDORES MONOFASICOS, COM VISOR, EM CHAPA DE ACO 18 USG (PADRAO DA CONCESSIONARIA LOCAL)</v>
          </cell>
          <cell r="C7831" t="str">
            <v xml:space="preserve">UN    </v>
          </cell>
          <cell r="D7831">
            <v>352.71</v>
          </cell>
        </row>
        <row r="7832">
          <cell r="A7832">
            <v>43095</v>
          </cell>
          <cell r="B7832" t="str">
            <v>CAIXA MODULAR PARA MEDIDOR DE ENERGIA AGRUPADA, EM POLICARBONATO /  TERMOPLASTICO, COM SUPORTE PARA DISJUNTOR (PADRAO DA CONCESSIONARIA LOCAL)</v>
          </cell>
          <cell r="C7832" t="str">
            <v xml:space="preserve">UN    </v>
          </cell>
          <cell r="D7832">
            <v>113.52</v>
          </cell>
        </row>
        <row r="7833">
          <cell r="A7833">
            <v>1871</v>
          </cell>
          <cell r="B7833" t="str">
            <v>CAIXA OCTOGONAL DE FUNDO MOVEL, EM PVC, DE 3" X 3", PARA ELETRODUTO FLEXIVEL CORRUGADO</v>
          </cell>
          <cell r="C7833" t="str">
            <v xml:space="preserve">UN    </v>
          </cell>
          <cell r="D7833">
            <v>2.88</v>
          </cell>
        </row>
        <row r="7834">
          <cell r="A7834">
            <v>12001</v>
          </cell>
          <cell r="B7834" t="str">
            <v>CAIXA OCTOGONAL DE FUNDO MOVEL, EM PVC, DE 4" X 4", PARA ELETRODUTO FLEXIVEL CORRUGADO</v>
          </cell>
          <cell r="C7834" t="str">
            <v xml:space="preserve">UN    </v>
          </cell>
          <cell r="D7834">
            <v>4.16</v>
          </cell>
        </row>
        <row r="7835">
          <cell r="A7835">
            <v>11882</v>
          </cell>
          <cell r="B7835" t="str">
            <v>CAIXA PARA HIDROMETRO CONCRETO PRE MOLDADO, *0,24 M X 0,45 M X 0,30* M (L X C X A)</v>
          </cell>
          <cell r="C7835" t="str">
            <v xml:space="preserve">UN    </v>
          </cell>
          <cell r="D7835">
            <v>71.760000000000005</v>
          </cell>
        </row>
        <row r="7836">
          <cell r="A7836">
            <v>1068</v>
          </cell>
          <cell r="B7836" t="str">
            <v>CAIXA PARA MEDICAO COLETIVA TIPO L, PADRAO BIFASICO OU TRIFASICO, PARA ATE 4 MEDIDORES, SEM BARRAMENTO E COM PORTAS INFERIOR E SUPERIOR</v>
          </cell>
          <cell r="C7836" t="str">
            <v xml:space="preserve">UN    </v>
          </cell>
          <cell r="D7836">
            <v>1436.83</v>
          </cell>
        </row>
        <row r="7837">
          <cell r="A7837">
            <v>39690</v>
          </cell>
          <cell r="B7837" t="str">
            <v>CAIXA PARA MEDICAO COLETIVA TIPO M, PADRAO BIFASICO OU TRIFASICO, PARA ATE 8 MEDIDORES, SEM BARRAMENTO E COM PORTAS INFERIOR E SUPERIOR</v>
          </cell>
          <cell r="C7837" t="str">
            <v xml:space="preserve">UN    </v>
          </cell>
          <cell r="D7837">
            <v>2410.52</v>
          </cell>
        </row>
        <row r="7838">
          <cell r="A7838">
            <v>39691</v>
          </cell>
          <cell r="B7838" t="str">
            <v>CAIXA PARA MEDICAO COLETIVA TIPO N, PADRAO BIFASICO OU TRIFASICO, PARA ATE 12 MEDIDORES, SEM BARRAMENTO E COM PORTAS INFERIOR E SUPERIOR</v>
          </cell>
          <cell r="C7838" t="str">
            <v xml:space="preserve">UN    </v>
          </cell>
          <cell r="D7838">
            <v>3031.76</v>
          </cell>
        </row>
        <row r="7839">
          <cell r="A7839">
            <v>39808</v>
          </cell>
          <cell r="B7839" t="str">
            <v>CAIXA PARA MEDIDOR MONOFASICO, EM POLICARBONATO / TERMOPLASTICO, PARA ALOJAR 1 DISJUNTOR (PADRAO DA CONCESSIONARIA LOCAL)</v>
          </cell>
          <cell r="C7839" t="str">
            <v xml:space="preserve">UN    </v>
          </cell>
          <cell r="D7839">
            <v>59.27</v>
          </cell>
        </row>
        <row r="7840">
          <cell r="A7840">
            <v>39809</v>
          </cell>
          <cell r="B7840" t="str">
            <v>CAIXA PARA MEDIDOR POLIFASICO, EM POLICARBONATO / TERMOPLASTICO, PARA ALOJAR 1 DISJUNTOR (PADRAO DA CONCESSIONARIA LOCAL)</v>
          </cell>
          <cell r="C7840" t="str">
            <v xml:space="preserve">UN    </v>
          </cell>
          <cell r="D7840">
            <v>140.58000000000001</v>
          </cell>
        </row>
        <row r="7841">
          <cell r="A7841">
            <v>43439</v>
          </cell>
          <cell r="B7841" t="str">
            <v>CAIXA PRE-MOLDADA PARA BOCA DE LOBO, EM CONCRETO ARMADO, COM FCK DE 25 MPA, COM DIMENSOES 1,10 X 0,65 X 1,00 M (COMPRIMENTO X LARGURA X ALTURA)</v>
          </cell>
          <cell r="C7841" t="str">
            <v xml:space="preserve">UN    </v>
          </cell>
          <cell r="D7841">
            <v>329.41</v>
          </cell>
        </row>
        <row r="7842">
          <cell r="A7842">
            <v>11713</v>
          </cell>
          <cell r="B7842" t="str">
            <v>CAIXA SIFONADA PVC 150 X 150 X 50MM COM TAMPA CEGA QUADRADA BRANCA</v>
          </cell>
          <cell r="C7842" t="str">
            <v xml:space="preserve">UN    </v>
          </cell>
          <cell r="D7842">
            <v>30.9</v>
          </cell>
        </row>
        <row r="7843">
          <cell r="A7843">
            <v>11716</v>
          </cell>
          <cell r="B7843" t="str">
            <v>CAIXA SIFONADA PVC, 100 X 100 X 40 MM, COM GRELHA REDONDA BRANCA</v>
          </cell>
          <cell r="C7843" t="str">
            <v xml:space="preserve">UN    </v>
          </cell>
          <cell r="D7843">
            <v>13.19</v>
          </cell>
        </row>
        <row r="7844">
          <cell r="A7844">
            <v>5103</v>
          </cell>
          <cell r="B7844" t="str">
            <v>CAIXA SIFONADA PVC, 100 X 100 X 50 MM, COM GRELHA REDONDA BRANCA</v>
          </cell>
          <cell r="C7844" t="str">
            <v xml:space="preserve">UN    </v>
          </cell>
          <cell r="D7844">
            <v>13.38</v>
          </cell>
        </row>
        <row r="7845">
          <cell r="A7845">
            <v>11712</v>
          </cell>
          <cell r="B7845" t="str">
            <v>CAIXA SIFONADA PVC, 150 X 150 X 50 MM, COM GRELHA QUADRADA BRANCA (NBR 5688)</v>
          </cell>
          <cell r="C7845" t="str">
            <v xml:space="preserve">UN    </v>
          </cell>
          <cell r="D7845">
            <v>31.16</v>
          </cell>
        </row>
        <row r="7846">
          <cell r="A7846">
            <v>11717</v>
          </cell>
          <cell r="B7846" t="str">
            <v>CAIXA SIFONADA PVC, 150 X 150 X 50 MM, COM GRELHA REDONDA BRANCA</v>
          </cell>
          <cell r="C7846" t="str">
            <v xml:space="preserve">UN    </v>
          </cell>
          <cell r="D7846">
            <v>33.86</v>
          </cell>
        </row>
        <row r="7847">
          <cell r="A7847">
            <v>11714</v>
          </cell>
          <cell r="B7847" t="str">
            <v>CAIXA SIFONADA PVC, 150 X 185 X 75 MM, COM GRELHA QUADRADA BRANCA</v>
          </cell>
          <cell r="C7847" t="str">
            <v xml:space="preserve">UN    </v>
          </cell>
          <cell r="D7847">
            <v>42.12</v>
          </cell>
        </row>
        <row r="7848">
          <cell r="A7848">
            <v>11715</v>
          </cell>
          <cell r="B7848" t="str">
            <v>CAIXA SIFONADA PVC, 150 X 185 X 75 MM, COM TAMPA CEGA QUADRADA BRANCA</v>
          </cell>
          <cell r="C7848" t="str">
            <v xml:space="preserve">UN    </v>
          </cell>
          <cell r="D7848">
            <v>48.47</v>
          </cell>
        </row>
        <row r="7849">
          <cell r="A7849">
            <v>11880</v>
          </cell>
          <cell r="B7849" t="str">
            <v>CAIXA SIFONADA PVC, 250 X 230 X 75 MM, COM TAMPA E PORTA TAMPA QUADRADA BRANCA</v>
          </cell>
          <cell r="C7849" t="str">
            <v xml:space="preserve">UN    </v>
          </cell>
          <cell r="D7849">
            <v>87.13</v>
          </cell>
        </row>
        <row r="7850">
          <cell r="A7850">
            <v>1106</v>
          </cell>
          <cell r="B7850" t="str">
            <v>CAL HIDRATADA CH-I PARA ARGAMASSAS</v>
          </cell>
          <cell r="C7850" t="str">
            <v xml:space="preserve">KG    </v>
          </cell>
          <cell r="D7850">
            <v>0.7</v>
          </cell>
        </row>
        <row r="7851">
          <cell r="A7851">
            <v>11161</v>
          </cell>
          <cell r="B7851" t="str">
            <v>CAL HIDRATADA PARA PINTURA</v>
          </cell>
          <cell r="C7851" t="str">
            <v xml:space="preserve">KG    </v>
          </cell>
          <cell r="D7851">
            <v>1.17</v>
          </cell>
        </row>
        <row r="7852">
          <cell r="A7852">
            <v>1107</v>
          </cell>
          <cell r="B7852" t="str">
            <v>CAL VIRGEM COMUM PARA ARGAMASSAS (NBR 6453)</v>
          </cell>
          <cell r="C7852" t="str">
            <v xml:space="preserve">KG    </v>
          </cell>
          <cell r="D7852">
            <v>0.59</v>
          </cell>
        </row>
        <row r="7853">
          <cell r="A7853">
            <v>4758</v>
          </cell>
          <cell r="B7853" t="str">
            <v>CALAFETADOR / CALAFATE</v>
          </cell>
          <cell r="C7853" t="str">
            <v xml:space="preserve">H     </v>
          </cell>
          <cell r="D7853">
            <v>15.55</v>
          </cell>
        </row>
        <row r="7854">
          <cell r="A7854">
            <v>41080</v>
          </cell>
          <cell r="B7854" t="str">
            <v>CALAFETADOR / CALAFATE (MENSALISTA)</v>
          </cell>
          <cell r="C7854" t="str">
            <v xml:space="preserve">MES   </v>
          </cell>
          <cell r="D7854">
            <v>2758.67</v>
          </cell>
        </row>
        <row r="7855">
          <cell r="A7855">
            <v>25963</v>
          </cell>
          <cell r="B7855" t="str">
            <v>CALCARIO DOLOMITICO A (POSTO PEDREIRA/FORNECEDOR, SEM FRETE)</v>
          </cell>
          <cell r="C7855" t="str">
            <v xml:space="preserve">KG    </v>
          </cell>
          <cell r="D7855">
            <v>0.12</v>
          </cell>
        </row>
        <row r="7856">
          <cell r="A7856">
            <v>4759</v>
          </cell>
          <cell r="B7856" t="str">
            <v>CALCETEIRO</v>
          </cell>
          <cell r="C7856" t="str">
            <v xml:space="preserve">H     </v>
          </cell>
          <cell r="D7856">
            <v>12.63</v>
          </cell>
        </row>
        <row r="7857">
          <cell r="A7857">
            <v>41068</v>
          </cell>
          <cell r="B7857" t="str">
            <v>CALCETEIRO  (MENSALISTA)</v>
          </cell>
          <cell r="C7857" t="str">
            <v xml:space="preserve">MES   </v>
          </cell>
          <cell r="D7857">
            <v>2239.33</v>
          </cell>
        </row>
        <row r="7858">
          <cell r="A7858">
            <v>1108</v>
          </cell>
          <cell r="B7858" t="str">
            <v>CALHA MOLDURA AMERICANA DE CHAPA DE ACO GALVANIZADA NUM 26, CORTE 33 CM</v>
          </cell>
          <cell r="C7858" t="str">
            <v xml:space="preserve">M     </v>
          </cell>
          <cell r="D7858">
            <v>23.43</v>
          </cell>
        </row>
        <row r="7859">
          <cell r="A7859">
            <v>1117</v>
          </cell>
          <cell r="B7859" t="str">
            <v>CALHA PARA AGUA FURTADA DE CHAPA DE ACO GALVANIZADA NUM 26, CORTE 40 CM</v>
          </cell>
          <cell r="C7859" t="str">
            <v xml:space="preserve">M     </v>
          </cell>
          <cell r="D7859">
            <v>23.61</v>
          </cell>
        </row>
        <row r="7860">
          <cell r="A7860">
            <v>1118</v>
          </cell>
          <cell r="B7860" t="str">
            <v>CALHA PARA AGUA FURTADA DE CHAPA DE ACO GALVANIZADA NUM 26, CORTE 50 CM</v>
          </cell>
          <cell r="C7860" t="str">
            <v xml:space="preserve">M     </v>
          </cell>
          <cell r="D7860">
            <v>27.91</v>
          </cell>
        </row>
        <row r="7861">
          <cell r="A7861">
            <v>1110</v>
          </cell>
          <cell r="B7861" t="str">
            <v>CALHA PLATIBANDA DE CHAPA DE ACO GALVANIZADA NUM 26, CORTE 45 CM</v>
          </cell>
          <cell r="C7861" t="str">
            <v xml:space="preserve">M     </v>
          </cell>
          <cell r="D7861">
            <v>27.91</v>
          </cell>
        </row>
        <row r="7862">
          <cell r="A7862">
            <v>12618</v>
          </cell>
          <cell r="B7862" t="str">
            <v>CALHA PLUVIAL DE PVC, DIAMETRO ENTRE 119 E 170 MM, COMPRIMENTO DE 3 M, PARA DRENAGEM PREDIAL</v>
          </cell>
          <cell r="C7862" t="str">
            <v xml:space="preserve">UN    </v>
          </cell>
          <cell r="D7862">
            <v>38.18</v>
          </cell>
        </row>
        <row r="7863">
          <cell r="A7863">
            <v>40784</v>
          </cell>
          <cell r="B7863" t="str">
            <v>CALHA QUADRADA DE CHAPA DE ACO GALVANIZADA NUM 24, CORTE 100 CM</v>
          </cell>
          <cell r="C7863" t="str">
            <v xml:space="preserve">M     </v>
          </cell>
          <cell r="D7863">
            <v>76.98</v>
          </cell>
        </row>
        <row r="7864">
          <cell r="A7864">
            <v>40782</v>
          </cell>
          <cell r="B7864" t="str">
            <v>CALHA QUADRADA DE CHAPA DE ACO GALVANIZADA NUM 24, CORTE 33 CM</v>
          </cell>
          <cell r="C7864" t="str">
            <v xml:space="preserve">M     </v>
          </cell>
          <cell r="D7864">
            <v>30.21</v>
          </cell>
        </row>
        <row r="7865">
          <cell r="A7865">
            <v>40783</v>
          </cell>
          <cell r="B7865" t="str">
            <v>CALHA QUADRADA DE CHAPA DE ACO GALVANIZADA NUM 24, CORTE 50 CM</v>
          </cell>
          <cell r="C7865" t="str">
            <v xml:space="preserve">M     </v>
          </cell>
          <cell r="D7865">
            <v>39.35</v>
          </cell>
        </row>
        <row r="7866">
          <cell r="A7866">
            <v>1109</v>
          </cell>
          <cell r="B7866" t="str">
            <v>CALHA QUADRADA DE CHAPA DE ACO GALVANIZADA NUM 26, CORTE 33 CM</v>
          </cell>
          <cell r="C7866" t="str">
            <v xml:space="preserve">M     </v>
          </cell>
          <cell r="D7866">
            <v>23.43</v>
          </cell>
        </row>
        <row r="7867">
          <cell r="A7867">
            <v>1119</v>
          </cell>
          <cell r="B7867" t="str">
            <v>CALHA QUADRADA DE CHAPA DE ACO GALVANIZADA NUM 28, CORTE 25 CM</v>
          </cell>
          <cell r="C7867" t="str">
            <v xml:space="preserve">M     </v>
          </cell>
          <cell r="D7867">
            <v>15.1</v>
          </cell>
        </row>
        <row r="7868">
          <cell r="A7868">
            <v>13115</v>
          </cell>
          <cell r="B7868" t="str">
            <v>CALHA/CANALETA DE CONCRETO SIMPLES, TIPO MEIA CANA, DIAMETRO DE 20 CM, PARA AGUA PLUVIAL</v>
          </cell>
          <cell r="C7868" t="str">
            <v xml:space="preserve">M     </v>
          </cell>
          <cell r="D7868">
            <v>13.54</v>
          </cell>
        </row>
        <row r="7869">
          <cell r="A7869">
            <v>10541</v>
          </cell>
          <cell r="B7869" t="str">
            <v>CALHA/CANALETA DE CONCRETO SIMPLES, TIPO MEIA CANA, DIAMETRO DE 30 CM, PARA AGUA PLUVIAL</v>
          </cell>
          <cell r="C7869" t="str">
            <v xml:space="preserve">M     </v>
          </cell>
          <cell r="D7869">
            <v>16.54</v>
          </cell>
        </row>
        <row r="7870">
          <cell r="A7870">
            <v>10542</v>
          </cell>
          <cell r="B7870" t="str">
            <v>CALHA/CANALETA DE CONCRETO SIMPLES, TIPO MEIA CANA, DIAMETRO DE 40 CM, PARA AGUA PLUVIAL</v>
          </cell>
          <cell r="C7870" t="str">
            <v xml:space="preserve">M     </v>
          </cell>
          <cell r="D7870">
            <v>21.63</v>
          </cell>
        </row>
        <row r="7871">
          <cell r="A7871">
            <v>10543</v>
          </cell>
          <cell r="B7871" t="str">
            <v>CALHA/CANALETA DE CONCRETO SIMPLES, TIPO MEIA CANA, DIAMETRO DE 50 CM, PARA AGUA PLUVIAL</v>
          </cell>
          <cell r="C7871" t="str">
            <v xml:space="preserve">M     </v>
          </cell>
          <cell r="D7871">
            <v>35.1</v>
          </cell>
        </row>
        <row r="7872">
          <cell r="A7872">
            <v>10544</v>
          </cell>
          <cell r="B7872" t="str">
            <v>CALHA/CANALETA DE CONCRETO SIMPLES, TIPO MEIA CANA, DIAMETRO DE 60 CM, PARA AGUA PLUVIAL</v>
          </cell>
          <cell r="C7872" t="str">
            <v xml:space="preserve">M     </v>
          </cell>
          <cell r="D7872">
            <v>45.4</v>
          </cell>
        </row>
        <row r="7873">
          <cell r="A7873">
            <v>10545</v>
          </cell>
          <cell r="B7873" t="str">
            <v>CALHA/CANALETA DE CONCRETO SIMPLES, TIPO MEIA CANA, DIAMETRO DE 80 CM, PARA AGUA PLUVIAL</v>
          </cell>
          <cell r="C7873" t="str">
            <v xml:space="preserve">M     </v>
          </cell>
          <cell r="D7873">
            <v>84.85</v>
          </cell>
        </row>
        <row r="7874">
          <cell r="A7874">
            <v>38365</v>
          </cell>
          <cell r="B7874" t="str">
            <v>CAMADA SEPARADORA DE FILME DE POLIETILENO 20 A 25 MICRA</v>
          </cell>
          <cell r="C7874" t="str">
            <v xml:space="preserve">M2    </v>
          </cell>
          <cell r="D7874">
            <v>1.97</v>
          </cell>
        </row>
        <row r="7875">
          <cell r="A7875">
            <v>37745</v>
          </cell>
          <cell r="B7875" t="str">
            <v>CAMINHAO TOCO, PESO BRUTO TOTAL 13000 KG, CARGA UTIL MAXIMA 7925 KG, DISTANCIA ENTRE EIXOS 4,80 M, POTENCIA 189 CV (INCLUI CABINE E CHASSI, NAO INCLUI CARROCERIA)</v>
          </cell>
          <cell r="C7875" t="str">
            <v xml:space="preserve">UN    </v>
          </cell>
          <cell r="D7875">
            <v>270000</v>
          </cell>
        </row>
        <row r="7876">
          <cell r="A7876">
            <v>37754</v>
          </cell>
          <cell r="B7876" t="str">
            <v>CAMINHAO TOCO, PESO BRUTO TOTAL 14300 KG, CARGA UTIL MAXIMA 9590 KG, DISTANCIA ENTRE EIXOS 4,76 M, POTENCIA 185 CV (INCLUI CABINE E CHASSI, NAO INCLUI CARROCERIA)</v>
          </cell>
          <cell r="C7876" t="str">
            <v xml:space="preserve">UN    </v>
          </cell>
          <cell r="D7876">
            <v>281962.02</v>
          </cell>
        </row>
        <row r="7877">
          <cell r="A7877">
            <v>37748</v>
          </cell>
          <cell r="B7877" t="str">
            <v>CAMINHAO TOCO, PESO BRUTO TOTAL 14300 KG, CARGA UTIL MAXIMA 9710 KG, DISTANCIA ENTRE EIXOS 3,56 M, POTENCIA 185 CV (INCLUI CABINE E CHASSI, NAO INCLUI CARROCERIA)</v>
          </cell>
          <cell r="C7877" t="str">
            <v xml:space="preserve">UN    </v>
          </cell>
          <cell r="D7877">
            <v>287045.88</v>
          </cell>
        </row>
        <row r="7878">
          <cell r="A7878">
            <v>37761</v>
          </cell>
          <cell r="B7878" t="str">
            <v>CAMINHAO TOCO, PESO BRUTO TOTAL 16000 KG, CARGA UTIL MAXIMA DE 10685 KG, DISTANCIA ENTRE EIXOS 4,8M, POTENCIA 189 CV (INCLUI CABINE E CHASSI, NAO INCLUI CARROCERIA)</v>
          </cell>
          <cell r="C7878" t="str">
            <v xml:space="preserve">UN    </v>
          </cell>
          <cell r="D7878">
            <v>237531.63</v>
          </cell>
        </row>
        <row r="7879">
          <cell r="A7879">
            <v>37757</v>
          </cell>
          <cell r="B7879" t="str">
            <v>CAMINHAO TOCO, PESO BRUTO TOTAL 16000 KG, CARGA UTIL MAXIMA 10600 KG, DISTANCIA ENTRE EIXOS 4,80 M, POTENCIA 275 CV (INCLUI CABINE E CHASSI, NAO INCLUI CARROCERIA)</v>
          </cell>
          <cell r="C7879" t="str">
            <v xml:space="preserve">UN    </v>
          </cell>
          <cell r="D7879">
            <v>330664.53999999998</v>
          </cell>
        </row>
        <row r="7880">
          <cell r="A7880">
            <v>37759</v>
          </cell>
          <cell r="B7880" t="str">
            <v>CAMINHAO TOCO, PESO BRUTO TOTAL 16000 KG, CARGA UTIL MAXIMA 10780 KG, DISTANCIA ENTRE EIXOS 3,56 M, POTENCIA 275 CV (INCLUI CABINE E CHASSI, NAO INCLUI CARROCERIA)</v>
          </cell>
          <cell r="C7880" t="str">
            <v xml:space="preserve">UN    </v>
          </cell>
          <cell r="D7880">
            <v>331946.2</v>
          </cell>
        </row>
        <row r="7881">
          <cell r="A7881">
            <v>37766</v>
          </cell>
          <cell r="B7881" t="str">
            <v>CAMINHAO TOCO, PESO BRUTO TOTAL 16000 KG, CARGA UTIL MAXIMA 11030 KG, DISTANCIA ENTRE EIXOS 3,56M, POTENCIA 186 CV (INCLUI CABINE E CHASSI, NAO INCLUI CARROCERIA)</v>
          </cell>
          <cell r="C7881" t="str">
            <v xml:space="preserve">UN    </v>
          </cell>
          <cell r="D7881">
            <v>331946.18</v>
          </cell>
        </row>
        <row r="7882">
          <cell r="A7882">
            <v>37752</v>
          </cell>
          <cell r="B7882" t="str">
            <v>CAMINHAO TOCO, PESO BRUTO TOTAL 16000 KG, CARGA UTIL MAXIMA 11130 KG, DISTANCIA ENTRE EIXOS 5,36 M, POTENCIA 185 CV (INCLUI CABINE E CHASSI, NAO INCLUI CARROCERIA)</v>
          </cell>
          <cell r="C7882" t="str">
            <v xml:space="preserve">UN    </v>
          </cell>
          <cell r="D7882">
            <v>301015.81</v>
          </cell>
        </row>
        <row r="7883">
          <cell r="A7883">
            <v>37760</v>
          </cell>
          <cell r="B7883" t="str">
            <v>CAMINHAO TOCO, PESO BRUTO TOTAL 16000 KG, CARGA UTIL MAXIMA 13071 KG, DISTANCIA ENTRE EIXOS 4,80 M, POTENCIA 230 CV (INCLUI CABINE E CHASSI, NAO INCLUI CARROCERIA)</v>
          </cell>
          <cell r="C7883" t="str">
            <v xml:space="preserve">UN    </v>
          </cell>
          <cell r="D7883">
            <v>316993.65999999997</v>
          </cell>
        </row>
        <row r="7884">
          <cell r="A7884">
            <v>37765</v>
          </cell>
          <cell r="B7884" t="str">
            <v>CAMINHAO TOCO, PESO BRUTO TOTAL 8250 KG, CARGA UTIL MAXIMA 5110 KG, DISTANCIA ENTRE EIXOS 4,30 M, POTENCIA 162 CV (INCLUI CABINE E CHASSI, NAO INCLUI CARROCERIA)</v>
          </cell>
          <cell r="C7884" t="str">
            <v xml:space="preserve">UN    </v>
          </cell>
          <cell r="D7884">
            <v>221297.48</v>
          </cell>
        </row>
        <row r="7885">
          <cell r="A7885">
            <v>37746</v>
          </cell>
          <cell r="B7885" t="str">
            <v>CAMINHAO TOCO, PESO BRUTO TOTAL 9000 KG, CARGA UTIL MAXIMA 5940 KG, DISTANCIA ENTRE EIXOS 3,69 M, POTENCIA 177 CV (INCLUI CABINE E CHASSI, NAO INCLUI CARROCERIA)</v>
          </cell>
          <cell r="C7885" t="str">
            <v xml:space="preserve">UN    </v>
          </cell>
          <cell r="D7885">
            <v>242615.49</v>
          </cell>
        </row>
        <row r="7886">
          <cell r="A7886">
            <v>37750</v>
          </cell>
          <cell r="B7886" t="str">
            <v>CAMINHAO TOCO, PESO BRUTO TOTAL 9600 KG, CARGA UTIL MAXIMA 6110 KG, DISTANCIA ENTRE EIXOS 3,70 M, POTENCIA 156 CV (INCLUI CABINE E CHASSI, NAO INCLUI CARROCERIA)</v>
          </cell>
          <cell r="C7886" t="str">
            <v xml:space="preserve">UN    </v>
          </cell>
          <cell r="D7886">
            <v>241761.07</v>
          </cell>
        </row>
        <row r="7887">
          <cell r="A7887">
            <v>37753</v>
          </cell>
          <cell r="B7887" t="str">
            <v>CAMINHAO TOCO, PESO BRUTO TOTAL 9600 KG, CARGA UTIL MAXIMA 6200 KG, DISTANCIA ENTRE EIXOS 3,10 M, POTENCIA 156 CV (INCLUI CABINE E CHASSI, NAO INCLUI CARROCERIA)</v>
          </cell>
          <cell r="C7887" t="str">
            <v xml:space="preserve">UN    </v>
          </cell>
          <cell r="D7887">
            <v>240906.63</v>
          </cell>
        </row>
        <row r="7888">
          <cell r="A7888">
            <v>37756</v>
          </cell>
          <cell r="B7888" t="str">
            <v>CAMINHAO TOCO, PESO BRUTO TOTAL 9700 KG, CARGA UTIL MAXIMA 6360 KG, DISTANCIA ENTRE EIXOS 4,30 M, POTENCIA 160 CV (INCLUI CABINE E CHASSI, NAO INCLUI CARROCERIA)</v>
          </cell>
          <cell r="C7888" t="str">
            <v xml:space="preserve">UN    </v>
          </cell>
          <cell r="D7888">
            <v>237531.63</v>
          </cell>
        </row>
        <row r="7889">
          <cell r="A7889">
            <v>37755</v>
          </cell>
          <cell r="B7889" t="str">
            <v>CAMINHAO TRUCADO, PESO BRUTO TOTAL 22000 KG, CARGA UTIL MAXIMA 15350 KG, DISTANCIA ENTRE EIXOS 5,17 M, POTENCIA 238 CV (INCLUI CABINE E CHASSI, NAO INCLUI CARROCERIA)</v>
          </cell>
          <cell r="C7889" t="str">
            <v xml:space="preserve">UN    </v>
          </cell>
          <cell r="D7889">
            <v>345189.87</v>
          </cell>
        </row>
        <row r="7890">
          <cell r="A7890">
            <v>37758</v>
          </cell>
          <cell r="B7890" t="str">
            <v>CAMINHAO TRUCADO, PESO BRUTO TOTAL 23000 KG, CARGA UTIL MAXIMA 15378 KG, DISTANCIA ENTRE EIXOS 4,80 M, POTENCIA 326 CV (INCLUI CABINE E CHASSI, NAO INCLUI CARROCERIA)</v>
          </cell>
          <cell r="C7890" t="str">
            <v xml:space="preserve">UN    </v>
          </cell>
          <cell r="D7890">
            <v>389620.26</v>
          </cell>
        </row>
        <row r="7891">
          <cell r="A7891">
            <v>37747</v>
          </cell>
          <cell r="B7891" t="str">
            <v>CAMINHAO TRUCADO, PESO BRUTO TOTAL 23000 KG, CARGA UTIL MAXIMA 15935 KG, DISTANCIA ENTRE EIXOS 4,80 M, POTENCIA 230 CV (INCLUI CABINE E CHASSI, NAO INCLUI CARROCERIA)</v>
          </cell>
          <cell r="C7891" t="str">
            <v xml:space="preserve">UN    </v>
          </cell>
          <cell r="D7891">
            <v>350572.77</v>
          </cell>
        </row>
        <row r="7892">
          <cell r="A7892">
            <v>37767</v>
          </cell>
          <cell r="B7892" t="str">
            <v>CAMINHAO TRUCADO, PESO BRUTO TOTAL 23000 KG, CARGA UTIL MAXIMA 15940 KG, DISTANCIA ENTRE EIXOS 3,60 M, POTENCIA 286 CV (INCLUI CABINE E CHASSI, NAO INCLUI CARROCERIA)</v>
          </cell>
          <cell r="C7892" t="str">
            <v xml:space="preserve">UN    </v>
          </cell>
          <cell r="D7892">
            <v>369968.36</v>
          </cell>
        </row>
        <row r="7893">
          <cell r="A7893">
            <v>37751</v>
          </cell>
          <cell r="B7893" t="str">
            <v>CAMINHAO TRUCADO, PESO BRUTO TOTAL 23000 KG, CARGA UTIL MAXIMA 16190 KG, DISTANCIA ENTRE EIXOS 3,60 M, POTENCIA 286 CV (INCLUI CABINE E CHASSI, NAO INCLUI CARROCERIA)</v>
          </cell>
          <cell r="C7893" t="str">
            <v xml:space="preserve">UN    </v>
          </cell>
          <cell r="D7893">
            <v>369968.36</v>
          </cell>
        </row>
        <row r="7894">
          <cell r="A7894">
            <v>37749</v>
          </cell>
          <cell r="B7894" t="str">
            <v>CAMINHAO TRUCADO, PESO BRUTO TOTAL 23000 KG, CARGA UTIL MAXIMA 16360 KG, CABINE ESTENDIDA, DISTANCIA ENTRE EIXOS 3,56 M, POTENCIA 275 CV (INCLUI CABINE E CHASSI, NAO INCLUI CARROCERIA)</v>
          </cell>
          <cell r="C7894" t="str">
            <v xml:space="preserve">UN    </v>
          </cell>
          <cell r="D7894">
            <v>365696.2</v>
          </cell>
        </row>
        <row r="7895">
          <cell r="A7895">
            <v>1159</v>
          </cell>
          <cell r="B7895" t="str">
            <v>CAMINHONETE COM MOTOR A DIESEL, POTENCIA *160* CV, CABINE DUPLA, 4X4</v>
          </cell>
          <cell r="C7895" t="str">
            <v xml:space="preserve">UN    </v>
          </cell>
          <cell r="D7895">
            <v>177058</v>
          </cell>
        </row>
        <row r="7896">
          <cell r="A7896">
            <v>12114</v>
          </cell>
          <cell r="B7896" t="str">
            <v>CAMPAINHA ALTA POTENCIA 110V / 220V, DIAMETRO 150 MM</v>
          </cell>
          <cell r="C7896" t="str">
            <v xml:space="preserve">UN    </v>
          </cell>
          <cell r="D7896">
            <v>88.33</v>
          </cell>
        </row>
        <row r="7897">
          <cell r="A7897">
            <v>38106</v>
          </cell>
          <cell r="B7897" t="str">
            <v>CAMPAINHA CIGARRA 127 V / 220 V (APENAS MODULO)</v>
          </cell>
          <cell r="C7897" t="str">
            <v xml:space="preserve">UN    </v>
          </cell>
          <cell r="D7897">
            <v>12</v>
          </cell>
        </row>
        <row r="7898">
          <cell r="A7898">
            <v>38085</v>
          </cell>
          <cell r="B7898" t="str">
            <v>CAMPAINHA CIGARRA 127 V / 220 V, CONJUNTO MONTADO PARA EMBUTIR 4" X 2" (PLACA + SUPORTE + MODULO)</v>
          </cell>
          <cell r="C7898" t="str">
            <v xml:space="preserve">UN    </v>
          </cell>
          <cell r="D7898">
            <v>14.18</v>
          </cell>
        </row>
        <row r="7899">
          <cell r="A7899">
            <v>38599</v>
          </cell>
          <cell r="B7899" t="str">
            <v>CANALETA DE CONCRETO ESTRUTURAL 14 X 19 X 29 CM, FBK 14 MPA (NBR 6136)</v>
          </cell>
          <cell r="C7899" t="str">
            <v xml:space="preserve">UN    </v>
          </cell>
          <cell r="D7899">
            <v>3.81</v>
          </cell>
        </row>
        <row r="7900">
          <cell r="A7900">
            <v>38596</v>
          </cell>
          <cell r="B7900" t="str">
            <v>CANALETA DE CONCRETO ESTRUTURAL 14 X 19 X 29 CM, FBK 4,5 MPA (NBR 6136)</v>
          </cell>
          <cell r="C7900" t="str">
            <v xml:space="preserve">UN    </v>
          </cell>
          <cell r="D7900">
            <v>3.16</v>
          </cell>
        </row>
        <row r="7901">
          <cell r="A7901">
            <v>38600</v>
          </cell>
          <cell r="B7901" t="str">
            <v>CANALETA DE CONCRETO ESTRUTURAL 14 X 19 X 39 CM, FBK 14 MPA (NBR 6136)</v>
          </cell>
          <cell r="C7901" t="str">
            <v xml:space="preserve">UN    </v>
          </cell>
          <cell r="D7901">
            <v>4.04</v>
          </cell>
        </row>
        <row r="7902">
          <cell r="A7902">
            <v>38597</v>
          </cell>
          <cell r="B7902" t="str">
            <v>CANALETA DE CONCRETO ESTRUTURAL 14 X 19 X 39 CM, FBK 4,5 MPA (NBR 6136)</v>
          </cell>
          <cell r="C7902" t="str">
            <v xml:space="preserve">UN    </v>
          </cell>
          <cell r="D7902">
            <v>3.18</v>
          </cell>
        </row>
        <row r="7903">
          <cell r="A7903">
            <v>659</v>
          </cell>
          <cell r="B7903" t="str">
            <v>CANALETA DE CONCRETO 14 X 19 X 19 CM (CLASSE C - NBR 6136)</v>
          </cell>
          <cell r="C7903" t="str">
            <v xml:space="preserve">UN    </v>
          </cell>
          <cell r="D7903">
            <v>1.83</v>
          </cell>
        </row>
        <row r="7904">
          <cell r="A7904">
            <v>660</v>
          </cell>
          <cell r="B7904" t="str">
            <v>CANALETA DE CONCRETO 19 X 19 X 19 CM (CLASSE C - NBR 6136)</v>
          </cell>
          <cell r="C7904" t="str">
            <v xml:space="preserve">UN    </v>
          </cell>
          <cell r="D7904">
            <v>2.19</v>
          </cell>
        </row>
        <row r="7905">
          <cell r="A7905">
            <v>658</v>
          </cell>
          <cell r="B7905" t="str">
            <v>CANALETA DE CONCRETO 9 X 19 X 19 CM (CLASSE C - NBR 6136)</v>
          </cell>
          <cell r="C7905" t="str">
            <v xml:space="preserve">UN    </v>
          </cell>
          <cell r="D7905">
            <v>1.23</v>
          </cell>
        </row>
        <row r="7906">
          <cell r="A7906">
            <v>38548</v>
          </cell>
          <cell r="B7906" t="str">
            <v>CANALETA ESTRUTURAL CERAMICA, 14 X 19 X 19 CM, 6,0 MPA (NBR 15270)</v>
          </cell>
          <cell r="C7906" t="str">
            <v xml:space="preserve">UN    </v>
          </cell>
          <cell r="D7906">
            <v>2.11</v>
          </cell>
        </row>
        <row r="7907">
          <cell r="A7907">
            <v>34649</v>
          </cell>
          <cell r="B7907" t="str">
            <v>CANALETA ESTRUTURAL CERAMICA, 14 X 19 X 29 CM, 6,0 MPA (NBR 15270)</v>
          </cell>
          <cell r="C7907" t="str">
            <v xml:space="preserve">UN    </v>
          </cell>
          <cell r="D7907">
            <v>2.85</v>
          </cell>
        </row>
        <row r="7908">
          <cell r="A7908">
            <v>34655</v>
          </cell>
          <cell r="B7908" t="str">
            <v>CANALETA ESTRUTURAL CERAMICA, 14 X 19 X 39 CM, 6,0 MPA (NBR 15270)</v>
          </cell>
          <cell r="C7908" t="str">
            <v xml:space="preserve">UN    </v>
          </cell>
          <cell r="D7908">
            <v>3.79</v>
          </cell>
        </row>
        <row r="7909">
          <cell r="A7909">
            <v>40607</v>
          </cell>
          <cell r="B7909" t="str">
            <v>CANOPLA ACABAMENTO CROMADO PARA INSTALACAO DE SPRINKLER, SOB FORRO, 15 MM</v>
          </cell>
          <cell r="C7909" t="str">
            <v xml:space="preserve">UN    </v>
          </cell>
          <cell r="D7909">
            <v>5.0199999999999996</v>
          </cell>
        </row>
        <row r="7910">
          <cell r="A7910">
            <v>569</v>
          </cell>
          <cell r="B7910" t="str">
            <v>CANTONEIRA (ABAS IGUAIS) EM FERRO GALVANIZADO, 25,4 MM X 3,17 MM (L X E), 0,86 KG/M</v>
          </cell>
          <cell r="C7910" t="str">
            <v xml:space="preserve">KG    </v>
          </cell>
          <cell r="D7910">
            <v>6.94</v>
          </cell>
        </row>
        <row r="7911">
          <cell r="A7911">
            <v>567</v>
          </cell>
          <cell r="B7911" t="str">
            <v>CANTONEIRA (ABAS IGUAIS) EM FERRO GALVANIZADO, 25,4 MM X 3,17 MM (L X E), 1,27KG/M</v>
          </cell>
          <cell r="C7911" t="str">
            <v xml:space="preserve">M     </v>
          </cell>
          <cell r="D7911">
            <v>10.14</v>
          </cell>
        </row>
        <row r="7912">
          <cell r="A7912">
            <v>574</v>
          </cell>
          <cell r="B7912" t="str">
            <v>CANTONEIRA (ABAS IGUAIS) EM FERRO GALVANIZADO, 38,1 MM X 3,17 MM (L X E), 3,48 KG/M</v>
          </cell>
          <cell r="C7912" t="str">
            <v xml:space="preserve">M     </v>
          </cell>
          <cell r="D7912">
            <v>26.67</v>
          </cell>
        </row>
        <row r="7913">
          <cell r="A7913">
            <v>568</v>
          </cell>
          <cell r="B7913" t="str">
            <v>CANTONEIRA (ABAS IGUAIS) EM FERRO GALVANIZADO, 50,8 MM X 9,53 MM (L X E), 6,99 KG/M</v>
          </cell>
          <cell r="C7913" t="str">
            <v xml:space="preserve">M     </v>
          </cell>
          <cell r="D7913">
            <v>56.2</v>
          </cell>
        </row>
        <row r="7914">
          <cell r="A7914">
            <v>585</v>
          </cell>
          <cell r="B7914" t="str">
            <v>CANTONEIRA "U" ALUMINIO ABAS IGUAIS 1 ", E = 3/32 "</v>
          </cell>
          <cell r="C7914" t="str">
            <v xml:space="preserve">KG    </v>
          </cell>
          <cell r="D7914">
            <v>27.85</v>
          </cell>
        </row>
        <row r="7915">
          <cell r="A7915">
            <v>4777</v>
          </cell>
          <cell r="B7915" t="str">
            <v>CANTONEIRA ACO ABAS IGUAIS (QUALQUER BITOLA), ESPESSURA ENTRE 1/8" E 1/4"</v>
          </cell>
          <cell r="C7915" t="str">
            <v xml:space="preserve">KG    </v>
          </cell>
          <cell r="D7915">
            <v>6.3</v>
          </cell>
        </row>
        <row r="7916">
          <cell r="A7916">
            <v>587</v>
          </cell>
          <cell r="B7916" t="str">
            <v>CANTONEIRA ALUMINIO ABAS DESIGUAIS 1" X 3/4 ", E = 1/8 "</v>
          </cell>
          <cell r="C7916" t="str">
            <v xml:space="preserve">KG    </v>
          </cell>
          <cell r="D7916">
            <v>29.85</v>
          </cell>
        </row>
        <row r="7917">
          <cell r="A7917">
            <v>590</v>
          </cell>
          <cell r="B7917" t="str">
            <v>CANTONEIRA ALUMINIO ABAS DESIGUAIS 2 1/2" X 1/2 ", E = 3/16 "</v>
          </cell>
          <cell r="C7917" t="str">
            <v xml:space="preserve">KG    </v>
          </cell>
          <cell r="D7917">
            <v>28.85</v>
          </cell>
        </row>
        <row r="7918">
          <cell r="A7918">
            <v>592</v>
          </cell>
          <cell r="B7918" t="str">
            <v>CANTONEIRA ALUMINIO ABAS IGUAIS 1 ", E = 1/8 ", 25,40 X 3,17 MM (0,408 KG/M)</v>
          </cell>
          <cell r="C7918" t="str">
            <v xml:space="preserve">KG    </v>
          </cell>
          <cell r="D7918">
            <v>29.85</v>
          </cell>
        </row>
        <row r="7919">
          <cell r="A7919">
            <v>586</v>
          </cell>
          <cell r="B7919" t="str">
            <v>CANTONEIRA ALUMINIO ABAS IGUAIS 1 ", E = 3 /16 "</v>
          </cell>
          <cell r="C7919" t="str">
            <v xml:space="preserve">M     </v>
          </cell>
          <cell r="D7919">
            <v>17.55</v>
          </cell>
        </row>
        <row r="7920">
          <cell r="A7920">
            <v>591</v>
          </cell>
          <cell r="B7920" t="str">
            <v>CANTONEIRA ALUMINIO ABAS IGUAIS 1 1/2 ", E = 3/16 "</v>
          </cell>
          <cell r="C7920" t="str">
            <v xml:space="preserve">KG    </v>
          </cell>
          <cell r="D7920">
            <v>27.85</v>
          </cell>
        </row>
        <row r="7921">
          <cell r="A7921">
            <v>588</v>
          </cell>
          <cell r="B7921" t="str">
            <v>CANTONEIRA ALUMINIO ABAS IGUAIS 1 1/4 ", E = 3/16 "</v>
          </cell>
          <cell r="C7921" t="str">
            <v xml:space="preserve">M     </v>
          </cell>
          <cell r="D7921">
            <v>27.76</v>
          </cell>
        </row>
        <row r="7922">
          <cell r="A7922">
            <v>589</v>
          </cell>
          <cell r="B7922" t="str">
            <v>CANTONEIRA ALUMINIO ABAS IGUAIS 2 ", E = 1/4 "</v>
          </cell>
          <cell r="C7922" t="str">
            <v xml:space="preserve">M     </v>
          </cell>
          <cell r="D7922">
            <v>46.92</v>
          </cell>
        </row>
        <row r="7923">
          <cell r="A7923">
            <v>584</v>
          </cell>
          <cell r="B7923" t="str">
            <v>CANTONEIRA ALUMINIO ABAS IGUAIS 2 ", E = 1/8 "</v>
          </cell>
          <cell r="C7923" t="str">
            <v xml:space="preserve">M     </v>
          </cell>
          <cell r="D7923">
            <v>29.65</v>
          </cell>
        </row>
        <row r="7924">
          <cell r="A7924">
            <v>1165</v>
          </cell>
          <cell r="B7924" t="str">
            <v>CAP OU TAMPAO DE FERRO GALVANIZADO, COM ROSCA BSP, DE 1 1/2"</v>
          </cell>
          <cell r="C7924" t="str">
            <v xml:space="preserve">UN    </v>
          </cell>
          <cell r="D7924">
            <v>10.73</v>
          </cell>
        </row>
        <row r="7925">
          <cell r="A7925">
            <v>1164</v>
          </cell>
          <cell r="B7925" t="str">
            <v>CAP OU TAMPAO DE FERRO GALVANIZADO, COM ROSCA BSP, DE 1 1/4"</v>
          </cell>
          <cell r="C7925" t="str">
            <v xml:space="preserve">UN    </v>
          </cell>
          <cell r="D7925">
            <v>8.69</v>
          </cell>
        </row>
        <row r="7926">
          <cell r="A7926">
            <v>1162</v>
          </cell>
          <cell r="B7926" t="str">
            <v>CAP OU TAMPAO DE FERRO GALVANIZADO, COM ROSCA BSP, DE 1/2"</v>
          </cell>
          <cell r="C7926" t="str">
            <v xml:space="preserve">UN    </v>
          </cell>
          <cell r="D7926">
            <v>3.02</v>
          </cell>
        </row>
        <row r="7927">
          <cell r="A7927">
            <v>12395</v>
          </cell>
          <cell r="B7927" t="str">
            <v>CAP OU TAMPAO DE FERRO GALVANIZADO, COM ROSCA BSP, DE 1/4"</v>
          </cell>
          <cell r="C7927" t="str">
            <v xml:space="preserve">UN    </v>
          </cell>
          <cell r="D7927">
            <v>2.94</v>
          </cell>
        </row>
        <row r="7928">
          <cell r="A7928">
            <v>1170</v>
          </cell>
          <cell r="B7928" t="str">
            <v>CAP OU TAMPAO DE FERRO GALVANIZADO, COM ROSCA BSP, DE 1"</v>
          </cell>
          <cell r="C7928" t="str">
            <v xml:space="preserve">UN    </v>
          </cell>
          <cell r="D7928">
            <v>5.7</v>
          </cell>
        </row>
        <row r="7929">
          <cell r="A7929">
            <v>1169</v>
          </cell>
          <cell r="B7929" t="str">
            <v>CAP OU TAMPAO DE FERRO GALVANIZADO, COM ROSCA BSP, DE 2 1/2"</v>
          </cell>
          <cell r="C7929" t="str">
            <v xml:space="preserve">UN    </v>
          </cell>
          <cell r="D7929">
            <v>27.97</v>
          </cell>
        </row>
        <row r="7930">
          <cell r="A7930">
            <v>1166</v>
          </cell>
          <cell r="B7930" t="str">
            <v>CAP OU TAMPAO DE FERRO GALVANIZADO, COM ROSCA BSP, DE 2"</v>
          </cell>
          <cell r="C7930" t="str">
            <v xml:space="preserve">UN    </v>
          </cell>
          <cell r="D7930">
            <v>15.51</v>
          </cell>
        </row>
        <row r="7931">
          <cell r="A7931">
            <v>1163</v>
          </cell>
          <cell r="B7931" t="str">
            <v>CAP OU TAMPAO DE FERRO GALVANIZADO, COM ROSCA BSP, DE 3/4"</v>
          </cell>
          <cell r="C7931" t="str">
            <v xml:space="preserve">UN    </v>
          </cell>
          <cell r="D7931">
            <v>3.91</v>
          </cell>
        </row>
        <row r="7932">
          <cell r="A7932">
            <v>12396</v>
          </cell>
          <cell r="B7932" t="str">
            <v>CAP OU TAMPAO DE FERRO GALVANIZADO, COM ROSCA BSP, DE 3/8"</v>
          </cell>
          <cell r="C7932" t="str">
            <v xml:space="preserve">UN    </v>
          </cell>
          <cell r="D7932">
            <v>2.94</v>
          </cell>
        </row>
        <row r="7933">
          <cell r="A7933">
            <v>1168</v>
          </cell>
          <cell r="B7933" t="str">
            <v>CAP OU TAMPAO DE FERRO GALVANIZADO, COM ROSCA BSP, DE 3"</v>
          </cell>
          <cell r="C7933" t="str">
            <v xml:space="preserve">UN    </v>
          </cell>
          <cell r="D7933">
            <v>39.880000000000003</v>
          </cell>
        </row>
        <row r="7934">
          <cell r="A7934">
            <v>1167</v>
          </cell>
          <cell r="B7934" t="str">
            <v>CAP OU TAMPAO DE FERRO GALVANIZADO, COM ROSCA BSP, DE 4"</v>
          </cell>
          <cell r="C7934" t="str">
            <v xml:space="preserve">UN    </v>
          </cell>
          <cell r="D7934">
            <v>66.709999999999994</v>
          </cell>
        </row>
        <row r="7935">
          <cell r="A7935">
            <v>36331</v>
          </cell>
          <cell r="B7935" t="str">
            <v>CAP PPR DN 20 MM, PARA AGUA QUENTE PREDIAL</v>
          </cell>
          <cell r="C7935" t="str">
            <v xml:space="preserve">UN    </v>
          </cell>
          <cell r="D7935">
            <v>1.31</v>
          </cell>
        </row>
        <row r="7936">
          <cell r="A7936">
            <v>36346</v>
          </cell>
          <cell r="B7936" t="str">
            <v>CAP PPR DN 25 MM, PARA AGUA QUENTE PREDIAL</v>
          </cell>
          <cell r="C7936" t="str">
            <v xml:space="preserve">UN    </v>
          </cell>
          <cell r="D7936">
            <v>2.25</v>
          </cell>
        </row>
        <row r="7937">
          <cell r="A7937">
            <v>1210</v>
          </cell>
          <cell r="B7937" t="str">
            <v>CAP PVC, ROSCAVEL, 1 1/2",  AGUA FRIA PREDIAL</v>
          </cell>
          <cell r="C7937" t="str">
            <v xml:space="preserve">UN    </v>
          </cell>
          <cell r="D7937">
            <v>9.74</v>
          </cell>
        </row>
        <row r="7938">
          <cell r="A7938">
            <v>1203</v>
          </cell>
          <cell r="B7938" t="str">
            <v>CAP PVC, ROSCAVEL, 1 1/4",  AGUA FRIA PREDIAL</v>
          </cell>
          <cell r="C7938" t="str">
            <v xml:space="preserve">UN    </v>
          </cell>
          <cell r="D7938">
            <v>9.44</v>
          </cell>
        </row>
        <row r="7939">
          <cell r="A7939">
            <v>1197</v>
          </cell>
          <cell r="B7939" t="str">
            <v>CAP PVC, ROSCAVEL, 1/2", PARA AGUA FRIA PREDIAL</v>
          </cell>
          <cell r="C7939" t="str">
            <v xml:space="preserve">UN    </v>
          </cell>
          <cell r="D7939">
            <v>1.2</v>
          </cell>
        </row>
        <row r="7940">
          <cell r="A7940">
            <v>1202</v>
          </cell>
          <cell r="B7940" t="str">
            <v>CAP PVC, ROSCAVEL, 1",  PARA AGUA FRIA PREDIAL</v>
          </cell>
          <cell r="C7940" t="str">
            <v xml:space="preserve">UN    </v>
          </cell>
          <cell r="D7940">
            <v>3.24</v>
          </cell>
        </row>
        <row r="7941">
          <cell r="A7941">
            <v>1188</v>
          </cell>
          <cell r="B7941" t="str">
            <v>CAP PVC, ROSCAVEL, 2 1/2",  AGUA FRIA PREDIAL</v>
          </cell>
          <cell r="C7941" t="str">
            <v xml:space="preserve">UN    </v>
          </cell>
          <cell r="D7941">
            <v>19.18</v>
          </cell>
        </row>
        <row r="7942">
          <cell r="A7942">
            <v>1211</v>
          </cell>
          <cell r="B7942" t="str">
            <v>CAP PVC, ROSCAVEL, 2",  AGUA FRIA PREDIAL</v>
          </cell>
          <cell r="C7942" t="str">
            <v xml:space="preserve">UN    </v>
          </cell>
          <cell r="D7942">
            <v>9.9</v>
          </cell>
        </row>
        <row r="7943">
          <cell r="A7943">
            <v>1198</v>
          </cell>
          <cell r="B7943" t="str">
            <v>CAP PVC, ROSCAVEL, 3/4",  PARA AGUA FRIA PREDIAL</v>
          </cell>
          <cell r="C7943" t="str">
            <v xml:space="preserve">UN    </v>
          </cell>
          <cell r="D7943">
            <v>1.78</v>
          </cell>
        </row>
        <row r="7944">
          <cell r="A7944">
            <v>1199</v>
          </cell>
          <cell r="B7944" t="str">
            <v>CAP PVC, ROSCAVEL, 3",  AGUA FRIA PREDIAL</v>
          </cell>
          <cell r="C7944" t="str">
            <v xml:space="preserve">UN    </v>
          </cell>
          <cell r="D7944">
            <v>25.06</v>
          </cell>
        </row>
        <row r="7945">
          <cell r="A7945">
            <v>20088</v>
          </cell>
          <cell r="B7945" t="str">
            <v>CAP PVC, SERIE R, DN 100 MM, PARA ESGOTO OU AGUAS PLUVIAIS PREDIAIS</v>
          </cell>
          <cell r="C7945" t="str">
            <v xml:space="preserve">UN    </v>
          </cell>
          <cell r="D7945">
            <v>11.26</v>
          </cell>
        </row>
        <row r="7946">
          <cell r="A7946">
            <v>20089</v>
          </cell>
          <cell r="B7946" t="str">
            <v>CAP PVC, SERIE R, DN 150 MM, PARA ESGOTO OU AGUAS PLUVIAIS PREDIAIS</v>
          </cell>
          <cell r="C7946" t="str">
            <v xml:space="preserve">UN    </v>
          </cell>
          <cell r="D7946">
            <v>53.7</v>
          </cell>
        </row>
        <row r="7947">
          <cell r="A7947">
            <v>20087</v>
          </cell>
          <cell r="B7947" t="str">
            <v>CAP PVC, SERIE R, DN 75 MM, PARA ESGOTO OU AGUAS PLUVIAIS PREDIAIS</v>
          </cell>
          <cell r="C7947" t="str">
            <v xml:space="preserve">UN    </v>
          </cell>
          <cell r="D7947">
            <v>8.11</v>
          </cell>
        </row>
        <row r="7948">
          <cell r="A7948">
            <v>1200</v>
          </cell>
          <cell r="B7948" t="str">
            <v>CAP PVC, SOLDAVEL, DN 100 MM, SERIE NORMAL, PARA ESGOTO PREDIAL</v>
          </cell>
          <cell r="C7948" t="str">
            <v xml:space="preserve">UN    </v>
          </cell>
          <cell r="D7948">
            <v>6.59</v>
          </cell>
        </row>
        <row r="7949">
          <cell r="A7949">
            <v>12909</v>
          </cell>
          <cell r="B7949" t="str">
            <v>CAP PVC, SOLDAVEL, DN 50 MM, SERIE NORMAL, PARA ESGOTO PREDIAL</v>
          </cell>
          <cell r="C7949" t="str">
            <v xml:space="preserve">UN    </v>
          </cell>
          <cell r="D7949">
            <v>2.99</v>
          </cell>
        </row>
        <row r="7950">
          <cell r="A7950">
            <v>12910</v>
          </cell>
          <cell r="B7950" t="str">
            <v>CAP PVC, SOLDAVEL, DN 75 MM, SERIE NORMAL, PARA ESGOTO PREDIAL</v>
          </cell>
          <cell r="C7950" t="str">
            <v xml:space="preserve">UN    </v>
          </cell>
          <cell r="D7950">
            <v>4.9800000000000004</v>
          </cell>
        </row>
        <row r="7951">
          <cell r="A7951">
            <v>1184</v>
          </cell>
          <cell r="B7951" t="str">
            <v>CAP PVC, SOLDAVEL, 110 MM, PARA AGUA FRIA PREDIAL</v>
          </cell>
          <cell r="C7951" t="str">
            <v xml:space="preserve">UN    </v>
          </cell>
          <cell r="D7951">
            <v>61.61</v>
          </cell>
        </row>
        <row r="7952">
          <cell r="A7952">
            <v>1191</v>
          </cell>
          <cell r="B7952" t="str">
            <v>CAP PVC, SOLDAVEL, 20 MM, PARA AGUA FRIA PREDIAL</v>
          </cell>
          <cell r="C7952" t="str">
            <v xml:space="preserve">UN    </v>
          </cell>
          <cell r="D7952">
            <v>0.87</v>
          </cell>
        </row>
        <row r="7953">
          <cell r="A7953">
            <v>1185</v>
          </cell>
          <cell r="B7953" t="str">
            <v>CAP PVC, SOLDAVEL, 25 MM, PARA AGUA FRIA PREDIAL</v>
          </cell>
          <cell r="C7953" t="str">
            <v xml:space="preserve">UN    </v>
          </cell>
          <cell r="D7953">
            <v>1</v>
          </cell>
        </row>
        <row r="7954">
          <cell r="A7954">
            <v>1189</v>
          </cell>
          <cell r="B7954" t="str">
            <v>CAP PVC, SOLDAVEL, 32 MM, PARA AGUA FRIA PREDIAL</v>
          </cell>
          <cell r="C7954" t="str">
            <v xml:space="preserve">UN    </v>
          </cell>
          <cell r="D7954">
            <v>1.73</v>
          </cell>
        </row>
        <row r="7955">
          <cell r="A7955">
            <v>1193</v>
          </cell>
          <cell r="B7955" t="str">
            <v>CAP PVC, SOLDAVEL, 40 MM, PARA AGUA FRIA PREDIAL</v>
          </cell>
          <cell r="C7955" t="str">
            <v xml:space="preserve">UN    </v>
          </cell>
          <cell r="D7955">
            <v>3.34</v>
          </cell>
        </row>
        <row r="7956">
          <cell r="A7956">
            <v>1194</v>
          </cell>
          <cell r="B7956" t="str">
            <v>CAP PVC, SOLDAVEL, 50 MM, PARA AGUA FRIA PREDIAL</v>
          </cell>
          <cell r="C7956" t="str">
            <v xml:space="preserve">UN    </v>
          </cell>
          <cell r="D7956">
            <v>6.32</v>
          </cell>
        </row>
        <row r="7957">
          <cell r="A7957">
            <v>1195</v>
          </cell>
          <cell r="B7957" t="str">
            <v>CAP PVC, SOLDAVEL, 60 MM, PARA AGUA FRIA PREDIAL</v>
          </cell>
          <cell r="C7957" t="str">
            <v xml:space="preserve">UN    </v>
          </cell>
          <cell r="D7957">
            <v>9.5</v>
          </cell>
        </row>
        <row r="7958">
          <cell r="A7958">
            <v>1204</v>
          </cell>
          <cell r="B7958" t="str">
            <v>CAP PVC, SOLDAVEL, 75 MM, PARA AGUA FRIA PREDIAL</v>
          </cell>
          <cell r="C7958" t="str">
            <v xml:space="preserve">UN    </v>
          </cell>
          <cell r="D7958">
            <v>17.28</v>
          </cell>
        </row>
        <row r="7959">
          <cell r="A7959">
            <v>1205</v>
          </cell>
          <cell r="B7959" t="str">
            <v>CAP PVC, SOLDAVEL, 85 MM, PARA AGUA FRIA PREDIAL</v>
          </cell>
          <cell r="C7959" t="str">
            <v xml:space="preserve">UN    </v>
          </cell>
          <cell r="D7959">
            <v>40.99</v>
          </cell>
        </row>
        <row r="7960">
          <cell r="A7960">
            <v>1207</v>
          </cell>
          <cell r="B7960" t="str">
            <v>CAP, PVC PBA, JE, DN 100 / DE 110 MM,  PARA REDE DE AGUA (NBR 10351)</v>
          </cell>
          <cell r="C7960" t="str">
            <v xml:space="preserve">UN    </v>
          </cell>
          <cell r="D7960">
            <v>30.19</v>
          </cell>
        </row>
        <row r="7961">
          <cell r="A7961">
            <v>1206</v>
          </cell>
          <cell r="B7961" t="str">
            <v>CAP, PVC PBA, JE, DN 50 / DE 60 MM,  PARA REDE DE AGUA (NBR 10351)</v>
          </cell>
          <cell r="C7961" t="str">
            <v xml:space="preserve">UN    </v>
          </cell>
          <cell r="D7961">
            <v>7.57</v>
          </cell>
        </row>
        <row r="7962">
          <cell r="A7962">
            <v>1183</v>
          </cell>
          <cell r="B7962" t="str">
            <v>CAP, PVC PBA, JE, DN 75 / DE 85 MM,  PARA REDE DE AGUA (NBR 10351)</v>
          </cell>
          <cell r="C7962" t="str">
            <v xml:space="preserve">UN    </v>
          </cell>
          <cell r="D7962">
            <v>19.72</v>
          </cell>
        </row>
        <row r="7963">
          <cell r="A7963">
            <v>42685</v>
          </cell>
          <cell r="B7963" t="str">
            <v>CAP, PVC, JE, OCRE, DN 150 MM (CONEXAO PARA TUBO COLETOR DE ESGOTO)</v>
          </cell>
          <cell r="C7963" t="str">
            <v xml:space="preserve">UN    </v>
          </cell>
          <cell r="D7963">
            <v>67.8</v>
          </cell>
        </row>
        <row r="7964">
          <cell r="A7964">
            <v>42686</v>
          </cell>
          <cell r="B7964" t="str">
            <v>CAP, PVC, JE, OCRE, DN 200 MM (CONEXAO PARA TUBO COLETOR DE ESGOTO)</v>
          </cell>
          <cell r="C7964" t="str">
            <v xml:space="preserve">UN    </v>
          </cell>
          <cell r="D7964">
            <v>105.55</v>
          </cell>
        </row>
        <row r="7965">
          <cell r="A7965">
            <v>12894</v>
          </cell>
          <cell r="B7965" t="str">
            <v>CAPA PARA CHUVA EM PVC COM FORRO DE POLIESTER, COM CAPUZ (AMARELA OU AZUL)</v>
          </cell>
          <cell r="C7965" t="str">
            <v xml:space="preserve">UN    </v>
          </cell>
          <cell r="D7965">
            <v>15.66</v>
          </cell>
        </row>
        <row r="7966">
          <cell r="A7966">
            <v>12895</v>
          </cell>
          <cell r="B7966" t="str">
            <v>CAPACETE DE SEGURANCA ABA FRONTAL COM SUSPENSAO DE POLIETILENO, SEM JUGULAR (CLASSE B)</v>
          </cell>
          <cell r="C7966" t="str">
            <v xml:space="preserve">UN    </v>
          </cell>
          <cell r="D7966">
            <v>12.05</v>
          </cell>
        </row>
        <row r="7967">
          <cell r="A7967">
            <v>1631</v>
          </cell>
          <cell r="B7967" t="str">
            <v>CAPACITOR TRIFASICO, POTENCIA 2,5 KVAR, TENSAO 220 V, FORNECIDO COM CAPA PROTETORA, RESISTOR INTERNO A UNIDADE CAPACITIVA</v>
          </cell>
          <cell r="C7967" t="str">
            <v xml:space="preserve">UN    </v>
          </cell>
          <cell r="D7967">
            <v>129.07</v>
          </cell>
        </row>
        <row r="7968">
          <cell r="A7968">
            <v>1633</v>
          </cell>
          <cell r="B7968" t="str">
            <v>CAPACITOR TRIFASICO, POTENCIA 5 KVAR, TENSAO 220 V, FORNECIDO COM CAPA PROTETORA, RESISTOR INTERNO A UNIDADE CAPACITIVA</v>
          </cell>
          <cell r="C7968" t="str">
            <v xml:space="preserve">UN    </v>
          </cell>
          <cell r="D7968">
            <v>219.29</v>
          </cell>
        </row>
        <row r="7969">
          <cell r="A7969">
            <v>10818</v>
          </cell>
          <cell r="B7969" t="str">
            <v>CAPIM BRAQUIARIA DECUMBENS/ BRAQUIARINHA, VC *70*% MINIMO</v>
          </cell>
          <cell r="C7969" t="str">
            <v xml:space="preserve">KG    </v>
          </cell>
          <cell r="D7969">
            <v>28.75</v>
          </cell>
        </row>
        <row r="7970">
          <cell r="A7970">
            <v>39359</v>
          </cell>
          <cell r="B7970" t="str">
            <v>CARENAGEM /TAMPA, EM PLASTICO, COR BRANCA, UTILIZADO EM KIT CHASSI METALICO PARA INSTALACAO HIDRAULICA DE CUBA SIMPLES SEM MAQUINA DE LAVAR ROUPA, LARGURA *355* MM X ALTURA *670* MM (COM FUROS E DEMAIS ENCAIXES)</v>
          </cell>
          <cell r="C7970" t="str">
            <v xml:space="preserve">UN    </v>
          </cell>
          <cell r="D7970">
            <v>30.3</v>
          </cell>
        </row>
        <row r="7971">
          <cell r="A7971">
            <v>39360</v>
          </cell>
          <cell r="B7971" t="str">
            <v>CARENAGEM /TAMPA, EM PLASTICO, COR BRANCA, UTILIZADO EM KIT CHASSI METALICO PARA INSTALACAO HIDRAULICA DE TANQUE COM MAQUINA DE LAVAR ROUPA, LARGURA *360* MM X ALTURA *470* MM (COM FUROS E DEMAIS ENCAIXES)</v>
          </cell>
          <cell r="C7971" t="str">
            <v xml:space="preserve">UN    </v>
          </cell>
          <cell r="D7971">
            <v>27.53</v>
          </cell>
        </row>
        <row r="7972">
          <cell r="A7972">
            <v>10710</v>
          </cell>
          <cell r="B7972" t="str">
            <v>CARPETE DE NYLON EM MANTA PARA TRAFEGO COMERCIAL PESADO, E = 6 A 7 MM (INSTALADO)</v>
          </cell>
          <cell r="C7972" t="str">
            <v xml:space="preserve">M2    </v>
          </cell>
          <cell r="D7972">
            <v>126.5</v>
          </cell>
        </row>
        <row r="7973">
          <cell r="A7973">
            <v>10709</v>
          </cell>
          <cell r="B7973" t="str">
            <v>CARPETE DE NYLON EM MANTA PARA TRAFEGO COMERCIAL PESADO, E = 9 A 10 MM (INSTALADO)</v>
          </cell>
          <cell r="C7973" t="str">
            <v xml:space="preserve">M2    </v>
          </cell>
          <cell r="D7973">
            <v>155.41</v>
          </cell>
        </row>
        <row r="7974">
          <cell r="A7974">
            <v>39636</v>
          </cell>
          <cell r="B7974" t="str">
            <v>CARPETE DE NYLON EM PLACAS 50 X 50 CM PARA TRAFEGO COMERCIAL PESADO, E = 6,5 MM (INSTALADO)</v>
          </cell>
          <cell r="C7974" t="str">
            <v xml:space="preserve">M2    </v>
          </cell>
          <cell r="D7974">
            <v>158.69999999999999</v>
          </cell>
        </row>
        <row r="7975">
          <cell r="A7975">
            <v>10708</v>
          </cell>
          <cell r="B7975" t="str">
            <v>CARPETE DE POLIESTER EM MANTA PARA TRAFEGO COMERCIAL PESADO, E = 4 A 5 MM (INSTALADO)</v>
          </cell>
          <cell r="C7975" t="str">
            <v xml:space="preserve">M2    </v>
          </cell>
          <cell r="D7975">
            <v>48.97</v>
          </cell>
        </row>
        <row r="7976">
          <cell r="A7976">
            <v>39635</v>
          </cell>
          <cell r="B7976" t="str">
            <v>CARPETE DE POLIPROPILENO EM MANTA PARA TRAFEGO COMERCIAL MEDIO, E = 5 A 6 MM (INSTALADO)</v>
          </cell>
          <cell r="C7976" t="str">
            <v xml:space="preserve">M2    </v>
          </cell>
          <cell r="D7976">
            <v>83.37</v>
          </cell>
        </row>
        <row r="7977">
          <cell r="A7977">
            <v>6117</v>
          </cell>
          <cell r="B7977" t="str">
            <v>CARPINTEIRO AUXILIAR</v>
          </cell>
          <cell r="C7977" t="str">
            <v xml:space="preserve">H     </v>
          </cell>
          <cell r="D7977">
            <v>10.06</v>
          </cell>
        </row>
        <row r="7978">
          <cell r="A7978">
            <v>40913</v>
          </cell>
          <cell r="B7978" t="str">
            <v>CARPINTEIRO AUXILIAR (MENSALISTA)</v>
          </cell>
          <cell r="C7978" t="str">
            <v xml:space="preserve">MES   </v>
          </cell>
          <cell r="D7978">
            <v>1784.05</v>
          </cell>
        </row>
        <row r="7979">
          <cell r="A7979">
            <v>1214</v>
          </cell>
          <cell r="B7979" t="str">
            <v>CARPINTEIRO DE ESQUADRIAS</v>
          </cell>
          <cell r="C7979" t="str">
            <v xml:space="preserve">H     </v>
          </cell>
          <cell r="D7979">
            <v>13.94</v>
          </cell>
        </row>
        <row r="7980">
          <cell r="A7980">
            <v>40915</v>
          </cell>
          <cell r="B7980" t="str">
            <v>CARPINTEIRO DE ESQUADRIAS (MENSALISTA)</v>
          </cell>
          <cell r="C7980" t="str">
            <v xml:space="preserve">MES   </v>
          </cell>
          <cell r="D7980">
            <v>2472.58</v>
          </cell>
        </row>
        <row r="7981">
          <cell r="A7981">
            <v>1213</v>
          </cell>
          <cell r="B7981" t="str">
            <v>CARPINTEIRO DE FORMAS</v>
          </cell>
          <cell r="C7981" t="str">
            <v xml:space="preserve">H     </v>
          </cell>
          <cell r="D7981">
            <v>12.78</v>
          </cell>
        </row>
        <row r="7982">
          <cell r="A7982">
            <v>40914</v>
          </cell>
          <cell r="B7982" t="str">
            <v>CARPINTEIRO DE FORMAS (MENSALISTA)</v>
          </cell>
          <cell r="C7982" t="str">
            <v xml:space="preserve">MES   </v>
          </cell>
          <cell r="D7982">
            <v>2264.44</v>
          </cell>
        </row>
        <row r="7983">
          <cell r="A7983">
            <v>5091</v>
          </cell>
          <cell r="B7983" t="str">
            <v>CARRANCA PARA JANELA VENEZIANA DE ABRIR, EM LATAO CROMADO, SIMPLES, PARA APARAFUSAR NA PAREDE</v>
          </cell>
          <cell r="C7983" t="str">
            <v xml:space="preserve">UN    </v>
          </cell>
          <cell r="D7983">
            <v>17.079999999999998</v>
          </cell>
        </row>
        <row r="7984">
          <cell r="A7984">
            <v>14615</v>
          </cell>
          <cell r="B7984" t="str">
            <v>CARRINHO COM 2 PNEUS PARA TRANSPORTAR TUBO CONCRETO, ALTURA ATE 1,0 M E DIAMETRO ATE 1000MM, COM ESTRUTURA EM PERFIL OU TUBO METALICO</v>
          </cell>
          <cell r="C7984" t="str">
            <v xml:space="preserve">UN    </v>
          </cell>
          <cell r="D7984">
            <v>3488.12</v>
          </cell>
        </row>
        <row r="7985">
          <cell r="A7985">
            <v>2711</v>
          </cell>
          <cell r="B7985" t="str">
            <v>CARRINHO DE MAO DE ACO CAPACIDADE 50 A 60 L, PNEU COM CAMARA</v>
          </cell>
          <cell r="C7985" t="str">
            <v xml:space="preserve">UN    </v>
          </cell>
          <cell r="D7985">
            <v>130</v>
          </cell>
        </row>
        <row r="7986">
          <cell r="A7986">
            <v>37727</v>
          </cell>
          <cell r="B7986" t="str">
            <v>CARROCERIA FIXA ABERTA DE MADEIRA PARA TRANSPORTE GERAL DE CARGA SECA DIMENSOES APROXIMADAS 2,25 X 4,10 X 0,50 M (INCLUI MONTAGEM, NAO INCLUI CAMINHAO)</v>
          </cell>
          <cell r="C7986" t="str">
            <v xml:space="preserve">UN    </v>
          </cell>
          <cell r="D7986">
            <v>12500</v>
          </cell>
        </row>
        <row r="7987">
          <cell r="A7987">
            <v>37728</v>
          </cell>
          <cell r="B7987" t="str">
            <v>CARROCERIA FIXA ABERTA DE MADEIRA PARA TRANSPORTE GERAL DE CARGA SECA DIMENSOES APROXIMADAS 2,5 X 5,5 X 0,50 M (INCLUI MONTAGEM, NAO INCLUI CAMINHAO)</v>
          </cell>
          <cell r="C7987" t="str">
            <v xml:space="preserve">UN    </v>
          </cell>
          <cell r="D7987">
            <v>16958.04</v>
          </cell>
        </row>
        <row r="7988">
          <cell r="A7988">
            <v>37729</v>
          </cell>
          <cell r="B7988" t="str">
            <v>CARROCERIA FIXA ABERTA DE MADEIRA PARA TRANSPORTE GERAL DE CARGA SECA DIMENSOES APROXIMADAS 2,5 X 6,00 X 0,50 M (INCLUI MONTAGEM, NAO INCLUI CAMINHAO)</v>
          </cell>
          <cell r="C7988" t="str">
            <v xml:space="preserve">UN    </v>
          </cell>
          <cell r="D7988">
            <v>18356.64</v>
          </cell>
        </row>
        <row r="7989">
          <cell r="A7989">
            <v>37730</v>
          </cell>
          <cell r="B7989" t="str">
            <v>CARROCERIA FIXA ABERTA DE MADEIRA PARA TRANSPORTE GERAL DE CARGA SECA DIMENSOES APROXIMADAS 2,5 X 6,5 X 0,50 M (INCLUI MONTAGEM, NAO INCLUI CAMINHAO)</v>
          </cell>
          <cell r="C7989" t="str">
            <v xml:space="preserve">UN    </v>
          </cell>
          <cell r="D7989">
            <v>19755.240000000002</v>
          </cell>
        </row>
        <row r="7990">
          <cell r="A7990">
            <v>37731</v>
          </cell>
          <cell r="B7990" t="str">
            <v>CARROCERIA FIXA ABERTA DE MADEIRA PARA TRANSPORTE GERAL DE CARGA SECA DIMENSOES APROXIMADAS 2,5 X 7,00 X 0,50 M (INCLUI MONTAGEM, NAO INCLUI CAMINHAO)</v>
          </cell>
          <cell r="C7990" t="str">
            <v xml:space="preserve">UN    </v>
          </cell>
          <cell r="D7990">
            <v>21153.84</v>
          </cell>
        </row>
        <row r="7991">
          <cell r="A7991">
            <v>37732</v>
          </cell>
          <cell r="B7991" t="str">
            <v>CARROCERIA FIXA ABERTA DE MADEIRA PARA TRANSPORTE GERAL DE CARGA SECA DIMENSOES APROXIMADAS 2,5 X 7,5 X 0,50 M (INCLUI MONTAGEM, NAO INCLUI CAMINHAO)</v>
          </cell>
          <cell r="C7991" t="str">
            <v xml:space="preserve">UN    </v>
          </cell>
          <cell r="D7991">
            <v>24125.87</v>
          </cell>
        </row>
        <row r="7992">
          <cell r="A7992">
            <v>42250</v>
          </cell>
          <cell r="B7992" t="str">
            <v>CARVAO ANTRACITO PARA FILTRO, GRAO VARIANDO DE 0,8 ATE 1,1 MM, COEFICIENTE DE UNIFORMIDADE MENOR QUE 1,7 MM</v>
          </cell>
          <cell r="C7992" t="str">
            <v xml:space="preserve">T     </v>
          </cell>
          <cell r="D7992">
            <v>2138.77</v>
          </cell>
        </row>
        <row r="7993">
          <cell r="A7993">
            <v>42256</v>
          </cell>
          <cell r="B7993" t="str">
            <v>CARVAO ANTRACITO PARA FILTRO, GRAO VARIANDO DE 0,8 ATE 1,1 MM, COEFICIENTE DE UNIFORMIDADE MENOR QUE 1,7 MM (DISTRIBUIDOR)</v>
          </cell>
          <cell r="C7993" t="str">
            <v xml:space="preserve">KG    </v>
          </cell>
          <cell r="D7993">
            <v>6.02</v>
          </cell>
        </row>
        <row r="7994">
          <cell r="A7994">
            <v>4743</v>
          </cell>
          <cell r="B7994" t="str">
            <v>CASCALHO DE CAVA</v>
          </cell>
          <cell r="C7994" t="str">
            <v xml:space="preserve">M3    </v>
          </cell>
          <cell r="D7994">
            <v>46.4</v>
          </cell>
        </row>
        <row r="7995">
          <cell r="A7995">
            <v>4744</v>
          </cell>
          <cell r="B7995" t="str">
            <v>CASCALHO DE RIO</v>
          </cell>
          <cell r="C7995" t="str">
            <v xml:space="preserve">M3    </v>
          </cell>
          <cell r="D7995">
            <v>74.239999999999995</v>
          </cell>
        </row>
        <row r="7996">
          <cell r="A7996">
            <v>4745</v>
          </cell>
          <cell r="B7996" t="str">
            <v>CASCALHO LAVADO</v>
          </cell>
          <cell r="C7996" t="str">
            <v xml:space="preserve">M3    </v>
          </cell>
          <cell r="D7996">
            <v>89.04</v>
          </cell>
        </row>
        <row r="7997">
          <cell r="A7997">
            <v>36496</v>
          </cell>
          <cell r="B7997" t="str">
            <v>CAVALETE PARA TALHA COM ESTRUTURA EM TUBO METALICO ALTURA MINIMA 3,2 M EQUIPADO COM RODAS DE BORRACHA PARA MOVIMENTACAO DE TUBOS DE CONCRETO NA CENTRAL DE PREMOLDADOS COM CAPACIDADE DE CARGA DE 3 TONELADAS</v>
          </cell>
          <cell r="C7997" t="str">
            <v xml:space="preserve">UN    </v>
          </cell>
          <cell r="D7997">
            <v>8856.2900000000009</v>
          </cell>
        </row>
        <row r="7998">
          <cell r="A7998">
            <v>10630</v>
          </cell>
          <cell r="B7998" t="str">
            <v>CAVALO MECANICO TRACAO 4X2, PESO BRUTO TOTAL COMBINADO 49000 KG, CAPACIDADE MAXIMA DE TRACAO *66000* KG, POTENCIA *360* CV (INCLUI CABINE E CHASSI, NAO INCLUI SEMIRREBOQUE)</v>
          </cell>
          <cell r="C7998" t="str">
            <v xml:space="preserve">UN    </v>
          </cell>
          <cell r="D7998">
            <v>471876.11</v>
          </cell>
        </row>
        <row r="7999">
          <cell r="A7999">
            <v>37762</v>
          </cell>
          <cell r="B7999" t="str">
            <v>CAVALO MECANICO TRACAO 4X2, PESO BRUTO TOTAL 16000 KG, CAPACIDADE MAXIMA DE TRACAO *36000* KG, DISTANCIA ENTRE EIXOS *3,56* M, POTENCIA *286* CV (INCLUI CABINE E CHASSI, NAO INCLUI SEMIRREBOQUE)</v>
          </cell>
          <cell r="C7999" t="str">
            <v xml:space="preserve">UN    </v>
          </cell>
          <cell r="D7999">
            <v>404699.34</v>
          </cell>
        </row>
        <row r="8000">
          <cell r="A8000">
            <v>37763</v>
          </cell>
          <cell r="B8000" t="str">
            <v>CAVALO MECANICO TRACAO 4X2, PESO BRUTO TOTAL 16000 KG, CAPACIDADE MAXIMA DE TRACAO *45000* KG, DISTANCIA ENTRE EIXOS *3,56* M, POTENCIA *330* CV (INCLUI CABINE E CHASSI, NAO INCLUI SEMIRREBOQUE)</v>
          </cell>
          <cell r="C8000" t="str">
            <v xml:space="preserve">UN    </v>
          </cell>
          <cell r="D8000">
            <v>409614.7</v>
          </cell>
        </row>
        <row r="8001">
          <cell r="A8001">
            <v>41992</v>
          </cell>
          <cell r="B8001" t="str">
            <v>CAVALO MECANICO TRACAO 4X2, PESO BRUTO TOTAL 16000 KG, CAPACIDADE MAXIMA DE TRACAO *80000* KG, POTENCIA *380* CV (INCLUI CABINE E CHASSI, NAO INCLUI SEMIRREBOQUE)</v>
          </cell>
          <cell r="C8001" t="str">
            <v xml:space="preserve">UN    </v>
          </cell>
          <cell r="D8001">
            <v>465650</v>
          </cell>
        </row>
        <row r="8002">
          <cell r="A8002">
            <v>13215</v>
          </cell>
          <cell r="B8002" t="str">
            <v>CAVALO MECANICO TRACAO 6X2, PESO BRUTO TOTAL COMBINADO 56000 KG, CAPACIDADE MAXIMA DE TRACAO *66000* KG, POTENCIA *360* CV (INCLUI CABINE E CHASSI, NAO INCLUI SEMIRREBOQUE)</v>
          </cell>
          <cell r="C8002" t="str">
            <v xml:space="preserve">UN    </v>
          </cell>
          <cell r="D8002">
            <v>571002.89</v>
          </cell>
        </row>
        <row r="8003">
          <cell r="A8003">
            <v>4235</v>
          </cell>
          <cell r="B8003" t="str">
            <v>CAVOUQUEIRO OU OPERADOR DE PERFURATRIZ / ROMPEDOR</v>
          </cell>
          <cell r="C8003" t="str">
            <v xml:space="preserve">H     </v>
          </cell>
          <cell r="D8003">
            <v>7.59</v>
          </cell>
        </row>
        <row r="8004">
          <cell r="A8004">
            <v>40976</v>
          </cell>
          <cell r="B8004" t="str">
            <v>CAVOUQUEIRO OU OPERADOR DE PERFURATRIZ / ROMPEDOR (MENSALISTA)</v>
          </cell>
          <cell r="C8004" t="str">
            <v xml:space="preserve">MES   </v>
          </cell>
          <cell r="D8004">
            <v>1347.51</v>
          </cell>
        </row>
        <row r="8005">
          <cell r="A8005">
            <v>39013</v>
          </cell>
          <cell r="B8005" t="str">
            <v>CENTRALIZADOR DE BARRA DE ACO (CHUMBADOR TIPO CARAMBOLA), PARA ACO ATE 20 MM</v>
          </cell>
          <cell r="C8005" t="str">
            <v xml:space="preserve">UN    </v>
          </cell>
          <cell r="D8005">
            <v>1.02</v>
          </cell>
        </row>
        <row r="8006">
          <cell r="A8006">
            <v>43091</v>
          </cell>
          <cell r="B8006" t="str">
            <v>CENTRO DE MEDICAO AGRUPADA, EM POLICARBONATO / PVC, COM 12 MEDIDORES E PROTECAO GERAL (INCLUI BARRAMENTO, DISJUNTORES E ACESSORIOS DE FIXACAO) (PADRAO CONCESSIONARIA LOCAL)</v>
          </cell>
          <cell r="C8006" t="str">
            <v xml:space="preserve">UN    </v>
          </cell>
          <cell r="D8006">
            <v>4741.8100000000004</v>
          </cell>
        </row>
        <row r="8007">
          <cell r="A8007">
            <v>43092</v>
          </cell>
          <cell r="B8007" t="str">
            <v>CENTRO DE MEDICAO AGRUPADA, EM POLICARBONATO / PVC, COM 16 MEDIDORES E PROTECAO GERAL (INCLUI BARRAMENTO, DISJUNTORES E ACESSORIOS DE FIXACAO) (PADRAO CONCESSIONARIA LOCAL)</v>
          </cell>
          <cell r="C8007" t="str">
            <v xml:space="preserve">UN    </v>
          </cell>
          <cell r="D8007">
            <v>6322.41</v>
          </cell>
        </row>
        <row r="8008">
          <cell r="A8008">
            <v>43089</v>
          </cell>
          <cell r="B8008" t="str">
            <v>CENTRO DE MEDICAO AGRUPADA, EM POLICARBONATO / PVC, COM 4 MEDIDORES E PROTECAO GERAL (INCLUI BARRAMENTO, DISJUNTORES E ACESSORIOS DE FIXACAO) (PADRAO CONCESSIONARIA LOCAL)</v>
          </cell>
          <cell r="C8008" t="str">
            <v xml:space="preserve">UN    </v>
          </cell>
          <cell r="D8008">
            <v>1101.8599999999999</v>
          </cell>
        </row>
        <row r="8009">
          <cell r="A8009">
            <v>43090</v>
          </cell>
          <cell r="B8009" t="str">
            <v>CENTRO DE MEDICAO AGRUPADA, EM POLICARBONATO / PVC, COM 8 MEDIDORES E PROTECAO GERAL (INCLUI BARRAMENTO, DISJUNTORES E ACESSORIOS DE FIXACAO) (PADRAO CONCESSIONARIA LOCAL)</v>
          </cell>
          <cell r="C8009" t="str">
            <v xml:space="preserve">UN    </v>
          </cell>
          <cell r="D8009">
            <v>2431.69</v>
          </cell>
        </row>
        <row r="8010">
          <cell r="A8010">
            <v>41967</v>
          </cell>
          <cell r="B8010" t="str">
            <v>CERA  LIQUIDA</v>
          </cell>
          <cell r="C8010" t="str">
            <v xml:space="preserve">L     </v>
          </cell>
          <cell r="D8010">
            <v>7.27</v>
          </cell>
        </row>
        <row r="8011">
          <cell r="A8011">
            <v>12760</v>
          </cell>
          <cell r="B8011" t="str">
            <v>CHAPA ACO INOX AISI 304 NUMERO 4 (E = 6 MM), ACABAMENTO NUMERO 1 (LAMINADO A QUENTE, FOSCO)</v>
          </cell>
          <cell r="C8011" t="str">
            <v xml:space="preserve">M2    </v>
          </cell>
          <cell r="D8011">
            <v>1436.3</v>
          </cell>
        </row>
        <row r="8012">
          <cell r="A8012">
            <v>12759</v>
          </cell>
          <cell r="B8012" t="str">
            <v>CHAPA ACO INOX AISI 304 NUMERO 9 (E = 4 MM), ACABAMENTO NUMERO 1 (LAMINADO A QUENTE, FOSCO)</v>
          </cell>
          <cell r="C8012" t="str">
            <v xml:space="preserve">M2    </v>
          </cell>
          <cell r="D8012">
            <v>957.52</v>
          </cell>
        </row>
        <row r="8013">
          <cell r="A8013">
            <v>43105</v>
          </cell>
          <cell r="B8013" t="str">
            <v>CHAPA DE ACO CARBONO GALVANIZADA, PERFURADA (GRADE FUROS) E = 1,5 MM, DIAMETRO DO FURO = 9,52 MM (FUROS ALTERNADOS HORIZ.)</v>
          </cell>
          <cell r="C8013" t="str">
            <v xml:space="preserve">KG    </v>
          </cell>
          <cell r="D8013">
            <v>30.47</v>
          </cell>
        </row>
        <row r="8014">
          <cell r="A8014">
            <v>40424</v>
          </cell>
          <cell r="B8014" t="str">
            <v>CHAPA DE ACO CARBONO LAMINADO A QUENTE, QUALIDADE ESTRUTURAL, BITOLA 3/16", E =4,75 MM (37,29 KG/M2)</v>
          </cell>
          <cell r="C8014" t="str">
            <v xml:space="preserve">KG    </v>
          </cell>
          <cell r="D8014">
            <v>7.74</v>
          </cell>
        </row>
        <row r="8015">
          <cell r="A8015">
            <v>1325</v>
          </cell>
          <cell r="B8015" t="str">
            <v>CHAPA DE ACO FINA A FRIO BITOLA MSG 20, E = 0,90 MM (7,20 KG/M2)</v>
          </cell>
          <cell r="C8015" t="str">
            <v xml:space="preserve">KG    </v>
          </cell>
          <cell r="D8015">
            <v>8.48</v>
          </cell>
        </row>
        <row r="8016">
          <cell r="A8016">
            <v>1327</v>
          </cell>
          <cell r="B8016" t="str">
            <v>CHAPA DE ACO FINA A FRIO BITOLA MSG 24, E = 0,60 MM (4,80 KG/M2)</v>
          </cell>
          <cell r="C8016" t="str">
            <v xml:space="preserve">KG    </v>
          </cell>
          <cell r="D8016">
            <v>9.0299999999999994</v>
          </cell>
        </row>
        <row r="8017">
          <cell r="A8017">
            <v>1328</v>
          </cell>
          <cell r="B8017" t="str">
            <v>CHAPA DE ACO FINA A FRIO BITOLA MSG 26, E = 0,45 MM (3,60 KG/M2)</v>
          </cell>
          <cell r="C8017" t="str">
            <v xml:space="preserve">KG    </v>
          </cell>
          <cell r="D8017">
            <v>8.5</v>
          </cell>
        </row>
        <row r="8018">
          <cell r="A8018">
            <v>1321</v>
          </cell>
          <cell r="B8018" t="str">
            <v>CHAPA DE ACO FINA A QUENTE BITOLA MSG 13, E = 2,25 MM (18,00 KG/M2)</v>
          </cell>
          <cell r="C8018" t="str">
            <v xml:space="preserve">KG    </v>
          </cell>
          <cell r="D8018">
            <v>7.87</v>
          </cell>
        </row>
        <row r="8019">
          <cell r="A8019">
            <v>1318</v>
          </cell>
          <cell r="B8019" t="str">
            <v>CHAPA DE ACO FINA A QUENTE BITOLA MSG 14, E = 2,00 MM (16,0 KG/M2)</v>
          </cell>
          <cell r="C8019" t="str">
            <v xml:space="preserve">KG    </v>
          </cell>
          <cell r="D8019">
            <v>7.88</v>
          </cell>
        </row>
        <row r="8020">
          <cell r="A8020">
            <v>1322</v>
          </cell>
          <cell r="B8020" t="str">
            <v>CHAPA DE ACO FINA A QUENTE BITOLA MSG 16, E = 1,50 MM (12,00 KG/M2)</v>
          </cell>
          <cell r="C8020" t="str">
            <v xml:space="preserve">KG    </v>
          </cell>
          <cell r="D8020">
            <v>8.32</v>
          </cell>
        </row>
        <row r="8021">
          <cell r="A8021">
            <v>1323</v>
          </cell>
          <cell r="B8021" t="str">
            <v>CHAPA DE ACO FINA A QUENTE BITOLA MSG 18, E = 1,20 MM (9,60 KG/M2)</v>
          </cell>
          <cell r="C8021" t="str">
            <v xml:space="preserve">KG    </v>
          </cell>
          <cell r="D8021">
            <v>8.32</v>
          </cell>
        </row>
        <row r="8022">
          <cell r="A8022">
            <v>1319</v>
          </cell>
          <cell r="B8022" t="str">
            <v>CHAPA DE ACO FINA A QUENTE BITOLA MSG 3/16 ", E = 4,75 MM (38,00 KG/M2)</v>
          </cell>
          <cell r="C8022" t="str">
            <v xml:space="preserve">KG    </v>
          </cell>
          <cell r="D8022">
            <v>7.01</v>
          </cell>
        </row>
        <row r="8023">
          <cell r="A8023">
            <v>11026</v>
          </cell>
          <cell r="B8023" t="str">
            <v>CHAPA DE ACO GALVANIZADA BITOLA GSG 14, E = 1,95 MM (15,60 KG/M2)</v>
          </cell>
          <cell r="C8023" t="str">
            <v xml:space="preserve">KG    </v>
          </cell>
          <cell r="D8023">
            <v>9.64</v>
          </cell>
        </row>
        <row r="8024">
          <cell r="A8024">
            <v>11027</v>
          </cell>
          <cell r="B8024" t="str">
            <v>CHAPA DE ACO GALVANIZADA BITOLA GSG 16, E = 1,55 MM (12,40 KG/M2)</v>
          </cell>
          <cell r="C8024" t="str">
            <v xml:space="preserve">KG    </v>
          </cell>
          <cell r="D8024">
            <v>10.039999999999999</v>
          </cell>
        </row>
        <row r="8025">
          <cell r="A8025">
            <v>11046</v>
          </cell>
          <cell r="B8025" t="str">
            <v>CHAPA DE ACO GALVANIZADA BITOLA GSG 18, E = 1,25 MM (10,00 KG/M2)</v>
          </cell>
          <cell r="C8025" t="str">
            <v xml:space="preserve">KG    </v>
          </cell>
          <cell r="D8025">
            <v>9.61</v>
          </cell>
        </row>
        <row r="8026">
          <cell r="A8026">
            <v>11047</v>
          </cell>
          <cell r="B8026" t="str">
            <v>CHAPA DE ACO GALVANIZADA BITOLA GSG 19, E = 1,11 MM (8,88 KG/M2)</v>
          </cell>
          <cell r="C8026" t="str">
            <v xml:space="preserve">KG    </v>
          </cell>
          <cell r="D8026">
            <v>10.48</v>
          </cell>
        </row>
        <row r="8027">
          <cell r="A8027">
            <v>43668</v>
          </cell>
          <cell r="B8027" t="str">
            <v>CHAPA DE ACO GALVANIZADA BITOLA GSG 20, E = 0,95 MM (7,60 KG/M2)</v>
          </cell>
          <cell r="C8027" t="str">
            <v xml:space="preserve">KG    </v>
          </cell>
          <cell r="D8027">
            <v>9.25</v>
          </cell>
        </row>
        <row r="8028">
          <cell r="A8028">
            <v>11049</v>
          </cell>
          <cell r="B8028" t="str">
            <v>CHAPA DE ACO GALVANIZADA BITOLA GSG 22, E = 0,80 MM (6,40 KG/M2)</v>
          </cell>
          <cell r="C8028" t="str">
            <v xml:space="preserve">KG    </v>
          </cell>
          <cell r="D8028">
            <v>10.02</v>
          </cell>
        </row>
        <row r="8029">
          <cell r="A8029">
            <v>43106</v>
          </cell>
          <cell r="B8029" t="str">
            <v>CHAPA DE ACO GALVANIZADA BITOLA GSG 24, E = 0,64 (5,12 KG/M2)</v>
          </cell>
          <cell r="C8029" t="str">
            <v xml:space="preserve">KG    </v>
          </cell>
          <cell r="D8029">
            <v>10.08</v>
          </cell>
        </row>
        <row r="8030">
          <cell r="A8030">
            <v>11051</v>
          </cell>
          <cell r="B8030" t="str">
            <v>CHAPA DE ACO GALVANIZADA BITOLA GSG 26, E = 0,50 MM (4,00 KG/M2)</v>
          </cell>
          <cell r="C8030" t="str">
            <v xml:space="preserve">KG    </v>
          </cell>
          <cell r="D8030">
            <v>10.52</v>
          </cell>
        </row>
        <row r="8031">
          <cell r="A8031">
            <v>11061</v>
          </cell>
          <cell r="B8031" t="str">
            <v>CHAPA DE ACO GALVANIZADA BITOLA GSG 30, E = 0,35 MM (2,80 KG/M2)</v>
          </cell>
          <cell r="C8031" t="str">
            <v xml:space="preserve">KG    </v>
          </cell>
          <cell r="D8031">
            <v>12.62</v>
          </cell>
        </row>
        <row r="8032">
          <cell r="A8032">
            <v>43667</v>
          </cell>
          <cell r="B8032" t="str">
            <v>CHAPA DE ACO GROSSA, ASTM A36, E = 1 " (25,40 MM) 199,18 KG/M2</v>
          </cell>
          <cell r="C8032" t="str">
            <v xml:space="preserve">KG    </v>
          </cell>
          <cell r="D8032">
            <v>9.17</v>
          </cell>
        </row>
        <row r="8033">
          <cell r="A8033">
            <v>1333</v>
          </cell>
          <cell r="B8033" t="str">
            <v>CHAPA DE ACO GROSSA, ASTM A36, E = 1/2 " (12,70 MM) 99,59 KG/M2</v>
          </cell>
          <cell r="C8033" t="str">
            <v xml:space="preserve">KG    </v>
          </cell>
          <cell r="D8033">
            <v>7.64</v>
          </cell>
        </row>
        <row r="8034">
          <cell r="A8034">
            <v>1330</v>
          </cell>
          <cell r="B8034" t="str">
            <v>CHAPA DE ACO GROSSA, ASTM A36, E = 1/4 " (6,35 MM) 49,79 KG/M2</v>
          </cell>
          <cell r="C8034" t="str">
            <v xml:space="preserve">KG    </v>
          </cell>
          <cell r="D8034">
            <v>7.57</v>
          </cell>
        </row>
        <row r="8035">
          <cell r="A8035">
            <v>10957</v>
          </cell>
          <cell r="B8035" t="str">
            <v>CHAPA DE ACO GROSSA, ASTM A36, E = 3/4 " (19,05 MM) 149,39 KG/M2</v>
          </cell>
          <cell r="C8035" t="str">
            <v xml:space="preserve">KG    </v>
          </cell>
          <cell r="D8035">
            <v>8.73</v>
          </cell>
        </row>
        <row r="8036">
          <cell r="A8036">
            <v>1332</v>
          </cell>
          <cell r="B8036" t="str">
            <v>CHAPA DE ACO GROSSA, ASTM A36, E = 3/8 " (9,53 MM) 74,69 KG/M2</v>
          </cell>
          <cell r="C8036" t="str">
            <v xml:space="preserve">KG    </v>
          </cell>
          <cell r="D8036">
            <v>7.76</v>
          </cell>
        </row>
        <row r="8037">
          <cell r="A8037">
            <v>1334</v>
          </cell>
          <cell r="B8037" t="str">
            <v>CHAPA DE ACO GROSSA, ASTM A36, E = 5/8 " (15,88 MM) 124,49 KG/M2</v>
          </cell>
          <cell r="C8037" t="str">
            <v xml:space="preserve">KG    </v>
          </cell>
          <cell r="D8037">
            <v>8.61</v>
          </cell>
        </row>
        <row r="8038">
          <cell r="A8038">
            <v>1335</v>
          </cell>
          <cell r="B8038" t="str">
            <v>CHAPA DE ACO GROSSA, ASTM A36, E = 7/8 " (22,23 MM) 174,28 KG/M2</v>
          </cell>
          <cell r="C8038" t="str">
            <v xml:space="preserve">KG    </v>
          </cell>
          <cell r="D8038">
            <v>8.89</v>
          </cell>
        </row>
        <row r="8039">
          <cell r="A8039">
            <v>40425</v>
          </cell>
          <cell r="B8039" t="str">
            <v>CHAPA DE ACO GROSSA, SAE 1020, BITOLA 1/4", E = 6,35 MM (49,85 KG/M2)</v>
          </cell>
          <cell r="C8039" t="str">
            <v xml:space="preserve">KG    </v>
          </cell>
          <cell r="D8039">
            <v>7.61</v>
          </cell>
        </row>
        <row r="8040">
          <cell r="A8040">
            <v>1337</v>
          </cell>
          <cell r="B8040" t="str">
            <v>CHAPA DE ACO XADREZ PARA PISOS, E = 1/4 " (6,30 MM) 54,53 KG/M2</v>
          </cell>
          <cell r="C8040" t="str">
            <v xml:space="preserve">KG    </v>
          </cell>
          <cell r="D8040">
            <v>8.73</v>
          </cell>
        </row>
        <row r="8041">
          <cell r="A8041">
            <v>1338</v>
          </cell>
          <cell r="B8041" t="str">
            <v>CHAPA DE LAMINADO MELAMINICO, LISO BRILHANTE, DE *1,25 X 3,08* M, E = 0,8 MM</v>
          </cell>
          <cell r="C8041" t="str">
            <v xml:space="preserve">M2    </v>
          </cell>
          <cell r="D8041">
            <v>33.1</v>
          </cell>
        </row>
        <row r="8042">
          <cell r="A8042">
            <v>1340</v>
          </cell>
          <cell r="B8042" t="str">
            <v>CHAPA DE LAMINADO MELAMINICO, LISO FOSCO, DE *1,25 X 3,08* M, E = 0,8 MM</v>
          </cell>
          <cell r="C8042" t="str">
            <v xml:space="preserve">M2    </v>
          </cell>
          <cell r="D8042">
            <v>38.26</v>
          </cell>
        </row>
        <row r="8043">
          <cell r="A8043">
            <v>1341</v>
          </cell>
          <cell r="B8043" t="str">
            <v>CHAPA DE LAMINADO MELAMINICO, TEXTURIZADO, DE *1,25 X 3,08* M, E = 0,8 MM</v>
          </cell>
          <cell r="C8043" t="str">
            <v xml:space="preserve">M2    </v>
          </cell>
          <cell r="D8043">
            <v>36.85</v>
          </cell>
        </row>
        <row r="8044">
          <cell r="A8044">
            <v>11134</v>
          </cell>
          <cell r="B8044" t="str">
            <v>CHAPA DE MADEIRA COMPENSADA NAVAL (COM COLA FENOLICA), E = 10 MM, DE *1,60 X 2,20* M</v>
          </cell>
          <cell r="C8044" t="str">
            <v xml:space="preserve">M2    </v>
          </cell>
          <cell r="D8044">
            <v>31.28</v>
          </cell>
        </row>
        <row r="8045">
          <cell r="A8045">
            <v>11135</v>
          </cell>
          <cell r="B8045" t="str">
            <v>CHAPA DE MADEIRA COMPENSADA NAVAL (COM COLA FENOLICA), E = 12 MM, DE *1,60 X 2,20* M</v>
          </cell>
          <cell r="C8045" t="str">
            <v xml:space="preserve">M2    </v>
          </cell>
          <cell r="D8045">
            <v>38.130000000000003</v>
          </cell>
        </row>
        <row r="8046">
          <cell r="A8046">
            <v>11136</v>
          </cell>
          <cell r="B8046" t="str">
            <v>CHAPA DE MADEIRA COMPENSADA NAVAL (COM COLA FENOLICA), E = 15 MM, DE *1,60 X 2,20* M</v>
          </cell>
          <cell r="C8046" t="str">
            <v xml:space="preserve">M2    </v>
          </cell>
          <cell r="D8046">
            <v>41.24</v>
          </cell>
        </row>
        <row r="8047">
          <cell r="A8047">
            <v>34743</v>
          </cell>
          <cell r="B8047" t="str">
            <v>CHAPA DE MADEIRA COMPENSADA NAVAL (COM COLA FENOLICA), E = 18 MM, DE *1,60 X 2,20* M</v>
          </cell>
          <cell r="C8047" t="str">
            <v xml:space="preserve">M2    </v>
          </cell>
          <cell r="D8047">
            <v>52.5</v>
          </cell>
        </row>
        <row r="8048">
          <cell r="A8048">
            <v>11137</v>
          </cell>
          <cell r="B8048" t="str">
            <v>CHAPA DE MADEIRA COMPENSADA NAVAL (COM COLA FENOLICA), E = 20 MM, DE *1,60 X 2,20* M</v>
          </cell>
          <cell r="C8048" t="str">
            <v xml:space="preserve">M2    </v>
          </cell>
          <cell r="D8048">
            <v>58.55</v>
          </cell>
        </row>
        <row r="8049">
          <cell r="A8049">
            <v>34745</v>
          </cell>
          <cell r="B8049" t="str">
            <v>CHAPA DE MADEIRA COMPENSADA NAVAL (COM COLA FENOLICA), E = 25 MM, DE *1,60 X 2,20* M</v>
          </cell>
          <cell r="C8049" t="str">
            <v xml:space="preserve">M2    </v>
          </cell>
          <cell r="D8049">
            <v>66.73</v>
          </cell>
        </row>
        <row r="8050">
          <cell r="A8050">
            <v>34746</v>
          </cell>
          <cell r="B8050" t="str">
            <v>CHAPA DE MADEIRA COMPENSADA NAVAL (COM COLA FENOLICA), E = 4 MM, DE *1,60 X 2,20* M</v>
          </cell>
          <cell r="C8050" t="str">
            <v xml:space="preserve">M2    </v>
          </cell>
          <cell r="D8050">
            <v>17.18</v>
          </cell>
        </row>
        <row r="8051">
          <cell r="A8051">
            <v>1360</v>
          </cell>
          <cell r="B8051" t="str">
            <v>CHAPA DE MADEIRA COMPENSADA NAVAL (COM COLA FENOLICA), E = 6 MM, DE *1,60 X 2,20* M</v>
          </cell>
          <cell r="C8051" t="str">
            <v xml:space="preserve">M2    </v>
          </cell>
          <cell r="D8051">
            <v>21.22</v>
          </cell>
        </row>
        <row r="8052">
          <cell r="A8052">
            <v>1346</v>
          </cell>
          <cell r="B8052" t="str">
            <v>CHAPA DE MADEIRA COMPENSADA PLASTIFICADA PARA FORMA DE CONCRETO, DE 2,20 x 1,10 M, E = 10 MM</v>
          </cell>
          <cell r="C8052" t="str">
            <v xml:space="preserve">M2    </v>
          </cell>
          <cell r="D8052">
            <v>26.28</v>
          </cell>
        </row>
        <row r="8053">
          <cell r="A8053">
            <v>1345</v>
          </cell>
          <cell r="B8053" t="str">
            <v>CHAPA DE MADEIRA COMPENSADA PLASTIFICADA PARA FORMA DE CONCRETO, DE 2,20 x 1,10 M, E = 18 MM</v>
          </cell>
          <cell r="C8053" t="str">
            <v xml:space="preserve">M2    </v>
          </cell>
          <cell r="D8053">
            <v>42.58</v>
          </cell>
        </row>
        <row r="8054">
          <cell r="A8054">
            <v>1347</v>
          </cell>
          <cell r="B8054" t="str">
            <v>CHAPA DE MADEIRA COMPENSADA PLASTIFICADA PARA FORMA DE CONCRETO, DE 2,20 X 1,10 M, E = 12 MM</v>
          </cell>
          <cell r="C8054" t="str">
            <v xml:space="preserve">M2    </v>
          </cell>
          <cell r="D8054">
            <v>31.4</v>
          </cell>
        </row>
        <row r="8055">
          <cell r="A8055">
            <v>1355</v>
          </cell>
          <cell r="B8055" t="str">
            <v>CHAPA DE MADEIRA COMPENSADA RESINADA PARA FORMA DE CONCRETO, DE *2,2 X 1,1* M, E = 14 MM</v>
          </cell>
          <cell r="C8055" t="str">
            <v xml:space="preserve">M2    </v>
          </cell>
          <cell r="D8055">
            <v>23.59</v>
          </cell>
        </row>
        <row r="8056">
          <cell r="A8056">
            <v>1358</v>
          </cell>
          <cell r="B8056" t="str">
            <v>CHAPA DE MADEIRA COMPENSADA RESINADA PARA FORMA DE CONCRETO, DE *2,2 X 1,1* M, E = 17 MM</v>
          </cell>
          <cell r="C8056" t="str">
            <v xml:space="preserve">M2    </v>
          </cell>
          <cell r="D8056">
            <v>27.33</v>
          </cell>
        </row>
        <row r="8057">
          <cell r="A8057">
            <v>34659</v>
          </cell>
          <cell r="B8057" t="str">
            <v>CHAPA DE MDF BRANCO LISO 1 FACE, E = 12 MM, DE *2,75 X 1,85* M</v>
          </cell>
          <cell r="C8057" t="str">
            <v xml:space="preserve">M2    </v>
          </cell>
          <cell r="D8057">
            <v>36.36</v>
          </cell>
        </row>
        <row r="8058">
          <cell r="A8058">
            <v>34514</v>
          </cell>
          <cell r="B8058" t="str">
            <v>CHAPA DE MDF BRANCO LISO 1 FACE, E = 15 MM, DE *2,75 X 1,85* M</v>
          </cell>
          <cell r="C8058" t="str">
            <v xml:space="preserve">M2    </v>
          </cell>
          <cell r="D8058">
            <v>40.28</v>
          </cell>
        </row>
        <row r="8059">
          <cell r="A8059">
            <v>34660</v>
          </cell>
          <cell r="B8059" t="str">
            <v>CHAPA DE MDF BRANCO LISO 1 FACE, E = 18 MM, DE *2,75 X 1,85* M</v>
          </cell>
          <cell r="C8059" t="str">
            <v xml:space="preserve">M2    </v>
          </cell>
          <cell r="D8059">
            <v>51.12</v>
          </cell>
        </row>
        <row r="8060">
          <cell r="A8060">
            <v>34661</v>
          </cell>
          <cell r="B8060" t="str">
            <v>CHAPA DE MDF BRANCO LISO 1 FACE, E = 25 MM, DE *2,75 X 1,85* M</v>
          </cell>
          <cell r="C8060" t="str">
            <v xml:space="preserve">M2    </v>
          </cell>
          <cell r="D8060">
            <v>73.42</v>
          </cell>
        </row>
        <row r="8061">
          <cell r="A8061">
            <v>34667</v>
          </cell>
          <cell r="B8061" t="str">
            <v>CHAPA DE MDF BRANCO LISO 1 FACE, E = 6 MM, DE *2,75 X 1,85* M</v>
          </cell>
          <cell r="C8061" t="str">
            <v xml:space="preserve">M2    </v>
          </cell>
          <cell r="D8061">
            <v>26.59</v>
          </cell>
        </row>
        <row r="8062">
          <cell r="A8062">
            <v>34668</v>
          </cell>
          <cell r="B8062" t="str">
            <v>CHAPA DE MDF BRANCO LISO 1 FACE, E = 9 MM, DE *2,75 X 1,85* M</v>
          </cell>
          <cell r="C8062" t="str">
            <v xml:space="preserve">M2    </v>
          </cell>
          <cell r="D8062">
            <v>34.74</v>
          </cell>
        </row>
        <row r="8063">
          <cell r="A8063">
            <v>34741</v>
          </cell>
          <cell r="B8063" t="str">
            <v>CHAPA DE MDF BRANCO LISO 2 FACES, E = 12 MM, DE *2,75 X 1,85* M</v>
          </cell>
          <cell r="C8063" t="str">
            <v xml:space="preserve">M2    </v>
          </cell>
          <cell r="D8063">
            <v>38.229999999999997</v>
          </cell>
        </row>
        <row r="8064">
          <cell r="A8064">
            <v>34664</v>
          </cell>
          <cell r="B8064" t="str">
            <v>CHAPA DE MDF BRANCO LISO 2 FACES, E = 15 MM, DE *2,75 X 1,85* M</v>
          </cell>
          <cell r="C8064" t="str">
            <v xml:space="preserve">M2    </v>
          </cell>
          <cell r="D8064">
            <v>41.72</v>
          </cell>
        </row>
        <row r="8065">
          <cell r="A8065">
            <v>34665</v>
          </cell>
          <cell r="B8065" t="str">
            <v>CHAPA DE MDF BRANCO LISO 2 FACES, E = 18 MM, DE *2,75 X 1,85* M</v>
          </cell>
          <cell r="C8065" t="str">
            <v xml:space="preserve">M2    </v>
          </cell>
          <cell r="D8065">
            <v>51.79</v>
          </cell>
        </row>
        <row r="8066">
          <cell r="A8066">
            <v>34666</v>
          </cell>
          <cell r="B8066" t="str">
            <v>CHAPA DE MDF BRANCO LISO 2 FACES, E = 25 MM, DE *2,75 X 1,85* M</v>
          </cell>
          <cell r="C8066" t="str">
            <v xml:space="preserve">M2    </v>
          </cell>
          <cell r="D8066">
            <v>78.22</v>
          </cell>
        </row>
        <row r="8067">
          <cell r="A8067">
            <v>34669</v>
          </cell>
          <cell r="B8067" t="str">
            <v>CHAPA DE MDF BRANCO LISO 2 FACES, E = 6 MM, DE *2,75 X 1,85* M</v>
          </cell>
          <cell r="C8067" t="str">
            <v xml:space="preserve">M2    </v>
          </cell>
          <cell r="D8067">
            <v>28.68</v>
          </cell>
        </row>
        <row r="8068">
          <cell r="A8068">
            <v>34670</v>
          </cell>
          <cell r="B8068" t="str">
            <v>CHAPA DE MDF BRANCO LISO 2 FACES, E = 9 MM, DE *2,75 X 1,85* M</v>
          </cell>
          <cell r="C8068" t="str">
            <v xml:space="preserve">M2    </v>
          </cell>
          <cell r="D8068">
            <v>35.08</v>
          </cell>
        </row>
        <row r="8069">
          <cell r="A8069">
            <v>34671</v>
          </cell>
          <cell r="B8069" t="str">
            <v>CHAPA DE MDF CRU, E = 12 MM, DE *2,75 X 1,85* M</v>
          </cell>
          <cell r="C8069" t="str">
            <v xml:space="preserve">M2    </v>
          </cell>
          <cell r="D8069">
            <v>29.28</v>
          </cell>
        </row>
        <row r="8070">
          <cell r="A8070">
            <v>34672</v>
          </cell>
          <cell r="B8070" t="str">
            <v>CHAPA DE MDF CRU, E = 15 MM, DE *2,75 X 1,85* M</v>
          </cell>
          <cell r="C8070" t="str">
            <v xml:space="preserve">M2    </v>
          </cell>
          <cell r="D8070">
            <v>30.87</v>
          </cell>
        </row>
        <row r="8071">
          <cell r="A8071">
            <v>34673</v>
          </cell>
          <cell r="B8071" t="str">
            <v>CHAPA DE MDF CRU, E = 18 MM, DE *2,75 X 1,85* M</v>
          </cell>
          <cell r="C8071" t="str">
            <v xml:space="preserve">M2    </v>
          </cell>
          <cell r="D8071">
            <v>37.67</v>
          </cell>
        </row>
        <row r="8072">
          <cell r="A8072">
            <v>34674</v>
          </cell>
          <cell r="B8072" t="str">
            <v>CHAPA DE MDF CRU, E = 20 MM, DE *2,75 X 1,85* M</v>
          </cell>
          <cell r="C8072" t="str">
            <v xml:space="preserve">M2    </v>
          </cell>
          <cell r="D8072">
            <v>50.09</v>
          </cell>
        </row>
        <row r="8073">
          <cell r="A8073">
            <v>34675</v>
          </cell>
          <cell r="B8073" t="str">
            <v>CHAPA DE MDF CRU, E = 25 MM, DE *2,75 X 1,85* M</v>
          </cell>
          <cell r="C8073" t="str">
            <v xml:space="preserve">M2    </v>
          </cell>
          <cell r="D8073">
            <v>61.07</v>
          </cell>
        </row>
        <row r="8074">
          <cell r="A8074">
            <v>34676</v>
          </cell>
          <cell r="B8074" t="str">
            <v>CHAPA DE MDF CRU, E = 6 MM, DE *2,75 X 1,85* M</v>
          </cell>
          <cell r="C8074" t="str">
            <v xml:space="preserve">M2    </v>
          </cell>
          <cell r="D8074">
            <v>17.579999999999998</v>
          </cell>
        </row>
        <row r="8075">
          <cell r="A8075">
            <v>34677</v>
          </cell>
          <cell r="B8075" t="str">
            <v>CHAPA DE MDF CRU, E = 9 MM, DE *2,75 X 1,85* M</v>
          </cell>
          <cell r="C8075" t="str">
            <v xml:space="preserve">M2    </v>
          </cell>
          <cell r="D8075">
            <v>23.63</v>
          </cell>
        </row>
        <row r="8076">
          <cell r="A8076">
            <v>43126</v>
          </cell>
          <cell r="B8076" t="str">
            <v>CHAPA EM ACO GALVANIZADO PARA STEEL DECK, COM NERVURAS TRAPEZOIDAIS, LARGURA UTIL DE 915 MM E ESPESSURA DE 0,80 MM</v>
          </cell>
          <cell r="C8076" t="str">
            <v xml:space="preserve">M2    </v>
          </cell>
          <cell r="D8076">
            <v>104.92</v>
          </cell>
        </row>
        <row r="8077">
          <cell r="A8077">
            <v>43124</v>
          </cell>
          <cell r="B8077" t="str">
            <v>CHAPA EM ACO GALVANIZADO PARA STEEL DECK, COM NERVURAS TRAPEZOIDAIS, LARGURA UTIL DE 915 MM E ESPESSURA DE 0,95 MM</v>
          </cell>
          <cell r="C8077" t="str">
            <v xml:space="preserve">M2    </v>
          </cell>
          <cell r="D8077">
            <v>122.51</v>
          </cell>
        </row>
        <row r="8078">
          <cell r="A8078">
            <v>43125</v>
          </cell>
          <cell r="B8078" t="str">
            <v>CHAPA EM ACO GALVANIZADO PARA STEEL DECK, COM NERVURAS TRAPEZOIDAIS, LARGURA UTIL DE 915 MM E ESPESSURA DE 1,25 MM</v>
          </cell>
          <cell r="C8078" t="str">
            <v xml:space="preserve">M2    </v>
          </cell>
          <cell r="D8078">
            <v>158.88</v>
          </cell>
        </row>
        <row r="8079">
          <cell r="A8079">
            <v>40623</v>
          </cell>
          <cell r="B8079" t="str">
            <v>CHAPA PARA EMENDA DE VIGA, EM ACO GROSSO, QUALIDADE ESTRUTURAL, BITOLA 3/16 ", E= 4,75 MM, 4 FUROS, LARGURA 45 MM, COMPRIMENTO 500 MM</v>
          </cell>
          <cell r="C8079" t="str">
            <v xml:space="preserve">PAR   </v>
          </cell>
          <cell r="D8079">
            <v>84.99</v>
          </cell>
        </row>
        <row r="8080">
          <cell r="A8080">
            <v>43701</v>
          </cell>
          <cell r="B8080" t="str">
            <v>CHAPA/BOBINA LISA EM ALUMINIO, LIGA 1.200 - H14, QUALQUER ESPESSURA, QUALQUER LARGURA</v>
          </cell>
          <cell r="C8080" t="str">
            <v xml:space="preserve">KG    </v>
          </cell>
          <cell r="D8080">
            <v>29.33</v>
          </cell>
        </row>
        <row r="8081">
          <cell r="A8081">
            <v>12083</v>
          </cell>
          <cell r="B8081" t="str">
            <v>CHAVE BLINDADA TRIPOLAR PARA MOTORES, DO TIPO FACA, COM PORTA FUSIVEL DO TIPO CARTUCHO, CORRENTE NOMINAL DE 100 A, TENSAO NOMINAL DE 250 V</v>
          </cell>
          <cell r="C8081" t="str">
            <v xml:space="preserve">UN    </v>
          </cell>
          <cell r="D8081">
            <v>694.92</v>
          </cell>
        </row>
        <row r="8082">
          <cell r="A8082">
            <v>12081</v>
          </cell>
          <cell r="B8082" t="str">
            <v>CHAVE BLINDADA TRIPOLAR PARA MOTORES, DO TIPO FACA, COM PORTA FUSIVEL DO TIPO CARTUCHO, CORRENTE NOMINAL DE 30 A, TENSAO NOMINAL DE 250 V</v>
          </cell>
          <cell r="C8082" t="str">
            <v xml:space="preserve">UN    </v>
          </cell>
          <cell r="D8082">
            <v>235</v>
          </cell>
        </row>
        <row r="8083">
          <cell r="A8083">
            <v>12082</v>
          </cell>
          <cell r="B8083" t="str">
            <v>CHAVE BLINDADA TRIPOLAR PARA MOTORES, DO TIPO FACA, COM PORTA FUSIVEL DO TIPO CARTUCHO, CORRENTE NOMINAL DE 60 A, TENSAO NOMINAL DE 250 V</v>
          </cell>
          <cell r="C8083" t="str">
            <v xml:space="preserve">UN    </v>
          </cell>
          <cell r="D8083">
            <v>369.33</v>
          </cell>
        </row>
        <row r="8084">
          <cell r="A8084">
            <v>13354</v>
          </cell>
          <cell r="B8084" t="str">
            <v>CHAVE DE PARTIDA DIRETA TRIFASICA, COM CAIXA TERMOPLASTICA, COM FUSIVEL DE 25 A, PARA MOTOR COM POTENCIA DE 7,5 CV E TENSAO DE 380 V</v>
          </cell>
          <cell r="C8084" t="str">
            <v xml:space="preserve">UN    </v>
          </cell>
          <cell r="D8084">
            <v>551.6</v>
          </cell>
        </row>
        <row r="8085">
          <cell r="A8085">
            <v>14057</v>
          </cell>
          <cell r="B8085" t="str">
            <v>CHAVE DE PARTIDA DIRETA TRIFASICA, COM CAIXA TERMOPLASTICA, COM FUSIVEL DE 35 A, PARA MOTOR COM POTENCIA DE 5 CV E TENSAO DE 220 V</v>
          </cell>
          <cell r="C8085" t="str">
            <v xml:space="preserve">UN    </v>
          </cell>
          <cell r="D8085">
            <v>307.97000000000003</v>
          </cell>
        </row>
        <row r="8086">
          <cell r="A8086">
            <v>14058</v>
          </cell>
          <cell r="B8086" t="str">
            <v>CHAVE DE PARTIDA DIRETA TRIFASICA, COM CAIXA TERMOPLASTICA, COM FUSIVEL DE 63 A, PARA MOTOR COM POTENCIA DE 10 CV E TENSAO DE 220 V</v>
          </cell>
          <cell r="C8086" t="str">
            <v xml:space="preserve">UN    </v>
          </cell>
          <cell r="D8086">
            <v>485.81</v>
          </cell>
        </row>
        <row r="8087">
          <cell r="A8087">
            <v>20971</v>
          </cell>
          <cell r="B8087" t="str">
            <v>CHAVE DUPLA PARA CONEXOES TIPO STORZ, ENGATE RAPIDO 1 1/2" X 2 1/2", EM LATAO, PARA INSTALACAO PREDIAL COMBATE A INCENDIO</v>
          </cell>
          <cell r="C8087" t="str">
            <v xml:space="preserve">UN    </v>
          </cell>
          <cell r="D8087">
            <v>15.04</v>
          </cell>
        </row>
        <row r="8088">
          <cell r="A8088">
            <v>5047</v>
          </cell>
          <cell r="B8088" t="str">
            <v>CHAVE FUSIVEL PARA REDES DE DISTRIBUICAO, TENSAO DE 15,0 KV, CORRENTE NOMINAL DO PORTA FUSIVEL DE 100 A, CAPACIDADE DE INTERRUPCAO SIMETRICA DE 7,10 KA, CAPACIDADE DE INTERRUPCAO ASSIMETRICA 10,00 KA</v>
          </cell>
          <cell r="C8088" t="str">
            <v xml:space="preserve">UN    </v>
          </cell>
          <cell r="D8088">
            <v>330.99</v>
          </cell>
        </row>
        <row r="8089">
          <cell r="A8089">
            <v>13369</v>
          </cell>
          <cell r="B8089" t="str">
            <v>CHAVE SECCIONADORA-FUSIVEL BLINDADA TRIPOLAR, ABERTURA COM CARGA, PARA FUSIVEL NH00, CORRENTE NOMINAL DE 160 A, TENSAO DE 500 V</v>
          </cell>
          <cell r="C8089" t="str">
            <v xml:space="preserve">UN    </v>
          </cell>
          <cell r="D8089">
            <v>359.04</v>
          </cell>
        </row>
        <row r="8090">
          <cell r="A8090">
            <v>13370</v>
          </cell>
          <cell r="B8090" t="str">
            <v>CHAVE SECCIONADORA-FUSIVEL BLINDADA TRIPOLAR, ABERTURA COM CARGA, PARA FUSIVEL NH01, CORRENTE NOMINAL DE 250 A, TENSAO DE 500 V</v>
          </cell>
          <cell r="C8090" t="str">
            <v xml:space="preserve">UN    </v>
          </cell>
          <cell r="D8090">
            <v>497.71</v>
          </cell>
        </row>
        <row r="8091">
          <cell r="A8091">
            <v>13279</v>
          </cell>
          <cell r="B8091" t="str">
            <v>CHUMBADOR DE ACO TIPO PARABOLT, * 5/8" X 200* MM,  COM PORCA E ARRUELA</v>
          </cell>
          <cell r="C8091" t="str">
            <v xml:space="preserve">KG    </v>
          </cell>
          <cell r="D8091">
            <v>10.61</v>
          </cell>
        </row>
        <row r="8092">
          <cell r="A8092">
            <v>11977</v>
          </cell>
          <cell r="B8092" t="str">
            <v>CHUMBADOR DE ACO, DIAMETRO 1/2", COMPRIMENTO 75 MM</v>
          </cell>
          <cell r="C8092" t="str">
            <v xml:space="preserve">UN    </v>
          </cell>
          <cell r="D8092">
            <v>5.5</v>
          </cell>
        </row>
        <row r="8093">
          <cell r="A8093">
            <v>11975</v>
          </cell>
          <cell r="B8093" t="str">
            <v>CHUMBADOR DE ACO, DIAMETRO 5/8", COMPRIMENTO 6", COM PORCA</v>
          </cell>
          <cell r="C8093" t="str">
            <v xml:space="preserve">UN    </v>
          </cell>
          <cell r="D8093">
            <v>12.05</v>
          </cell>
        </row>
        <row r="8094">
          <cell r="A8094">
            <v>39746</v>
          </cell>
          <cell r="B8094" t="str">
            <v>CHUMBADOR DE ACO, 1" X 600 MM, PARA POSTES DE ACO COM BASE, INCLUSO PORCA E ARRUELA</v>
          </cell>
          <cell r="C8094" t="str">
            <v xml:space="preserve">UN    </v>
          </cell>
          <cell r="D8094">
            <v>134.13999999999999</v>
          </cell>
        </row>
        <row r="8095">
          <cell r="A8095">
            <v>11976</v>
          </cell>
          <cell r="B8095" t="str">
            <v>CHUMBADOR, DIAMETRO 1/4" COM PARAFUSO 1/4" X 40 MM</v>
          </cell>
          <cell r="C8095" t="str">
            <v xml:space="preserve">UN    </v>
          </cell>
          <cell r="D8095">
            <v>0.61</v>
          </cell>
        </row>
        <row r="8096">
          <cell r="A8096">
            <v>1368</v>
          </cell>
          <cell r="B8096" t="str">
            <v>CHUVEIRO COMUM EM PLASTICO BRANCO, COM CANO, 3 TEMPERATURAS, 5500 W (110/220 V)</v>
          </cell>
          <cell r="C8096" t="str">
            <v xml:space="preserve">UN    </v>
          </cell>
          <cell r="D8096">
            <v>67</v>
          </cell>
        </row>
        <row r="8097">
          <cell r="A8097">
            <v>1367</v>
          </cell>
          <cell r="B8097" t="str">
            <v>CHUVEIRO COMUM EM PLASTICO CROMADO, COM CANO, 4 TEMPERATURAS (110/220 V)</v>
          </cell>
          <cell r="C8097" t="str">
            <v xml:space="preserve">UN    </v>
          </cell>
          <cell r="D8097">
            <v>216.72</v>
          </cell>
        </row>
        <row r="8098">
          <cell r="A8098">
            <v>7608</v>
          </cell>
          <cell r="B8098" t="str">
            <v>CHUVEIRO PLASTICO BRANCO SIMPLES 5 '' PARA ACOPLAR EM HASTE 1/2 ", AGUA FRIA</v>
          </cell>
          <cell r="C8098" t="str">
            <v xml:space="preserve">UN    </v>
          </cell>
          <cell r="D8098">
            <v>5.35</v>
          </cell>
        </row>
        <row r="8099">
          <cell r="A8099">
            <v>41900</v>
          </cell>
          <cell r="B8099" t="str">
            <v>CIMENTO ASFALTICO DE PETROLEO A GRANEL (CAP) 30/45 (COLETADO CAIXA NA ANP ACRESCIDO DE ICMS)</v>
          </cell>
          <cell r="C8099" t="str">
            <v xml:space="preserve">KG    </v>
          </cell>
          <cell r="D8099">
            <v>3.65</v>
          </cell>
        </row>
        <row r="8100">
          <cell r="A8100">
            <v>41899</v>
          </cell>
          <cell r="B8100" t="str">
            <v>CIMENTO ASFALTICO DE PETROLEO A GRANEL (CAP) 50/70 (COLETADO CAIXA NA ANP ACRESCIDO DE ICMS)</v>
          </cell>
          <cell r="C8100" t="str">
            <v xml:space="preserve">T     </v>
          </cell>
          <cell r="D8100">
            <v>3516.93</v>
          </cell>
        </row>
        <row r="8101">
          <cell r="A8101">
            <v>1380</v>
          </cell>
          <cell r="B8101" t="str">
            <v>CIMENTO BRANCO</v>
          </cell>
          <cell r="C8101" t="str">
            <v xml:space="preserve">KG    </v>
          </cell>
          <cell r="D8101">
            <v>3.34</v>
          </cell>
        </row>
        <row r="8102">
          <cell r="A8102">
            <v>1375</v>
          </cell>
          <cell r="B8102" t="str">
            <v>CIMENTO IMPERMEABILIZANTE DE PEGA ULTRARRAPIDA PARA TAMPONAMENTOS</v>
          </cell>
          <cell r="C8102" t="str">
            <v xml:space="preserve">KG    </v>
          </cell>
          <cell r="D8102">
            <v>11.84</v>
          </cell>
        </row>
        <row r="8103">
          <cell r="A8103">
            <v>1379</v>
          </cell>
          <cell r="B8103" t="str">
            <v>CIMENTO PORTLAND COMPOSTO CP II-32</v>
          </cell>
          <cell r="C8103" t="str">
            <v xml:space="preserve">KG    </v>
          </cell>
          <cell r="D8103">
            <v>0.56000000000000005</v>
          </cell>
        </row>
        <row r="8104">
          <cell r="A8104">
            <v>10511</v>
          </cell>
          <cell r="B8104" t="str">
            <v>CIMENTO PORTLAND COMPOSTO CP II-32 (SACO DE 50 KG)</v>
          </cell>
          <cell r="C8104" t="str">
            <v xml:space="preserve">50KG  </v>
          </cell>
          <cell r="D8104">
            <v>28.49</v>
          </cell>
        </row>
        <row r="8105">
          <cell r="A8105">
            <v>13284</v>
          </cell>
          <cell r="B8105" t="str">
            <v>CIMENTO PORTLAND DE ALTO FORNO (AF) CP III-32</v>
          </cell>
          <cell r="C8105" t="str">
            <v xml:space="preserve">KG    </v>
          </cell>
          <cell r="D8105">
            <v>0.48</v>
          </cell>
        </row>
        <row r="8106">
          <cell r="A8106">
            <v>25974</v>
          </cell>
          <cell r="B8106" t="str">
            <v>CIMENTO PORTLAND ESTRUTURAL BRANCO CPB-32</v>
          </cell>
          <cell r="C8106" t="str">
            <v xml:space="preserve">KG    </v>
          </cell>
          <cell r="D8106">
            <v>1.91</v>
          </cell>
        </row>
        <row r="8107">
          <cell r="A8107">
            <v>1382</v>
          </cell>
          <cell r="B8107" t="str">
            <v>CIMENTO PORTLAND POZOLANICO CP IV- 32</v>
          </cell>
          <cell r="C8107" t="str">
            <v xml:space="preserve">50KG  </v>
          </cell>
          <cell r="D8107">
            <v>27.45</v>
          </cell>
        </row>
        <row r="8108">
          <cell r="A8108">
            <v>34753</v>
          </cell>
          <cell r="B8108" t="str">
            <v>CIMENTO PORTLAND POZOLANICO CP IV-32</v>
          </cell>
          <cell r="C8108" t="str">
            <v xml:space="preserve">KG    </v>
          </cell>
          <cell r="D8108">
            <v>0.54</v>
          </cell>
        </row>
        <row r="8109">
          <cell r="A8109">
            <v>420</v>
          </cell>
          <cell r="B8109" t="str">
            <v>CINTA CIRCULAR EM ACO GALVANIZADO DE 150 MM DE DIAMETRO PARA FIXACAO DE CAIXA MEDICAO, INCLUI PARAFUSOS E PORCAS</v>
          </cell>
          <cell r="C8109" t="str">
            <v xml:space="preserve">UN    </v>
          </cell>
          <cell r="D8109">
            <v>22.35</v>
          </cell>
        </row>
        <row r="8110">
          <cell r="A8110">
            <v>12327</v>
          </cell>
          <cell r="B8110" t="str">
            <v>CINTA CIRCULAR EM ACO GALVANIZADO DE 210 MM DE DIAMETRO PARA INSTALACAO DE TRANSFORMADOR EM POSTE DE CONCRETO</v>
          </cell>
          <cell r="C8110" t="str">
            <v xml:space="preserve">UN    </v>
          </cell>
          <cell r="D8110">
            <v>26.63</v>
          </cell>
        </row>
        <row r="8111">
          <cell r="A8111">
            <v>36148</v>
          </cell>
          <cell r="B8111" t="str">
            <v>CINTURAO DE SEGURANCA TIPO PARAQUEDISTA, FIVELA EM ACO, AJUSTE NO SUSPENSARIO, CINTURA E PERNAS</v>
          </cell>
          <cell r="C8111" t="str">
            <v xml:space="preserve">UN    </v>
          </cell>
          <cell r="D8111">
            <v>57.84</v>
          </cell>
        </row>
        <row r="8112">
          <cell r="A8112">
            <v>12329</v>
          </cell>
          <cell r="B8112" t="str">
            <v>COBRE ELETROLITICO EM BARRA OU CHAPA</v>
          </cell>
          <cell r="C8112" t="str">
            <v xml:space="preserve">KG    </v>
          </cell>
          <cell r="D8112">
            <v>91.63</v>
          </cell>
        </row>
        <row r="8113">
          <cell r="A8113">
            <v>1339</v>
          </cell>
          <cell r="B8113" t="str">
            <v>COLA A BASE DE RESINA SINTETICA PARA CHAPA DE LAMINADO MELAMINICO</v>
          </cell>
          <cell r="C8113" t="str">
            <v xml:space="preserve">KG    </v>
          </cell>
          <cell r="D8113">
            <v>33.18</v>
          </cell>
        </row>
        <row r="8114">
          <cell r="A8114">
            <v>11849</v>
          </cell>
          <cell r="B8114" t="str">
            <v>COLA BRANCA BASE PVA</v>
          </cell>
          <cell r="C8114" t="str">
            <v xml:space="preserve">L     </v>
          </cell>
          <cell r="D8114">
            <v>8.6</v>
          </cell>
        </row>
        <row r="8115">
          <cell r="A8115">
            <v>37418</v>
          </cell>
          <cell r="B8115" t="str">
            <v>COLAR DE TOMADA EM POLIPROPILENO, PP, COM PARAFUSOS, PARA PEAD, 63 X 1/2" - LIGACAO PREDIAL DE AGUA</v>
          </cell>
          <cell r="C8115" t="str">
            <v xml:space="preserve">UN    </v>
          </cell>
          <cell r="D8115">
            <v>15.12</v>
          </cell>
        </row>
        <row r="8116">
          <cell r="A8116">
            <v>37419</v>
          </cell>
          <cell r="B8116" t="str">
            <v>COLAR DE TOMADA EM POLIPROPILENO, PP, COM PARAFUSOS, PARA PEAD, 63 X 3/4" - LIGACAO PREDIAL DE AGUA</v>
          </cell>
          <cell r="C8116" t="str">
            <v xml:space="preserve">UN    </v>
          </cell>
          <cell r="D8116">
            <v>15.53</v>
          </cell>
        </row>
        <row r="8117">
          <cell r="A8117">
            <v>1427</v>
          </cell>
          <cell r="B8117" t="str">
            <v>COLAR TOMADA PVC, COM TRAVAS, SAIDA COM ROSCA, DE 110 MM X 1/2" OU 110 MM X 3/4", PARA LIGACAO PREDIAL DE AGUA</v>
          </cell>
          <cell r="C8117" t="str">
            <v xml:space="preserve">UN    </v>
          </cell>
          <cell r="D8117">
            <v>17.760000000000002</v>
          </cell>
        </row>
        <row r="8118">
          <cell r="A8118">
            <v>1402</v>
          </cell>
          <cell r="B8118" t="str">
            <v>COLAR TOMADA PVC, COM TRAVAS, SAIDA COM ROSCA, DE 32 MM X 1/2" OU 32 MM X 3/4", PARA LIGACAO PREDIAL DE AGUA</v>
          </cell>
          <cell r="C8118" t="str">
            <v xml:space="preserve">UN    </v>
          </cell>
          <cell r="D8118">
            <v>6.14</v>
          </cell>
        </row>
        <row r="8119">
          <cell r="A8119">
            <v>1420</v>
          </cell>
          <cell r="B8119" t="str">
            <v>COLAR TOMADA PVC, COM TRAVAS, SAIDA COM ROSCA, DE 40 MM X 1/2" OU 40 MM X 3/4", PARA LIGACAO PREDIAL DE AGUA</v>
          </cell>
          <cell r="C8119" t="str">
            <v xml:space="preserve">UN    </v>
          </cell>
          <cell r="D8119">
            <v>7.9</v>
          </cell>
        </row>
        <row r="8120">
          <cell r="A8120">
            <v>1419</v>
          </cell>
          <cell r="B8120" t="str">
            <v>COLAR TOMADA PVC, COM TRAVAS, SAIDA COM ROSCA, DE 50 MM X 1/2" OU 50 MM X 3/4", PARA LIGACAO PREDIAL DE AGUA</v>
          </cell>
          <cell r="C8120" t="str">
            <v xml:space="preserve">UN    </v>
          </cell>
          <cell r="D8120">
            <v>9.5399999999999991</v>
          </cell>
        </row>
        <row r="8121">
          <cell r="A8121">
            <v>1414</v>
          </cell>
          <cell r="B8121" t="str">
            <v>COLAR TOMADA PVC, COM TRAVAS, SAIDA COM ROSCA, DE 60 MM X 1/2" OU 60 MM X 3/4", PARA LIGACAO PREDIAL DE AGUA</v>
          </cell>
          <cell r="C8121" t="str">
            <v xml:space="preserve">UN    </v>
          </cell>
          <cell r="D8121">
            <v>9.34</v>
          </cell>
        </row>
        <row r="8122">
          <cell r="A8122">
            <v>1413</v>
          </cell>
          <cell r="B8122" t="str">
            <v>COLAR TOMADA PVC, COM TRAVAS, SAIDA COM ROSCA, DE 75 MM X 1/2" OU 75 MM X 3/4", PARA LIGACAO PREDIAL DE AGUA</v>
          </cell>
          <cell r="C8122" t="str">
            <v xml:space="preserve">UN    </v>
          </cell>
          <cell r="D8122">
            <v>13.79</v>
          </cell>
        </row>
        <row r="8123">
          <cell r="A8123">
            <v>1412</v>
          </cell>
          <cell r="B8123" t="str">
            <v>COLAR TOMADA PVC, COM TRAVAS, SAIDA COM ROSCA, DE 85 MM X 1/2" OU 85 MM X 3/4", PARA LIGACAO PREDIAL DE AGUA</v>
          </cell>
          <cell r="C8123" t="str">
            <v xml:space="preserve">UN    </v>
          </cell>
          <cell r="D8123">
            <v>11.69</v>
          </cell>
        </row>
        <row r="8124">
          <cell r="A8124">
            <v>1411</v>
          </cell>
          <cell r="B8124" t="str">
            <v>COLAR TOMADA PVC, COM TRAVAS, SAIDA ROSCAVEL COM BUCHA DE LATAO, DE 110 MM X 1/2" OU 110 MM X 3/4", PARA LIGACAO PREDIAL DE AGUA</v>
          </cell>
          <cell r="C8124" t="str">
            <v xml:space="preserve">UN    </v>
          </cell>
          <cell r="D8124">
            <v>21.26</v>
          </cell>
        </row>
        <row r="8125">
          <cell r="A8125">
            <v>1406</v>
          </cell>
          <cell r="B8125" t="str">
            <v>COLAR TOMADA PVC, COM TRAVAS, SAIDA ROSCAVEL COM BUCHA DE LATAO, DE 60 MM X 1/2" OU 60 MM X 3/4", PARA LIGACAO PREDIAL DE AGUA</v>
          </cell>
          <cell r="C8125" t="str">
            <v xml:space="preserve">UN    </v>
          </cell>
          <cell r="D8125">
            <v>14.1</v>
          </cell>
        </row>
        <row r="8126">
          <cell r="A8126">
            <v>1407</v>
          </cell>
          <cell r="B8126" t="str">
            <v>COLAR TOMADA PVC, COM TRAVAS, SAIDA ROSCAVEL COM BUCHA DE LATAO, DE 75 MM X 1/2" OU 75 MM X 3/4", PARA LIGACAO PREDIAL DE AGUA</v>
          </cell>
          <cell r="C8126" t="str">
            <v xml:space="preserve">UN    </v>
          </cell>
          <cell r="D8126">
            <v>17.579999999999998</v>
          </cell>
        </row>
        <row r="8127">
          <cell r="A8127">
            <v>1404</v>
          </cell>
          <cell r="B8127" t="str">
            <v>COLAR TOMADA PVC, COM TRAVAS, SAIDA ROSCAVEL COM BUCHA DE LATAO, DE 85 MM X 1/2" OU 85 MM X 3/4", PARA LIGACAO PREDIAL DE AGUA</v>
          </cell>
          <cell r="C8127" t="str">
            <v xml:space="preserve">UN    </v>
          </cell>
          <cell r="D8127">
            <v>18.690000000000001</v>
          </cell>
        </row>
        <row r="8128">
          <cell r="A8128">
            <v>11281</v>
          </cell>
          <cell r="B8128" t="str">
            <v>COMPACTADOR DE SOLO A PERCUSSAO (SOQUETE), COM MOTOR GASOLINA DE 4 TEMPOS, PESO ENTRE 55 E 65 KG, FORCA DE IMPACTO DE 1.000 A 1.500 KGF, FREQUENCIA DE 600 A 700 GOLPES POR MINUTO, VELOCIDADE DE TRABALHO ENTRE 10 E 15 M/MIN, POTENCIA ENTRE 2,00 E 3,00 HP</v>
          </cell>
          <cell r="C8128" t="str">
            <v xml:space="preserve">UN    </v>
          </cell>
          <cell r="D8128">
            <v>10890</v>
          </cell>
        </row>
        <row r="8129">
          <cell r="A8129">
            <v>1442</v>
          </cell>
          <cell r="B8129" t="str">
            <v>COMPACTADOR DE SOLO TIPO PLACA VIBRATORIA REVERSIVEL, A GASOLINA, 4 TEMPOS, PESO DE 125 A 150 KG, FORCA CENTRIFUGA DE 2500 A 2800 KGF, LARG. TRABALHO DE 400 A 450 MM, FREQ VIBRACAO DE 4300 A 4500 RPM, VELOC. TRABALHO DE 15 A 20 M/MIN, POT. DE 5,5 A 6,0 HP</v>
          </cell>
          <cell r="C8129" t="str">
            <v xml:space="preserve">UN    </v>
          </cell>
          <cell r="D8129">
            <v>9142.07</v>
          </cell>
        </row>
        <row r="8130">
          <cell r="A8130">
            <v>13457</v>
          </cell>
          <cell r="B8130" t="str">
            <v>COMPACTADOR DE SOLO TIPO PLACA VIBRATORIA REVERSIVEL, A GASOLINA, 4 TEMPOS, PESO DE 150 A 175 KG, FORCA CENTRIFUGA DE 2800 A 3100 KGF, LARG. TRABALHO DE 450 A 520 MM, FREQ VIBRACAO DE 4000 A 4300 RPM, VELOC. TRABALHO DE 15 A 20 M/MIN, POT. DE 6,0 A 7,0 HP</v>
          </cell>
          <cell r="C8130" t="str">
            <v xml:space="preserve">UN    </v>
          </cell>
          <cell r="D8130">
            <v>7891.3</v>
          </cell>
        </row>
        <row r="8131">
          <cell r="A8131">
            <v>40699</v>
          </cell>
          <cell r="B813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8131" t="str">
            <v xml:space="preserve">UN    </v>
          </cell>
          <cell r="D8131">
            <v>6100.27</v>
          </cell>
        </row>
        <row r="8132">
          <cell r="A8132">
            <v>40701</v>
          </cell>
          <cell r="B813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8132" t="str">
            <v xml:space="preserve">UN    </v>
          </cell>
          <cell r="D8132">
            <v>107861.26</v>
          </cell>
        </row>
        <row r="8133">
          <cell r="A8133">
            <v>40700</v>
          </cell>
          <cell r="B8133"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8133" t="str">
            <v xml:space="preserve">UN    </v>
          </cell>
          <cell r="D8133">
            <v>14200.65</v>
          </cell>
        </row>
        <row r="8134">
          <cell r="A8134">
            <v>13458</v>
          </cell>
          <cell r="B8134" t="str">
            <v>COMPACTADOR DE SOLOS DE PERCURSAO (SOQUETE) COM MOTOR A GASOLINA 4 TEMPOS DE 4 HP (4 CV)</v>
          </cell>
          <cell r="C8134" t="str">
            <v xml:space="preserve">UN    </v>
          </cell>
          <cell r="D8134">
            <v>13494.13</v>
          </cell>
        </row>
        <row r="8135">
          <cell r="A8135">
            <v>36524</v>
          </cell>
          <cell r="B8135" t="str">
            <v>COMPRESSOR DE AR ESTACIONARIO, VAZAO 620 PCM, PRESSAO EFETIVA DE TRABALHO 109 PSI, MOTOR ELETRICO, POTENCIA 127 CV</v>
          </cell>
          <cell r="C8135" t="str">
            <v xml:space="preserve">UN    </v>
          </cell>
          <cell r="D8135">
            <v>107200.11</v>
          </cell>
        </row>
        <row r="8136">
          <cell r="A8136">
            <v>36526</v>
          </cell>
          <cell r="B8136" t="str">
            <v>COMPRESSOR DE AR REBOCAVEL VAZAO 400 PCM, PRESSAO EFETIVA DE TRABALHO 102 PSI, MOTOR DIESEL, POTENCIA 110 CV</v>
          </cell>
          <cell r="C8136" t="str">
            <v xml:space="preserve">UN    </v>
          </cell>
          <cell r="D8136">
            <v>86386.21</v>
          </cell>
        </row>
        <row r="8137">
          <cell r="A8137">
            <v>36523</v>
          </cell>
          <cell r="B8137" t="str">
            <v>COMPRESSOR DE AR REBOCAVEL VAZAO 748 PCM, PRESSAO EFETIVA DE TRABALHO 102 PSI, MOTOR DIESEL, POTENCIA 210 CV</v>
          </cell>
          <cell r="C8137" t="str">
            <v xml:space="preserve">UN    </v>
          </cell>
          <cell r="D8137">
            <v>184941.22</v>
          </cell>
        </row>
        <row r="8138">
          <cell r="A8138">
            <v>36527</v>
          </cell>
          <cell r="B8138" t="str">
            <v>COMPRESSOR DE AR REBOCAVEL VAZAO 860 PCM, PRESSAO EFETIVA DE TRABALHO 102 PSI, MOTOR DIESEL, POTENCIA 250 CV</v>
          </cell>
          <cell r="C8138" t="str">
            <v xml:space="preserve">UN    </v>
          </cell>
          <cell r="D8138">
            <v>200884.26</v>
          </cell>
        </row>
        <row r="8139">
          <cell r="A8139">
            <v>13803</v>
          </cell>
          <cell r="B8139" t="str">
            <v>COMPRESSOR DE AR REBOCAVEL, VAZAO *89* PCM, PRESSAO EFETIVA DE TRABALHO *102* PSI, MOTOR DIESEL, POTENCIA *20* CV</v>
          </cell>
          <cell r="C8139" t="str">
            <v xml:space="preserve">UN    </v>
          </cell>
          <cell r="D8139">
            <v>72638</v>
          </cell>
        </row>
        <row r="8140">
          <cell r="A8140">
            <v>38642</v>
          </cell>
          <cell r="B8140" t="str">
            <v>COMPRESSOR DE AR REBOCAVEL, VAZAO 152 PCM, PRESSAO EFETIVA DE TRABALHO 102 PSI, MOTOR DIESEL, POTENCIA 31,5 KW</v>
          </cell>
          <cell r="C8140" t="str">
            <v xml:space="preserve">UN    </v>
          </cell>
          <cell r="D8140">
            <v>46771.01</v>
          </cell>
        </row>
        <row r="8141">
          <cell r="A8141">
            <v>36522</v>
          </cell>
          <cell r="B8141" t="str">
            <v>COMPRESSOR DE AR REBOCAVEL, VAZAO 189 PCM, PRESSAO EFETIVA DE TRABALHO 102 PSI, MOTOR DIESEL, POTENCIA 63 CV</v>
          </cell>
          <cell r="C8141" t="str">
            <v xml:space="preserve">UN    </v>
          </cell>
          <cell r="D8141">
            <v>54394.13</v>
          </cell>
        </row>
        <row r="8142">
          <cell r="A8142">
            <v>36525</v>
          </cell>
          <cell r="B8142" t="str">
            <v>COMPRESSOR DE AR REBOCAVEL, VAZAO 250 PCM, PRESSAO EFETIVA DE TRABALHO 102 PSI, MOTOR DIESEL, POTENCIA 81 CV</v>
          </cell>
          <cell r="C8142" t="str">
            <v xml:space="preserve">UN    </v>
          </cell>
          <cell r="D8142">
            <v>72846.44</v>
          </cell>
        </row>
        <row r="8143">
          <cell r="A8143">
            <v>41991</v>
          </cell>
          <cell r="B8143" t="str">
            <v>COMPRESSOR DE AR, VAZAO DE 10 PCM, RESERVATORIO 100 L, PRESSAO DE TRABALHO ENTRE 6,9 E 9,7 BAR,  POTENCIA 2 HP, TENSAO 110/220 V (COLETADO CAIXA)</v>
          </cell>
          <cell r="C8143" t="str">
            <v xml:space="preserve">UN    </v>
          </cell>
          <cell r="D8143">
            <v>2691.78</v>
          </cell>
        </row>
        <row r="8144">
          <cell r="A8144">
            <v>34348</v>
          </cell>
          <cell r="B8144" t="str">
            <v>CONCERTINA CLIPADA (DUPLA) EM ACO GALVANIZADO DE ALTA RESISTENCIA, COM ESPIRAL DE 300 MM, D = 2,76 MM</v>
          </cell>
          <cell r="C8144" t="str">
            <v xml:space="preserve">M     </v>
          </cell>
          <cell r="D8144">
            <v>17.79</v>
          </cell>
        </row>
        <row r="8145">
          <cell r="A8145">
            <v>34347</v>
          </cell>
          <cell r="B8145" t="str">
            <v>CONCERTINA SIMPLES EM ACO GALVANIZADO DE ALTA RESISTENCIA, COM ESPIRAL DE 300 MM, D = 2,76 MM</v>
          </cell>
          <cell r="C8145" t="str">
            <v xml:space="preserve">M     </v>
          </cell>
          <cell r="D8145">
            <v>12.72</v>
          </cell>
        </row>
        <row r="8146">
          <cell r="A8146">
            <v>11146</v>
          </cell>
          <cell r="B8146" t="str">
            <v>CONCRETO AUTOADENSAVEL (CAA) CLASSE DE RESISTENCIA C15, ESPALHAMENTO SF2, INCLUI SERVICO DE BOMBEAMENTO (NBR 15823)</v>
          </cell>
          <cell r="C8146" t="str">
            <v xml:space="preserve">M3    </v>
          </cell>
          <cell r="D8146">
            <v>429.94</v>
          </cell>
        </row>
        <row r="8147">
          <cell r="A8147">
            <v>11147</v>
          </cell>
          <cell r="B8147" t="str">
            <v>CONCRETO AUTOADENSAVEL (CAA) CLASSE DE RESISTENCIA C20, ESPALHAMENTO SF2, INCLUI SERVICO DE BOMBEAMENTO (NBR 15823)</v>
          </cell>
          <cell r="C8147" t="str">
            <v xml:space="preserve">M3    </v>
          </cell>
          <cell r="D8147">
            <v>446.77</v>
          </cell>
        </row>
        <row r="8148">
          <cell r="A8148">
            <v>34872</v>
          </cell>
          <cell r="B8148" t="str">
            <v>CONCRETO AUTOADENSAVEL (CAA) CLASSE DE RESISTENCIA C25, ESPALHAMENTO SF2, INCLUI SERVICO DE BOMBEAMENTO (NBR 15823)</v>
          </cell>
          <cell r="C8148" t="str">
            <v xml:space="preserve">M3    </v>
          </cell>
          <cell r="D8148">
            <v>451.78</v>
          </cell>
        </row>
        <row r="8149">
          <cell r="A8149">
            <v>34491</v>
          </cell>
          <cell r="B8149" t="str">
            <v>CONCRETO AUTOADENSAVEL (CAA) CLASSE DE RESISTENCIA C30, ESPALHAMENTO SF2, INCLUI SERVICO DE BOMBEAMENTO (NBR 15823)</v>
          </cell>
          <cell r="C8149" t="str">
            <v xml:space="preserve">M3    </v>
          </cell>
          <cell r="D8149">
            <v>464.88</v>
          </cell>
        </row>
        <row r="8150">
          <cell r="A8150">
            <v>34770</v>
          </cell>
          <cell r="B8150" t="str">
            <v>CONCRETO BETUMINOSO USINADO A QUENTE (CBUQ) PARA PAVIMENTACAO ASFALTICA, PADRAO DNIT, FAIXA C, COM CAP 30/45 - AQUISICAO POSTO USINA</v>
          </cell>
          <cell r="C8150" t="str">
            <v xml:space="preserve">T     </v>
          </cell>
          <cell r="D8150">
            <v>321.24</v>
          </cell>
        </row>
        <row r="8151">
          <cell r="A8151">
            <v>1518</v>
          </cell>
          <cell r="B8151" t="str">
            <v>CONCRETO BETUMINOSO USINADO A QUENTE (CBUQ) PARA PAVIMENTACAO ASFALTICA, PADRAO DNIT, FAIXA C, COM CAP 50/70 - AQUISICAO POSTO USINA</v>
          </cell>
          <cell r="C8151" t="str">
            <v xml:space="preserve">T     </v>
          </cell>
          <cell r="D8151">
            <v>327.5</v>
          </cell>
        </row>
        <row r="8152">
          <cell r="A8152">
            <v>41965</v>
          </cell>
          <cell r="B8152" t="str">
            <v>CONCRETO BETUMINOSO USINADO A QUENTE (CBUQ) PARA PAVIMENTACAO ASFALTICA, PADRAO DNIT, PARA BINDER, COM CAP 50/70 - AQUISICAO POSTO USINA</v>
          </cell>
          <cell r="C8152" t="str">
            <v xml:space="preserve">T     </v>
          </cell>
          <cell r="D8152">
            <v>317.27999999999997</v>
          </cell>
        </row>
        <row r="8153">
          <cell r="A8153">
            <v>34492</v>
          </cell>
          <cell r="B8153" t="str">
            <v>CONCRETO USINADO BOMBEAVEL, CLASSE DE RESISTENCIA C20, COM BRITA 0 E 1, SLUMP = 100 +/- 20 MM, EXCLUI SERVICO DE BOMBEAMENTO (NBR 8953)</v>
          </cell>
          <cell r="C8153" t="str">
            <v xml:space="preserve">M3    </v>
          </cell>
          <cell r="D8153">
            <v>382.08</v>
          </cell>
        </row>
        <row r="8154">
          <cell r="A8154">
            <v>1524</v>
          </cell>
          <cell r="B8154" t="str">
            <v>CONCRETO USINADO BOMBEAVEL, CLASSE DE RESISTENCIA C20, COM BRITA 0 E 1, SLUMP = 100 +/- 20 MM, INCLUI SERVICO DE BOMBEAMENTO (NBR 8953)</v>
          </cell>
          <cell r="C8154" t="str">
            <v xml:space="preserve">M3    </v>
          </cell>
          <cell r="D8154">
            <v>412.5</v>
          </cell>
        </row>
        <row r="8155">
          <cell r="A8155">
            <v>38404</v>
          </cell>
          <cell r="B8155" t="str">
            <v>CONCRETO USINADO BOMBEAVEL, CLASSE DE RESISTENCIA C20, COM BRITA 0 E 1, SLUMP = 130 +/- 20 MM, EXCLUI SERVICO DE BOMBEAMENTO (NBR 8953)</v>
          </cell>
          <cell r="C8155" t="str">
            <v xml:space="preserve">M3    </v>
          </cell>
          <cell r="D8155">
            <v>395.77</v>
          </cell>
        </row>
        <row r="8156">
          <cell r="A8156">
            <v>39849</v>
          </cell>
          <cell r="B8156" t="str">
            <v>CONCRETO USINADO BOMBEAVEL, CLASSE DE RESISTENCIA C20, COM BRITA 0 E 1, SLUMP = 190 +/- 20 MM, INCLUI SERVICO DE BOMBEAMENTO (NBR 8953)</v>
          </cell>
          <cell r="C8156" t="str">
            <v xml:space="preserve">M3    </v>
          </cell>
          <cell r="D8156">
            <v>453.55</v>
          </cell>
        </row>
        <row r="8157">
          <cell r="A8157">
            <v>38464</v>
          </cell>
          <cell r="B8157" t="str">
            <v>CONCRETO USINADO BOMBEAVEL, CLASSE DE RESISTENCIA C20, COM BRITA 0, SLUMP = 220 +/- 20 MM, INCLUI SERVICO DE BOMBEAMENTO (NBR 8953)</v>
          </cell>
          <cell r="C8157" t="str">
            <v xml:space="preserve">M3    </v>
          </cell>
          <cell r="D8157">
            <v>460.13</v>
          </cell>
        </row>
        <row r="8158">
          <cell r="A8158">
            <v>34493</v>
          </cell>
          <cell r="B8158" t="str">
            <v>CONCRETO USINADO BOMBEAVEL, CLASSE DE RESISTENCIA C25, COM BRITA 0 E 1, SLUMP = 100 +/- 20 MM, EXCLUI SERVICO DE BOMBEAMENTO (NBR 8953)</v>
          </cell>
          <cell r="C8158" t="str">
            <v xml:space="preserve">M3    </v>
          </cell>
          <cell r="D8158">
            <v>392.85</v>
          </cell>
        </row>
        <row r="8159">
          <cell r="A8159">
            <v>1527</v>
          </cell>
          <cell r="B8159" t="str">
            <v>CONCRETO USINADO BOMBEAVEL, CLASSE DE RESISTENCIA C25, COM BRITA 0 E 1, SLUMP = 100 +/- 20 MM, INCLUI SERVICO DE BOMBEAMENTO (NBR 8953)</v>
          </cell>
          <cell r="C8159" t="str">
            <v xml:space="preserve">M3    </v>
          </cell>
          <cell r="D8159">
            <v>425.59</v>
          </cell>
        </row>
        <row r="8160">
          <cell r="A8160">
            <v>38405</v>
          </cell>
          <cell r="B8160" t="str">
            <v>CONCRETO USINADO BOMBEAVEL, CLASSE DE RESISTENCIA C25, COM BRITA 0 E 1, SLUMP = 130 +/- 20 MM, EXCLUI SERVICO DE BOMBEAMENTO (NBR 8953)</v>
          </cell>
          <cell r="C8160" t="str">
            <v xml:space="preserve">M3    </v>
          </cell>
          <cell r="D8160">
            <v>407.97</v>
          </cell>
        </row>
        <row r="8161">
          <cell r="A8161">
            <v>38408</v>
          </cell>
          <cell r="B8161" t="str">
            <v>CONCRETO USINADO BOMBEAVEL, CLASSE DE RESISTENCIA C25, COM BRITA 0 E 1, SLUMP = 190 +/- 20 MM, EXCLUI SERVICO DE BOMBEAMENTO (NBR 8953)</v>
          </cell>
          <cell r="C8161" t="str">
            <v xml:space="preserve">M3    </v>
          </cell>
          <cell r="D8161">
            <v>451.58</v>
          </cell>
        </row>
        <row r="8162">
          <cell r="A8162">
            <v>34494</v>
          </cell>
          <cell r="B8162" t="str">
            <v>CONCRETO USINADO BOMBEAVEL, CLASSE DE RESISTENCIA C30, COM BRITA 0 E 1, SLUMP = 100 +/- 20 MM, EXCLUI SERVICO DE BOMBEAMENTO (NBR 8953)</v>
          </cell>
          <cell r="C8162" t="str">
            <v xml:space="preserve">M3    </v>
          </cell>
          <cell r="D8162">
            <v>405.95</v>
          </cell>
        </row>
        <row r="8163">
          <cell r="A8163">
            <v>1525</v>
          </cell>
          <cell r="B8163" t="str">
            <v>CONCRETO USINADO BOMBEAVEL, CLASSE DE RESISTENCIA C30, COM BRITA 0 E 1, SLUMP = 100 +/- 20 MM, INCLUI SERVICO DE BOMBEAMENTO (NBR 8953)</v>
          </cell>
          <cell r="C8163" t="str">
            <v xml:space="preserve">M3    </v>
          </cell>
          <cell r="D8163">
            <v>438.69</v>
          </cell>
        </row>
        <row r="8164">
          <cell r="A8164">
            <v>38406</v>
          </cell>
          <cell r="B8164" t="str">
            <v>CONCRETO USINADO BOMBEAVEL, CLASSE DE RESISTENCIA C30, COM BRITA 0 E 1, SLUMP = 130 +/- 20 MM, EXCLUI SERVICO DE BOMBEAMENTO (NBR 8953)</v>
          </cell>
          <cell r="C8164" t="str">
            <v xml:space="preserve">M3    </v>
          </cell>
          <cell r="D8164">
            <v>430.79</v>
          </cell>
        </row>
        <row r="8165">
          <cell r="A8165">
            <v>38409</v>
          </cell>
          <cell r="B8165" t="str">
            <v>CONCRETO USINADO BOMBEAVEL, CLASSE DE RESISTENCIA C30, COM BRITA 0 E 1, SLUMP = 190 +/- 20 MM, EXCLUI SERVICO DE BOMBEAMENTO (NBR 8953)</v>
          </cell>
          <cell r="C8165" t="str">
            <v xml:space="preserve">M3    </v>
          </cell>
          <cell r="D8165">
            <v>454.66</v>
          </cell>
        </row>
        <row r="8166">
          <cell r="A8166">
            <v>43360</v>
          </cell>
          <cell r="B8166" t="str">
            <v>CONCRETO USINADO BOMBEAVEL, CLASSE DE RESISTENCIA C30, COM BRITA 0 E 1, SLUMP = 220 +/- 30 MM, EXCLUI SERVICO DE BOMBEAMENTO (NBR 8953)</v>
          </cell>
          <cell r="C8166" t="str">
            <v xml:space="preserve">M3    </v>
          </cell>
          <cell r="D8166">
            <v>474.08</v>
          </cell>
        </row>
        <row r="8167">
          <cell r="A8167">
            <v>34495</v>
          </cell>
          <cell r="B8167" t="str">
            <v>CONCRETO USINADO BOMBEAVEL, CLASSE DE RESISTENCIA C35, COM BRITA 0 E 1, SLUMP = 100 +/- 20 MM, EXCLUI SERVICO DE BOMBEAMENTO (NBR 8953)</v>
          </cell>
          <cell r="C8167" t="str">
            <v xml:space="preserve">M3    </v>
          </cell>
          <cell r="D8167">
            <v>419.04</v>
          </cell>
        </row>
        <row r="8168">
          <cell r="A8168">
            <v>11145</v>
          </cell>
          <cell r="B8168" t="str">
            <v>CONCRETO USINADO BOMBEAVEL, CLASSE DE RESISTENCIA C35, COM BRITA 0 E 1, SLUMP = 100 +/- 20 MM, INCLUI SERVICO DE BOMBEAMENTO (NBR 8953)</v>
          </cell>
          <cell r="C8168" t="str">
            <v xml:space="preserve">M3    </v>
          </cell>
          <cell r="D8168">
            <v>451.78</v>
          </cell>
        </row>
        <row r="8169">
          <cell r="A8169">
            <v>34496</v>
          </cell>
          <cell r="B8169" t="str">
            <v>CONCRETO USINADO BOMBEAVEL, CLASSE DE RESISTENCIA C40, COM BRITA 0 E 1, SLUMP = 100 +/- 20 MM, EXCLUI SERVICO DE BOMBEAMENTO (NBR 8953)</v>
          </cell>
          <cell r="C8169" t="str">
            <v xml:space="preserve">M3    </v>
          </cell>
          <cell r="D8169">
            <v>437.13</v>
          </cell>
        </row>
        <row r="8170">
          <cell r="A8170">
            <v>34479</v>
          </cell>
          <cell r="B8170" t="str">
            <v>CONCRETO USINADO BOMBEAVEL, CLASSE DE RESISTENCIA C40, COM BRITA 0 E 1, SLUMP = 100 +/- 20 MM, INCLUI SERVICO DE BOMBEAMENTO (NBR 8953)</v>
          </cell>
          <cell r="C8170" t="str">
            <v xml:space="preserve">M3    </v>
          </cell>
          <cell r="D8170">
            <v>464.88</v>
          </cell>
        </row>
        <row r="8171">
          <cell r="A8171">
            <v>34481</v>
          </cell>
          <cell r="B8171" t="str">
            <v>CONCRETO USINADO BOMBEAVEL, CLASSE DE RESISTENCIA C45, COM BRITA 0 E 1, SLUMP = 100 +/- 20 MM, INCLUI SERVICO DE BOMBEAMENTO (NBR 8953)</v>
          </cell>
          <cell r="C8171" t="str">
            <v xml:space="preserve">M3    </v>
          </cell>
          <cell r="D8171">
            <v>485.74</v>
          </cell>
        </row>
        <row r="8172">
          <cell r="A8172">
            <v>34483</v>
          </cell>
          <cell r="B8172" t="str">
            <v>CONCRETO USINADO BOMBEAVEL, CLASSE DE RESISTENCIA C50, COM BRITA 0 E 1, SLUMP = 100 +/- 20 MM, INCLUI SERVICO DE BOMBEAMENTO (NBR 8953)</v>
          </cell>
          <cell r="C8172" t="str">
            <v xml:space="preserve">M3    </v>
          </cell>
          <cell r="D8172">
            <v>518.98</v>
          </cell>
        </row>
        <row r="8173">
          <cell r="A8173">
            <v>34485</v>
          </cell>
          <cell r="B8173" t="str">
            <v>CONCRETO USINADO BOMBEAVEL, CLASSE DE RESISTENCIA C60, COM BRITA 0 E 1, SLUMP = 100 +/- 20 MM, INCLUI SERVICO DE BOMBEAMENTO (NBR 8953)</v>
          </cell>
          <cell r="C8173" t="str">
            <v xml:space="preserve">M3    </v>
          </cell>
          <cell r="D8173">
            <v>554.99</v>
          </cell>
        </row>
        <row r="8174">
          <cell r="A8174">
            <v>14041</v>
          </cell>
          <cell r="B8174" t="str">
            <v>CONCRETO USINADO CONVENCIONAL (NAO BOMBEAVEL) CLASSE DE RESISTENCIA C10, COM BRITA 1 E 2, SLUMP = 80 MM +/- 10 MM (NBR 8953)</v>
          </cell>
          <cell r="C8174" t="str">
            <v xml:space="preserve">M3    </v>
          </cell>
          <cell r="D8174">
            <v>360.77</v>
          </cell>
        </row>
        <row r="8175">
          <cell r="A8175">
            <v>1523</v>
          </cell>
          <cell r="B8175" t="str">
            <v>CONCRETO USINADO CONVENCIONAL (NAO BOMBEAVEL) CLASSE DE RESISTENCIA C15, COM BRITA 1 E 2, SLUMP = 80 MM +/- 10 MM (NBR 8953)</v>
          </cell>
          <cell r="C8175" t="str">
            <v xml:space="preserve">M3    </v>
          </cell>
          <cell r="D8175">
            <v>366.66</v>
          </cell>
        </row>
        <row r="8176">
          <cell r="A8176">
            <v>14052</v>
          </cell>
          <cell r="B8176" t="str">
            <v>CONDULETE DE ALUMINIO TIPO B, PARA ELETRODUTO ROSCAVEL DE 1/2", COM TAMPA CEGA</v>
          </cell>
          <cell r="C8176" t="str">
            <v xml:space="preserve">UN    </v>
          </cell>
          <cell r="D8176">
            <v>8.1300000000000008</v>
          </cell>
        </row>
        <row r="8177">
          <cell r="A8177">
            <v>14054</v>
          </cell>
          <cell r="B8177" t="str">
            <v>CONDULETE DE ALUMINIO TIPO B, PARA ELETRODUTO ROSCAVEL DE 1", COM TAMPA CEGA</v>
          </cell>
          <cell r="C8177" t="str">
            <v xml:space="preserve">UN    </v>
          </cell>
          <cell r="D8177">
            <v>10.57</v>
          </cell>
        </row>
        <row r="8178">
          <cell r="A8178">
            <v>14053</v>
          </cell>
          <cell r="B8178" t="str">
            <v>CONDULETE DE ALUMINIO TIPO B, PARA ELETRODUTO ROSCAVEL DE 3/4", COM TAMPA CEGA</v>
          </cell>
          <cell r="C8178" t="str">
            <v xml:space="preserve">UN    </v>
          </cell>
          <cell r="D8178">
            <v>8.25</v>
          </cell>
        </row>
        <row r="8179">
          <cell r="A8179">
            <v>2558</v>
          </cell>
          <cell r="B8179" t="str">
            <v>CONDULETE DE ALUMINIO TIPO C, PARA ELETRODUTO ROSCAVEL DE 1/2", COM TAMPA CEGA</v>
          </cell>
          <cell r="C8179" t="str">
            <v xml:space="preserve">UN    </v>
          </cell>
          <cell r="D8179">
            <v>6.21</v>
          </cell>
        </row>
        <row r="8180">
          <cell r="A8180">
            <v>2560</v>
          </cell>
          <cell r="B8180" t="str">
            <v>CONDULETE DE ALUMINIO TIPO C, PARA ELETRODUTO ROSCAVEL DE 1", COM TAMPA CEGA</v>
          </cell>
          <cell r="C8180" t="str">
            <v xml:space="preserve">UN    </v>
          </cell>
          <cell r="D8180">
            <v>10.94</v>
          </cell>
        </row>
        <row r="8181">
          <cell r="A8181">
            <v>2559</v>
          </cell>
          <cell r="B8181" t="str">
            <v>CONDULETE DE ALUMINIO TIPO C, PARA ELETRODUTO ROSCAVEL DE 3/4", COM TAMPA CEGA</v>
          </cell>
          <cell r="C8181" t="str">
            <v xml:space="preserve">UN    </v>
          </cell>
          <cell r="D8181">
            <v>8.75</v>
          </cell>
        </row>
        <row r="8182">
          <cell r="A8182">
            <v>2592</v>
          </cell>
          <cell r="B8182" t="str">
            <v>CONDULETE DE ALUMINIO TIPO C, PARA ELETRODUTO ROSCAVEL DE 4", COM TAMPA CEGA</v>
          </cell>
          <cell r="C8182" t="str">
            <v xml:space="preserve">UN    </v>
          </cell>
          <cell r="D8182">
            <v>145.05000000000001</v>
          </cell>
        </row>
        <row r="8183">
          <cell r="A8183">
            <v>2566</v>
          </cell>
          <cell r="B8183" t="str">
            <v>CONDULETE DE ALUMINIO TIPO E, PARA ELETRODUTO ROSCAVEL DE 1  1/4", COM TAMPA CEGA</v>
          </cell>
          <cell r="C8183" t="str">
            <v xml:space="preserve">UN    </v>
          </cell>
          <cell r="D8183">
            <v>14.59</v>
          </cell>
        </row>
        <row r="8184">
          <cell r="A8184">
            <v>2589</v>
          </cell>
          <cell r="B8184" t="str">
            <v>CONDULETE DE ALUMINIO TIPO E, PARA ELETRODUTO ROSCAVEL DE 1 1/2", COM TAMPA CEGA</v>
          </cell>
          <cell r="C8184" t="str">
            <v xml:space="preserve">UN    </v>
          </cell>
          <cell r="D8184">
            <v>19.399999999999999</v>
          </cell>
        </row>
        <row r="8185">
          <cell r="A8185">
            <v>2591</v>
          </cell>
          <cell r="B8185" t="str">
            <v>CONDULETE DE ALUMINIO TIPO E, PARA ELETRODUTO ROSCAVEL DE 1/2", COM TAMPA CEGA</v>
          </cell>
          <cell r="C8185" t="str">
            <v xml:space="preserve">UN    </v>
          </cell>
          <cell r="D8185">
            <v>7.07</v>
          </cell>
        </row>
        <row r="8186">
          <cell r="A8186">
            <v>2590</v>
          </cell>
          <cell r="B8186" t="str">
            <v>CONDULETE DE ALUMINIO TIPO E, PARA ELETRODUTO ROSCAVEL DE 1", COM TAMPA CEGA</v>
          </cell>
          <cell r="C8186" t="str">
            <v xml:space="preserve">UN    </v>
          </cell>
          <cell r="D8186">
            <v>11.9</v>
          </cell>
        </row>
        <row r="8187">
          <cell r="A8187">
            <v>2567</v>
          </cell>
          <cell r="B8187" t="str">
            <v>CONDULETE DE ALUMINIO TIPO E, PARA ELETRODUTO ROSCAVEL DE 2", COM TAMPA CEGA</v>
          </cell>
          <cell r="C8187" t="str">
            <v xml:space="preserve">UN    </v>
          </cell>
          <cell r="D8187">
            <v>28.46</v>
          </cell>
        </row>
        <row r="8188">
          <cell r="A8188">
            <v>2565</v>
          </cell>
          <cell r="B8188" t="str">
            <v>CONDULETE DE ALUMINIO TIPO E, PARA ELETRODUTO ROSCAVEL DE 3/4", COM TAMPA CEGA</v>
          </cell>
          <cell r="C8188" t="str">
            <v xml:space="preserve">UN    </v>
          </cell>
          <cell r="D8188">
            <v>7.09</v>
          </cell>
        </row>
        <row r="8189">
          <cell r="A8189">
            <v>2568</v>
          </cell>
          <cell r="B8189" t="str">
            <v>CONDULETE DE ALUMINIO TIPO E, PARA ELETRODUTO ROSCAVEL DE 3", COM TAMPA CEGA</v>
          </cell>
          <cell r="C8189" t="str">
            <v xml:space="preserve">UN    </v>
          </cell>
          <cell r="D8189">
            <v>79.03</v>
          </cell>
        </row>
        <row r="8190">
          <cell r="A8190">
            <v>2594</v>
          </cell>
          <cell r="B8190" t="str">
            <v>CONDULETE DE ALUMINIO TIPO E, PARA ELETRODUTO ROSCAVEL DE 4", COM TAMPA CEGA</v>
          </cell>
          <cell r="C8190" t="str">
            <v xml:space="preserve">UN    </v>
          </cell>
          <cell r="D8190">
            <v>131.66</v>
          </cell>
        </row>
        <row r="8191">
          <cell r="A8191">
            <v>2587</v>
          </cell>
          <cell r="B8191" t="str">
            <v>CONDULETE DE ALUMINIO TIPO LR, PARA ELETRODUTO ROSCAVEL DE 1 1/2", COM TAMPA CEGA</v>
          </cell>
          <cell r="C8191" t="str">
            <v xml:space="preserve">UN    </v>
          </cell>
          <cell r="D8191">
            <v>22.44</v>
          </cell>
        </row>
        <row r="8192">
          <cell r="A8192">
            <v>2588</v>
          </cell>
          <cell r="B8192" t="str">
            <v>CONDULETE DE ALUMINIO TIPO LR, PARA ELETRODUTO ROSCAVEL DE 1 1/4", COM TAMPA CEGA</v>
          </cell>
          <cell r="C8192" t="str">
            <v xml:space="preserve">UN    </v>
          </cell>
          <cell r="D8192">
            <v>17.82</v>
          </cell>
        </row>
        <row r="8193">
          <cell r="A8193">
            <v>2569</v>
          </cell>
          <cell r="B8193" t="str">
            <v>CONDULETE DE ALUMINIO TIPO LR, PARA ELETRODUTO ROSCAVEL DE 1/2", COM TAMPA CEGA</v>
          </cell>
          <cell r="C8193" t="str">
            <v xml:space="preserve">UN    </v>
          </cell>
          <cell r="D8193">
            <v>6.86</v>
          </cell>
        </row>
        <row r="8194">
          <cell r="A8194">
            <v>2570</v>
          </cell>
          <cell r="B8194" t="str">
            <v>CONDULETE DE ALUMINIO TIPO LR, PARA ELETRODUTO ROSCAVEL DE 1", COM TAMPA CEGA</v>
          </cell>
          <cell r="C8194" t="str">
            <v xml:space="preserve">UN    </v>
          </cell>
          <cell r="D8194">
            <v>11.51</v>
          </cell>
        </row>
        <row r="8195">
          <cell r="A8195">
            <v>2571</v>
          </cell>
          <cell r="B8195" t="str">
            <v>CONDULETE DE ALUMINIO TIPO LR, PARA ELETRODUTO ROSCAVEL DE 2", COM TAMPA CEGA</v>
          </cell>
          <cell r="C8195" t="str">
            <v xml:space="preserve">UN    </v>
          </cell>
          <cell r="D8195">
            <v>34.17</v>
          </cell>
        </row>
        <row r="8196">
          <cell r="A8196">
            <v>2593</v>
          </cell>
          <cell r="B8196" t="str">
            <v>CONDULETE DE ALUMINIO TIPO LR, PARA ELETRODUTO ROSCAVEL DE 3/4", COM TAMPA CEGA</v>
          </cell>
          <cell r="C8196" t="str">
            <v xml:space="preserve">UN    </v>
          </cell>
          <cell r="D8196">
            <v>7.32</v>
          </cell>
        </row>
        <row r="8197">
          <cell r="A8197">
            <v>2572</v>
          </cell>
          <cell r="B8197" t="str">
            <v>CONDULETE DE ALUMINIO TIPO LR, PARA ELETRODUTO ROSCAVEL DE 3", COM TAMPA CEGA</v>
          </cell>
          <cell r="C8197" t="str">
            <v xml:space="preserve">UN    </v>
          </cell>
          <cell r="D8197">
            <v>101.06</v>
          </cell>
        </row>
        <row r="8198">
          <cell r="A8198">
            <v>2595</v>
          </cell>
          <cell r="B8198" t="str">
            <v>CONDULETE DE ALUMINIO TIPO LR, PARA ELETRODUTO ROSCAVEL DE 4", COM TAMPA CEGA</v>
          </cell>
          <cell r="C8198" t="str">
            <v xml:space="preserve">UN    </v>
          </cell>
          <cell r="D8198">
            <v>157.68</v>
          </cell>
        </row>
        <row r="8199">
          <cell r="A8199">
            <v>2576</v>
          </cell>
          <cell r="B8199" t="str">
            <v>CONDULETE DE ALUMINIO TIPO T, PARA ELETRODUTO ROSCAVEL DE 1 1/2", COM TAMPA CEGA</v>
          </cell>
          <cell r="C8199" t="str">
            <v xml:space="preserve">UN    </v>
          </cell>
          <cell r="D8199">
            <v>26.88</v>
          </cell>
        </row>
        <row r="8200">
          <cell r="A8200">
            <v>2575</v>
          </cell>
          <cell r="B8200" t="str">
            <v>CONDULETE DE ALUMINIO TIPO T, PARA ELETRODUTO ROSCAVEL DE 1 1/4", COM TAMPA CEGA</v>
          </cell>
          <cell r="C8200" t="str">
            <v xml:space="preserve">UN    </v>
          </cell>
          <cell r="D8200">
            <v>20.2</v>
          </cell>
        </row>
        <row r="8201">
          <cell r="A8201">
            <v>2573</v>
          </cell>
          <cell r="B8201" t="str">
            <v>CONDULETE DE ALUMINIO TIPO T, PARA ELETRODUTO ROSCAVEL DE 1/2", COM TAMPA CEGA</v>
          </cell>
          <cell r="C8201" t="str">
            <v xml:space="preserve">UN    </v>
          </cell>
          <cell r="D8201">
            <v>8.39</v>
          </cell>
        </row>
        <row r="8202">
          <cell r="A8202">
            <v>2586</v>
          </cell>
          <cell r="B8202" t="str">
            <v>CONDULETE DE ALUMINIO TIPO T, PARA ELETRODUTO ROSCAVEL DE 1", COM TAMPA CEGA</v>
          </cell>
          <cell r="C8202" t="str">
            <v xml:space="preserve">UN    </v>
          </cell>
          <cell r="D8202">
            <v>13.6</v>
          </cell>
        </row>
        <row r="8203">
          <cell r="A8203">
            <v>2577</v>
          </cell>
          <cell r="B8203" t="str">
            <v>CONDULETE DE ALUMINIO TIPO T, PARA ELETRODUTO ROSCAVEL DE 2", COM TAMPA CEGA</v>
          </cell>
          <cell r="C8203" t="str">
            <v xml:space="preserve">UN    </v>
          </cell>
          <cell r="D8203">
            <v>36.42</v>
          </cell>
        </row>
        <row r="8204">
          <cell r="A8204">
            <v>2574</v>
          </cell>
          <cell r="B8204" t="str">
            <v>CONDULETE DE ALUMINIO TIPO T, PARA ELETRODUTO ROSCAVEL DE 3/4", COM TAMPA CEGA</v>
          </cell>
          <cell r="C8204" t="str">
            <v xml:space="preserve">UN    </v>
          </cell>
          <cell r="D8204">
            <v>8.44</v>
          </cell>
        </row>
        <row r="8205">
          <cell r="A8205">
            <v>2578</v>
          </cell>
          <cell r="B8205" t="str">
            <v>CONDULETE DE ALUMINIO TIPO T, PARA ELETRODUTO ROSCAVEL DE 3", COM TAMPA CEGA</v>
          </cell>
          <cell r="C8205" t="str">
            <v xml:space="preserve">UN    </v>
          </cell>
          <cell r="D8205">
            <v>113.71</v>
          </cell>
        </row>
        <row r="8206">
          <cell r="A8206">
            <v>2585</v>
          </cell>
          <cell r="B8206" t="str">
            <v>CONDULETE DE ALUMINIO TIPO T, PARA ELETRODUTO ROSCAVEL DE 4", COM TAMPA CEGA</v>
          </cell>
          <cell r="C8206" t="str">
            <v xml:space="preserve">UN    </v>
          </cell>
          <cell r="D8206">
            <v>156.04</v>
          </cell>
        </row>
        <row r="8207">
          <cell r="A8207">
            <v>12008</v>
          </cell>
          <cell r="B8207" t="str">
            <v>CONDULETE DE ALUMINIO TIPO TB, PARA ELETRODUTO ROSCAVEL DE 3", COM TAMPA CEGA</v>
          </cell>
          <cell r="C8207" t="str">
            <v xml:space="preserve">UN    </v>
          </cell>
          <cell r="D8207">
            <v>83.72</v>
          </cell>
        </row>
        <row r="8208">
          <cell r="A8208">
            <v>2582</v>
          </cell>
          <cell r="B8208" t="str">
            <v>CONDULETE DE ALUMINIO TIPO X, PARA ELETRODUTO ROSCAVEL DE 1 1/2", COM TAMPA CEGA</v>
          </cell>
          <cell r="C8208" t="str">
            <v xml:space="preserve">UN    </v>
          </cell>
          <cell r="D8208">
            <v>24.93</v>
          </cell>
        </row>
        <row r="8209">
          <cell r="A8209">
            <v>2597</v>
          </cell>
          <cell r="B8209" t="str">
            <v>CONDULETE DE ALUMINIO TIPO X, PARA ELETRODUTO ROSCAVEL DE 1 1/4", COM TAMPA CEGA</v>
          </cell>
          <cell r="C8209" t="str">
            <v xml:space="preserve">UN    </v>
          </cell>
          <cell r="D8209">
            <v>21.37</v>
          </cell>
        </row>
        <row r="8210">
          <cell r="A8210">
            <v>2579</v>
          </cell>
          <cell r="B8210" t="str">
            <v>CONDULETE DE ALUMINIO TIPO X, PARA ELETRODUTO ROSCAVEL DE 1/2", COM TAMPA CEGA</v>
          </cell>
          <cell r="C8210" t="str">
            <v xml:space="preserve">UN    </v>
          </cell>
          <cell r="D8210">
            <v>10.17</v>
          </cell>
        </row>
        <row r="8211">
          <cell r="A8211">
            <v>2581</v>
          </cell>
          <cell r="B8211" t="str">
            <v>CONDULETE DE ALUMINIO TIPO X, PARA ELETRODUTO ROSCAVEL DE 1", COM TAMPA CEGA</v>
          </cell>
          <cell r="C8211" t="str">
            <v xml:space="preserve">UN    </v>
          </cell>
          <cell r="D8211">
            <v>13.02</v>
          </cell>
        </row>
        <row r="8212">
          <cell r="A8212">
            <v>2596</v>
          </cell>
          <cell r="B8212" t="str">
            <v>CONDULETE DE ALUMINIO TIPO X, PARA ELETRODUTO ROSCAVEL DE 2", COM TAMPA CEGA</v>
          </cell>
          <cell r="C8212" t="str">
            <v xml:space="preserve">UN    </v>
          </cell>
          <cell r="D8212">
            <v>38.5</v>
          </cell>
        </row>
        <row r="8213">
          <cell r="A8213">
            <v>2580</v>
          </cell>
          <cell r="B8213" t="str">
            <v>CONDULETE DE ALUMINIO TIPO X, PARA ELETRODUTO ROSCAVEL DE 3/4", COM TAMPA CEGA</v>
          </cell>
          <cell r="C8213" t="str">
            <v xml:space="preserve">UN    </v>
          </cell>
          <cell r="D8213">
            <v>11.15</v>
          </cell>
        </row>
        <row r="8214">
          <cell r="A8214">
            <v>2583</v>
          </cell>
          <cell r="B8214" t="str">
            <v>CONDULETE DE ALUMINIO TIPO X, PARA ELETRODUTO ROSCAVEL DE 3", COM TAMPA CEGA</v>
          </cell>
          <cell r="C8214" t="str">
            <v xml:space="preserve">UN    </v>
          </cell>
          <cell r="D8214">
            <v>93.64</v>
          </cell>
        </row>
        <row r="8215">
          <cell r="A8215">
            <v>2584</v>
          </cell>
          <cell r="B8215" t="str">
            <v>CONDULETE DE ALUMINIO TIPO X, PARA ELETRODUTO ROSCAVEL DE 4", COM TAMPA CEGA</v>
          </cell>
          <cell r="C8215" t="str">
            <v xml:space="preserve">UN    </v>
          </cell>
          <cell r="D8215">
            <v>155.88999999999999</v>
          </cell>
        </row>
        <row r="8216">
          <cell r="A8216">
            <v>12010</v>
          </cell>
          <cell r="B8216" t="str">
            <v>CONDULETE EM PVC, TIPO "B", SEM TAMPA, DE 1/2" OU 3/4"</v>
          </cell>
          <cell r="C8216" t="str">
            <v xml:space="preserve">UN    </v>
          </cell>
          <cell r="D8216">
            <v>6.76</v>
          </cell>
        </row>
        <row r="8217">
          <cell r="A8217">
            <v>39329</v>
          </cell>
          <cell r="B8217" t="str">
            <v>CONDULETE EM PVC, TIPO "B", SEM TAMPA, DE 1"</v>
          </cell>
          <cell r="C8217" t="str">
            <v xml:space="preserve">UN    </v>
          </cell>
          <cell r="D8217">
            <v>7.07</v>
          </cell>
        </row>
        <row r="8218">
          <cell r="A8218">
            <v>39330</v>
          </cell>
          <cell r="B8218" t="str">
            <v>CONDULETE EM PVC, TIPO "C", SEM TAMPA, DE 1/2"</v>
          </cell>
          <cell r="C8218" t="str">
            <v xml:space="preserve">UN    </v>
          </cell>
          <cell r="D8218">
            <v>7.44</v>
          </cell>
        </row>
        <row r="8219">
          <cell r="A8219">
            <v>39332</v>
          </cell>
          <cell r="B8219" t="str">
            <v>CONDULETE EM PVC, TIPO "C", SEM TAMPA, DE 1"</v>
          </cell>
          <cell r="C8219" t="str">
            <v xml:space="preserve">UN    </v>
          </cell>
          <cell r="D8219">
            <v>8.31</v>
          </cell>
        </row>
        <row r="8220">
          <cell r="A8220">
            <v>39331</v>
          </cell>
          <cell r="B8220" t="str">
            <v>CONDULETE EM PVC, TIPO "C", SEM TAMPA, DE 3/4"</v>
          </cell>
          <cell r="C8220" t="str">
            <v xml:space="preserve">UN    </v>
          </cell>
          <cell r="D8220">
            <v>6.61</v>
          </cell>
        </row>
        <row r="8221">
          <cell r="A8221">
            <v>39333</v>
          </cell>
          <cell r="B8221" t="str">
            <v>CONDULETE EM PVC, TIPO "E", SEM TAMPA, DE 1/2"</v>
          </cell>
          <cell r="C8221" t="str">
            <v xml:space="preserve">UN    </v>
          </cell>
          <cell r="D8221">
            <v>6.45</v>
          </cell>
        </row>
        <row r="8222">
          <cell r="A8222">
            <v>39335</v>
          </cell>
          <cell r="B8222" t="str">
            <v>CONDULETE EM PVC, TIPO "E", SEM TAMPA, DE 1"</v>
          </cell>
          <cell r="C8222" t="str">
            <v xml:space="preserve">UN    </v>
          </cell>
          <cell r="D8222">
            <v>7.46</v>
          </cell>
        </row>
        <row r="8223">
          <cell r="A8223">
            <v>39334</v>
          </cell>
          <cell r="B8223" t="str">
            <v>CONDULETE EM PVC, TIPO "E", SEM TAMPA, DE 3/4"</v>
          </cell>
          <cell r="C8223" t="str">
            <v xml:space="preserve">UN    </v>
          </cell>
          <cell r="D8223">
            <v>5.93</v>
          </cell>
        </row>
        <row r="8224">
          <cell r="A8224">
            <v>12016</v>
          </cell>
          <cell r="B8224" t="str">
            <v>CONDULETE EM PVC, TIPO "LB", SEM TAMPA, DE 1/2" OU 3/4"</v>
          </cell>
          <cell r="C8224" t="str">
            <v xml:space="preserve">UN    </v>
          </cell>
          <cell r="D8224">
            <v>7.45</v>
          </cell>
        </row>
        <row r="8225">
          <cell r="A8225">
            <v>12015</v>
          </cell>
          <cell r="B8225" t="str">
            <v>CONDULETE EM PVC, TIPO "LB", SEM TAMPA, DE 1"</v>
          </cell>
          <cell r="C8225" t="str">
            <v xml:space="preserve">UN    </v>
          </cell>
          <cell r="D8225">
            <v>8.67</v>
          </cell>
        </row>
        <row r="8226">
          <cell r="A8226">
            <v>12020</v>
          </cell>
          <cell r="B8226" t="str">
            <v>CONDULETE EM PVC, TIPO "LL", SEM TAMPA, DE 1/2" OU 3/4"</v>
          </cell>
          <cell r="C8226" t="str">
            <v xml:space="preserve">UN    </v>
          </cell>
          <cell r="D8226">
            <v>7.45</v>
          </cell>
        </row>
        <row r="8227">
          <cell r="A8227">
            <v>12019</v>
          </cell>
          <cell r="B8227" t="str">
            <v>CONDULETE EM PVC, TIPO "LL", SEM TAMPA, DE 1"</v>
          </cell>
          <cell r="C8227" t="str">
            <v xml:space="preserve">UN    </v>
          </cell>
          <cell r="D8227">
            <v>8.67</v>
          </cell>
        </row>
        <row r="8228">
          <cell r="A8228">
            <v>39336</v>
          </cell>
          <cell r="B8228" t="str">
            <v>CONDULETE EM PVC, TIPO "LR", SEM TAMPA, DE 1/2"</v>
          </cell>
          <cell r="C8228" t="str">
            <v xml:space="preserve">UN    </v>
          </cell>
          <cell r="D8228">
            <v>7.44</v>
          </cell>
        </row>
        <row r="8229">
          <cell r="A8229">
            <v>39338</v>
          </cell>
          <cell r="B8229" t="str">
            <v>CONDULETE EM PVC, TIPO "LR", SEM TAMPA, DE 1"</v>
          </cell>
          <cell r="C8229" t="str">
            <v xml:space="preserve">UN    </v>
          </cell>
          <cell r="D8229">
            <v>8.31</v>
          </cell>
        </row>
        <row r="8230">
          <cell r="A8230">
            <v>39337</v>
          </cell>
          <cell r="B8230" t="str">
            <v>CONDULETE EM PVC, TIPO "LR", SEM TAMPA, DE 3/4"</v>
          </cell>
          <cell r="C8230" t="str">
            <v xml:space="preserve">UN    </v>
          </cell>
          <cell r="D8230">
            <v>6.61</v>
          </cell>
        </row>
        <row r="8231">
          <cell r="A8231">
            <v>39341</v>
          </cell>
          <cell r="B8231" t="str">
            <v>CONDULETE EM PVC, TIPO "T", SEM TAMPA, DE 1"</v>
          </cell>
          <cell r="C8231" t="str">
            <v xml:space="preserve">UN    </v>
          </cell>
          <cell r="D8231">
            <v>10.83</v>
          </cell>
        </row>
        <row r="8232">
          <cell r="A8232">
            <v>39340</v>
          </cell>
          <cell r="B8232" t="str">
            <v>CONDULETE EM PVC, TIPO "T", SEM TAMPA, DE 3/4"</v>
          </cell>
          <cell r="C8232" t="str">
            <v xml:space="preserve">UN    </v>
          </cell>
          <cell r="D8232">
            <v>7.95</v>
          </cell>
        </row>
        <row r="8233">
          <cell r="A8233">
            <v>12025</v>
          </cell>
          <cell r="B8233" t="str">
            <v>CONDULETE EM PVC, TIPO "TB", SEM TAMPA, DE 1/2" OU 3/4"</v>
          </cell>
          <cell r="C8233" t="str">
            <v xml:space="preserve">UN    </v>
          </cell>
          <cell r="D8233">
            <v>8.2100000000000009</v>
          </cell>
        </row>
        <row r="8234">
          <cell r="A8234">
            <v>39342</v>
          </cell>
          <cell r="B8234" t="str">
            <v>CONDULETE EM PVC, TIPO "TB", SEM TAMPA, DE 1"</v>
          </cell>
          <cell r="C8234" t="str">
            <v xml:space="preserve">UN    </v>
          </cell>
          <cell r="D8234">
            <v>10.83</v>
          </cell>
        </row>
        <row r="8235">
          <cell r="A8235">
            <v>39343</v>
          </cell>
          <cell r="B8235" t="str">
            <v>CONDULETE EM PVC, TIPO "X", SEM TAMPA, DE 1/2"</v>
          </cell>
          <cell r="C8235" t="str">
            <v xml:space="preserve">UN    </v>
          </cell>
          <cell r="D8235">
            <v>9.15</v>
          </cell>
        </row>
        <row r="8236">
          <cell r="A8236">
            <v>39345</v>
          </cell>
          <cell r="B8236" t="str">
            <v>CONDULETE EM PVC, TIPO "X", SEM TAMPA, DE 1"</v>
          </cell>
          <cell r="C8236" t="str">
            <v xml:space="preserve">UN    </v>
          </cell>
          <cell r="D8236">
            <v>12.38</v>
          </cell>
        </row>
        <row r="8237">
          <cell r="A8237">
            <v>39344</v>
          </cell>
          <cell r="B8237" t="str">
            <v>CONDULETE EM PVC, TIPO "X", SEM TAMPA, DE 3/4"</v>
          </cell>
          <cell r="C8237" t="str">
            <v xml:space="preserve">UN    </v>
          </cell>
          <cell r="D8237">
            <v>8.84</v>
          </cell>
        </row>
        <row r="8238">
          <cell r="A8238">
            <v>12623</v>
          </cell>
          <cell r="B8238" t="str">
            <v>CONDUTOR PLUVIAL, PVC, CIRCULAR, DIAMETRO ENTRE 80 E 100 MM, PARA DRENAGEM PREDIAL</v>
          </cell>
          <cell r="C8238" t="str">
            <v xml:space="preserve">M     </v>
          </cell>
          <cell r="D8238">
            <v>9.94</v>
          </cell>
        </row>
        <row r="8239">
          <cell r="A8239">
            <v>34498</v>
          </cell>
          <cell r="B8239" t="str">
            <v>CONE DE SINALIZACAO EM PVC FLEXIVEL, H = 70 / 76 CM (NBR 15071)</v>
          </cell>
          <cell r="C8239" t="str">
            <v xml:space="preserve">UN    </v>
          </cell>
          <cell r="D8239">
            <v>74.239999999999995</v>
          </cell>
        </row>
        <row r="8240">
          <cell r="A8240">
            <v>13244</v>
          </cell>
          <cell r="B8240" t="str">
            <v>CONE DE SINALIZACAO EM PVC RIGIDO COM FAIXA REFLETIVA, H = 70 / 76 CM</v>
          </cell>
          <cell r="C8240" t="str">
            <v xml:space="preserve">UN    </v>
          </cell>
          <cell r="D8240">
            <v>31.25</v>
          </cell>
        </row>
        <row r="8241">
          <cell r="A8241">
            <v>38998</v>
          </cell>
          <cell r="B8241" t="str">
            <v>CONECTOR / ADAPTADOR FEMEA, COM INSERTO METALICO, PPR, DN 25 MM X 1/2", PARA AGUA QUENTE E FRIA PREDIAL</v>
          </cell>
          <cell r="C8241" t="str">
            <v xml:space="preserve">UN    </v>
          </cell>
          <cell r="D8241">
            <v>9.5299999999999994</v>
          </cell>
        </row>
        <row r="8242">
          <cell r="A8242">
            <v>38999</v>
          </cell>
          <cell r="B8242" t="str">
            <v>CONECTOR / ADAPTADOR FEMEA, COM INSERTO METALICO, PPR, DN 32 MM X 3/4", PARA AGUA QUENTE E FRIA PREDIAL</v>
          </cell>
          <cell r="C8242" t="str">
            <v xml:space="preserve">UN    </v>
          </cell>
          <cell r="D8242">
            <v>15.76</v>
          </cell>
        </row>
        <row r="8243">
          <cell r="A8243">
            <v>38996</v>
          </cell>
          <cell r="B8243" t="str">
            <v>CONECTOR / ADAPTADOR MACHO, COM INSERTO METALICO, PPR, DN 25 MM X 1/2", PARA AGUA QUENTE E FRIA PREDIAL</v>
          </cell>
          <cell r="C8243" t="str">
            <v xml:space="preserve">UN    </v>
          </cell>
          <cell r="D8243">
            <v>13.76</v>
          </cell>
        </row>
        <row r="8244">
          <cell r="A8244">
            <v>38997</v>
          </cell>
          <cell r="B8244" t="str">
            <v>CONECTOR / ADAPTADOR MACHO, COM INSERTO METALICO, PPR, DN 32 MM X 3/4", PARA AGUA QUENTE E FRIA PREDIAL</v>
          </cell>
          <cell r="C8244" t="str">
            <v xml:space="preserve">UN    </v>
          </cell>
          <cell r="D8244">
            <v>22.28</v>
          </cell>
        </row>
        <row r="8245">
          <cell r="A8245">
            <v>39862</v>
          </cell>
          <cell r="B8245" t="str">
            <v>CONECTOR BRONZE/LATAO (REF 603) SEM ANEL DE SOLDA, BOLSA X ROSCA F, 15 MM X 1/2"</v>
          </cell>
          <cell r="C8245" t="str">
            <v xml:space="preserve">UN    </v>
          </cell>
          <cell r="D8245">
            <v>9.73</v>
          </cell>
        </row>
        <row r="8246">
          <cell r="A8246">
            <v>39863</v>
          </cell>
          <cell r="B8246" t="str">
            <v>CONECTOR BRONZE/LATAO (REF 603) SEM ANEL DE SOLDA, BOLSA X ROSCA F, 22 MM X 1/2"</v>
          </cell>
          <cell r="C8246" t="str">
            <v xml:space="preserve">UN    </v>
          </cell>
          <cell r="D8246">
            <v>9.8699999999999992</v>
          </cell>
        </row>
        <row r="8247">
          <cell r="A8247">
            <v>39864</v>
          </cell>
          <cell r="B8247" t="str">
            <v>CONECTOR BRONZE/LATAO (REF 603) SEM ANEL DE SOLDA, BOLSA X ROSCA F, 22 MM X 3/4"</v>
          </cell>
          <cell r="C8247" t="str">
            <v xml:space="preserve">UN    </v>
          </cell>
          <cell r="D8247">
            <v>12.25</v>
          </cell>
        </row>
        <row r="8248">
          <cell r="A8248">
            <v>39865</v>
          </cell>
          <cell r="B8248" t="str">
            <v>CONECTOR BRONZE/LATAO (REF 603) SEM ANEL DE SOLDA, BOLSA X ROSCA F, 28 MM X 1/2"</v>
          </cell>
          <cell r="C8248" t="str">
            <v xml:space="preserve">UN    </v>
          </cell>
          <cell r="D8248">
            <v>17.27</v>
          </cell>
        </row>
        <row r="8249">
          <cell r="A8249">
            <v>2517</v>
          </cell>
          <cell r="B8249" t="str">
            <v>CONECTOR CURVO 90 GRAUS DE ALUMINIO, BITOLA 1 1/2", PARA ADAPTAR ENTRADA DE ELETRODUTO METALICO FLEXIVEL EM QUADROS</v>
          </cell>
          <cell r="C8249" t="str">
            <v xml:space="preserve">UN    </v>
          </cell>
          <cell r="D8249">
            <v>15.53</v>
          </cell>
        </row>
        <row r="8250">
          <cell r="A8250">
            <v>2522</v>
          </cell>
          <cell r="B8250" t="str">
            <v>CONECTOR CURVO 90 GRAUS DE ALUMINIO, BITOLA 1 1/4", PARA ADAPTAR ENTRADA DE ELETRODUTO METALICO FLEXIVEL EM QUADROS</v>
          </cell>
          <cell r="C8250" t="str">
            <v xml:space="preserve">UN    </v>
          </cell>
          <cell r="D8250">
            <v>10.039999999999999</v>
          </cell>
        </row>
        <row r="8251">
          <cell r="A8251">
            <v>2548</v>
          </cell>
          <cell r="B8251" t="str">
            <v>CONECTOR CURVO 90 GRAUS DE ALUMINIO, BITOLA 1/2", PARA ADAPTAR ENTRADA DE ELETRODUTO METALICO FLEXIVEL EM QUADROS</v>
          </cell>
          <cell r="C8251" t="str">
            <v xml:space="preserve">UN    </v>
          </cell>
          <cell r="D8251">
            <v>6.17</v>
          </cell>
        </row>
        <row r="8252">
          <cell r="A8252">
            <v>2516</v>
          </cell>
          <cell r="B8252" t="str">
            <v>CONECTOR CURVO 90 GRAUS DE ALUMINIO, BITOLA 1", PARA ADAPTAR ENTRADA DE ELETRODUTO METALICO FLEXIVEL EM QUADROS</v>
          </cell>
          <cell r="C8252" t="str">
            <v xml:space="preserve">UN    </v>
          </cell>
          <cell r="D8252">
            <v>8.06</v>
          </cell>
        </row>
        <row r="8253">
          <cell r="A8253">
            <v>2518</v>
          </cell>
          <cell r="B8253" t="str">
            <v>CONECTOR CURVO 90 GRAUS DE ALUMINIO, BITOLA 2 1/2", PARA ADAPTAR ENTRADA DE ELETRODUTO METALICO FLEXIVEL EM QUADROS</v>
          </cell>
          <cell r="C8253" t="str">
            <v xml:space="preserve">UN    </v>
          </cell>
          <cell r="D8253">
            <v>73.930000000000007</v>
          </cell>
        </row>
        <row r="8254">
          <cell r="A8254">
            <v>2521</v>
          </cell>
          <cell r="B8254" t="str">
            <v>CONECTOR CURVO 90 GRAUS DE ALUMINIO, BITOLA 2", PARA ADAPTAR ENTRADA DE ELETRODUTO METALICO FLEXIVEL EM QUADROS</v>
          </cell>
          <cell r="C8254" t="str">
            <v xml:space="preserve">UN    </v>
          </cell>
          <cell r="D8254">
            <v>31.47</v>
          </cell>
        </row>
        <row r="8255">
          <cell r="A8255">
            <v>2515</v>
          </cell>
          <cell r="B8255" t="str">
            <v>CONECTOR CURVO 90 GRAUS DE ALUMINIO, BITOLA 3/4", PARA ADAPTAR ENTRADA DE ELETRODUTO METALICO FLEXIVEL EM QUADROS</v>
          </cell>
          <cell r="C8255" t="str">
            <v xml:space="preserve">UN    </v>
          </cell>
          <cell r="D8255">
            <v>6.7</v>
          </cell>
        </row>
        <row r="8256">
          <cell r="A8256">
            <v>2519</v>
          </cell>
          <cell r="B8256" t="str">
            <v>CONECTOR CURVO 90 GRAUS DE ALUMINIO, BITOLA 3", PARA ADAPTAR ENTRADA DE ELETRODUTO METALICO FLEXIVEL EM QUADROS</v>
          </cell>
          <cell r="C8256" t="str">
            <v xml:space="preserve">UN    </v>
          </cell>
          <cell r="D8256">
            <v>89.14</v>
          </cell>
        </row>
        <row r="8257">
          <cell r="A8257">
            <v>2520</v>
          </cell>
          <cell r="B8257" t="str">
            <v>CONECTOR CURVO 90 GRAUS DE ALUMINIO, BITOLA 4", PARA ADAPTAR ENTRADA DE ELETRODUTO METALICO FLEXIVEL EM QUADROS</v>
          </cell>
          <cell r="C8257" t="str">
            <v xml:space="preserve">UN    </v>
          </cell>
          <cell r="D8257">
            <v>164.07</v>
          </cell>
        </row>
        <row r="8258">
          <cell r="A8258">
            <v>1602</v>
          </cell>
          <cell r="B8258" t="str">
            <v>CONECTOR DE ALUMINIO TIPO PRENSA CABO, BITOLA 1 1/2", PARA CABOS DE DIAMETRO DE 37 A 40 MM</v>
          </cell>
          <cell r="C8258" t="str">
            <v xml:space="preserve">UN    </v>
          </cell>
          <cell r="D8258">
            <v>34.54</v>
          </cell>
        </row>
        <row r="8259">
          <cell r="A8259">
            <v>1601</v>
          </cell>
          <cell r="B8259" t="str">
            <v>CONECTOR DE ALUMINIO TIPO PRENSA CABO, BITOLA 1 1/4", PARA CABOS DE DIAMETRO DE 31 A 34 MM</v>
          </cell>
          <cell r="C8259" t="str">
            <v xml:space="preserve">UN    </v>
          </cell>
          <cell r="D8259">
            <v>30.79</v>
          </cell>
        </row>
        <row r="8260">
          <cell r="A8260">
            <v>1598</v>
          </cell>
          <cell r="B8260" t="str">
            <v>CONECTOR DE ALUMINIO TIPO PRENSA CABO, BITOLA 1/2", PARA CABOS DE DIAMETRO DE 12,5 A 15 MM</v>
          </cell>
          <cell r="C8260" t="str">
            <v xml:space="preserve">UN    </v>
          </cell>
          <cell r="D8260">
            <v>9.11</v>
          </cell>
        </row>
        <row r="8261">
          <cell r="A8261">
            <v>1600</v>
          </cell>
          <cell r="B8261" t="str">
            <v>CONECTOR DE ALUMINIO TIPO PRENSA CABO, BITOLA 1", PARA CABOS DE DIAMETRO DE 22,5 A 25 MM</v>
          </cell>
          <cell r="C8261" t="str">
            <v xml:space="preserve">UN    </v>
          </cell>
          <cell r="D8261">
            <v>13.45</v>
          </cell>
        </row>
        <row r="8262">
          <cell r="A8262">
            <v>1603</v>
          </cell>
          <cell r="B8262" t="str">
            <v>CONECTOR DE ALUMINIO TIPO PRENSA CABO, BITOLA 2", PARA CABOS DE DIAMETRO DE 47,5 A 50 MM</v>
          </cell>
          <cell r="C8262" t="str">
            <v xml:space="preserve">UN    </v>
          </cell>
          <cell r="D8262">
            <v>52.16</v>
          </cell>
        </row>
        <row r="8263">
          <cell r="A8263">
            <v>1599</v>
          </cell>
          <cell r="B8263" t="str">
            <v>CONECTOR DE ALUMINIO TIPO PRENSA CABO, BITOLA 3/4", PARA CABOS DE DIAMETRO DE 17,5 A 20 MM</v>
          </cell>
          <cell r="C8263" t="str">
            <v xml:space="preserve">UN    </v>
          </cell>
          <cell r="D8263">
            <v>10.57</v>
          </cell>
        </row>
        <row r="8264">
          <cell r="A8264">
            <v>1597</v>
          </cell>
          <cell r="B8264" t="str">
            <v>CONECTOR DE ALUMINIO TIPO PRENSA CABO, BITOLA 3/8", PARA CABOS DE DIAMETRO DE 9 A 10 MM</v>
          </cell>
          <cell r="C8264" t="str">
            <v xml:space="preserve">UN    </v>
          </cell>
          <cell r="D8264">
            <v>8.56</v>
          </cell>
        </row>
        <row r="8265">
          <cell r="A8265">
            <v>39600</v>
          </cell>
          <cell r="B8265" t="str">
            <v>CONECTOR FEMEA RJ - 45, CATEGORIA 5 E</v>
          </cell>
          <cell r="C8265" t="str">
            <v xml:space="preserve">UN    </v>
          </cell>
          <cell r="D8265">
            <v>8.81</v>
          </cell>
        </row>
        <row r="8266">
          <cell r="A8266">
            <v>39601</v>
          </cell>
          <cell r="B8266" t="str">
            <v>CONECTOR FEMEA RJ - 45, CATEGORIA 6</v>
          </cell>
          <cell r="C8266" t="str">
            <v xml:space="preserve">UN    </v>
          </cell>
          <cell r="D8266">
            <v>15.32</v>
          </cell>
        </row>
        <row r="8267">
          <cell r="A8267">
            <v>39602</v>
          </cell>
          <cell r="B8267" t="str">
            <v>CONECTOR MACHO RJ - 45, CATEGORIA 5 E</v>
          </cell>
          <cell r="C8267" t="str">
            <v xml:space="preserve">UN    </v>
          </cell>
          <cell r="D8267">
            <v>1</v>
          </cell>
        </row>
        <row r="8268">
          <cell r="A8268">
            <v>39603</v>
          </cell>
          <cell r="B8268" t="str">
            <v>CONECTOR MACHO RJ - 45, CATEGORIA 6</v>
          </cell>
          <cell r="C8268" t="str">
            <v xml:space="preserve">UN    </v>
          </cell>
          <cell r="D8268">
            <v>1.72</v>
          </cell>
        </row>
        <row r="8269">
          <cell r="A8269">
            <v>11821</v>
          </cell>
          <cell r="B8269" t="str">
            <v>CONECTOR METALICO TIPO PARAFUSO FENDIDO (SPLIT BOLT), COM SEPARADOR DE CABOS BIMETALICOS, PARA CABOS ATE 25 MM2</v>
          </cell>
          <cell r="C8269" t="str">
            <v xml:space="preserve">UN    </v>
          </cell>
          <cell r="D8269">
            <v>7.03</v>
          </cell>
        </row>
        <row r="8270">
          <cell r="A8270">
            <v>1562</v>
          </cell>
          <cell r="B8270" t="str">
            <v>CONECTOR METALICO TIPO PARAFUSO FENDIDO (SPLIT BOLT), COM SEPARADOR DE CABOS BIMETALICOS, PARA CABOS ATE 50 MM2</v>
          </cell>
          <cell r="C8270" t="str">
            <v xml:space="preserve">UN    </v>
          </cell>
          <cell r="D8270">
            <v>11.52</v>
          </cell>
        </row>
        <row r="8271">
          <cell r="A8271">
            <v>1563</v>
          </cell>
          <cell r="B8271" t="str">
            <v>CONECTOR METALICO TIPO PARAFUSO FENDIDO (SPLIT BOLT), COM SEPARADOR DE CABOS BIMETALICOS, PARA CABOS ATE 70 MM2</v>
          </cell>
          <cell r="C8271" t="str">
            <v xml:space="preserve">UN    </v>
          </cell>
          <cell r="D8271">
            <v>15.46</v>
          </cell>
        </row>
        <row r="8272">
          <cell r="A8272">
            <v>11856</v>
          </cell>
          <cell r="B8272" t="str">
            <v>CONECTOR METALICO TIPO PARAFUSO FENDIDO (SPLIT BOLT), PARA CABOS ATE 10 MM2</v>
          </cell>
          <cell r="C8272" t="str">
            <v xml:space="preserve">UN    </v>
          </cell>
          <cell r="D8272">
            <v>4.6100000000000003</v>
          </cell>
        </row>
        <row r="8273">
          <cell r="A8273">
            <v>11857</v>
          </cell>
          <cell r="B8273" t="str">
            <v>CONECTOR METALICO TIPO PARAFUSO FENDIDO (SPLIT BOLT), PARA CABOS ATE 120 MM2</v>
          </cell>
          <cell r="C8273" t="str">
            <v xml:space="preserve">UN    </v>
          </cell>
          <cell r="D8273">
            <v>24.26</v>
          </cell>
        </row>
        <row r="8274">
          <cell r="A8274">
            <v>11858</v>
          </cell>
          <cell r="B8274" t="str">
            <v>CONECTOR METALICO TIPO PARAFUSO FENDIDO (SPLIT BOLT), PARA CABOS ATE 150 MM2</v>
          </cell>
          <cell r="C8274" t="str">
            <v xml:space="preserve">UN    </v>
          </cell>
          <cell r="D8274">
            <v>30.11</v>
          </cell>
        </row>
        <row r="8275">
          <cell r="A8275">
            <v>1539</v>
          </cell>
          <cell r="B8275" t="str">
            <v>CONECTOR METALICO TIPO PARAFUSO FENDIDO (SPLIT BOLT), PARA CABOS ATE 16 MM2</v>
          </cell>
          <cell r="C8275" t="str">
            <v xml:space="preserve">UN    </v>
          </cell>
          <cell r="D8275">
            <v>5.41</v>
          </cell>
        </row>
        <row r="8276">
          <cell r="A8276">
            <v>11859</v>
          </cell>
          <cell r="B8276" t="str">
            <v>CONECTOR METALICO TIPO PARAFUSO FENDIDO (SPLIT BOLT), PARA CABOS ATE 185 MM2</v>
          </cell>
          <cell r="C8276" t="str">
            <v xml:space="preserve">UN    </v>
          </cell>
          <cell r="D8276">
            <v>40.97</v>
          </cell>
        </row>
        <row r="8277">
          <cell r="A8277">
            <v>1550</v>
          </cell>
          <cell r="B8277" t="str">
            <v>CONECTOR METALICO TIPO PARAFUSO FENDIDO (SPLIT BOLT), PARA CABOS ATE 25 MM2</v>
          </cell>
          <cell r="C8277" t="str">
            <v xml:space="preserve">UN    </v>
          </cell>
          <cell r="D8277">
            <v>5.71</v>
          </cell>
        </row>
        <row r="8278">
          <cell r="A8278">
            <v>11854</v>
          </cell>
          <cell r="B8278" t="str">
            <v>CONECTOR METALICO TIPO PARAFUSO FENDIDO (SPLIT BOLT), PARA CABOS ATE 35 MM2</v>
          </cell>
          <cell r="C8278" t="str">
            <v xml:space="preserve">UN    </v>
          </cell>
          <cell r="D8278">
            <v>7.14</v>
          </cell>
        </row>
        <row r="8279">
          <cell r="A8279">
            <v>11862</v>
          </cell>
          <cell r="B8279" t="str">
            <v>CONECTOR METALICO TIPO PARAFUSO FENDIDO (SPLIT BOLT), PARA CABOS ATE 50 MM2</v>
          </cell>
          <cell r="C8279" t="str">
            <v xml:space="preserve">UN    </v>
          </cell>
          <cell r="D8279">
            <v>10.02</v>
          </cell>
        </row>
        <row r="8280">
          <cell r="A8280">
            <v>11863</v>
          </cell>
          <cell r="B8280" t="str">
            <v>CONECTOR METALICO TIPO PARAFUSO FENDIDO (SPLIT BOLT), PARA CABOS ATE 6 MM2</v>
          </cell>
          <cell r="C8280" t="str">
            <v xml:space="preserve">UN    </v>
          </cell>
          <cell r="D8280">
            <v>4.04</v>
          </cell>
        </row>
        <row r="8281">
          <cell r="A8281">
            <v>11855</v>
          </cell>
          <cell r="B8281" t="str">
            <v>CONECTOR METALICO TIPO PARAFUSO FENDIDO (SPLIT BOLT), PARA CABOS ATE 70 MM2</v>
          </cell>
          <cell r="C8281" t="str">
            <v xml:space="preserve">UN    </v>
          </cell>
          <cell r="D8281">
            <v>14.95</v>
          </cell>
        </row>
        <row r="8282">
          <cell r="A8282">
            <v>11864</v>
          </cell>
          <cell r="B8282" t="str">
            <v>CONECTOR METALICO TIPO PARAFUSO FENDIDO (SPLIT BOLT), PARA CABOS ATE 95 MM2</v>
          </cell>
          <cell r="C8282" t="str">
            <v xml:space="preserve">UN    </v>
          </cell>
          <cell r="D8282">
            <v>22.61</v>
          </cell>
        </row>
        <row r="8283">
          <cell r="A8283">
            <v>2527</v>
          </cell>
          <cell r="B8283" t="str">
            <v>CONECTOR RETO DE ALUMINIO PARA ELETRODUTO DE 1 1/2", PARA ADAPTAR ENTRADA DE ELETRODUTO METALICO FLEXIVEL EM QUADROS</v>
          </cell>
          <cell r="C8283" t="str">
            <v xml:space="preserve">UN    </v>
          </cell>
          <cell r="D8283">
            <v>5.56</v>
          </cell>
        </row>
        <row r="8284">
          <cell r="A8284">
            <v>2526</v>
          </cell>
          <cell r="B8284" t="str">
            <v>CONECTOR RETO DE ALUMINIO PARA ELETRODUTO DE 1 1/4", PARA ADAPTAR ENTRADA DE ELETRODUTO METALICO FLEXIVEL EM QUADROS</v>
          </cell>
          <cell r="C8284" t="str">
            <v xml:space="preserve">UN    </v>
          </cell>
          <cell r="D8284">
            <v>3.56</v>
          </cell>
        </row>
        <row r="8285">
          <cell r="A8285">
            <v>2487</v>
          </cell>
          <cell r="B8285" t="str">
            <v>CONECTOR RETO DE ALUMINIO PARA ELETRODUTO DE 1/2", PARA ADAPTAR ENTRADA DE ELETRODUTO METALICO FLEXIVEL EM QUADROS</v>
          </cell>
          <cell r="C8285" t="str">
            <v xml:space="preserve">UN    </v>
          </cell>
          <cell r="D8285">
            <v>1.21</v>
          </cell>
        </row>
        <row r="8286">
          <cell r="A8286">
            <v>2483</v>
          </cell>
          <cell r="B8286" t="str">
            <v>CONECTOR RETO DE ALUMINIO PARA ELETRODUTO DE 1", PARA ADAPTAR ENTRADA DE ELETRODUTO METALICO FLEXIVEL EM QUADROS</v>
          </cell>
          <cell r="C8286" t="str">
            <v xml:space="preserve">UN    </v>
          </cell>
          <cell r="D8286">
            <v>2.5299999999999998</v>
          </cell>
        </row>
        <row r="8287">
          <cell r="A8287">
            <v>2528</v>
          </cell>
          <cell r="B8287" t="str">
            <v>CONECTOR RETO DE ALUMINIO PARA ELETRODUTO DE 2 1/2", PARA ADAPTAR ENTRADA DE ELETRODUTO METALICO FLEXIVEL EM QUADROS</v>
          </cell>
          <cell r="C8287" t="str">
            <v xml:space="preserve">UN    </v>
          </cell>
          <cell r="D8287">
            <v>13.99</v>
          </cell>
        </row>
        <row r="8288">
          <cell r="A8288">
            <v>2489</v>
          </cell>
          <cell r="B8288" t="str">
            <v>CONECTOR RETO DE ALUMINIO PARA ELETRODUTO DE 2", PARA ADAPTAR ENTRADA DE ELETRODUTO METALICO FLEXIVEL EM QUADROS</v>
          </cell>
          <cell r="C8288" t="str">
            <v xml:space="preserve">UN    </v>
          </cell>
          <cell r="D8288">
            <v>6.16</v>
          </cell>
        </row>
        <row r="8289">
          <cell r="A8289">
            <v>2488</v>
          </cell>
          <cell r="B8289" t="str">
            <v>CONECTOR RETO DE ALUMINIO PARA ELETRODUTO DE 3/4", PARA ADAPTAR ENTRADA DE ELETRODUTO METALICO FLEXIVEL EM QUADROS</v>
          </cell>
          <cell r="C8289" t="str">
            <v xml:space="preserve">UN    </v>
          </cell>
          <cell r="D8289">
            <v>1.42</v>
          </cell>
        </row>
        <row r="8290">
          <cell r="A8290">
            <v>2484</v>
          </cell>
          <cell r="B8290" t="str">
            <v>CONECTOR RETO DE ALUMINIO PARA ELETRODUTO DE 3", PARA ADAPTAR ENTRADA DE ELETRODUTO METALICO FLEXIVEL EM QUADROS</v>
          </cell>
          <cell r="C8290" t="str">
            <v xml:space="preserve">UN    </v>
          </cell>
          <cell r="D8290">
            <v>20.32</v>
          </cell>
        </row>
        <row r="8291">
          <cell r="A8291">
            <v>2485</v>
          </cell>
          <cell r="B8291" t="str">
            <v>CONECTOR RETO DE ALUMINIO PARA ELETRODUTO DE 4", PARA ADAPTAR ENTRADA DE ELETRODUTO METALICO FLEXIVEL EM QUADROS</v>
          </cell>
          <cell r="C8291" t="str">
            <v xml:space="preserve">UN    </v>
          </cell>
          <cell r="D8291">
            <v>31.84</v>
          </cell>
        </row>
        <row r="8292">
          <cell r="A8292">
            <v>38005</v>
          </cell>
          <cell r="B8292" t="str">
            <v>CONECTOR, CPVC, SOLDAVEL, 15 MM X 1/2", PARA AGUA QUENTE</v>
          </cell>
          <cell r="C8292" t="str">
            <v xml:space="preserve">UN    </v>
          </cell>
          <cell r="D8292">
            <v>23.51</v>
          </cell>
        </row>
        <row r="8293">
          <cell r="A8293">
            <v>38006</v>
          </cell>
          <cell r="B8293" t="str">
            <v>CONECTOR, CPVC, SOLDAVEL, 22 MM X 1/2", PARA AGUA QUENTE</v>
          </cell>
          <cell r="C8293" t="str">
            <v xml:space="preserve">UN    </v>
          </cell>
          <cell r="D8293">
            <v>28.86</v>
          </cell>
        </row>
        <row r="8294">
          <cell r="A8294">
            <v>38428</v>
          </cell>
          <cell r="B8294" t="str">
            <v>CONECTOR, CPVC, SOLDAVEL, 22 MM X 3/4", PARA AGUA QUENTE</v>
          </cell>
          <cell r="C8294" t="str">
            <v xml:space="preserve">UN    </v>
          </cell>
          <cell r="D8294">
            <v>27.03</v>
          </cell>
        </row>
        <row r="8295">
          <cell r="A8295">
            <v>38007</v>
          </cell>
          <cell r="B8295" t="str">
            <v>CONECTOR, CPVC, SOLDAVEL, 28 MM X 1", PARA AGUA QUENTE</v>
          </cell>
          <cell r="C8295" t="str">
            <v xml:space="preserve">UN    </v>
          </cell>
          <cell r="D8295">
            <v>44.17</v>
          </cell>
        </row>
        <row r="8296">
          <cell r="A8296">
            <v>38008</v>
          </cell>
          <cell r="B8296" t="str">
            <v>CONECTOR, CPVC, SOLDAVEL, 35 MM X 1 1/4", PARA AGUA QUENTE</v>
          </cell>
          <cell r="C8296" t="str">
            <v xml:space="preserve">UN    </v>
          </cell>
          <cell r="D8296">
            <v>177.89</v>
          </cell>
        </row>
        <row r="8297">
          <cell r="A8297">
            <v>38009</v>
          </cell>
          <cell r="B8297" t="str">
            <v>CONECTOR, CPVC, SOLDAVEL, 42 MM X 1 1/2", PARA AGUA QUENTE</v>
          </cell>
          <cell r="C8297" t="str">
            <v xml:space="preserve">UN    </v>
          </cell>
          <cell r="D8297">
            <v>217.41</v>
          </cell>
        </row>
        <row r="8298">
          <cell r="A8298">
            <v>39279</v>
          </cell>
          <cell r="B8298" t="str">
            <v>CONEXAO FIXA, ROSCA FEMEA, EM PLASTICO, DN 16 MM X 1/2", PARA CONEXAO COM CRIMPAGEM EM TUBO PEX</v>
          </cell>
          <cell r="C8298" t="str">
            <v xml:space="preserve">UN    </v>
          </cell>
          <cell r="D8298">
            <v>13.46</v>
          </cell>
        </row>
        <row r="8299">
          <cell r="A8299">
            <v>38845</v>
          </cell>
          <cell r="B8299" t="str">
            <v>CONEXAO FIXA, ROSCA FEMEA, EM PLASTICO, DN 16 MM X 3/4", PARA CONEXAO COM CRIMPAGEM EM TUBO PEX</v>
          </cell>
          <cell r="C8299" t="str">
            <v xml:space="preserve">UN    </v>
          </cell>
          <cell r="D8299">
            <v>19.489999999999998</v>
          </cell>
        </row>
        <row r="8300">
          <cell r="A8300">
            <v>39280</v>
          </cell>
          <cell r="B8300" t="str">
            <v>CONEXAO FIXA, ROSCA FEMEA, EM PLASTICO, DN 20 MM X 1/2", PARA CONEXAO COM CRIMPAGEM EM TUBO PEX</v>
          </cell>
          <cell r="C8300" t="str">
            <v xml:space="preserve">UN    </v>
          </cell>
          <cell r="D8300">
            <v>17.46</v>
          </cell>
        </row>
        <row r="8301">
          <cell r="A8301">
            <v>39281</v>
          </cell>
          <cell r="B8301" t="str">
            <v>CONEXAO FIXA, ROSCA FEMEA, EM PLASTICO, DN 20 MM X 3/4", PARA CONEXAO COM CRIMPAGEM EM TUBO PEX</v>
          </cell>
          <cell r="C8301" t="str">
            <v xml:space="preserve">UN    </v>
          </cell>
          <cell r="D8301">
            <v>22.99</v>
          </cell>
        </row>
        <row r="8302">
          <cell r="A8302">
            <v>38849</v>
          </cell>
          <cell r="B8302" t="str">
            <v>CONEXAO FIXA, ROSCA FEMEA, EM PLASTICO, DN 25 MM X 1/2", PARA CONEXAO COM CRIMPAGEM EM TUBO PEX</v>
          </cell>
          <cell r="C8302" t="str">
            <v xml:space="preserve">UN    </v>
          </cell>
          <cell r="D8302">
            <v>19.690000000000001</v>
          </cell>
        </row>
        <row r="8303">
          <cell r="A8303">
            <v>39282</v>
          </cell>
          <cell r="B8303" t="str">
            <v>CONEXAO FIXA, ROSCA FEMEA, EM PLASTICO, DN 25 MM X 3/4", PARA CONEXAO COM CRIMPAGEM EM TUBO PEX</v>
          </cell>
          <cell r="C8303" t="str">
            <v xml:space="preserve">UN    </v>
          </cell>
          <cell r="D8303">
            <v>23.54</v>
          </cell>
        </row>
        <row r="8304">
          <cell r="A8304">
            <v>38852</v>
          </cell>
          <cell r="B8304" t="str">
            <v>CONEXAO FIXA, ROSCA FEMEA, EM PLASTICO, DN 32 MM X 3/4", PARA CONEXAO COM CRIMPAGEM EM TUBO PEX</v>
          </cell>
          <cell r="C8304" t="str">
            <v xml:space="preserve">UN    </v>
          </cell>
          <cell r="D8304">
            <v>32.020000000000003</v>
          </cell>
        </row>
        <row r="8305">
          <cell r="A8305">
            <v>38844</v>
          </cell>
          <cell r="B8305" t="str">
            <v>CONEXAO FIXA, ROSCA FEMEA, METALICA, COM ANEL DESLIZANTE, DN 16 MM X 1/2", PARA TUBO PEX</v>
          </cell>
          <cell r="C8305" t="str">
            <v xml:space="preserve">UN    </v>
          </cell>
          <cell r="D8305">
            <v>9.84</v>
          </cell>
        </row>
        <row r="8306">
          <cell r="A8306">
            <v>38846</v>
          </cell>
          <cell r="B8306" t="str">
            <v>CONEXAO FIXA, ROSCA FEMEA, METALICA, COM ANEL DESLIZANTE, DN 20 MM X 1/2", PARA TUBO PEX</v>
          </cell>
          <cell r="C8306" t="str">
            <v xml:space="preserve">UN    </v>
          </cell>
          <cell r="D8306">
            <v>10.76</v>
          </cell>
        </row>
        <row r="8307">
          <cell r="A8307">
            <v>38847</v>
          </cell>
          <cell r="B8307" t="str">
            <v>CONEXAO FIXA, ROSCA FEMEA, METALICA, COM ANEL DESLIZANTE, DN 20 MM X 3/4", PARA TUBO PEX</v>
          </cell>
          <cell r="C8307" t="str">
            <v xml:space="preserve">UN    </v>
          </cell>
          <cell r="D8307">
            <v>13.24</v>
          </cell>
        </row>
        <row r="8308">
          <cell r="A8308">
            <v>38850</v>
          </cell>
          <cell r="B8308" t="str">
            <v>CONEXAO FIXA, ROSCA FEMEA, METALICA, COM ANEL DESLIZANTE, DN 25 MM X 1", PARA TUBO PEX</v>
          </cell>
          <cell r="C8308" t="str">
            <v xml:space="preserve">UN    </v>
          </cell>
          <cell r="D8308">
            <v>18.41</v>
          </cell>
        </row>
        <row r="8309">
          <cell r="A8309">
            <v>38848</v>
          </cell>
          <cell r="B8309" t="str">
            <v>CONEXAO FIXA, ROSCA FEMEA, METALICA, COM ANEL DESLIZANTE, DN 25 MM X 3/4", PARA TUBO PEX</v>
          </cell>
          <cell r="C8309" t="str">
            <v xml:space="preserve">UN    </v>
          </cell>
          <cell r="D8309">
            <v>15.39</v>
          </cell>
        </row>
        <row r="8310">
          <cell r="A8310">
            <v>38851</v>
          </cell>
          <cell r="B8310" t="str">
            <v>CONEXAO FIXA, ROSCA FEMEA, METALICA, COM ANEL DESLIZANTE, DN 32 MM X 1", PARA TUBO PEX</v>
          </cell>
          <cell r="C8310" t="str">
            <v xml:space="preserve">UN    </v>
          </cell>
          <cell r="D8310">
            <v>27.98</v>
          </cell>
        </row>
        <row r="8311">
          <cell r="A8311">
            <v>38860</v>
          </cell>
          <cell r="B8311" t="str">
            <v>CONEXAO FIXA, ROSCA MACHO, METALICA, PARA TUBO PEX, DN 16 MM X 1/2"</v>
          </cell>
          <cell r="C8311" t="str">
            <v xml:space="preserve">UN    </v>
          </cell>
          <cell r="D8311">
            <v>7.9</v>
          </cell>
        </row>
        <row r="8312">
          <cell r="A8312">
            <v>38861</v>
          </cell>
          <cell r="B8312" t="str">
            <v>CONEXAO FIXA, ROSCA MACHO, METALICA, PARA TUBO PEX, DN 16 MM X 3/4"</v>
          </cell>
          <cell r="C8312" t="str">
            <v xml:space="preserve">UN    </v>
          </cell>
          <cell r="D8312">
            <v>10.64</v>
          </cell>
        </row>
        <row r="8313">
          <cell r="A8313">
            <v>38862</v>
          </cell>
          <cell r="B8313" t="str">
            <v>CONEXAO FIXA, ROSCA MACHO, METALICA, PARA TUBO PEX, DN 20 MM X 1/2"</v>
          </cell>
          <cell r="C8313" t="str">
            <v xml:space="preserve">UN    </v>
          </cell>
          <cell r="D8313">
            <v>8.9700000000000006</v>
          </cell>
        </row>
        <row r="8314">
          <cell r="A8314">
            <v>38863</v>
          </cell>
          <cell r="B8314" t="str">
            <v>CONEXAO FIXA, ROSCA MACHO, METALICA, PARA TUBO PEX, DN 20 MM X 3/4"</v>
          </cell>
          <cell r="C8314" t="str">
            <v xml:space="preserve">UN    </v>
          </cell>
          <cell r="D8314">
            <v>10.31</v>
          </cell>
        </row>
        <row r="8315">
          <cell r="A8315">
            <v>38865</v>
          </cell>
          <cell r="B8315" t="str">
            <v>CONEXAO FIXA, ROSCA MACHO, METALICA, PARA TUBO PEX, DN 25 MM X 1/2"</v>
          </cell>
          <cell r="C8315" t="str">
            <v xml:space="preserve">UN    </v>
          </cell>
          <cell r="D8315">
            <v>14</v>
          </cell>
        </row>
        <row r="8316">
          <cell r="A8316">
            <v>38864</v>
          </cell>
          <cell r="B8316" t="str">
            <v>CONEXAO FIXA, ROSCA MACHO, METALICA, PARA TUBO PEX, DN 25 MM X 1"</v>
          </cell>
          <cell r="C8316" t="str">
            <v xml:space="preserve">UN    </v>
          </cell>
          <cell r="D8316">
            <v>21.39</v>
          </cell>
        </row>
        <row r="8317">
          <cell r="A8317">
            <v>38866</v>
          </cell>
          <cell r="B8317" t="str">
            <v>CONEXAO FIXA, ROSCA MACHO, METALICA, PARA TUBO PEX, DN 25 MM X 3/4"</v>
          </cell>
          <cell r="C8317" t="str">
            <v xml:space="preserve">UN    </v>
          </cell>
          <cell r="D8317">
            <v>15.06</v>
          </cell>
        </row>
        <row r="8318">
          <cell r="A8318">
            <v>38868</v>
          </cell>
          <cell r="B8318" t="str">
            <v>CONEXAO FIXA, ROSCA MACHO, METALICA, PARA TUBO PEX, DN 32 MM X 1"</v>
          </cell>
          <cell r="C8318" t="str">
            <v xml:space="preserve">UN    </v>
          </cell>
          <cell r="D8318">
            <v>25.11</v>
          </cell>
        </row>
        <row r="8319">
          <cell r="A8319">
            <v>38853</v>
          </cell>
          <cell r="B8319" t="str">
            <v>CONEXAO MOVEL, ROSCA FEMEA, METALICA, COM ANEL DESLIZANTE, PARA TUBO PEX, DN 16 MM X 1/2"</v>
          </cell>
          <cell r="C8319" t="str">
            <v xml:space="preserve">UN    </v>
          </cell>
          <cell r="D8319">
            <v>8.11</v>
          </cell>
        </row>
        <row r="8320">
          <cell r="A8320">
            <v>38854</v>
          </cell>
          <cell r="B8320" t="str">
            <v>CONEXAO MOVEL, ROSCA FEMEA, METALICA, COM ANEL DESLIZANTE, PARA TUBO PEX, DN 16 MM X 3/4"</v>
          </cell>
          <cell r="C8320" t="str">
            <v xml:space="preserve">UN    </v>
          </cell>
          <cell r="D8320">
            <v>11.09</v>
          </cell>
        </row>
        <row r="8321">
          <cell r="A8321">
            <v>38855</v>
          </cell>
          <cell r="B8321" t="str">
            <v>CONEXAO MOVEL, ROSCA FEMEA, METALICA, COM ANEL DESLIZANTE, PARA TUBO PEX, DN 20 MM X 1/2"</v>
          </cell>
          <cell r="C8321" t="str">
            <v xml:space="preserve">UN    </v>
          </cell>
          <cell r="D8321">
            <v>8.2200000000000006</v>
          </cell>
        </row>
        <row r="8322">
          <cell r="A8322">
            <v>38856</v>
          </cell>
          <cell r="B8322" t="str">
            <v>CONEXAO MOVEL, ROSCA FEMEA, METALICA, COM ANEL DESLIZANTE, PARA TUBO PEX, DN 20 MM X 3/4"</v>
          </cell>
          <cell r="C8322" t="str">
            <v xml:space="preserve">UN    </v>
          </cell>
          <cell r="D8322">
            <v>13.21</v>
          </cell>
        </row>
        <row r="8323">
          <cell r="A8323">
            <v>38857</v>
          </cell>
          <cell r="B8323" t="str">
            <v>CONEXAO MOVEL, ROSCA FEMEA, METALICA, COM ANEL DESLIZANTE, PARA TUBO PEX, DN 25 MM X 1"</v>
          </cell>
          <cell r="C8323" t="str">
            <v xml:space="preserve">UN    </v>
          </cell>
          <cell r="D8323">
            <v>17.47</v>
          </cell>
        </row>
        <row r="8324">
          <cell r="A8324">
            <v>38858</v>
          </cell>
          <cell r="B8324" t="str">
            <v>CONEXAO MOVEL, ROSCA FEMEA, METALICA, COM ANEL DESLIZANTE, PARA TUBO PEX, DN 25 MM X 3/4"</v>
          </cell>
          <cell r="C8324" t="str">
            <v xml:space="preserve">UN    </v>
          </cell>
          <cell r="D8324">
            <v>15.88</v>
          </cell>
        </row>
        <row r="8325">
          <cell r="A8325">
            <v>38859</v>
          </cell>
          <cell r="B8325" t="str">
            <v>CONEXAO MOVEL, ROSCA FEMEA, METALICA, COM ANEL DESLIZANTE, PARA TUBO PEX, DN 32 MM X 1"</v>
          </cell>
          <cell r="C8325" t="str">
            <v xml:space="preserve">UN    </v>
          </cell>
          <cell r="D8325">
            <v>25.72</v>
          </cell>
        </row>
        <row r="8326">
          <cell r="A8326">
            <v>3104</v>
          </cell>
          <cell r="B8326" t="str">
            <v>CONJ. DE FERRAGENS PARA PORTA DE VIDRO TEMPERADO, EM ZAMAC CROMADO, CONTEMPLANDO: DOBRADICA INF.; DOBRADICA SUP.; PIVO PARA DOBRADICA INF.; PIVO PARA DOBRADICA SUP.; FECHADURA CENTRAL EM ZAMC CROMADO; CONTRA FECHADURA DE PRESSAO</v>
          </cell>
          <cell r="C8326" t="str">
            <v xml:space="preserve">CJ    </v>
          </cell>
          <cell r="D8326">
            <v>103.69</v>
          </cell>
        </row>
        <row r="8327">
          <cell r="A8327">
            <v>1607</v>
          </cell>
          <cell r="B8327" t="str">
            <v>CONJUNTO ARRUELAS DE VEDACAO 5/16" PARA TELHA FIBROCIMENTO (UMA ARRUELA METALICA E UMA ARRUELA PVC - CONICAS)</v>
          </cell>
          <cell r="C8327" t="str">
            <v xml:space="preserve">CJ    </v>
          </cell>
          <cell r="D8327">
            <v>0.17</v>
          </cell>
        </row>
        <row r="8328">
          <cell r="A8328">
            <v>38169</v>
          </cell>
          <cell r="B8328" t="str">
            <v>CONJUNTO DE FERRAGENS PIVO, PARA PORTA PIVOTANTE DE ATE 100 KG, REGULAVEL COM ESFERA , CROMADO - SUPERIOR E INFERIOR - COMPLETO</v>
          </cell>
          <cell r="C8328" t="str">
            <v xml:space="preserve">CJ    </v>
          </cell>
          <cell r="D8328">
            <v>69.16</v>
          </cell>
        </row>
        <row r="8329">
          <cell r="A8329">
            <v>6142</v>
          </cell>
          <cell r="B8329" t="str">
            <v>CONJUNTO DE LIGACAO PARA BACIA SANITARIA AJUSTAVEL, EM PLASTICO BRANCO, COM TUBO, CANOPLA E ESPUDE</v>
          </cell>
          <cell r="C8329" t="str">
            <v xml:space="preserve">UN    </v>
          </cell>
          <cell r="D8329">
            <v>6.71</v>
          </cell>
        </row>
        <row r="8330">
          <cell r="A8330">
            <v>11686</v>
          </cell>
          <cell r="B8330" t="str">
            <v>CONJUNTO DE LIGACAO PARA BACIA SANITARIA EM PLASTICO BRANCO COM TUBO, CANOPLA E ANEL DE EXPANSAO (TUBO 1.1/2 '' X 20 CM)</v>
          </cell>
          <cell r="C8330" t="str">
            <v xml:space="preserve">UN    </v>
          </cell>
          <cell r="D8330">
            <v>9.32</v>
          </cell>
        </row>
        <row r="8331">
          <cell r="A8331">
            <v>37598</v>
          </cell>
          <cell r="B8331" t="str">
            <v>CONJUNTO MONTADO ESTOPIM COM ESPOLETA COMUM NUMERO 8, COM CABECA ACENDEDORA, 1,5 M</v>
          </cell>
          <cell r="C8331" t="str">
            <v xml:space="preserve">UN    </v>
          </cell>
          <cell r="D8331">
            <v>24.49</v>
          </cell>
        </row>
        <row r="8332">
          <cell r="A8332">
            <v>25398</v>
          </cell>
          <cell r="B8332" t="str">
            <v>CONJUNTO PARA FUTSAL COM TRAVES OFICIAIS DE 3,00 X 2,00 M EM TUBO DE ACO GALVANIZADO 3" COM REQUADRO EM TUBO DE 1", PINTURA EM PRIMER COM TINTA ESMALTE SINTETICO E REDES DE POLIETILENO FIO 4 MM</v>
          </cell>
          <cell r="C8332" t="str">
            <v xml:space="preserve">UN    </v>
          </cell>
          <cell r="D8332">
            <v>3229.92</v>
          </cell>
        </row>
        <row r="8333">
          <cell r="A8333">
            <v>25399</v>
          </cell>
          <cell r="B8333" t="str">
            <v>CONJUNTO PARA QUADRA DE  VOLEI COM POSTES EM TUBO DE ACO GALVANIZADO 3", H = *255* CM, PINTURA EM TINTA ESMALTE SINTETICO, REDE DE NYLON COM 2 MM, MALHA 10 X 10 CM E ANTENAS OFICIAIS EM FIBRA DE VIDRO</v>
          </cell>
          <cell r="C8333" t="str">
            <v xml:space="preserve">UN    </v>
          </cell>
          <cell r="D8333">
            <v>1960.84</v>
          </cell>
        </row>
        <row r="8334">
          <cell r="A8334">
            <v>43440</v>
          </cell>
          <cell r="B8334" t="str">
            <v>CONJUNTO PRE-MOLDADO COMPOSTO POR GRELHA (0,99 X 0,45 M), QUADRO (1,10 X 0,52 M) E CANTONEIRA (1,10 X 0,35 M), EM CONCRETO ARMADO, COM FCK DE 21 MPA</v>
          </cell>
          <cell r="C8334" t="str">
            <v xml:space="preserve">UN    </v>
          </cell>
          <cell r="D8334">
            <v>284.11</v>
          </cell>
        </row>
        <row r="8335">
          <cell r="A8335">
            <v>10667</v>
          </cell>
          <cell r="B8335" t="str">
            <v>CONTAINER ALMOXARIFADO, DE *2,40* X *6,00* M, PADRAO SIMPLES, SEM REVESTIMENTO E SEM DIVISORIAS INTERNOS E SEM SANITARIO, PARA USO EM CANTEIRO DE OBRAS</v>
          </cell>
          <cell r="C8335" t="str">
            <v xml:space="preserve">UN    </v>
          </cell>
          <cell r="D8335">
            <v>12745</v>
          </cell>
        </row>
        <row r="8336">
          <cell r="A8336">
            <v>1613</v>
          </cell>
          <cell r="B8336" t="str">
            <v>CONTATOR TRIPOLAR, CORRENTE DE *110* A, TENSAO NOMINAL DE *500* V, CATEGORIA AC-2 E AC-3</v>
          </cell>
          <cell r="C8336" t="str">
            <v xml:space="preserve">UN    </v>
          </cell>
          <cell r="D8336">
            <v>1295.4100000000001</v>
          </cell>
        </row>
        <row r="8337">
          <cell r="A8337">
            <v>1626</v>
          </cell>
          <cell r="B8337" t="str">
            <v>CONTATOR TRIPOLAR, CORRENTE DE *185* A, TENSAO NOMINAL DE *500* V, CATEGORIA AC-2 E AC-3</v>
          </cell>
          <cell r="C8337" t="str">
            <v xml:space="preserve">UN    </v>
          </cell>
          <cell r="D8337">
            <v>1937.44</v>
          </cell>
        </row>
        <row r="8338">
          <cell r="A8338">
            <v>1625</v>
          </cell>
          <cell r="B8338" t="str">
            <v>CONTATOR TRIPOLAR, CORRENTE DE *22* A, TENSAO NOMINAL DE *500* V, CATEGORIA AC-2 E AC-3</v>
          </cell>
          <cell r="C8338" t="str">
            <v xml:space="preserve">UN    </v>
          </cell>
          <cell r="D8338">
            <v>135.32</v>
          </cell>
        </row>
        <row r="8339">
          <cell r="A8339">
            <v>1622</v>
          </cell>
          <cell r="B8339" t="str">
            <v>CONTATOR TRIPOLAR, CORRENTE DE *265* A, TENSAO NOMINAL DE *500* V, CATEGORIA AC-2 E AC-3</v>
          </cell>
          <cell r="C8339" t="str">
            <v xml:space="preserve">UN    </v>
          </cell>
          <cell r="D8339">
            <v>4372.01</v>
          </cell>
        </row>
        <row r="8340">
          <cell r="A8340">
            <v>1620</v>
          </cell>
          <cell r="B8340" t="str">
            <v>CONTATOR TRIPOLAR, CORRENTE DE *38* A, TENSAO NOMINAL DE *500* V, CATEGORIA AC-2 E AC-3</v>
          </cell>
          <cell r="C8340" t="str">
            <v xml:space="preserve">UN    </v>
          </cell>
          <cell r="D8340">
            <v>285.06</v>
          </cell>
        </row>
        <row r="8341">
          <cell r="A8341">
            <v>1629</v>
          </cell>
          <cell r="B8341" t="str">
            <v>CONTATOR TRIPOLAR, CORRENTE DE *500* A, TENSAO NOMINAL DE *500* V, CATEGORIA AC-2 E AC-3</v>
          </cell>
          <cell r="C8341" t="str">
            <v xml:space="preserve">UN    </v>
          </cell>
          <cell r="D8341">
            <v>10640.45</v>
          </cell>
        </row>
        <row r="8342">
          <cell r="A8342">
            <v>1627</v>
          </cell>
          <cell r="B8342" t="str">
            <v>CONTATOR TRIPOLAR, CORRENTE DE *65* A, TENSAO NOMINAL DE *500* V, CATEGORIA AC-2 E AC-3</v>
          </cell>
          <cell r="C8342" t="str">
            <v xml:space="preserve">UN    </v>
          </cell>
          <cell r="D8342">
            <v>544.89</v>
          </cell>
        </row>
        <row r="8343">
          <cell r="A8343">
            <v>1623</v>
          </cell>
          <cell r="B8343" t="str">
            <v>CONTATOR TRIPOLAR, CORRENTE DE 12 A, TENSAO NOMINAL DE *500* V, CATEGORIA AC-2 E AC-3</v>
          </cell>
          <cell r="C8343" t="str">
            <v xml:space="preserve">UN    </v>
          </cell>
          <cell r="D8343">
            <v>110.36</v>
          </cell>
        </row>
        <row r="8344">
          <cell r="A8344">
            <v>1619</v>
          </cell>
          <cell r="B8344" t="str">
            <v>CONTATOR TRIPOLAR, CORRENTE DE 25 A, TENSAO NOMINAL DE *500* V, CATEGORIA AC-2 E AC-3</v>
          </cell>
          <cell r="C8344" t="str">
            <v xml:space="preserve">UN    </v>
          </cell>
          <cell r="D8344">
            <v>151.81</v>
          </cell>
        </row>
        <row r="8345">
          <cell r="A8345">
            <v>1630</v>
          </cell>
          <cell r="B8345" t="str">
            <v>CONTATOR TRIPOLAR, CORRENTE DE 250 A, TENSAO NOMINAL DE *500* V, PARA ACIONAMENTO DE CAPACITORES</v>
          </cell>
          <cell r="C8345" t="str">
            <v xml:space="preserve">UN    </v>
          </cell>
          <cell r="D8345">
            <v>3342.5</v>
          </cell>
        </row>
        <row r="8346">
          <cell r="A8346">
            <v>1616</v>
          </cell>
          <cell r="B8346" t="str">
            <v>CONTATOR TRIPOLAR, CORRENTE DE 300 A, TENSAO NOMINAL DE *500* V, CATEGORIA AC-2 E AC-3</v>
          </cell>
          <cell r="C8346" t="str">
            <v xml:space="preserve">UN    </v>
          </cell>
          <cell r="D8346">
            <v>5140.82</v>
          </cell>
        </row>
        <row r="8347">
          <cell r="A8347">
            <v>1614</v>
          </cell>
          <cell r="B8347" t="str">
            <v>CONTATOR TRIPOLAR, CORRENTE DE 32 A, TENSAO NOMINAL DE *500* V, CATEGORIA AC-2 E AC-3</v>
          </cell>
          <cell r="C8347" t="str">
            <v xml:space="preserve">UN    </v>
          </cell>
          <cell r="D8347">
            <v>234.95</v>
          </cell>
        </row>
        <row r="8348">
          <cell r="A8348">
            <v>1617</v>
          </cell>
          <cell r="B8348" t="str">
            <v>CONTATOR TRIPOLAR, CORRENTE DE 400 A, TENSAO NOMINAL DE *500* V, CATEGORIA AC-2 E AC-3</v>
          </cell>
          <cell r="C8348" t="str">
            <v xml:space="preserve">UN    </v>
          </cell>
          <cell r="D8348">
            <v>6137.02</v>
          </cell>
        </row>
        <row r="8349">
          <cell r="A8349">
            <v>1621</v>
          </cell>
          <cell r="B8349" t="str">
            <v>CONTATOR TRIPOLAR, CORRENTE DE 45 A, TENSAO NOMINAL DE *500* V, CATEGORIA AC-2 E AC-3</v>
          </cell>
          <cell r="C8349" t="str">
            <v xml:space="preserve">UN    </v>
          </cell>
          <cell r="D8349">
            <v>420.21</v>
          </cell>
        </row>
        <row r="8350">
          <cell r="A8350">
            <v>1624</v>
          </cell>
          <cell r="B8350" t="str">
            <v>CONTATOR TRIPOLAR, CORRENTE DE 630 A, TENSAO NOMINAL DE *500* V, CATEGORIA AC-2 E AC-3</v>
          </cell>
          <cell r="C8350" t="str">
            <v xml:space="preserve">UN    </v>
          </cell>
          <cell r="D8350">
            <v>15085.11</v>
          </cell>
        </row>
        <row r="8351">
          <cell r="A8351">
            <v>1615</v>
          </cell>
          <cell r="B8351" t="str">
            <v>CONTATOR TRIPOLAR, CORRENTE DE 75 A, TENSAO NOMINAL DE *500* V, CATEGORIA AC-2 E AC-3</v>
          </cell>
          <cell r="C8351" t="str">
            <v xml:space="preserve">UN    </v>
          </cell>
          <cell r="D8351">
            <v>789.08</v>
          </cell>
        </row>
        <row r="8352">
          <cell r="A8352">
            <v>1612</v>
          </cell>
          <cell r="B8352" t="str">
            <v>CONTATOR TRIPOLAR, CORRENTE DE 9 A, TENSAO NOMINAL DE *500* V, CATEGORIA AC-2 E AC-3</v>
          </cell>
          <cell r="C8352" t="str">
            <v xml:space="preserve">UN    </v>
          </cell>
          <cell r="D8352">
            <v>103.93</v>
          </cell>
        </row>
        <row r="8353">
          <cell r="A8353">
            <v>1618</v>
          </cell>
          <cell r="B8353" t="str">
            <v>CONTATOR TRIPOLAR, CORRENTE DE 95 A, TENSAO NOMINAL DE *500* V, CATEGORIA AC-2 E AC-3</v>
          </cell>
          <cell r="C8353" t="str">
            <v xml:space="preserve">UN    </v>
          </cell>
          <cell r="D8353">
            <v>1084.32</v>
          </cell>
        </row>
        <row r="8354">
          <cell r="A8354">
            <v>14211</v>
          </cell>
          <cell r="B8354" t="str">
            <v>CONTRA-PORCA SEXTAVADA, DIAMETRO NOMINAL 1 3/8", ALTURA 35 MM</v>
          </cell>
          <cell r="C8354" t="str">
            <v xml:space="preserve">UN    </v>
          </cell>
          <cell r="D8354">
            <v>22.97</v>
          </cell>
        </row>
        <row r="8355">
          <cell r="A8355">
            <v>34500</v>
          </cell>
          <cell r="B8355" t="str">
            <v>COORDENADOR / GERENTE DE OBRA</v>
          </cell>
          <cell r="C8355" t="str">
            <v xml:space="preserve">H     </v>
          </cell>
          <cell r="D8355">
            <v>113.36</v>
          </cell>
        </row>
        <row r="8356">
          <cell r="A8356">
            <v>40934</v>
          </cell>
          <cell r="B8356" t="str">
            <v>COORDENADOR / GERENTE DE OBRA (MENSALISTA)</v>
          </cell>
          <cell r="C8356" t="str">
            <v xml:space="preserve">MES   </v>
          </cell>
          <cell r="D8356">
            <v>20084.009999999998</v>
          </cell>
        </row>
        <row r="8357">
          <cell r="A8357">
            <v>5328</v>
          </cell>
          <cell r="B8357" t="str">
            <v>CORANTE LIQUIDO PARA TINTA PVA, BISNAGA 50 ML</v>
          </cell>
          <cell r="C8357" t="str">
            <v xml:space="preserve">UN    </v>
          </cell>
          <cell r="D8357">
            <v>4.34</v>
          </cell>
        </row>
        <row r="8358">
          <cell r="A8358">
            <v>38200</v>
          </cell>
          <cell r="B8358" t="str">
            <v>CORDA DE POLIAMIDA 12 MM TIPO BOMBEIRO, PARA TRABALHO EM ALTURA</v>
          </cell>
          <cell r="C8358" t="str">
            <v xml:space="preserve">100M  </v>
          </cell>
          <cell r="D8358">
            <v>514.32000000000005</v>
          </cell>
        </row>
        <row r="8359">
          <cell r="A8359">
            <v>39269</v>
          </cell>
          <cell r="B8359" t="str">
            <v>CORDAO DE COBRE, FLEXIVEL, TORCIDO, CLASSE 4 OU 5, ISOLACAO EM PVC/D, 300 V, 2 CONDUTORES DE 0,5 MM2</v>
          </cell>
          <cell r="C8359" t="str">
            <v xml:space="preserve">M     </v>
          </cell>
          <cell r="D8359">
            <v>0.96</v>
          </cell>
        </row>
        <row r="8360">
          <cell r="A8360">
            <v>11889</v>
          </cell>
          <cell r="B8360" t="str">
            <v>CORDAO DE COBRE, FLEXIVEL, TORCIDO, CLASSE 4 OU 5, ISOLACAO EM PVC/D, 300 V, 2 CONDUTORES DE 0,75 MM2</v>
          </cell>
          <cell r="C8360" t="str">
            <v xml:space="preserve">M     </v>
          </cell>
          <cell r="D8360">
            <v>1.33</v>
          </cell>
        </row>
        <row r="8361">
          <cell r="A8361">
            <v>39270</v>
          </cell>
          <cell r="B8361" t="str">
            <v>CORDAO DE COBRE, FLEXIVEL, TORCIDO, CLASSE 4 OU 5, ISOLACAO EM PVC/D, 300 V, 2 CONDUTORES DE 1,0 MM2</v>
          </cell>
          <cell r="C8361" t="str">
            <v xml:space="preserve">M     </v>
          </cell>
          <cell r="D8361">
            <v>1.59</v>
          </cell>
        </row>
        <row r="8362">
          <cell r="A8362">
            <v>11890</v>
          </cell>
          <cell r="B8362" t="str">
            <v>CORDAO DE COBRE, FLEXIVEL, TORCIDO, CLASSE 4 OU 5, ISOLACAO EM PVC/D, 300 V, 2 CONDUTORES DE 1,5 MM2</v>
          </cell>
          <cell r="C8362" t="str">
            <v xml:space="preserve">M     </v>
          </cell>
          <cell r="D8362">
            <v>2.0699999999999998</v>
          </cell>
        </row>
        <row r="8363">
          <cell r="A8363">
            <v>11891</v>
          </cell>
          <cell r="B8363" t="str">
            <v>CORDAO DE COBRE, FLEXIVEL, TORCIDO, CLASSE 4 OU 5, ISOLACAO EM PVC/D, 300 V, 2 CONDUTORES DE 2,5 MM2</v>
          </cell>
          <cell r="C8363" t="str">
            <v xml:space="preserve">M     </v>
          </cell>
          <cell r="D8363">
            <v>3.41</v>
          </cell>
        </row>
        <row r="8364">
          <cell r="A8364">
            <v>11892</v>
          </cell>
          <cell r="B8364" t="str">
            <v>CORDAO DE COBRE, FLEXIVEL, TORCIDO, CLASSE 4 OU 5, ISOLACAO EM PVC/D, 300 V, 2 CONDUTORES DE 4 MM2</v>
          </cell>
          <cell r="C8364" t="str">
            <v xml:space="preserve">M     </v>
          </cell>
          <cell r="D8364">
            <v>5.26</v>
          </cell>
        </row>
        <row r="8365">
          <cell r="A8365">
            <v>37601</v>
          </cell>
          <cell r="B8365" t="str">
            <v>CORDEL DETONANTE, NP 05 G/M</v>
          </cell>
          <cell r="C8365" t="str">
            <v xml:space="preserve">M     </v>
          </cell>
          <cell r="D8365">
            <v>5.44</v>
          </cell>
        </row>
        <row r="8366">
          <cell r="A8366">
            <v>1634</v>
          </cell>
          <cell r="B8366" t="str">
            <v>CORDEL DETONANTE, NP 10 G/M</v>
          </cell>
          <cell r="C8366" t="str">
            <v xml:space="preserve">M     </v>
          </cell>
          <cell r="D8366">
            <v>5.62</v>
          </cell>
        </row>
        <row r="8367">
          <cell r="A8367">
            <v>5086</v>
          </cell>
          <cell r="B8367" t="str">
            <v>CORRENTE DE ELO CURTO COMUM, SOLDADA, GALVANIZADA, ESPESSURA DO ELO = 1/2" (12,5 MM)</v>
          </cell>
          <cell r="C8367" t="str">
            <v xml:space="preserve">KG    </v>
          </cell>
          <cell r="D8367">
            <v>28.63</v>
          </cell>
        </row>
        <row r="8368">
          <cell r="A8368">
            <v>11280</v>
          </cell>
          <cell r="B8368" t="str">
            <v>CORTADEIRA DE PISO DE CONCRETO E ASFALTO, PARA DISCO PADRAO DE DIAMETRO 350 MM (14") OU 450 MM (18") , MOTOR A GASOLINA, POTENCIA 13 HP, SEM DISCO</v>
          </cell>
          <cell r="C8368" t="str">
            <v xml:space="preserve">UN    </v>
          </cell>
          <cell r="D8368">
            <v>12503.08</v>
          </cell>
        </row>
        <row r="8369">
          <cell r="A8369">
            <v>40519</v>
          </cell>
          <cell r="B8369" t="str">
            <v>CORTADEIRA HIDRAULICA DE VERGALHAO, PARA ACO DE DIAMETRO ATE 50 MM, MOTOR ELETRICO TRIFASICO, POTENCIA DE 5,5 HP A 7,5 HP</v>
          </cell>
          <cell r="C8369" t="str">
            <v xml:space="preserve">UN    </v>
          </cell>
          <cell r="D8369">
            <v>103071.13</v>
          </cell>
        </row>
        <row r="8370">
          <cell r="A8370">
            <v>39869</v>
          </cell>
          <cell r="B8370" t="str">
            <v>COTOVELO BRONZE/LATAO (REF 707-3) SEM ANEL DE SOLDA, BOLSA X ROSCA F, 15MM X 1/2"</v>
          </cell>
          <cell r="C8370" t="str">
            <v xml:space="preserve">UN    </v>
          </cell>
          <cell r="D8370">
            <v>9.67</v>
          </cell>
        </row>
        <row r="8371">
          <cell r="A8371">
            <v>39870</v>
          </cell>
          <cell r="B8371" t="str">
            <v>COTOVELO BRONZE/LATAO (REF 707-3) SEM ANEL DE SOLDA, BOLSA X ROSCA F, 22MM X 1/2"</v>
          </cell>
          <cell r="C8371" t="str">
            <v xml:space="preserve">UN    </v>
          </cell>
          <cell r="D8371">
            <v>14.79</v>
          </cell>
        </row>
        <row r="8372">
          <cell r="A8372">
            <v>39871</v>
          </cell>
          <cell r="B8372" t="str">
            <v>COTOVELO BRONZE/LATAO (REF 707-3) SEM ANEL DE SOLDA, BOLSA X ROSCA F, 22MM X 3/4"</v>
          </cell>
          <cell r="C8372" t="str">
            <v xml:space="preserve">UN    </v>
          </cell>
          <cell r="D8372">
            <v>16.57</v>
          </cell>
        </row>
        <row r="8373">
          <cell r="A8373">
            <v>12722</v>
          </cell>
          <cell r="B8373" t="str">
            <v>COTOVELO DE COBRE 90 GRAUS (REF 607) SEM ANEL DE SOLDA, BOLSA X BOLSA, 104 MM</v>
          </cell>
          <cell r="C8373" t="str">
            <v xml:space="preserve">UN    </v>
          </cell>
          <cell r="D8373">
            <v>554.70000000000005</v>
          </cell>
        </row>
        <row r="8374">
          <cell r="A8374">
            <v>12714</v>
          </cell>
          <cell r="B8374" t="str">
            <v>COTOVELO DE COBRE 90 GRAUS (REF 607) SEM ANEL DE SOLDA, BOLSA X BOLSA, 15 MM</v>
          </cell>
          <cell r="C8374" t="str">
            <v xml:space="preserve">UN    </v>
          </cell>
          <cell r="D8374">
            <v>3.62</v>
          </cell>
        </row>
        <row r="8375">
          <cell r="A8375">
            <v>12715</v>
          </cell>
          <cell r="B8375" t="str">
            <v>COTOVELO DE COBRE 90 GRAUS (REF 607) SEM ANEL DE SOLDA, BOLSA X BOLSA, 22 MM</v>
          </cell>
          <cell r="C8375" t="str">
            <v xml:space="preserve">UN    </v>
          </cell>
          <cell r="D8375">
            <v>8.17</v>
          </cell>
        </row>
        <row r="8376">
          <cell r="A8376">
            <v>12716</v>
          </cell>
          <cell r="B8376" t="str">
            <v>COTOVELO DE COBRE 90 GRAUS (REF 607) SEM ANEL DE SOLDA, BOLSA X BOLSA, 28 MM</v>
          </cell>
          <cell r="C8376" t="str">
            <v xml:space="preserve">UN    </v>
          </cell>
          <cell r="D8376">
            <v>14.04</v>
          </cell>
        </row>
        <row r="8377">
          <cell r="A8377">
            <v>12717</v>
          </cell>
          <cell r="B8377" t="str">
            <v>COTOVELO DE COBRE 90 GRAUS (REF 607) SEM ANEL DE SOLDA, BOLSA X BOLSA, 35 MM</v>
          </cell>
          <cell r="C8377" t="str">
            <v xml:space="preserve">UN    </v>
          </cell>
          <cell r="D8377">
            <v>27.59</v>
          </cell>
        </row>
        <row r="8378">
          <cell r="A8378">
            <v>12718</v>
          </cell>
          <cell r="B8378" t="str">
            <v>COTOVELO DE COBRE 90 GRAUS (REF 607) SEM ANEL DE SOLDA, BOLSA X BOLSA, 42 MM</v>
          </cell>
          <cell r="C8378" t="str">
            <v xml:space="preserve">UN    </v>
          </cell>
          <cell r="D8378">
            <v>42.35</v>
          </cell>
        </row>
        <row r="8379">
          <cell r="A8379">
            <v>12719</v>
          </cell>
          <cell r="B8379" t="str">
            <v>COTOVELO DE COBRE 90 GRAUS (REF 607) SEM ANEL DE SOLDA, BOLSA X BOLSA, 54 MM</v>
          </cell>
          <cell r="C8379" t="str">
            <v xml:space="preserve">UN    </v>
          </cell>
          <cell r="D8379">
            <v>67.23</v>
          </cell>
        </row>
        <row r="8380">
          <cell r="A8380">
            <v>12720</v>
          </cell>
          <cell r="B8380" t="str">
            <v>COTOVELO DE COBRE 90 GRAUS (REF 607) SEM ANEL DE SOLDA, BOLSA X BOLSA, 66 MM</v>
          </cell>
          <cell r="C8380" t="str">
            <v xml:space="preserve">UN    </v>
          </cell>
          <cell r="D8380">
            <v>234.1</v>
          </cell>
        </row>
        <row r="8381">
          <cell r="A8381">
            <v>12721</v>
          </cell>
          <cell r="B8381" t="str">
            <v>COTOVELO DE COBRE 90 GRAUS (REF 607) SEM ANEL DE SOLDA, BOLSA X BOLSA, 79 MM</v>
          </cell>
          <cell r="C8381" t="str">
            <v xml:space="preserve">UN    </v>
          </cell>
          <cell r="D8381">
            <v>224.48</v>
          </cell>
        </row>
        <row r="8382">
          <cell r="A8382">
            <v>3468</v>
          </cell>
          <cell r="B8382" t="str">
            <v>COTOVELO DE REDUCAO 90 GRAUS DE FERRO GALVANIZADO, COM ROSCA BSP, DE 1 1/2" X 1"</v>
          </cell>
          <cell r="C8382" t="str">
            <v xml:space="preserve">UN    </v>
          </cell>
          <cell r="D8382">
            <v>23.75</v>
          </cell>
        </row>
        <row r="8383">
          <cell r="A8383">
            <v>3465</v>
          </cell>
          <cell r="B8383" t="str">
            <v>COTOVELO DE REDUCAO 90 GRAUS DE FERRO GALVANIZADO, COM ROSCA BSP, DE 1 1/2" X 3/4"</v>
          </cell>
          <cell r="C8383" t="str">
            <v xml:space="preserve">UN    </v>
          </cell>
          <cell r="D8383">
            <v>23.75</v>
          </cell>
        </row>
        <row r="8384">
          <cell r="A8384">
            <v>12403</v>
          </cell>
          <cell r="B8384" t="str">
            <v>COTOVELO DE REDUCAO 90 GRAUS DE FERRO GALVANIZADO, COM ROSCA BSP, DE 1 1/4" X 1"</v>
          </cell>
          <cell r="C8384" t="str">
            <v xml:space="preserve">UN    </v>
          </cell>
          <cell r="D8384">
            <v>16.920000000000002</v>
          </cell>
        </row>
        <row r="8385">
          <cell r="A8385">
            <v>3463</v>
          </cell>
          <cell r="B8385" t="str">
            <v>COTOVELO DE REDUCAO 90 GRAUS DE FERRO GALVANIZADO, COM ROSCA BSP, DE 1" X 1/2"</v>
          </cell>
          <cell r="C8385" t="str">
            <v xml:space="preserve">UN    </v>
          </cell>
          <cell r="D8385">
            <v>9.89</v>
          </cell>
        </row>
        <row r="8386">
          <cell r="A8386">
            <v>3464</v>
          </cell>
          <cell r="B8386" t="str">
            <v>COTOVELO DE REDUCAO 90 GRAUS DE FERRO GALVANIZADO, COM ROSCA BSP, DE 1" X 3/4"</v>
          </cell>
          <cell r="C8386" t="str">
            <v xml:space="preserve">UN    </v>
          </cell>
          <cell r="D8386">
            <v>9.89</v>
          </cell>
        </row>
        <row r="8387">
          <cell r="A8387">
            <v>3466</v>
          </cell>
          <cell r="B8387" t="str">
            <v>COTOVELO DE REDUCAO 90 GRAUS DE FERRO GALVANIZADO, COM ROSCA BSP, DE 2 1/2" X 2"</v>
          </cell>
          <cell r="C8387" t="str">
            <v xml:space="preserve">UN    </v>
          </cell>
          <cell r="D8387">
            <v>60.32</v>
          </cell>
        </row>
        <row r="8388">
          <cell r="A8388">
            <v>3467</v>
          </cell>
          <cell r="B8388" t="str">
            <v>COTOVELO DE REDUCAO 90 GRAUS DE FERRO GALVANIZADO, COM ROSCA BSP, DE 2" X 1 1/2"</v>
          </cell>
          <cell r="C8388" t="str">
            <v xml:space="preserve">UN    </v>
          </cell>
          <cell r="D8388">
            <v>34.06</v>
          </cell>
        </row>
        <row r="8389">
          <cell r="A8389">
            <v>3462</v>
          </cell>
          <cell r="B8389" t="str">
            <v>COTOVELO DE REDUCAO 90 GRAUS DE FERRO GALVANIZADO, COM ROSCA BSP, DE 3/4" X 1/2"</v>
          </cell>
          <cell r="C8389" t="str">
            <v xml:space="preserve">UN    </v>
          </cell>
          <cell r="D8389">
            <v>6.52</v>
          </cell>
        </row>
        <row r="8390">
          <cell r="A8390">
            <v>3446</v>
          </cell>
          <cell r="B8390" t="str">
            <v>COTOVELO 45 GRAUS DE FERRO GALVANIZADO, COM ROSCA BSP, DE 1 1/2"</v>
          </cell>
          <cell r="C8390" t="str">
            <v xml:space="preserve">UN    </v>
          </cell>
          <cell r="D8390">
            <v>20.079999999999998</v>
          </cell>
        </row>
        <row r="8391">
          <cell r="A8391">
            <v>3445</v>
          </cell>
          <cell r="B8391" t="str">
            <v>COTOVELO 45 GRAUS DE FERRO GALVANIZADO, COM ROSCA BSP, DE 1 1/4"</v>
          </cell>
          <cell r="C8391" t="str">
            <v xml:space="preserve">UN    </v>
          </cell>
          <cell r="D8391">
            <v>16.39</v>
          </cell>
        </row>
        <row r="8392">
          <cell r="A8392">
            <v>3441</v>
          </cell>
          <cell r="B8392" t="str">
            <v>COTOVELO 45 GRAUS DE FERRO GALVANIZADO, COM ROSCA BSP, DE 1/2"</v>
          </cell>
          <cell r="C8392" t="str">
            <v xml:space="preserve">UN    </v>
          </cell>
          <cell r="D8392">
            <v>4.62</v>
          </cell>
        </row>
        <row r="8393">
          <cell r="A8393">
            <v>3444</v>
          </cell>
          <cell r="B8393" t="str">
            <v>COTOVELO 45 GRAUS DE FERRO GALVANIZADO, COM ROSCA BSP, DE 1"</v>
          </cell>
          <cell r="C8393" t="str">
            <v xml:space="preserve">UN    </v>
          </cell>
          <cell r="D8393">
            <v>10.09</v>
          </cell>
        </row>
        <row r="8394">
          <cell r="A8394">
            <v>12402</v>
          </cell>
          <cell r="B8394" t="str">
            <v>COTOVELO 45 GRAUS DE FERRO GALVANIZADO, COM ROSCA BSP, DE 2 1/2"</v>
          </cell>
          <cell r="C8394" t="str">
            <v xml:space="preserve">UN    </v>
          </cell>
          <cell r="D8394">
            <v>56.45</v>
          </cell>
        </row>
        <row r="8395">
          <cell r="A8395">
            <v>3447</v>
          </cell>
          <cell r="B8395" t="str">
            <v>COTOVELO 45 GRAUS DE FERRO GALVANIZADO, COM ROSCA BSP, DE 2"</v>
          </cell>
          <cell r="C8395" t="str">
            <v xml:space="preserve">UN    </v>
          </cell>
          <cell r="D8395">
            <v>29.2</v>
          </cell>
        </row>
        <row r="8396">
          <cell r="A8396">
            <v>3442</v>
          </cell>
          <cell r="B8396" t="str">
            <v>COTOVELO 45 GRAUS DE FERRO GALVANIZADO, COM ROSCA BSP, DE 3/4"</v>
          </cell>
          <cell r="C8396" t="str">
            <v xml:space="preserve">UN    </v>
          </cell>
          <cell r="D8396">
            <v>6.92</v>
          </cell>
        </row>
        <row r="8397">
          <cell r="A8397">
            <v>3448</v>
          </cell>
          <cell r="B8397" t="str">
            <v>COTOVELO 45 GRAUS DE FERRO GALVANIZADO, COM ROSCA BSP, DE 3"</v>
          </cell>
          <cell r="C8397" t="str">
            <v xml:space="preserve">UN    </v>
          </cell>
          <cell r="D8397">
            <v>82.53</v>
          </cell>
        </row>
        <row r="8398">
          <cell r="A8398">
            <v>3449</v>
          </cell>
          <cell r="B8398" t="str">
            <v>COTOVELO 45 GRAUS DE FERRO GALVANIZADO, COM ROSCA BSP, DE 4"</v>
          </cell>
          <cell r="C8398" t="str">
            <v xml:space="preserve">UN    </v>
          </cell>
          <cell r="D8398">
            <v>144.61000000000001</v>
          </cell>
        </row>
        <row r="8399">
          <cell r="A8399">
            <v>37438</v>
          </cell>
          <cell r="B8399" t="str">
            <v>COTOVELO 45 GRAUS, PEAD PE 100, DE 125 MM, PARA ELETROFUSAO</v>
          </cell>
          <cell r="C8399" t="str">
            <v xml:space="preserve">UN    </v>
          </cell>
          <cell r="D8399">
            <v>181.32</v>
          </cell>
        </row>
        <row r="8400">
          <cell r="A8400">
            <v>37439</v>
          </cell>
          <cell r="B8400" t="str">
            <v>COTOVELO 45 GRAUS, PEAD PE 100, DE 200 MM, PARA ELETROFUSAO</v>
          </cell>
          <cell r="C8400" t="str">
            <v xml:space="preserve">UN    </v>
          </cell>
          <cell r="D8400">
            <v>1185.46</v>
          </cell>
        </row>
        <row r="8401">
          <cell r="A8401">
            <v>37435</v>
          </cell>
          <cell r="B8401" t="str">
            <v>COTOVELO 45 GRAUS, PEAD PE 100, DE 32 MM, PARA ELETROFUSAO</v>
          </cell>
          <cell r="C8401" t="str">
            <v xml:space="preserve">UN    </v>
          </cell>
          <cell r="D8401">
            <v>21.31</v>
          </cell>
        </row>
        <row r="8402">
          <cell r="A8402">
            <v>37436</v>
          </cell>
          <cell r="B8402" t="str">
            <v>COTOVELO 45 GRAUS, PEAD PE 100, DE 40 MM, PARA ELETROFUSAO</v>
          </cell>
          <cell r="C8402" t="str">
            <v xml:space="preserve">UN    </v>
          </cell>
          <cell r="D8402">
            <v>25.14</v>
          </cell>
        </row>
        <row r="8403">
          <cell r="A8403">
            <v>37437</v>
          </cell>
          <cell r="B8403" t="str">
            <v>COTOVELO 45 GRAUS, PEAD PE 100, DE 63 MM, PARA ELETROFUSAO</v>
          </cell>
          <cell r="C8403" t="str">
            <v xml:space="preserve">UN    </v>
          </cell>
          <cell r="D8403">
            <v>36.369999999999997</v>
          </cell>
        </row>
        <row r="8404">
          <cell r="A8404">
            <v>3473</v>
          </cell>
          <cell r="B8404" t="str">
            <v>COTOVELO 90 GRAUS DE FERRO GALVANIZADO, COM ROSCA BSP MACHO/FEMEA, DE 1 1/2"</v>
          </cell>
          <cell r="C8404" t="str">
            <v xml:space="preserve">UN    </v>
          </cell>
          <cell r="D8404">
            <v>22.7</v>
          </cell>
        </row>
        <row r="8405">
          <cell r="A8405">
            <v>3474</v>
          </cell>
          <cell r="B8405" t="str">
            <v>COTOVELO 90 GRAUS DE FERRO GALVANIZADO, COM ROSCA BSP MACHO/FEMEA, DE 1 1/4"</v>
          </cell>
          <cell r="C8405" t="str">
            <v xml:space="preserve">UN    </v>
          </cell>
          <cell r="D8405">
            <v>18.71</v>
          </cell>
        </row>
        <row r="8406">
          <cell r="A8406">
            <v>3450</v>
          </cell>
          <cell r="B8406" t="str">
            <v>COTOVELO 90 GRAUS DE FERRO GALVANIZADO, COM ROSCA BSP MACHO/FEMEA, DE 1/2"</v>
          </cell>
          <cell r="C8406" t="str">
            <v xml:space="preserve">UN    </v>
          </cell>
          <cell r="D8406">
            <v>5.42</v>
          </cell>
        </row>
        <row r="8407">
          <cell r="A8407">
            <v>3443</v>
          </cell>
          <cell r="B8407" t="str">
            <v>COTOVELO 90 GRAUS DE FERRO GALVANIZADO, COM ROSCA BSP MACHO/FEMEA, DE 1"</v>
          </cell>
          <cell r="C8407" t="str">
            <v xml:space="preserve">UN    </v>
          </cell>
          <cell r="D8407">
            <v>11.64</v>
          </cell>
        </row>
        <row r="8408">
          <cell r="A8408">
            <v>3453</v>
          </cell>
          <cell r="B8408" t="str">
            <v>COTOVELO 90 GRAUS DE FERRO GALVANIZADO, COM ROSCA BSP MACHO/FEMEA, DE 2 1/2"</v>
          </cell>
          <cell r="C8408" t="str">
            <v xml:space="preserve">UN    </v>
          </cell>
          <cell r="D8408">
            <v>66.27</v>
          </cell>
        </row>
        <row r="8409">
          <cell r="A8409">
            <v>3452</v>
          </cell>
          <cell r="B8409" t="str">
            <v>COTOVELO 90 GRAUS DE FERRO GALVANIZADO, COM ROSCA BSP MACHO/FEMEA, DE 2"</v>
          </cell>
          <cell r="C8409" t="str">
            <v xml:space="preserve">UN    </v>
          </cell>
          <cell r="D8409">
            <v>32.71</v>
          </cell>
        </row>
        <row r="8410">
          <cell r="A8410">
            <v>3451</v>
          </cell>
          <cell r="B8410" t="str">
            <v>COTOVELO 90 GRAUS DE FERRO GALVANIZADO, COM ROSCA BSP MACHO/FEMEA, DE 3/4"</v>
          </cell>
          <cell r="C8410" t="str">
            <v xml:space="preserve">UN    </v>
          </cell>
          <cell r="D8410">
            <v>6.49</v>
          </cell>
        </row>
        <row r="8411">
          <cell r="A8411">
            <v>3454</v>
          </cell>
          <cell r="B8411" t="str">
            <v>COTOVELO 90 GRAUS DE FERRO GALVANIZADO, COM ROSCA BSP MACHO/FEMEA, DE 3"</v>
          </cell>
          <cell r="C8411" t="str">
            <v xml:space="preserve">UN    </v>
          </cell>
          <cell r="D8411">
            <v>100.8</v>
          </cell>
        </row>
        <row r="8412">
          <cell r="A8412">
            <v>3458</v>
          </cell>
          <cell r="B8412" t="str">
            <v>COTOVELO 90 GRAUS DE FERRO GALVANIZADO, COM ROSCA BSP, DE 1 1/2"</v>
          </cell>
          <cell r="C8412" t="str">
            <v xml:space="preserve">UN    </v>
          </cell>
          <cell r="D8412">
            <v>18.2</v>
          </cell>
        </row>
        <row r="8413">
          <cell r="A8413">
            <v>3457</v>
          </cell>
          <cell r="B8413" t="str">
            <v>COTOVELO 90 GRAUS DE FERRO GALVANIZADO, COM ROSCA BSP, DE 1 1/4"</v>
          </cell>
          <cell r="C8413" t="str">
            <v xml:space="preserve">UN    </v>
          </cell>
          <cell r="D8413">
            <v>13.66</v>
          </cell>
        </row>
        <row r="8414">
          <cell r="A8414">
            <v>3455</v>
          </cell>
          <cell r="B8414" t="str">
            <v>COTOVELO 90 GRAUS DE FERRO GALVANIZADO, COM ROSCA BSP, DE 1/2"</v>
          </cell>
          <cell r="C8414" t="str">
            <v xml:space="preserve">UN    </v>
          </cell>
          <cell r="D8414">
            <v>3.88</v>
          </cell>
        </row>
        <row r="8415">
          <cell r="A8415">
            <v>3472</v>
          </cell>
          <cell r="B8415" t="str">
            <v>COTOVELO 90 GRAUS DE FERRO GALVANIZADO, COM ROSCA BSP, DE 1"</v>
          </cell>
          <cell r="C8415" t="str">
            <v xml:space="preserve">UN    </v>
          </cell>
          <cell r="D8415">
            <v>8.7100000000000009</v>
          </cell>
        </row>
        <row r="8416">
          <cell r="A8416">
            <v>3470</v>
          </cell>
          <cell r="B8416" t="str">
            <v>COTOVELO 90 GRAUS DE FERRO GALVANIZADO, COM ROSCA BSP, DE 2 1/2"</v>
          </cell>
          <cell r="C8416" t="str">
            <v xml:space="preserve">UN    </v>
          </cell>
          <cell r="D8416">
            <v>50.82</v>
          </cell>
        </row>
        <row r="8417">
          <cell r="A8417">
            <v>3471</v>
          </cell>
          <cell r="B8417" t="str">
            <v>COTOVELO 90 GRAUS DE FERRO GALVANIZADO, COM ROSCA BSP, DE 2"</v>
          </cell>
          <cell r="C8417" t="str">
            <v xml:space="preserve">UN    </v>
          </cell>
          <cell r="D8417">
            <v>27.92</v>
          </cell>
        </row>
        <row r="8418">
          <cell r="A8418">
            <v>3456</v>
          </cell>
          <cell r="B8418" t="str">
            <v>COTOVELO 90 GRAUS DE FERRO GALVANIZADO, COM ROSCA BSP, DE 3/4"</v>
          </cell>
          <cell r="C8418" t="str">
            <v xml:space="preserve">UN    </v>
          </cell>
          <cell r="D8418">
            <v>5.8</v>
          </cell>
        </row>
        <row r="8419">
          <cell r="A8419">
            <v>3459</v>
          </cell>
          <cell r="B8419" t="str">
            <v>COTOVELO 90 GRAUS DE FERRO GALVANIZADO, COM ROSCA BSP, DE 3"</v>
          </cell>
          <cell r="C8419" t="str">
            <v xml:space="preserve">UN    </v>
          </cell>
          <cell r="D8419">
            <v>71.680000000000007</v>
          </cell>
        </row>
        <row r="8420">
          <cell r="A8420">
            <v>3469</v>
          </cell>
          <cell r="B8420" t="str">
            <v>COTOVELO 90 GRAUS DE FERRO GALVANIZADO, COM ROSCA BSP, DE 4"</v>
          </cell>
          <cell r="C8420" t="str">
            <v xml:space="preserve">UN    </v>
          </cell>
          <cell r="D8420">
            <v>136.32</v>
          </cell>
        </row>
        <row r="8421">
          <cell r="A8421">
            <v>3460</v>
          </cell>
          <cell r="B8421" t="str">
            <v>COTOVELO 90 GRAUS DE FERRO GALVANIZADO, COM ROSCA BSP, DE 5"</v>
          </cell>
          <cell r="C8421" t="str">
            <v xml:space="preserve">UN    </v>
          </cell>
          <cell r="D8421">
            <v>198.91</v>
          </cell>
        </row>
        <row r="8422">
          <cell r="A8422">
            <v>3461</v>
          </cell>
          <cell r="B8422" t="str">
            <v>COTOVELO 90 GRAUS DE FERRO GALVANIZADO, COM ROSCA BSP, DE 6"</v>
          </cell>
          <cell r="C8422" t="str">
            <v xml:space="preserve">UN    </v>
          </cell>
          <cell r="D8422">
            <v>508.42</v>
          </cell>
        </row>
        <row r="8423">
          <cell r="A8423">
            <v>37433</v>
          </cell>
          <cell r="B8423" t="str">
            <v>COTOVELO 90 GRAUS, PEAD PE 100, DE 125 MM, PARA ELETROFUSAO</v>
          </cell>
          <cell r="C8423" t="str">
            <v xml:space="preserve">UN    </v>
          </cell>
          <cell r="D8423">
            <v>181.32</v>
          </cell>
        </row>
        <row r="8424">
          <cell r="A8424">
            <v>37430</v>
          </cell>
          <cell r="B8424" t="str">
            <v>COTOVELO 90 GRAUS, PEAD PE 100, DE 20 MM, PARA ELETROFUSAO</v>
          </cell>
          <cell r="C8424" t="str">
            <v xml:space="preserve">UN    </v>
          </cell>
          <cell r="D8424">
            <v>22.72</v>
          </cell>
        </row>
        <row r="8425">
          <cell r="A8425">
            <v>37434</v>
          </cell>
          <cell r="B8425" t="str">
            <v>COTOVELO 90 GRAUS, PEAD PE 100, DE 200 MM, PARA ELETROFUSAO</v>
          </cell>
          <cell r="C8425" t="str">
            <v xml:space="preserve">UN    </v>
          </cell>
          <cell r="D8425">
            <v>1690.63</v>
          </cell>
        </row>
        <row r="8426">
          <cell r="A8426">
            <v>37431</v>
          </cell>
          <cell r="B8426" t="str">
            <v>COTOVELO 90 GRAUS, PEAD PE 100, DE 32 MM, PARA ELETROFUSAO</v>
          </cell>
          <cell r="C8426" t="str">
            <v xml:space="preserve">UN    </v>
          </cell>
          <cell r="D8426">
            <v>30.82</v>
          </cell>
        </row>
        <row r="8427">
          <cell r="A8427">
            <v>37432</v>
          </cell>
          <cell r="B8427" t="str">
            <v>COTOVELO 90 GRAUS, PEAD PE 100, DE 63 MM, PARA ELETROFUSAO</v>
          </cell>
          <cell r="C8427" t="str">
            <v xml:space="preserve">UN    </v>
          </cell>
          <cell r="D8427">
            <v>56.85</v>
          </cell>
        </row>
        <row r="8428">
          <cell r="A8428">
            <v>37413</v>
          </cell>
          <cell r="B8428" t="str">
            <v>COTOVELO/JOELHO COM ADAPTADOR, 90 GRAUS, EM POLIPROPILENO, PN 16, PARA TUBOS PEAD, 20 MM X 1/2" - LIGACAO PREDIAL DE AGUA</v>
          </cell>
          <cell r="C8428" t="str">
            <v xml:space="preserve">UN    </v>
          </cell>
          <cell r="D8428">
            <v>3.46</v>
          </cell>
        </row>
        <row r="8429">
          <cell r="A8429">
            <v>37414</v>
          </cell>
          <cell r="B8429" t="str">
            <v>COTOVELO/JOELHO COM ADAPTADOR, 90 GRAUS, EM POLIPROPILENO, PN 16, PARA TUBOS PEAD, 20 MM X 3/4" - LIGACAO PREDIAL DE AGUA</v>
          </cell>
          <cell r="C8429" t="str">
            <v xml:space="preserve">UN    </v>
          </cell>
          <cell r="D8429">
            <v>3.93</v>
          </cell>
        </row>
        <row r="8430">
          <cell r="A8430">
            <v>37415</v>
          </cell>
          <cell r="B8430" t="str">
            <v>COTOVELO/JOELHO COM ADAPTADOR, 90 GRAUS, EM POLIPROPILENO, PN 16, PARA TUBOS PEAD, 32 MM X 1" - LIGACAO PREDIAL DE AGUA</v>
          </cell>
          <cell r="C8430" t="str">
            <v xml:space="preserve">UN    </v>
          </cell>
          <cell r="D8430">
            <v>7.15</v>
          </cell>
        </row>
        <row r="8431">
          <cell r="A8431">
            <v>37416</v>
          </cell>
          <cell r="B8431" t="str">
            <v>COTOVELO/JOELHO 90 GRAUS, EM POLIPROPILENO, PN 16, PARA TUBOS PEAD, 20 X 20 MM - LIGACAO PREDIAL DE AGUA</v>
          </cell>
          <cell r="C8431" t="str">
            <v xml:space="preserve">UN    </v>
          </cell>
          <cell r="D8431">
            <v>3.24</v>
          </cell>
        </row>
        <row r="8432">
          <cell r="A8432">
            <v>37417</v>
          </cell>
          <cell r="B8432" t="str">
            <v>COTOVELO/JOELHO 90 GRAUS, EM POLIPROPILENO, PN 16, PARA TUBOS PEAD, 32 X 32 MM - LIGACAO PREDIAL DE AGUA</v>
          </cell>
          <cell r="C8432" t="str">
            <v xml:space="preserve">UN    </v>
          </cell>
          <cell r="D8432">
            <v>4.66</v>
          </cell>
        </row>
        <row r="8433">
          <cell r="A8433">
            <v>43590</v>
          </cell>
          <cell r="B8433" t="str">
            <v>CREMONA RETANGULAR INJETADA LISA COM CHAVE, COM CASTANHA / ALCA, EM LATAO, COM ACABAMENTO CROMADO, DE SOBREPOR / EMBUTIR</v>
          </cell>
          <cell r="C8433" t="str">
            <v xml:space="preserve">UN    </v>
          </cell>
          <cell r="D8433">
            <v>133.11000000000001</v>
          </cell>
        </row>
        <row r="8434">
          <cell r="A8434">
            <v>43589</v>
          </cell>
          <cell r="B8434" t="str">
            <v>CREMONA RETANGULAR INJETADA LISA, COM CASTANHA / ALCA, EM LATAO, COM ACABAMENTO CROMADO, DE SOBREPOR / EMBUTIR</v>
          </cell>
          <cell r="C8434" t="str">
            <v xml:space="preserve">UN    </v>
          </cell>
          <cell r="D8434">
            <v>24.08</v>
          </cell>
        </row>
        <row r="8435">
          <cell r="A8435">
            <v>34519</v>
          </cell>
          <cell r="B8435" t="str">
            <v>CRUZETA DE CONCRETO LEVE, COMP. 2000 MM SECAO, 90 X 90 MM</v>
          </cell>
          <cell r="C8435" t="str">
            <v xml:space="preserve">UN    </v>
          </cell>
          <cell r="D8435">
            <v>80.73</v>
          </cell>
        </row>
        <row r="8436">
          <cell r="A8436">
            <v>1649</v>
          </cell>
          <cell r="B8436" t="str">
            <v>CRUZETA DE FERRO GALVANIZADO, COM ROSCA BSP, DE 1 1/2"</v>
          </cell>
          <cell r="C8436" t="str">
            <v xml:space="preserve">UN    </v>
          </cell>
          <cell r="D8436">
            <v>42.92</v>
          </cell>
        </row>
        <row r="8437">
          <cell r="A8437">
            <v>1653</v>
          </cell>
          <cell r="B8437" t="str">
            <v>CRUZETA DE FERRO GALVANIZADO, COM ROSCA BSP, DE 1 1/4"</v>
          </cell>
          <cell r="C8437" t="str">
            <v xml:space="preserve">UN    </v>
          </cell>
          <cell r="D8437">
            <v>33.619999999999997</v>
          </cell>
        </row>
        <row r="8438">
          <cell r="A8438">
            <v>1647</v>
          </cell>
          <cell r="B8438" t="str">
            <v>CRUZETA DE FERRO GALVANIZADO, COM ROSCA BSP, DE 1/2"</v>
          </cell>
          <cell r="C8438" t="str">
            <v xml:space="preserve">UN    </v>
          </cell>
          <cell r="D8438">
            <v>12.04</v>
          </cell>
        </row>
        <row r="8439">
          <cell r="A8439">
            <v>1648</v>
          </cell>
          <cell r="B8439" t="str">
            <v>CRUZETA DE FERRO GALVANIZADO, COM ROSCA BSP, DE 1"</v>
          </cell>
          <cell r="C8439" t="str">
            <v xml:space="preserve">UN    </v>
          </cell>
          <cell r="D8439">
            <v>23.11</v>
          </cell>
        </row>
        <row r="8440">
          <cell r="A8440">
            <v>1651</v>
          </cell>
          <cell r="B8440" t="str">
            <v>CRUZETA DE FERRO GALVANIZADO, COM ROSCA BSP, DE 2 1/2"</v>
          </cell>
          <cell r="C8440" t="str">
            <v xml:space="preserve">UN    </v>
          </cell>
          <cell r="D8440">
            <v>107.24</v>
          </cell>
        </row>
        <row r="8441">
          <cell r="A8441">
            <v>1650</v>
          </cell>
          <cell r="B8441" t="str">
            <v>CRUZETA DE FERRO GALVANIZADO, COM ROSCA BSP, DE 2"</v>
          </cell>
          <cell r="C8441" t="str">
            <v xml:space="preserve">UN    </v>
          </cell>
          <cell r="D8441">
            <v>59.27</v>
          </cell>
        </row>
        <row r="8442">
          <cell r="A8442">
            <v>1654</v>
          </cell>
          <cell r="B8442" t="str">
            <v>CRUZETA DE FERRO GALVANIZADO, COM ROSCA BSP, DE 3/4"</v>
          </cell>
          <cell r="C8442" t="str">
            <v xml:space="preserve">UN    </v>
          </cell>
          <cell r="D8442">
            <v>16.52</v>
          </cell>
        </row>
        <row r="8443">
          <cell r="A8443">
            <v>1652</v>
          </cell>
          <cell r="B8443" t="str">
            <v>CRUZETA DE FERRO GALVANIZADO, COM ROSCA BSP, DE 3"</v>
          </cell>
          <cell r="C8443" t="str">
            <v xml:space="preserve">UN    </v>
          </cell>
          <cell r="D8443">
            <v>153.91</v>
          </cell>
        </row>
        <row r="8444">
          <cell r="A8444">
            <v>10510</v>
          </cell>
          <cell r="B8444" t="str">
            <v>CRUZETA DE MADEIRA TRATADA, *90 X 115 X 2400* MM, EM EUCALIPTO OU EQUIVALENTE DA REGIAO</v>
          </cell>
          <cell r="C8444" t="str">
            <v xml:space="preserve">UN    </v>
          </cell>
          <cell r="D8444">
            <v>97.05</v>
          </cell>
        </row>
        <row r="8445">
          <cell r="A8445">
            <v>1747</v>
          </cell>
          <cell r="B8445" t="str">
            <v>CUBA ACO INOX (AISI 304) DE EMBUTIR COM VALVULA DE 3 1/2 ", DE *56 X 33 X 12* CM</v>
          </cell>
          <cell r="C8445" t="str">
            <v xml:space="preserve">UN    </v>
          </cell>
          <cell r="D8445">
            <v>197.02</v>
          </cell>
        </row>
        <row r="8446">
          <cell r="A8446">
            <v>1744</v>
          </cell>
          <cell r="B8446" t="str">
            <v>CUBA ACO INOX (AISI 304) DE EMBUTIR COM VALVULA 3 1/2 ", DE *40 X 34 X 12* CM</v>
          </cell>
          <cell r="C8446" t="str">
            <v xml:space="preserve">UN    </v>
          </cell>
          <cell r="D8446">
            <v>136.47</v>
          </cell>
        </row>
        <row r="8447">
          <cell r="A8447">
            <v>1743</v>
          </cell>
          <cell r="B8447" t="str">
            <v>CUBA ACO INOX (AISI 304) DE EMBUTIR COM VALVULA 3 1/2 ", DE *46 X 30 X 12* CM</v>
          </cell>
          <cell r="C8447" t="str">
            <v xml:space="preserve">UN    </v>
          </cell>
          <cell r="D8447">
            <v>179.21</v>
          </cell>
        </row>
        <row r="8448">
          <cell r="A8448">
            <v>39640</v>
          </cell>
          <cell r="B8448" t="str">
            <v>CUMEEIRA ARTICULADA (ABA INFERIOR) PARA TELHA ONDULADA DE FIBROCIMENTO E = 4 MM, ABA *330* MM, COMPRIMENTO 500 MM (SEM AMIANTO)</v>
          </cell>
          <cell r="C8448" t="str">
            <v xml:space="preserve">UN    </v>
          </cell>
          <cell r="D8448">
            <v>6.89</v>
          </cell>
        </row>
        <row r="8449">
          <cell r="A8449">
            <v>11013</v>
          </cell>
          <cell r="B8449" t="str">
            <v>CUMEEIRA ARTICULADA (ABA INTERNA INFERIOR OU EXTERNA SUPERIOR) PARA TELHA ESTRUTURAL DE FIBROCIMENTO, 1 ABA, E = 6 MM (SEM AMIANTO)</v>
          </cell>
          <cell r="C8449" t="str">
            <v xml:space="preserve">UN    </v>
          </cell>
          <cell r="D8449">
            <v>14.18</v>
          </cell>
        </row>
        <row r="8450">
          <cell r="A8450">
            <v>11017</v>
          </cell>
          <cell r="B8450" t="str">
            <v>CUMEEIRA ARTICULADA (ABA SUPERIOR) PARA TELHA ONDULADA DE FIBROCIMENTO E = 4 MM, ABA *330* MM, COMPRIMENTO 500 MM (SEM AMIANTO)</v>
          </cell>
          <cell r="C8450" t="str">
            <v xml:space="preserve">UN    </v>
          </cell>
          <cell r="D8450">
            <v>6.05</v>
          </cell>
        </row>
        <row r="8451">
          <cell r="A8451">
            <v>20236</v>
          </cell>
          <cell r="B8451" t="str">
            <v>CUMEEIRA ARTICULADA (PAR) PARA TELHA ONDULADA DE FIBROCIMENTO, E = 6 MM, ABA 350 MM, COMPRIMENTO 1100 MM (SEM AMIANTO)</v>
          </cell>
          <cell r="C8451" t="str">
            <v xml:space="preserve">UN    </v>
          </cell>
          <cell r="D8451">
            <v>26.64</v>
          </cell>
        </row>
        <row r="8452">
          <cell r="A8452">
            <v>7215</v>
          </cell>
          <cell r="B8452" t="str">
            <v>CUMEEIRA NORMAL PARA TELHA ESTRUTURAL DE FIBROCIMENTO 1 ABA, E = 6 MM, COMPRIMENTO 608 MM (SEM AMIANTO)</v>
          </cell>
          <cell r="C8452" t="str">
            <v xml:space="preserve">UN    </v>
          </cell>
          <cell r="D8452">
            <v>22.81</v>
          </cell>
        </row>
        <row r="8453">
          <cell r="A8453">
            <v>7216</v>
          </cell>
          <cell r="B8453" t="str">
            <v>CUMEEIRA NORMAL PARA TELHA ESTRUTURAL DE FIBROCIMENTO 2 ABAS, E = 6 MM, DE 1050 X 935 MM (SEM AMIANTO)</v>
          </cell>
          <cell r="C8453" t="str">
            <v xml:space="preserve">UN    </v>
          </cell>
          <cell r="D8453">
            <v>95.35</v>
          </cell>
        </row>
        <row r="8454">
          <cell r="A8454">
            <v>20235</v>
          </cell>
          <cell r="B8454" t="str">
            <v>CUMEEIRA NORMAL PARA TELHA ONDULADA DE FIBROCIMENTO, E = 6 MM, ABA 300 MM, COMPRIMENTO 1100 MM (SEM AMIANTO)</v>
          </cell>
          <cell r="C8454" t="str">
            <v xml:space="preserve">UN    </v>
          </cell>
          <cell r="D8454">
            <v>48.21</v>
          </cell>
        </row>
        <row r="8455">
          <cell r="A8455">
            <v>7181</v>
          </cell>
          <cell r="B8455" t="str">
            <v>CUMEEIRA PARA TELHA CERAMICA, COMPRIMENTO DE *41* CM, RENDIMENTO DE *3* TELHAS/M</v>
          </cell>
          <cell r="C8455" t="str">
            <v xml:space="preserve">UN    </v>
          </cell>
          <cell r="D8455">
            <v>3.86</v>
          </cell>
        </row>
        <row r="8456">
          <cell r="A8456">
            <v>40742</v>
          </cell>
          <cell r="B8456" t="str">
            <v>CUMEEIRA PARA TELHA DE CONCRETO, PARA 2 AGUAS DE TELHADO, COR CINZA, RENDIMENTO DE *3* TELHAS/M</v>
          </cell>
          <cell r="C8456" t="str">
            <v xml:space="preserve">UN    </v>
          </cell>
          <cell r="D8456">
            <v>7.4</v>
          </cell>
        </row>
        <row r="8457">
          <cell r="A8457">
            <v>7214</v>
          </cell>
          <cell r="B8457" t="str">
            <v>CUMEEIRA SHED PARA TELHA ONDULADA DE FIBROCIMENTO, E = 6 MM, ABA 280 MM, COMPRIMENTO 1100 MM (SEM AMIANTO)</v>
          </cell>
          <cell r="C8457" t="str">
            <v xml:space="preserve">UN    </v>
          </cell>
          <cell r="D8457">
            <v>32.67</v>
          </cell>
        </row>
        <row r="8458">
          <cell r="A8458">
            <v>7219</v>
          </cell>
          <cell r="B8458" t="str">
            <v>CUMEEIRA UNIVERSAL PARA TELHA ONDULADA DE FIBROCIMENTO, E = 6 MM, ABA 210 MM, COMPRIMENTO 1100 MM (SEM AMIANTO)</v>
          </cell>
          <cell r="C8458" t="str">
            <v xml:space="preserve">UN    </v>
          </cell>
          <cell r="D8458">
            <v>33.81</v>
          </cell>
        </row>
        <row r="8459">
          <cell r="A8459">
            <v>37972</v>
          </cell>
          <cell r="B8459" t="str">
            <v>CURVA CPVC, 90 GRAUS, SOLDAVEL, 22 MM, PARA AGUA QUENTE</v>
          </cell>
          <cell r="C8459" t="str">
            <v xml:space="preserve">UN    </v>
          </cell>
          <cell r="D8459">
            <v>8.42</v>
          </cell>
        </row>
        <row r="8460">
          <cell r="A8460">
            <v>37973</v>
          </cell>
          <cell r="B8460" t="str">
            <v>CURVA CPVC, 90 GRAUS, SOLDAVEL, 28 MM, PARA AGUA QUENTE</v>
          </cell>
          <cell r="C8460" t="str">
            <v xml:space="preserve">UN    </v>
          </cell>
          <cell r="D8460">
            <v>13.48</v>
          </cell>
        </row>
        <row r="8461">
          <cell r="A8461">
            <v>37971</v>
          </cell>
          <cell r="B8461" t="str">
            <v>CURVA CPVC, 90 GRAUS, SOLDAVEL,15 MM, PARA AGUA QUENTE</v>
          </cell>
          <cell r="C8461" t="str">
            <v xml:space="preserve">UN    </v>
          </cell>
          <cell r="D8461">
            <v>5.0599999999999996</v>
          </cell>
        </row>
        <row r="8462">
          <cell r="A8462">
            <v>20094</v>
          </cell>
          <cell r="B8462" t="str">
            <v>CURVA CURTA PVC, PB, JE, 45 GRAUS, DN 100 MM, PARA REDE COLETORA ESGOTO (NBR 10569)</v>
          </cell>
          <cell r="C8462" t="str">
            <v xml:space="preserve">UN    </v>
          </cell>
          <cell r="D8462">
            <v>21.91</v>
          </cell>
        </row>
        <row r="8463">
          <cell r="A8463">
            <v>20095</v>
          </cell>
          <cell r="B8463" t="str">
            <v>CURVA CURTA PVC, PB, JE, 90 GRAUS, DN 100 MM, PARA REDE COLETORA ESGOTO (NBR 10569)</v>
          </cell>
          <cell r="C8463" t="str">
            <v xml:space="preserve">UN    </v>
          </cell>
          <cell r="D8463">
            <v>27.9</v>
          </cell>
        </row>
        <row r="8464">
          <cell r="A8464">
            <v>1954</v>
          </cell>
          <cell r="B8464" t="str">
            <v>CURVA DE PVC 45 GRAUS, SOLDAVEL, 110 MM, PARA AGUA FRIA PREDIAL (NBR 5648)</v>
          </cell>
          <cell r="C8464" t="str">
            <v xml:space="preserve">UN    </v>
          </cell>
          <cell r="D8464">
            <v>109.89</v>
          </cell>
        </row>
        <row r="8465">
          <cell r="A8465">
            <v>1926</v>
          </cell>
          <cell r="B8465" t="str">
            <v>CURVA DE PVC 45 GRAUS, SOLDAVEL, 20 MM, PARA AGUA FRIA PREDIAL (NBR 5648)</v>
          </cell>
          <cell r="C8465" t="str">
            <v xml:space="preserve">UN    </v>
          </cell>
          <cell r="D8465">
            <v>1.45</v>
          </cell>
        </row>
        <row r="8466">
          <cell r="A8466">
            <v>1927</v>
          </cell>
          <cell r="B8466" t="str">
            <v>CURVA DE PVC 45 GRAUS, SOLDAVEL, 25 MM, PARA AGUA FRIA PREDIAL (NBR 5648)</v>
          </cell>
          <cell r="C8466" t="str">
            <v xml:space="preserve">UN    </v>
          </cell>
          <cell r="D8466">
            <v>1.91</v>
          </cell>
        </row>
        <row r="8467">
          <cell r="A8467">
            <v>1923</v>
          </cell>
          <cell r="B8467" t="str">
            <v>CURVA DE PVC 45 GRAUS, SOLDAVEL, 32 MM, PARA AGUA FRIA PREDIAL (NBR 5648)</v>
          </cell>
          <cell r="C8467" t="str">
            <v xml:space="preserve">UN    </v>
          </cell>
          <cell r="D8467">
            <v>3.13</v>
          </cell>
        </row>
        <row r="8468">
          <cell r="A8468">
            <v>1929</v>
          </cell>
          <cell r="B8468" t="str">
            <v>CURVA DE PVC 45 GRAUS, SOLDAVEL, 40 MM, PARA AGUA FRIA PREDIAL (NBR 5648)</v>
          </cell>
          <cell r="C8468" t="str">
            <v xml:space="preserve">UN    </v>
          </cell>
          <cell r="D8468">
            <v>5.13</v>
          </cell>
        </row>
        <row r="8469">
          <cell r="A8469">
            <v>1930</v>
          </cell>
          <cell r="B8469" t="str">
            <v>CURVA DE PVC 45 GRAUS, SOLDAVEL, 50 MM, PARA AGUA FRIA PREDIAL (NBR 5648)</v>
          </cell>
          <cell r="C8469" t="str">
            <v xml:space="preserve">UN    </v>
          </cell>
          <cell r="D8469">
            <v>9.9499999999999993</v>
          </cell>
        </row>
        <row r="8470">
          <cell r="A8470">
            <v>1924</v>
          </cell>
          <cell r="B8470" t="str">
            <v>CURVA DE PVC 45 GRAUS, SOLDAVEL, 60 MM, PARA AGUA FRIA PREDIAL (NBR 5648)</v>
          </cell>
          <cell r="C8470" t="str">
            <v xml:space="preserve">UN    </v>
          </cell>
          <cell r="D8470">
            <v>17.149999999999999</v>
          </cell>
        </row>
        <row r="8471">
          <cell r="A8471">
            <v>1922</v>
          </cell>
          <cell r="B8471" t="str">
            <v>CURVA DE PVC 45 GRAUS, SOLDAVEL, 75 MM, PARA AGUA FRIA PREDIAL (NBR 5648)</v>
          </cell>
          <cell r="C8471" t="str">
            <v xml:space="preserve">UN    </v>
          </cell>
          <cell r="D8471">
            <v>25.48</v>
          </cell>
        </row>
        <row r="8472">
          <cell r="A8472">
            <v>1953</v>
          </cell>
          <cell r="B8472" t="str">
            <v>CURVA DE PVC 45 GRAUS, SOLDAVEL, 85 MM, PARA AGUA FRIA PREDIAL (NBR 5648)</v>
          </cell>
          <cell r="C8472" t="str">
            <v xml:space="preserve">UN    </v>
          </cell>
          <cell r="D8472">
            <v>44.52</v>
          </cell>
        </row>
        <row r="8473">
          <cell r="A8473">
            <v>1962</v>
          </cell>
          <cell r="B8473" t="str">
            <v>CURVA DE PVC 90 GRAUS, SOLDAVEL, 110 MM, PARA AGUA FRIA PREDIAL (NBR 5648)</v>
          </cell>
          <cell r="C8473" t="str">
            <v xml:space="preserve">UN    </v>
          </cell>
          <cell r="D8473">
            <v>145.66999999999999</v>
          </cell>
        </row>
        <row r="8474">
          <cell r="A8474">
            <v>1955</v>
          </cell>
          <cell r="B8474" t="str">
            <v>CURVA DE PVC 90 GRAUS, SOLDAVEL, 20 MM, PARA AGUA FRIA PREDIAL (NBR 5648)</v>
          </cell>
          <cell r="C8474" t="str">
            <v xml:space="preserve">UN    </v>
          </cell>
          <cell r="D8474">
            <v>1.92</v>
          </cell>
        </row>
        <row r="8475">
          <cell r="A8475">
            <v>1956</v>
          </cell>
          <cell r="B8475" t="str">
            <v>CURVA DE PVC 90 GRAUS, SOLDAVEL, 25 MM, PARA AGUA FRIA PREDIAL (NBR 5648)</v>
          </cell>
          <cell r="C8475" t="str">
            <v xml:space="preserve">UN    </v>
          </cell>
          <cell r="D8475">
            <v>2.48</v>
          </cell>
        </row>
        <row r="8476">
          <cell r="A8476">
            <v>1957</v>
          </cell>
          <cell r="B8476" t="str">
            <v>CURVA DE PVC 90 GRAUS, SOLDAVEL, 32 MM, PARA AGUA FRIA PREDIAL (NBR 5648)</v>
          </cell>
          <cell r="C8476" t="str">
            <v xml:space="preserve">UN    </v>
          </cell>
          <cell r="D8476">
            <v>5.64</v>
          </cell>
        </row>
        <row r="8477">
          <cell r="A8477">
            <v>1958</v>
          </cell>
          <cell r="B8477" t="str">
            <v>CURVA DE PVC 90 GRAUS, SOLDAVEL, 40 MM, PARA AGUA FRIA PREDIAL (NBR 5648)</v>
          </cell>
          <cell r="C8477" t="str">
            <v xml:space="preserve">UN    </v>
          </cell>
          <cell r="D8477">
            <v>10.02</v>
          </cell>
        </row>
        <row r="8478">
          <cell r="A8478">
            <v>1959</v>
          </cell>
          <cell r="B8478" t="str">
            <v>CURVA DE PVC 90 GRAUS, SOLDAVEL, 50 MM, PARA AGUA FRIA PREDIAL (NBR 5648)</v>
          </cell>
          <cell r="C8478" t="str">
            <v xml:space="preserve">UN    </v>
          </cell>
          <cell r="D8478">
            <v>12.22</v>
          </cell>
        </row>
        <row r="8479">
          <cell r="A8479">
            <v>1925</v>
          </cell>
          <cell r="B8479" t="str">
            <v>CURVA DE PVC 90 GRAUS, SOLDAVEL, 60 MM, PARA AGUA FRIA PREDIAL (NBR 5648)</v>
          </cell>
          <cell r="C8479" t="str">
            <v xml:space="preserve">UN    </v>
          </cell>
          <cell r="D8479">
            <v>30.2</v>
          </cell>
        </row>
        <row r="8480">
          <cell r="A8480">
            <v>1960</v>
          </cell>
          <cell r="B8480" t="str">
            <v>CURVA DE PVC 90 GRAUS, SOLDAVEL, 75 MM, PARA AGUA FRIA PREDIAL (NBR 5648)</v>
          </cell>
          <cell r="C8480" t="str">
            <v xml:space="preserve">UN    </v>
          </cell>
          <cell r="D8480">
            <v>42.94</v>
          </cell>
        </row>
        <row r="8481">
          <cell r="A8481">
            <v>1961</v>
          </cell>
          <cell r="B8481" t="str">
            <v>CURVA DE PVC 90 GRAUS, SOLDAVEL, 85 MM, PARA AGUA FRIA PREDIAL (NBR 5648)</v>
          </cell>
          <cell r="C8481" t="str">
            <v xml:space="preserve">UN    </v>
          </cell>
          <cell r="D8481">
            <v>61.7</v>
          </cell>
        </row>
        <row r="8482">
          <cell r="A8482">
            <v>38426</v>
          </cell>
          <cell r="B8482" t="str">
            <v>CURVA DE PVC, 45 GRAUS, SERIE R, DN 100 MM, PARA ESGOTO OU AGUAS PLUVIAIS PREDIAIS</v>
          </cell>
          <cell r="C8482" t="str">
            <v xml:space="preserve">UN    </v>
          </cell>
          <cell r="D8482">
            <v>18.45</v>
          </cell>
        </row>
        <row r="8483">
          <cell r="A8483">
            <v>38423</v>
          </cell>
          <cell r="B8483" t="str">
            <v>CURVA DE PVC, 90 GRAUS, SERIE R, DN 100 MM, PARA ESGOTO OU AGUAS PLUVIAIS PREDIAIS</v>
          </cell>
          <cell r="C8483" t="str">
            <v xml:space="preserve">UN    </v>
          </cell>
          <cell r="D8483">
            <v>41.85</v>
          </cell>
        </row>
        <row r="8484">
          <cell r="A8484">
            <v>38421</v>
          </cell>
          <cell r="B8484" t="str">
            <v>CURVA DE PVC, 90 GRAUS, SERIE R, DN 50 MM, PARA ESGOTO OU AGUAS PLUVIAIS PREDIAIS</v>
          </cell>
          <cell r="C8484" t="str">
            <v xml:space="preserve">UN    </v>
          </cell>
          <cell r="D8484">
            <v>19.75</v>
          </cell>
        </row>
        <row r="8485">
          <cell r="A8485">
            <v>38422</v>
          </cell>
          <cell r="B8485" t="str">
            <v>CURVA DE PVC, 90 GRAUS, SERIE R, DN 75 MM, PARA ESGOTO OU AGUAS PLUVIAIS PREDIAIS</v>
          </cell>
          <cell r="C8485" t="str">
            <v xml:space="preserve">UN    </v>
          </cell>
          <cell r="D8485">
            <v>28.88</v>
          </cell>
        </row>
        <row r="8486">
          <cell r="A8486">
            <v>39866</v>
          </cell>
          <cell r="B8486" t="str">
            <v>CURVA DE TRANSPOSICAO BRONZE/LATAO (REF 736) SEM ANEL DE SOLDA, BOLSA X BOLSA, 15 MM</v>
          </cell>
          <cell r="C8486" t="str">
            <v xml:space="preserve">UN    </v>
          </cell>
          <cell r="D8486">
            <v>12.8</v>
          </cell>
        </row>
        <row r="8487">
          <cell r="A8487">
            <v>39867</v>
          </cell>
          <cell r="B8487" t="str">
            <v>CURVA DE TRANSPOSICAO BRONZE/LATAO (REF 736) SEM ANEL DE SOLDA, BOLSA X BOLSA, 22 MM</v>
          </cell>
          <cell r="C8487" t="str">
            <v xml:space="preserve">UN    </v>
          </cell>
          <cell r="D8487">
            <v>28.47</v>
          </cell>
        </row>
        <row r="8488">
          <cell r="A8488">
            <v>39868</v>
          </cell>
          <cell r="B8488" t="str">
            <v>CURVA DE TRANSPOSICAO BRONZE/LATAO (REF 736) SEM ANEL DE SOLDA, BOLSA X BOLSA, 28 MM</v>
          </cell>
          <cell r="C8488" t="str">
            <v xml:space="preserve">UN    </v>
          </cell>
          <cell r="D8488">
            <v>51.28</v>
          </cell>
        </row>
        <row r="8489">
          <cell r="A8489">
            <v>37999</v>
          </cell>
          <cell r="B8489" t="str">
            <v>CURVA DE TRANSPOSICAO, CPVC, SOLDAVEL, 15 MM</v>
          </cell>
          <cell r="C8489" t="str">
            <v xml:space="preserve">UN    </v>
          </cell>
          <cell r="D8489">
            <v>8.08</v>
          </cell>
        </row>
        <row r="8490">
          <cell r="A8490">
            <v>38000</v>
          </cell>
          <cell r="B8490" t="str">
            <v>CURVA DE TRANSPOSICAO, CPVC, SOLDAVEL, 22 MM</v>
          </cell>
          <cell r="C8490" t="str">
            <v xml:space="preserve">UN    </v>
          </cell>
          <cell r="D8490">
            <v>10.69</v>
          </cell>
        </row>
        <row r="8491">
          <cell r="A8491">
            <v>38129</v>
          </cell>
          <cell r="B8491" t="str">
            <v>CURVA DE TRANSPOSICAO, PVC SOLDAVEL, 20 MM, PARA AGUA FRIA PREDIAL</v>
          </cell>
          <cell r="C8491" t="str">
            <v xml:space="preserve">UN    </v>
          </cell>
          <cell r="D8491">
            <v>3.34</v>
          </cell>
        </row>
        <row r="8492">
          <cell r="A8492">
            <v>38025</v>
          </cell>
          <cell r="B8492" t="str">
            <v>CURVA DE TRANSPOSICAO, PVC, SOLDAVEL, 25 MM, PARA AGUA FRIA PREDIAL</v>
          </cell>
          <cell r="C8492" t="str">
            <v xml:space="preserve">UN    </v>
          </cell>
          <cell r="D8492">
            <v>5.57</v>
          </cell>
        </row>
        <row r="8493">
          <cell r="A8493">
            <v>38026</v>
          </cell>
          <cell r="B8493" t="str">
            <v>CURVA DE TRANSPOSICAO, PVC, SOLDAVEL, 32 MM, PARA AGUA FRIA PREDIAL</v>
          </cell>
          <cell r="C8493" t="str">
            <v xml:space="preserve">UN    </v>
          </cell>
          <cell r="D8493">
            <v>14.93</v>
          </cell>
        </row>
        <row r="8494">
          <cell r="A8494">
            <v>1858</v>
          </cell>
          <cell r="B8494" t="str">
            <v>CURVA LONGA PVC, PB, JE, 45 GRAUS, DN 100 MM, PARA REDE COLETORA ESGOTO (NBR 10569)</v>
          </cell>
          <cell r="C8494" t="str">
            <v xml:space="preserve">UN    </v>
          </cell>
          <cell r="D8494">
            <v>30.68</v>
          </cell>
        </row>
        <row r="8495">
          <cell r="A8495">
            <v>1844</v>
          </cell>
          <cell r="B8495" t="str">
            <v>CURVA LONGA PVC, PB, JE, 45 GRAUS, DN 150 MM, PARA REDE COLETORA ESGOTO (NBR 10569)</v>
          </cell>
          <cell r="C8495" t="str">
            <v xml:space="preserve">UN    </v>
          </cell>
          <cell r="D8495">
            <v>113.12</v>
          </cell>
        </row>
        <row r="8496">
          <cell r="A8496">
            <v>1863</v>
          </cell>
          <cell r="B8496" t="str">
            <v>CURVA LONGA PVC, PB, JE, 90 GRAUS, DN 100 MM, PARA REDE COLETORA ESGOTO (NBR 10569)</v>
          </cell>
          <cell r="C8496" t="str">
            <v xml:space="preserve">UN    </v>
          </cell>
          <cell r="D8496">
            <v>44.52</v>
          </cell>
        </row>
        <row r="8497">
          <cell r="A8497">
            <v>1865</v>
          </cell>
          <cell r="B8497" t="str">
            <v>CURVA LONGA PVC, PB, JE, 90 GRAUS, DN 150 MM, PARA REDE COLETORA ESGOTO (NBR 10569)</v>
          </cell>
          <cell r="C8497" t="str">
            <v xml:space="preserve">UN    </v>
          </cell>
          <cell r="D8497">
            <v>162.43</v>
          </cell>
        </row>
        <row r="8498">
          <cell r="A8498">
            <v>36355</v>
          </cell>
          <cell r="B8498" t="str">
            <v>CURVA PPR 90 GRAUS, DN 20 MM, PARA AGUA QUENTE PREDIAL</v>
          </cell>
          <cell r="C8498" t="str">
            <v xml:space="preserve">UN    </v>
          </cell>
          <cell r="D8498">
            <v>5.27</v>
          </cell>
        </row>
        <row r="8499">
          <cell r="A8499">
            <v>36356</v>
          </cell>
          <cell r="B8499" t="str">
            <v>CURVA PPR 90 GRAUS, DN 25 MM, PARA AGUA QUENTE PREDIAL</v>
          </cell>
          <cell r="C8499" t="str">
            <v xml:space="preserve">UN    </v>
          </cell>
          <cell r="D8499">
            <v>8.86</v>
          </cell>
        </row>
        <row r="8500">
          <cell r="A8500">
            <v>1932</v>
          </cell>
          <cell r="B8500" t="str">
            <v>CURVA PVC CURTA 90 G, DN 50 MM, PARA ESGOTO PREDIAL</v>
          </cell>
          <cell r="C8500" t="str">
            <v xml:space="preserve">UN    </v>
          </cell>
          <cell r="D8500">
            <v>7.13</v>
          </cell>
        </row>
        <row r="8501">
          <cell r="A8501">
            <v>1933</v>
          </cell>
          <cell r="B8501" t="str">
            <v>CURVA PVC CURTA 90 GRAUS, DN 40 MM, PARA ESGOTO PREDIAL</v>
          </cell>
          <cell r="C8501" t="str">
            <v xml:space="preserve">UN    </v>
          </cell>
          <cell r="D8501">
            <v>3.13</v>
          </cell>
        </row>
        <row r="8502">
          <cell r="A8502">
            <v>1951</v>
          </cell>
          <cell r="B8502" t="str">
            <v>CURVA PVC CURTA 90 GRAUS, DN 75 MM, PARA ESGOTO PREDIAL</v>
          </cell>
          <cell r="C8502" t="str">
            <v xml:space="preserve">UN    </v>
          </cell>
          <cell r="D8502">
            <v>13.94</v>
          </cell>
        </row>
        <row r="8503">
          <cell r="A8503">
            <v>1966</v>
          </cell>
          <cell r="B8503" t="str">
            <v>CURVA PVC CURTA 90 GRAUS, 100 MM, PARA ESGOTO PREDIAL</v>
          </cell>
          <cell r="C8503" t="str">
            <v xml:space="preserve">UN    </v>
          </cell>
          <cell r="D8503">
            <v>16.04</v>
          </cell>
        </row>
        <row r="8504">
          <cell r="A8504">
            <v>1952</v>
          </cell>
          <cell r="B8504" t="str">
            <v>CURVA PVC LEVE, 90 GRAUS, COM PONTA E BOLSA LISA, DN 150 MM</v>
          </cell>
          <cell r="C8504" t="str">
            <v xml:space="preserve">UN    </v>
          </cell>
          <cell r="D8504">
            <v>60.25</v>
          </cell>
        </row>
        <row r="8505">
          <cell r="A8505">
            <v>20104</v>
          </cell>
          <cell r="B8505" t="str">
            <v>CURVA PVC LEVE, 90 GRAUS, COM PONTA E BOLSA LISA, DN 250 MM</v>
          </cell>
          <cell r="C8505" t="str">
            <v xml:space="preserve">UN    </v>
          </cell>
          <cell r="D8505">
            <v>445.21</v>
          </cell>
        </row>
        <row r="8506">
          <cell r="A8506">
            <v>20105</v>
          </cell>
          <cell r="B8506" t="str">
            <v>CURVA PVC LEVE, 90 GRAUS, COM PONTA E BOLSA LISA, DN 300 MM</v>
          </cell>
          <cell r="C8506" t="str">
            <v xml:space="preserve">UN    </v>
          </cell>
          <cell r="D8506">
            <v>693.45</v>
          </cell>
        </row>
        <row r="8507">
          <cell r="A8507">
            <v>1965</v>
          </cell>
          <cell r="B8507" t="str">
            <v>CURVA PVC LONGA 45 GRAUS, 100 MM, PARA ESGOTO PREDIAL</v>
          </cell>
          <cell r="C8507" t="str">
            <v xml:space="preserve">UN    </v>
          </cell>
          <cell r="D8507">
            <v>32.53</v>
          </cell>
        </row>
        <row r="8508">
          <cell r="A8508">
            <v>10765</v>
          </cell>
          <cell r="B8508" t="str">
            <v>CURVA PVC LONGA 45G, DN 50 MM, PARA ESGOTO PREDIAL</v>
          </cell>
          <cell r="C8508" t="str">
            <v xml:space="preserve">UN    </v>
          </cell>
          <cell r="D8508">
            <v>8.2200000000000006</v>
          </cell>
        </row>
        <row r="8509">
          <cell r="A8509">
            <v>10767</v>
          </cell>
          <cell r="B8509" t="str">
            <v>CURVA PVC LONGA 45G, DN 75 MM, PARA ESGOTO PREDIAL</v>
          </cell>
          <cell r="C8509" t="str">
            <v xml:space="preserve">UN    </v>
          </cell>
          <cell r="D8509">
            <v>26.94</v>
          </cell>
        </row>
        <row r="8510">
          <cell r="A8510">
            <v>1970</v>
          </cell>
          <cell r="B8510" t="str">
            <v>CURVA PVC LONGA 90 GRAUS, 100 MM, PARA ESGOTO PREDIAL</v>
          </cell>
          <cell r="C8510" t="str">
            <v xml:space="preserve">UN    </v>
          </cell>
          <cell r="D8510">
            <v>33.76</v>
          </cell>
        </row>
        <row r="8511">
          <cell r="A8511">
            <v>1967</v>
          </cell>
          <cell r="B8511" t="str">
            <v>CURVA PVC LONGA 90 GRAUS, 40 MM, PARA ESGOTO PREDIAL</v>
          </cell>
          <cell r="C8511" t="str">
            <v xml:space="preserve">UN    </v>
          </cell>
          <cell r="D8511">
            <v>3.75</v>
          </cell>
        </row>
        <row r="8512">
          <cell r="A8512">
            <v>1968</v>
          </cell>
          <cell r="B8512" t="str">
            <v>CURVA PVC LONGA 90 GRAUS, 50 MM, PARA ESGOTO PREDIAL</v>
          </cell>
          <cell r="C8512" t="str">
            <v xml:space="preserve">UN    </v>
          </cell>
          <cell r="D8512">
            <v>7.87</v>
          </cell>
        </row>
        <row r="8513">
          <cell r="A8513">
            <v>1969</v>
          </cell>
          <cell r="B8513" t="str">
            <v>CURVA PVC LONGA 90 GRAUS, 75 MM, PARA ESGOTO PREDIAL</v>
          </cell>
          <cell r="C8513" t="str">
            <v xml:space="preserve">UN    </v>
          </cell>
          <cell r="D8513">
            <v>23.15</v>
          </cell>
        </row>
        <row r="8514">
          <cell r="A8514">
            <v>1839</v>
          </cell>
          <cell r="B8514" t="str">
            <v>CURVA PVC PBA, JE, PB, 22 GRAUS, DN 100 / DE 110 MM, PARA REDE AGUA (NBR 10351)</v>
          </cell>
          <cell r="C8514" t="str">
            <v xml:space="preserve">UN    </v>
          </cell>
          <cell r="D8514">
            <v>127.25</v>
          </cell>
        </row>
        <row r="8515">
          <cell r="A8515">
            <v>1835</v>
          </cell>
          <cell r="B8515" t="str">
            <v>CURVA PVC PBA, JE, PB, 22 GRAUS, DN 50 / DE 60 MM, PARA REDE AGUA (NBR 10351)</v>
          </cell>
          <cell r="C8515" t="str">
            <v xml:space="preserve">UN    </v>
          </cell>
          <cell r="D8515">
            <v>27.05</v>
          </cell>
        </row>
        <row r="8516">
          <cell r="A8516">
            <v>1823</v>
          </cell>
          <cell r="B8516" t="str">
            <v>CURVA PVC PBA, JE, PB, 22 GRAUS, DN 75 / DE 85 MM, PARA REDE AGUA (NBR 10351)</v>
          </cell>
          <cell r="C8516" t="str">
            <v xml:space="preserve">UN    </v>
          </cell>
          <cell r="D8516">
            <v>52.31</v>
          </cell>
        </row>
        <row r="8517">
          <cell r="A8517">
            <v>1827</v>
          </cell>
          <cell r="B8517" t="str">
            <v>CURVA PVC PBA, JE, PB, 45 GRAUS, DN 100 / DE 110 MM, PARA REDE AGUA (NBR 10351)</v>
          </cell>
          <cell r="C8517" t="str">
            <v xml:space="preserve">UN    </v>
          </cell>
          <cell r="D8517">
            <v>126.01</v>
          </cell>
        </row>
        <row r="8518">
          <cell r="A8518">
            <v>1831</v>
          </cell>
          <cell r="B8518" t="str">
            <v>CURVA PVC PBA, JE, PB, 45 GRAUS, DN 50 / DE 60 MM, PARA REDE AGUA (NBR 10351)</v>
          </cell>
          <cell r="C8518" t="str">
            <v xml:space="preserve">UN    </v>
          </cell>
          <cell r="D8518">
            <v>27.51</v>
          </cell>
        </row>
        <row r="8519">
          <cell r="A8519">
            <v>1825</v>
          </cell>
          <cell r="B8519" t="str">
            <v>CURVA PVC PBA, JE, PB, 45 GRAUS, DN 75 / DE 85 MM, PARA REDE AGUA (NBR 10351)</v>
          </cell>
          <cell r="C8519" t="str">
            <v xml:space="preserve">UN    </v>
          </cell>
          <cell r="D8519">
            <v>67.89</v>
          </cell>
        </row>
        <row r="8520">
          <cell r="A8520">
            <v>1828</v>
          </cell>
          <cell r="B8520" t="str">
            <v>CURVA PVC PBA, JE, PB, 90 GRAUS, DN 100 / DE 110 MM, PARA REDE AGUA (NBR 10351)</v>
          </cell>
          <cell r="C8520" t="str">
            <v xml:space="preserve">UN    </v>
          </cell>
          <cell r="D8520">
            <v>153.78</v>
          </cell>
        </row>
        <row r="8521">
          <cell r="A8521">
            <v>1845</v>
          </cell>
          <cell r="B8521" t="str">
            <v>CURVA PVC PBA, JE, PB, 90 GRAUS, DN 50 / DE 60 MM, PARA REDE AGUA (NBR 10351)</v>
          </cell>
          <cell r="C8521" t="str">
            <v xml:space="preserve">UN    </v>
          </cell>
          <cell r="D8521">
            <v>34.47</v>
          </cell>
        </row>
        <row r="8522">
          <cell r="A8522">
            <v>1824</v>
          </cell>
          <cell r="B8522" t="str">
            <v>CURVA PVC PBA, JE, PB, 90 GRAUS, DN 75 / DE 85 MM, PARA REDE AGUA (NBR 10351)</v>
          </cell>
          <cell r="C8522" t="str">
            <v xml:space="preserve">UN    </v>
          </cell>
          <cell r="D8522">
            <v>81.39</v>
          </cell>
        </row>
        <row r="8523">
          <cell r="A8523">
            <v>1941</v>
          </cell>
          <cell r="B8523" t="str">
            <v>CURVA PVC 90 GRAUS, ROSCAVEL, 1 1/2",  AGUA FRIA PREDIAL</v>
          </cell>
          <cell r="C8523" t="str">
            <v xml:space="preserve">UN    </v>
          </cell>
          <cell r="D8523">
            <v>21.53</v>
          </cell>
        </row>
        <row r="8524">
          <cell r="A8524">
            <v>1940</v>
          </cell>
          <cell r="B8524" t="str">
            <v>CURVA PVC 90 GRAUS, ROSCAVEL, 1 1/4",  AGUA FRIA PREDIAL</v>
          </cell>
          <cell r="C8524" t="str">
            <v xml:space="preserve">UN    </v>
          </cell>
          <cell r="D8524">
            <v>16.27</v>
          </cell>
        </row>
        <row r="8525">
          <cell r="A8525">
            <v>1937</v>
          </cell>
          <cell r="B8525" t="str">
            <v>CURVA PVC 90 GRAUS, ROSCAVEL, 1/2",  AGUA FRIA PREDIAL</v>
          </cell>
          <cell r="C8525" t="str">
            <v xml:space="preserve">UN    </v>
          </cell>
          <cell r="D8525">
            <v>3.37</v>
          </cell>
        </row>
        <row r="8526">
          <cell r="A8526">
            <v>1939</v>
          </cell>
          <cell r="B8526" t="str">
            <v>CURVA PVC 90 GRAUS, ROSCAVEL, 1",  AGUA FRIA PREDIAL</v>
          </cell>
          <cell r="C8526" t="str">
            <v xml:space="preserve">UN    </v>
          </cell>
          <cell r="D8526">
            <v>6.69</v>
          </cell>
        </row>
        <row r="8527">
          <cell r="A8527">
            <v>1942</v>
          </cell>
          <cell r="B8527" t="str">
            <v>CURVA PVC 90 GRAUS, ROSCAVEL, 2",  AGUA FRIA PREDIAL</v>
          </cell>
          <cell r="C8527" t="str">
            <v xml:space="preserve">UN    </v>
          </cell>
          <cell r="D8527">
            <v>30.72</v>
          </cell>
        </row>
        <row r="8528">
          <cell r="A8528">
            <v>1938</v>
          </cell>
          <cell r="B8528" t="str">
            <v>CURVA PVC 90 GRAUS, ROSCAVEL, 3/4",  AGUA FRIA PREDIAL</v>
          </cell>
          <cell r="C8528" t="str">
            <v xml:space="preserve">UN    </v>
          </cell>
          <cell r="D8528">
            <v>4.28</v>
          </cell>
        </row>
        <row r="8529">
          <cell r="A8529">
            <v>42692</v>
          </cell>
          <cell r="B8529" t="str">
            <v>CURVA PVC, BB, JE, 45 GRAUS, DN 200 MM, PARA TUBO CORRUGADO E/OU LISO, REDE COLETORA ESGOTO (NBR 10569)</v>
          </cell>
          <cell r="C8529" t="str">
            <v xml:space="preserve">UN    </v>
          </cell>
          <cell r="D8529">
            <v>360.38</v>
          </cell>
        </row>
        <row r="8530">
          <cell r="A8530">
            <v>42693</v>
          </cell>
          <cell r="B8530" t="str">
            <v>CURVA PVC, BB, JE, 45 GRAUS, DN 250 MM, PARA TUBO CORRUGADO E/OU LISO, REDE COLETORA ESGOTO (NBR 10569)</v>
          </cell>
          <cell r="C8530" t="str">
            <v xml:space="preserve">UN    </v>
          </cell>
          <cell r="D8530">
            <v>592.80999999999995</v>
          </cell>
        </row>
        <row r="8531">
          <cell r="A8531">
            <v>42695</v>
          </cell>
          <cell r="B8531" t="str">
            <v>CURVA PVC, BB, JE, 90 GRAUS, DN 200 MM, PARA TUBO CORRUGADO E/OU LISO, REDE COLETORA ESGOTO (NBR 10569)</v>
          </cell>
          <cell r="C8531" t="str">
            <v xml:space="preserve">UN    </v>
          </cell>
          <cell r="D8531">
            <v>450.74</v>
          </cell>
        </row>
        <row r="8532">
          <cell r="A8532">
            <v>42694</v>
          </cell>
          <cell r="B8532" t="str">
            <v>CURVA PVC, BB, JE, 90 GRAUS, DN 250 MM, PARA TUBO CORRUGADO E/OU LISO, REDE COLETORA ESGOTO (NBR 10569)</v>
          </cell>
          <cell r="C8532" t="str">
            <v xml:space="preserve">UN    </v>
          </cell>
          <cell r="D8532">
            <v>666.37</v>
          </cell>
        </row>
        <row r="8533">
          <cell r="A8533">
            <v>20097</v>
          </cell>
          <cell r="B8533" t="str">
            <v>CURVA PVC, SERIE R, 87.30 GRAUS, CURTA, 100 MM, PARA ESGOTO OU AGUAS PLUVIAIS PREDIAIS (PARA PE-DE-COLUNA)</v>
          </cell>
          <cell r="C8533" t="str">
            <v xml:space="preserve">UN    </v>
          </cell>
          <cell r="D8533">
            <v>31.89</v>
          </cell>
        </row>
        <row r="8534">
          <cell r="A8534">
            <v>20098</v>
          </cell>
          <cell r="B8534" t="str">
            <v>CURVA PVC, SERIE R, 87.30 GRAUS, CURTA, 150 MM, PARA ESGOTO OU AGUAS PLUVIAIS PREDIAIS (PARA PE-DE-COLUNA)</v>
          </cell>
          <cell r="C8534" t="str">
            <v xml:space="preserve">UN    </v>
          </cell>
          <cell r="D8534">
            <v>107.54</v>
          </cell>
        </row>
        <row r="8535">
          <cell r="A8535">
            <v>20096</v>
          </cell>
          <cell r="B8535" t="str">
            <v>CURVA PVC, SERIE R, 87.30 GRAUS, CURTA, 75 MM, PARA ESGOTO OU AGUAS PLUVIAIS PREDIAIS (PARA PE-DE-COLUNA)</v>
          </cell>
          <cell r="C8535" t="str">
            <v xml:space="preserve">UN    </v>
          </cell>
          <cell r="D8535">
            <v>20.87</v>
          </cell>
        </row>
        <row r="8536">
          <cell r="A8536">
            <v>1964</v>
          </cell>
          <cell r="B8536" t="str">
            <v>CURVA PVC, 45 GRAUS, CURTA, PB, DN 100 MM, PARA ESGOTO PREDIAL</v>
          </cell>
          <cell r="C8536" t="str">
            <v xml:space="preserve">UN    </v>
          </cell>
          <cell r="D8536">
            <v>19.29</v>
          </cell>
        </row>
        <row r="8537">
          <cell r="A8537">
            <v>1880</v>
          </cell>
          <cell r="B8537" t="str">
            <v>CURVA 135 GRAUS, DE PVC RIGIDO ROSCAVEL, DE 1", PARA ELETRODUTO</v>
          </cell>
          <cell r="C8537" t="str">
            <v xml:space="preserve">UN    </v>
          </cell>
          <cell r="D8537">
            <v>2.21</v>
          </cell>
        </row>
        <row r="8538">
          <cell r="A8538">
            <v>39274</v>
          </cell>
          <cell r="B8538" t="str">
            <v>CURVA 135 GRAUS, DE PVC RIGIDO ROSCAVEL, DE 3/4", PARA ELETRODUTO</v>
          </cell>
          <cell r="C8538" t="str">
            <v xml:space="preserve">UN    </v>
          </cell>
          <cell r="D8538">
            <v>1.71</v>
          </cell>
        </row>
        <row r="8539">
          <cell r="A8539">
            <v>2628</v>
          </cell>
          <cell r="B8539" t="str">
            <v>CURVA 135 GRAUS, PARA ELETRODUTO, EM ACO GALVANIZADO ELETROLITICO, DIAMETRO DE 100 MM (4")</v>
          </cell>
          <cell r="C8539" t="str">
            <v xml:space="preserve">UN    </v>
          </cell>
          <cell r="D8539">
            <v>177.59</v>
          </cell>
        </row>
        <row r="8540">
          <cell r="A8540">
            <v>2622</v>
          </cell>
          <cell r="B8540" t="str">
            <v>CURVA 135 GRAUS, PARA ELETRODUTO, EM ACO GALVANIZADO ELETROLITICO, DIAMETRO DE 15 MM (1/2")</v>
          </cell>
          <cell r="C8540" t="str">
            <v xml:space="preserve">UN    </v>
          </cell>
          <cell r="D8540">
            <v>4.21</v>
          </cell>
        </row>
        <row r="8541">
          <cell r="A8541">
            <v>2623</v>
          </cell>
          <cell r="B8541" t="str">
            <v>CURVA 135 GRAUS, PARA ELETRODUTO, EM ACO GALVANIZADO ELETROLITICO, DIAMETRO DE 20 MM (3/4")</v>
          </cell>
          <cell r="C8541" t="str">
            <v xml:space="preserve">UN    </v>
          </cell>
          <cell r="D8541">
            <v>5.07</v>
          </cell>
        </row>
        <row r="8542">
          <cell r="A8542">
            <v>2624</v>
          </cell>
          <cell r="B8542" t="str">
            <v>CURVA 135 GRAUS, PARA ELETRODUTO, EM ACO GALVANIZADO ELETROLITICO, DIAMETRO DE 25 MM (1")</v>
          </cell>
          <cell r="C8542" t="str">
            <v xml:space="preserve">UN    </v>
          </cell>
          <cell r="D8542">
            <v>8.07</v>
          </cell>
        </row>
        <row r="8543">
          <cell r="A8543">
            <v>2625</v>
          </cell>
          <cell r="B8543" t="str">
            <v>CURVA 135 GRAUS, PARA ELETRODUTO, EM ACO GALVANIZADO ELETROLITICO, DIAMETRO DE 32 MM (1 1/4")</v>
          </cell>
          <cell r="C8543" t="str">
            <v xml:space="preserve">UN    </v>
          </cell>
          <cell r="D8543">
            <v>17.04</v>
          </cell>
        </row>
        <row r="8544">
          <cell r="A8544">
            <v>2626</v>
          </cell>
          <cell r="B8544" t="str">
            <v>CURVA 135 GRAUS, PARA ELETRODUTO, EM ACO GALVANIZADO ELETROLITICO, DIAMETRO DE 40 MM (1 1/2")</v>
          </cell>
          <cell r="C8544" t="str">
            <v xml:space="preserve">UN    </v>
          </cell>
          <cell r="D8544">
            <v>24.97</v>
          </cell>
        </row>
        <row r="8545">
          <cell r="A8545">
            <v>2630</v>
          </cell>
          <cell r="B8545" t="str">
            <v>CURVA 135 GRAUS, PARA ELETRODUTO, EM ACO GALVANIZADO ELETROLITICO, DIAMETRO DE 50 MM (2")</v>
          </cell>
          <cell r="C8545" t="str">
            <v xml:space="preserve">UN    </v>
          </cell>
          <cell r="D8545">
            <v>37.97</v>
          </cell>
        </row>
        <row r="8546">
          <cell r="A8546">
            <v>2627</v>
          </cell>
          <cell r="B8546" t="str">
            <v>CURVA 135 GRAUS, PARA ELETRODUTO, EM ACO GALVANIZADO ELETROLITICO, DIAMETRO DE 65 MM (2 1/2")</v>
          </cell>
          <cell r="C8546" t="str">
            <v xml:space="preserve">UN    </v>
          </cell>
          <cell r="D8546">
            <v>66.89</v>
          </cell>
        </row>
        <row r="8547">
          <cell r="A8547">
            <v>2629</v>
          </cell>
          <cell r="B8547" t="str">
            <v>CURVA 135 GRAUS, PARA ELETRODUTO, EM ACO GALVANIZADO ELETROLITICO, DIAMETRO DE 80 MM (3")</v>
          </cell>
          <cell r="C8547" t="str">
            <v xml:space="preserve">UN    </v>
          </cell>
          <cell r="D8547">
            <v>90.47</v>
          </cell>
        </row>
        <row r="8548">
          <cell r="A8548">
            <v>12033</v>
          </cell>
          <cell r="B8548" t="str">
            <v>CURVA 180 GRAUS, DE PVC RIGIDO ROSCAVEL, DE 1 1/2", PARA ELETRODUTO</v>
          </cell>
          <cell r="C8548" t="str">
            <v xml:space="preserve">UN    </v>
          </cell>
          <cell r="D8548">
            <v>7.06</v>
          </cell>
        </row>
        <row r="8549">
          <cell r="A8549">
            <v>40408</v>
          </cell>
          <cell r="B8549" t="str">
            <v>CURVA 180 GRAUS, DE PVC RIGIDO ROSCAVEL, DE 1 1/4", PARA ELETRODUTO</v>
          </cell>
          <cell r="C8549" t="str">
            <v xml:space="preserve">UN    </v>
          </cell>
          <cell r="D8549">
            <v>4.63</v>
          </cell>
        </row>
        <row r="8550">
          <cell r="A8550">
            <v>40409</v>
          </cell>
          <cell r="B8550" t="str">
            <v>CURVA 180 GRAUS, DE PVC RIGIDO ROSCAVEL, DE 1/2", PARA ELETRODUTO</v>
          </cell>
          <cell r="C8550" t="str">
            <v xml:space="preserve">UN    </v>
          </cell>
          <cell r="D8550">
            <v>1.64</v>
          </cell>
        </row>
        <row r="8551">
          <cell r="A8551">
            <v>39276</v>
          </cell>
          <cell r="B8551" t="str">
            <v>CURVA 180 GRAUS, DE PVC RIGIDO ROSCAVEL, DE 1", PARA ELETRODUTO</v>
          </cell>
          <cell r="C8551" t="str">
            <v xml:space="preserve">UN    </v>
          </cell>
          <cell r="D8551">
            <v>4.18</v>
          </cell>
        </row>
        <row r="8552">
          <cell r="A8552">
            <v>39277</v>
          </cell>
          <cell r="B8552" t="str">
            <v>CURVA 180 GRAUS, DE PVC RIGIDO ROSCAVEL, DE 2", PARA ELETRODUTO</v>
          </cell>
          <cell r="C8552" t="str">
            <v xml:space="preserve">UN    </v>
          </cell>
          <cell r="D8552">
            <v>11.28</v>
          </cell>
        </row>
        <row r="8553">
          <cell r="A8553">
            <v>12034</v>
          </cell>
          <cell r="B8553" t="str">
            <v>CURVA 180 GRAUS, DE PVC RIGIDO ROSCAVEL, DE 3/4", PARA ELETRODUTO</v>
          </cell>
          <cell r="C8553" t="str">
            <v xml:space="preserve">UN    </v>
          </cell>
          <cell r="D8553">
            <v>3.19</v>
          </cell>
        </row>
        <row r="8554">
          <cell r="A8554">
            <v>39879</v>
          </cell>
          <cell r="B8554" t="str">
            <v>CURVA 45 GRAUS DE COBRE (REF 606) SEM ANEL DE SOLDA, BOLSA X BOLSA, 15 MM</v>
          </cell>
          <cell r="C8554" t="str">
            <v xml:space="preserve">UN    </v>
          </cell>
          <cell r="D8554">
            <v>3.6</v>
          </cell>
        </row>
        <row r="8555">
          <cell r="A8555">
            <v>39880</v>
          </cell>
          <cell r="B8555" t="str">
            <v>CURVA 45 GRAUS DE COBRE (REF 606) SEM ANEL DE SOLDA, BOLSA X BOLSA, 22 MM</v>
          </cell>
          <cell r="C8555" t="str">
            <v xml:space="preserve">UN    </v>
          </cell>
          <cell r="D8555">
            <v>7.97</v>
          </cell>
        </row>
        <row r="8556">
          <cell r="A8556">
            <v>39881</v>
          </cell>
          <cell r="B8556" t="str">
            <v>CURVA 45 GRAUS DE COBRE (REF 606) SEM ANEL DE SOLDA, BOLSA X BOLSA, 28 MM</v>
          </cell>
          <cell r="C8556" t="str">
            <v xml:space="preserve">UN    </v>
          </cell>
          <cell r="D8556">
            <v>12.79</v>
          </cell>
        </row>
        <row r="8557">
          <cell r="A8557">
            <v>39882</v>
          </cell>
          <cell r="B8557" t="str">
            <v>CURVA 45 GRAUS DE COBRE (REF 606) SEM ANEL DE SOLDA, BOLSA X BOLSA, 35 MM</v>
          </cell>
          <cell r="C8557" t="str">
            <v xml:space="preserve">UN    </v>
          </cell>
          <cell r="D8557">
            <v>33.700000000000003</v>
          </cell>
        </row>
        <row r="8558">
          <cell r="A8558">
            <v>39883</v>
          </cell>
          <cell r="B8558" t="str">
            <v>CURVA 45 GRAUS DE COBRE (REF 606) SEM ANEL DE SOLDA, BOLSA X BOLSA, 42 MM</v>
          </cell>
          <cell r="C8558" t="str">
            <v xml:space="preserve">UN    </v>
          </cell>
          <cell r="D8558">
            <v>53.81</v>
          </cell>
        </row>
        <row r="8559">
          <cell r="A8559">
            <v>39884</v>
          </cell>
          <cell r="B8559" t="str">
            <v>CURVA 45 GRAUS DE COBRE (REF 606) SEM ANEL DE SOLDA, BOLSA X BOLSA, 54 MM</v>
          </cell>
          <cell r="C8559" t="str">
            <v xml:space="preserve">UN    </v>
          </cell>
          <cell r="D8559">
            <v>79.92</v>
          </cell>
        </row>
        <row r="8560">
          <cell r="A8560">
            <v>39885</v>
          </cell>
          <cell r="B8560" t="str">
            <v>CURVA 45 GRAUS DE COBRE (REF 606) SEM ANEL DE SOLDA, BOLSA X BOLSA, 66 MM</v>
          </cell>
          <cell r="C8560" t="str">
            <v xml:space="preserve">UN    </v>
          </cell>
          <cell r="D8560">
            <v>189.96</v>
          </cell>
        </row>
        <row r="8561">
          <cell r="A8561">
            <v>1777</v>
          </cell>
          <cell r="B8561" t="str">
            <v>CURVA 45 GRAUS DE FERRO GALVANIZADO, COM ROSCA BSP FEMEA, DE 1 1/2"</v>
          </cell>
          <cell r="C8561" t="str">
            <v xml:space="preserve">UN    </v>
          </cell>
          <cell r="D8561">
            <v>46.28</v>
          </cell>
        </row>
        <row r="8562">
          <cell r="A8562">
            <v>1819</v>
          </cell>
          <cell r="B8562" t="str">
            <v>CURVA 45 GRAUS DE FERRO GALVANIZADO, COM ROSCA BSP FEMEA, DE 1 1/4"</v>
          </cell>
          <cell r="C8562" t="str">
            <v xml:space="preserve">UN    </v>
          </cell>
          <cell r="D8562">
            <v>33.67</v>
          </cell>
        </row>
        <row r="8563">
          <cell r="A8563">
            <v>1775</v>
          </cell>
          <cell r="B8563" t="str">
            <v>CURVA 45 GRAUS DE FERRO GALVANIZADO, COM ROSCA BSP FEMEA, DE 1/2"</v>
          </cell>
          <cell r="C8563" t="str">
            <v xml:space="preserve">UN    </v>
          </cell>
          <cell r="D8563">
            <v>10.07</v>
          </cell>
        </row>
        <row r="8564">
          <cell r="A8564">
            <v>1776</v>
          </cell>
          <cell r="B8564" t="str">
            <v>CURVA 45 GRAUS DE FERRO GALVANIZADO, COM ROSCA BSP FEMEA, DE 1"</v>
          </cell>
          <cell r="C8564" t="str">
            <v xml:space="preserve">UN    </v>
          </cell>
          <cell r="D8564">
            <v>27.39</v>
          </cell>
        </row>
        <row r="8565">
          <cell r="A8565">
            <v>1778</v>
          </cell>
          <cell r="B8565" t="str">
            <v>CURVA 45 GRAUS DE FERRO GALVANIZADO, COM ROSCA BSP FEMEA, DE 2 1/2"</v>
          </cell>
          <cell r="C8565" t="str">
            <v xml:space="preserve">UN    </v>
          </cell>
          <cell r="D8565">
            <v>112.02</v>
          </cell>
        </row>
        <row r="8566">
          <cell r="A8566">
            <v>1818</v>
          </cell>
          <cell r="B8566" t="str">
            <v>CURVA 45 GRAUS DE FERRO GALVANIZADO, COM ROSCA BSP FEMEA, DE 2"</v>
          </cell>
          <cell r="C8566" t="str">
            <v xml:space="preserve">UN    </v>
          </cell>
          <cell r="D8566">
            <v>74.349999999999994</v>
          </cell>
        </row>
        <row r="8567">
          <cell r="A8567">
            <v>1820</v>
          </cell>
          <cell r="B8567" t="str">
            <v>CURVA 45 GRAUS DE FERRO GALVANIZADO, COM ROSCA BSP FEMEA, DE 3/4"</v>
          </cell>
          <cell r="C8567" t="str">
            <v xml:space="preserve">UN    </v>
          </cell>
          <cell r="D8567">
            <v>14.54</v>
          </cell>
        </row>
        <row r="8568">
          <cell r="A8568">
            <v>1779</v>
          </cell>
          <cell r="B8568" t="str">
            <v>CURVA 45 GRAUS DE FERRO GALVANIZADO, COM ROSCA BSP FEMEA, DE 3"</v>
          </cell>
          <cell r="C8568" t="str">
            <v xml:space="preserve">UN    </v>
          </cell>
          <cell r="D8568">
            <v>162.91</v>
          </cell>
        </row>
        <row r="8569">
          <cell r="A8569">
            <v>1780</v>
          </cell>
          <cell r="B8569" t="str">
            <v>CURVA 45 GRAUS DE FERRO GALVANIZADO, COM ROSCA BSP FEMEA, DE 4"</v>
          </cell>
          <cell r="C8569" t="str">
            <v xml:space="preserve">UN    </v>
          </cell>
          <cell r="D8569">
            <v>335.85</v>
          </cell>
        </row>
        <row r="8570">
          <cell r="A8570">
            <v>1783</v>
          </cell>
          <cell r="B8570" t="str">
            <v>CURVA 45 GRAUS DE FERRO GALVANIZADO, COM ROSCA BSP MACHO/FEMEA, DE 1 1/2"</v>
          </cell>
          <cell r="C8570" t="str">
            <v xml:space="preserve">UN    </v>
          </cell>
          <cell r="D8570">
            <v>35.51</v>
          </cell>
        </row>
        <row r="8571">
          <cell r="A8571">
            <v>1782</v>
          </cell>
          <cell r="B8571" t="str">
            <v>CURVA 45 GRAUS DE FERRO GALVANIZADO, COM ROSCA BSP MACHO/FEMEA, DE 1 1/4"</v>
          </cell>
          <cell r="C8571" t="str">
            <v xml:space="preserve">UN    </v>
          </cell>
          <cell r="D8571">
            <v>28.07</v>
          </cell>
        </row>
        <row r="8572">
          <cell r="A8572">
            <v>1817</v>
          </cell>
          <cell r="B8572" t="str">
            <v>CURVA 45 GRAUS DE FERRO GALVANIZADO, COM ROSCA BSP MACHO/FEMEA, DE 1/2"</v>
          </cell>
          <cell r="C8572" t="str">
            <v xml:space="preserve">UN    </v>
          </cell>
          <cell r="D8572">
            <v>8.36</v>
          </cell>
        </row>
        <row r="8573">
          <cell r="A8573">
            <v>1781</v>
          </cell>
          <cell r="B8573" t="str">
            <v>CURVA 45 GRAUS DE FERRO GALVANIZADO, COM ROSCA BSP MACHO/FEMEA, DE 1"</v>
          </cell>
          <cell r="C8573" t="str">
            <v xml:space="preserve">UN    </v>
          </cell>
          <cell r="D8573">
            <v>18.29</v>
          </cell>
        </row>
        <row r="8574">
          <cell r="A8574">
            <v>1784</v>
          </cell>
          <cell r="B8574" t="str">
            <v>CURVA 45 GRAUS DE FERRO GALVANIZADO, COM ROSCA BSP MACHO/FEMEA, DE 2 1/2"</v>
          </cell>
          <cell r="C8574" t="str">
            <v xml:space="preserve">UN    </v>
          </cell>
          <cell r="D8574">
            <v>100.27</v>
          </cell>
        </row>
        <row r="8575">
          <cell r="A8575">
            <v>1810</v>
          </cell>
          <cell r="B8575" t="str">
            <v>CURVA 45 GRAUS DE FERRO GALVANIZADO, COM ROSCA BSP MACHO/FEMEA, DE 2"</v>
          </cell>
          <cell r="C8575" t="str">
            <v xml:space="preserve">UN    </v>
          </cell>
          <cell r="D8575">
            <v>55.61</v>
          </cell>
        </row>
        <row r="8576">
          <cell r="A8576">
            <v>1811</v>
          </cell>
          <cell r="B8576" t="str">
            <v>CURVA 45 GRAUS DE FERRO GALVANIZADO, COM ROSCA BSP MACHO/FEMEA, DE 3/4"</v>
          </cell>
          <cell r="C8576" t="str">
            <v xml:space="preserve">UN    </v>
          </cell>
          <cell r="D8576">
            <v>12.03</v>
          </cell>
        </row>
        <row r="8577">
          <cell r="A8577">
            <v>1812</v>
          </cell>
          <cell r="B8577" t="str">
            <v>CURVA 45 GRAUS DE FERRO GALVANIZADO, COM ROSCA BSP MACHO/FEMEA, DE 3"</v>
          </cell>
          <cell r="C8577" t="str">
            <v xml:space="preserve">UN    </v>
          </cell>
          <cell r="D8577">
            <v>140.4</v>
          </cell>
        </row>
        <row r="8578">
          <cell r="A8578">
            <v>40386</v>
          </cell>
          <cell r="B8578" t="str">
            <v>CURVA 45 GRAUS EM ACO CARBONO, SOLDAVEL, PRESSAO 3.000 LBS, DN 1 1/2"</v>
          </cell>
          <cell r="C8578" t="str">
            <v xml:space="preserve">UN    </v>
          </cell>
          <cell r="D8578">
            <v>51.13</v>
          </cell>
        </row>
        <row r="8579">
          <cell r="A8579">
            <v>40384</v>
          </cell>
          <cell r="B8579" t="str">
            <v>CURVA 45 GRAUS EM ACO CARBONO, SOLDAVEL, PRESSAO 3.000 LBS, DN 1 1/4"</v>
          </cell>
          <cell r="C8579" t="str">
            <v xml:space="preserve">UN    </v>
          </cell>
          <cell r="D8579">
            <v>35</v>
          </cell>
        </row>
        <row r="8580">
          <cell r="A8580">
            <v>40379</v>
          </cell>
          <cell r="B8580" t="str">
            <v>CURVA 45 GRAUS EM ACO CARBONO, SOLDAVEL, PRESSAO 3.000 LBS, DN 1/2"</v>
          </cell>
          <cell r="C8580" t="str">
            <v xml:space="preserve">UN    </v>
          </cell>
          <cell r="D8580">
            <v>12.1</v>
          </cell>
        </row>
        <row r="8581">
          <cell r="A8581">
            <v>40423</v>
          </cell>
          <cell r="B8581" t="str">
            <v>CURVA 45 GRAUS EM ACO CARBONO, SOLDAVEL, PRESSAO 3.000 LBS, DN 1"</v>
          </cell>
          <cell r="C8581" t="str">
            <v xml:space="preserve">UN    </v>
          </cell>
          <cell r="D8581">
            <v>22.9</v>
          </cell>
        </row>
        <row r="8582">
          <cell r="A8582">
            <v>40389</v>
          </cell>
          <cell r="B8582" t="str">
            <v>CURVA 45 GRAUS EM ACO CARBONO, SOLDAVEL, PRESSAO 3.000 LBS, DN 2 1/2"</v>
          </cell>
          <cell r="C8582" t="str">
            <v xml:space="preserve">UN    </v>
          </cell>
          <cell r="D8582">
            <v>145.22999999999999</v>
          </cell>
        </row>
        <row r="8583">
          <cell r="A8583">
            <v>40388</v>
          </cell>
          <cell r="B8583" t="str">
            <v>CURVA 45 GRAUS EM ACO CARBONO, SOLDAVEL, PRESSAO 3.000 LBS, DN 2"</v>
          </cell>
          <cell r="C8583" t="str">
            <v xml:space="preserve">UN    </v>
          </cell>
          <cell r="D8583">
            <v>72.69</v>
          </cell>
        </row>
        <row r="8584">
          <cell r="A8584">
            <v>40381</v>
          </cell>
          <cell r="B8584" t="str">
            <v>CURVA 45 GRAUS EM ACO CARBONO, SOLDAVEL, PRESSAO 3.000 LBS, DN 3/4"</v>
          </cell>
          <cell r="C8584" t="str">
            <v xml:space="preserve">UN    </v>
          </cell>
          <cell r="D8584">
            <v>16.13</v>
          </cell>
        </row>
        <row r="8585">
          <cell r="A8585">
            <v>40391</v>
          </cell>
          <cell r="B8585" t="str">
            <v>CURVA 45 GRAUS EM ACO CARBONO, SOLDAVEL, PRESSAO 3.000 LBS, DN 3"</v>
          </cell>
          <cell r="C8585" t="str">
            <v xml:space="preserve">UN    </v>
          </cell>
          <cell r="D8585">
            <v>376.95</v>
          </cell>
        </row>
        <row r="8586">
          <cell r="A8586">
            <v>40414</v>
          </cell>
          <cell r="B8586" t="str">
            <v>CURVA 45 GRAUS RANHURADA EM FERRO FUNDIDO, DN 50 MM (2")</v>
          </cell>
          <cell r="C8586" t="str">
            <v xml:space="preserve">UN    </v>
          </cell>
          <cell r="D8586">
            <v>16.39</v>
          </cell>
        </row>
        <row r="8587">
          <cell r="A8587">
            <v>40416</v>
          </cell>
          <cell r="B8587" t="str">
            <v>CURVA 45 GRAUS RANHURADA EM FERRO FUNDIDO, DN 65 MM (2 1/2")</v>
          </cell>
          <cell r="C8587" t="str">
            <v xml:space="preserve">UN    </v>
          </cell>
          <cell r="D8587">
            <v>22.65</v>
          </cell>
        </row>
        <row r="8588">
          <cell r="A8588">
            <v>40418</v>
          </cell>
          <cell r="B8588" t="str">
            <v>CURVA 45 GRAUS RANHURADA EM FERRO FUNDIDO, DN 80 MM (3")</v>
          </cell>
          <cell r="C8588" t="str">
            <v xml:space="preserve">UN    </v>
          </cell>
          <cell r="D8588">
            <v>27.02</v>
          </cell>
        </row>
        <row r="8589">
          <cell r="A8589">
            <v>2609</v>
          </cell>
          <cell r="B8589" t="str">
            <v>CURVA 45 GRAUS, PARA ELETRODUTO, EM ACO GALVANIZADO ELETROLITICO, DIAMETRO DE 20 MM (3/4")</v>
          </cell>
          <cell r="C8589" t="str">
            <v xml:space="preserve">UN    </v>
          </cell>
          <cell r="D8589">
            <v>3.96</v>
          </cell>
        </row>
        <row r="8590">
          <cell r="A8590">
            <v>2634</v>
          </cell>
          <cell r="B8590" t="str">
            <v>CURVA 45 GRAUS, PARA ELETRODUTO, EM ACO GALVANIZADO ELETROLITICO, DIAMETRO DE 25 MM (1")</v>
          </cell>
          <cell r="C8590" t="str">
            <v xml:space="preserve">UN    </v>
          </cell>
          <cell r="D8590">
            <v>5.2</v>
          </cell>
        </row>
        <row r="8591">
          <cell r="A8591">
            <v>2611</v>
          </cell>
          <cell r="B8591" t="str">
            <v>CURVA 45 GRAUS, PARA ELETRODUTO, EM ACO GALVANIZADO ELETROLITICO, DIAMETRO DE 40 MM (1 1/2")</v>
          </cell>
          <cell r="C8591" t="str">
            <v xml:space="preserve">UN    </v>
          </cell>
          <cell r="D8591">
            <v>14.66</v>
          </cell>
        </row>
        <row r="8592">
          <cell r="A8592">
            <v>34359</v>
          </cell>
          <cell r="B8592" t="str">
            <v>CURVA 90 GRAUS DE BARRA CHATA EM ALUMINIO 3/4 " X 1/4 " X 300 MM</v>
          </cell>
          <cell r="C8592" t="str">
            <v xml:space="preserve">UN    </v>
          </cell>
          <cell r="D8592">
            <v>8.85</v>
          </cell>
        </row>
        <row r="8593">
          <cell r="A8593">
            <v>1789</v>
          </cell>
          <cell r="B8593" t="str">
            <v>CURVA 90 GRAUS DE FERRO GALVANIZADO, COM ROSCA BSP FEMEA, DE 1 1/2"</v>
          </cell>
          <cell r="C8593" t="str">
            <v xml:space="preserve">UN    </v>
          </cell>
          <cell r="D8593">
            <v>44.41</v>
          </cell>
        </row>
        <row r="8594">
          <cell r="A8594">
            <v>1788</v>
          </cell>
          <cell r="B8594" t="str">
            <v>CURVA 90 GRAUS DE FERRO GALVANIZADO, COM ROSCA BSP FEMEA, DE 1 1/4"</v>
          </cell>
          <cell r="C8594" t="str">
            <v xml:space="preserve">UN    </v>
          </cell>
          <cell r="D8594">
            <v>35.6</v>
          </cell>
        </row>
        <row r="8595">
          <cell r="A8595">
            <v>1786</v>
          </cell>
          <cell r="B8595" t="str">
            <v>CURVA 90 GRAUS DE FERRO GALVANIZADO, COM ROSCA BSP FEMEA, DE 1/2"</v>
          </cell>
          <cell r="C8595" t="str">
            <v xml:space="preserve">UN    </v>
          </cell>
          <cell r="D8595">
            <v>8.84</v>
          </cell>
        </row>
        <row r="8596">
          <cell r="A8596">
            <v>1787</v>
          </cell>
          <cell r="B8596" t="str">
            <v>CURVA 90 GRAUS DE FERRO GALVANIZADO, COM ROSCA BSP FEMEA, DE 1"</v>
          </cell>
          <cell r="C8596" t="str">
            <v xml:space="preserve">UN    </v>
          </cell>
          <cell r="D8596">
            <v>21.17</v>
          </cell>
        </row>
        <row r="8597">
          <cell r="A8597">
            <v>1791</v>
          </cell>
          <cell r="B8597" t="str">
            <v>CURVA 90 GRAUS DE FERRO GALVANIZADO, COM ROSCA BSP FEMEA, DE 2 1/2"</v>
          </cell>
          <cell r="C8597" t="str">
            <v xml:space="preserve">UN    </v>
          </cell>
          <cell r="D8597">
            <v>128.36000000000001</v>
          </cell>
        </row>
        <row r="8598">
          <cell r="A8598">
            <v>1790</v>
          </cell>
          <cell r="B8598" t="str">
            <v>CURVA 90 GRAUS DE FERRO GALVANIZADO, COM ROSCA BSP FEMEA, DE 2"</v>
          </cell>
          <cell r="C8598" t="str">
            <v xml:space="preserve">UN    </v>
          </cell>
          <cell r="D8598">
            <v>73.97</v>
          </cell>
        </row>
        <row r="8599">
          <cell r="A8599">
            <v>1813</v>
          </cell>
          <cell r="B8599" t="str">
            <v>CURVA 90 GRAUS DE FERRO GALVANIZADO, COM ROSCA BSP FEMEA, DE 3/4"</v>
          </cell>
          <cell r="C8599" t="str">
            <v xml:space="preserve">UN    </v>
          </cell>
          <cell r="D8599">
            <v>14.03</v>
          </cell>
        </row>
        <row r="8600">
          <cell r="A8600">
            <v>1792</v>
          </cell>
          <cell r="B8600" t="str">
            <v>CURVA 90 GRAUS DE FERRO GALVANIZADO, COM ROSCA BSP FEMEA, DE 3"</v>
          </cell>
          <cell r="C8600" t="str">
            <v xml:space="preserve">UN    </v>
          </cell>
          <cell r="D8600">
            <v>173.27</v>
          </cell>
        </row>
        <row r="8601">
          <cell r="A8601">
            <v>1793</v>
          </cell>
          <cell r="B8601" t="str">
            <v>CURVA 90 GRAUS DE FERRO GALVANIZADO, COM ROSCA BSP FEMEA, DE 4"</v>
          </cell>
          <cell r="C8601" t="str">
            <v xml:space="preserve">UN    </v>
          </cell>
          <cell r="D8601">
            <v>350.13</v>
          </cell>
        </row>
        <row r="8602">
          <cell r="A8602">
            <v>1809</v>
          </cell>
          <cell r="B8602" t="str">
            <v>CURVA 90 GRAUS DE FERRO GALVANIZADO, COM ROSCA BSP MACHO/FEMEA, DE 1 1/2"</v>
          </cell>
          <cell r="C8602" t="str">
            <v xml:space="preserve">UN    </v>
          </cell>
          <cell r="D8602">
            <v>41.64</v>
          </cell>
        </row>
        <row r="8603">
          <cell r="A8603">
            <v>1814</v>
          </cell>
          <cell r="B8603" t="str">
            <v>CURVA 90 GRAUS DE FERRO GALVANIZADO, COM ROSCA BSP MACHO/FEMEA, DE 1 1/4"</v>
          </cell>
          <cell r="C8603" t="str">
            <v xml:space="preserve">UN    </v>
          </cell>
          <cell r="D8603">
            <v>34.21</v>
          </cell>
        </row>
        <row r="8604">
          <cell r="A8604">
            <v>1803</v>
          </cell>
          <cell r="B8604" t="str">
            <v>CURVA 90 GRAUS DE FERRO GALVANIZADO, COM ROSCA BSP MACHO/FEMEA, DE 1/2"</v>
          </cell>
          <cell r="C8604" t="str">
            <v xml:space="preserve">UN    </v>
          </cell>
          <cell r="D8604">
            <v>8.64</v>
          </cell>
        </row>
        <row r="8605">
          <cell r="A8605">
            <v>1805</v>
          </cell>
          <cell r="B8605" t="str">
            <v>CURVA 90 GRAUS DE FERRO GALVANIZADO, COM ROSCA BSP MACHO/FEMEA, DE 1"</v>
          </cell>
          <cell r="C8605" t="str">
            <v xml:space="preserve">UN    </v>
          </cell>
          <cell r="D8605">
            <v>19.850000000000001</v>
          </cell>
        </row>
        <row r="8606">
          <cell r="A8606">
            <v>1821</v>
          </cell>
          <cell r="B8606" t="str">
            <v>CURVA 90 GRAUS DE FERRO GALVANIZADO, COM ROSCA BSP MACHO/FEMEA, DE 2 1/2"</v>
          </cell>
          <cell r="C8606" t="str">
            <v xml:space="preserve">UN    </v>
          </cell>
          <cell r="D8606">
            <v>117.28</v>
          </cell>
        </row>
        <row r="8607">
          <cell r="A8607">
            <v>1806</v>
          </cell>
          <cell r="B8607" t="str">
            <v>CURVA 90 GRAUS DE FERRO GALVANIZADO, COM ROSCA BSP MACHO/FEMEA, DE 2"</v>
          </cell>
          <cell r="C8607" t="str">
            <v xml:space="preserve">UN    </v>
          </cell>
          <cell r="D8607">
            <v>69.8</v>
          </cell>
        </row>
        <row r="8608">
          <cell r="A8608">
            <v>1804</v>
          </cell>
          <cell r="B8608" t="str">
            <v>CURVA 90 GRAUS DE FERRO GALVANIZADO, COM ROSCA BSP MACHO/FEMEA, DE 3/4"</v>
          </cell>
          <cell r="C8608" t="str">
            <v xml:space="preserve">UN    </v>
          </cell>
          <cell r="D8608">
            <v>12.3</v>
          </cell>
        </row>
        <row r="8609">
          <cell r="A8609">
            <v>1807</v>
          </cell>
          <cell r="B8609" t="str">
            <v>CURVA 90 GRAUS DE FERRO GALVANIZADO, COM ROSCA BSP MACHO/FEMEA, DE 3"</v>
          </cell>
          <cell r="C8609" t="str">
            <v xml:space="preserve">UN    </v>
          </cell>
          <cell r="D8609">
            <v>167.73</v>
          </cell>
        </row>
        <row r="8610">
          <cell r="A8610">
            <v>1808</v>
          </cell>
          <cell r="B8610" t="str">
            <v>CURVA 90 GRAUS DE FERRO GALVANIZADO, COM ROSCA BSP MACHO/FEMEA, DE 4"</v>
          </cell>
          <cell r="C8610" t="str">
            <v xml:space="preserve">UN    </v>
          </cell>
          <cell r="D8610">
            <v>336.27</v>
          </cell>
        </row>
        <row r="8611">
          <cell r="A8611">
            <v>1797</v>
          </cell>
          <cell r="B8611" t="str">
            <v>CURVA 90 GRAUS DE FERRO GALVANIZADO, COM ROSCA BSP MACHO, DE 1 1/2"</v>
          </cell>
          <cell r="C8611" t="str">
            <v xml:space="preserve">UN    </v>
          </cell>
          <cell r="D8611">
            <v>50.43</v>
          </cell>
        </row>
        <row r="8612">
          <cell r="A8612">
            <v>1796</v>
          </cell>
          <cell r="B8612" t="str">
            <v>CURVA 90 GRAUS DE FERRO GALVANIZADO, COM ROSCA BSP MACHO, DE 1 1/4"</v>
          </cell>
          <cell r="C8612" t="str">
            <v xml:space="preserve">UN    </v>
          </cell>
          <cell r="D8612">
            <v>38.68</v>
          </cell>
        </row>
        <row r="8613">
          <cell r="A8613">
            <v>1794</v>
          </cell>
          <cell r="B8613" t="str">
            <v>CURVA 90 GRAUS DE FERRO GALVANIZADO, COM ROSCA BSP MACHO, DE 1/2"</v>
          </cell>
          <cell r="C8613" t="str">
            <v xml:space="preserve">UN    </v>
          </cell>
          <cell r="D8613">
            <v>9.23</v>
          </cell>
        </row>
        <row r="8614">
          <cell r="A8614">
            <v>1816</v>
          </cell>
          <cell r="B8614" t="str">
            <v>CURVA 90 GRAUS DE FERRO GALVANIZADO, COM ROSCA BSP MACHO, DE 1"</v>
          </cell>
          <cell r="C8614" t="str">
            <v xml:space="preserve">UN    </v>
          </cell>
          <cell r="D8614">
            <v>20.82</v>
          </cell>
        </row>
        <row r="8615">
          <cell r="A8615">
            <v>1815</v>
          </cell>
          <cell r="B8615" t="str">
            <v>CURVA 90 GRAUS DE FERRO GALVANIZADO, COM ROSCA BSP MACHO, DE 2 1/2"</v>
          </cell>
          <cell r="C8615" t="str">
            <v xml:space="preserve">UN    </v>
          </cell>
          <cell r="D8615">
            <v>159.91</v>
          </cell>
        </row>
        <row r="8616">
          <cell r="A8616">
            <v>1798</v>
          </cell>
          <cell r="B8616" t="str">
            <v>CURVA 90 GRAUS DE FERRO GALVANIZADO, COM ROSCA BSP MACHO, DE 2"</v>
          </cell>
          <cell r="C8616" t="str">
            <v xml:space="preserve">UN    </v>
          </cell>
          <cell r="D8616">
            <v>71.55</v>
          </cell>
        </row>
        <row r="8617">
          <cell r="A8617">
            <v>1795</v>
          </cell>
          <cell r="B8617" t="str">
            <v>CURVA 90 GRAUS DE FERRO GALVANIZADO, COM ROSCA BSP MACHO, DE 3/4"</v>
          </cell>
          <cell r="C8617" t="str">
            <v xml:space="preserve">UN    </v>
          </cell>
          <cell r="D8617">
            <v>12.79</v>
          </cell>
        </row>
        <row r="8618">
          <cell r="A8618">
            <v>1799</v>
          </cell>
          <cell r="B8618" t="str">
            <v>CURVA 90 GRAUS DE FERRO GALVANIZADO, COM ROSCA BSP MACHO, DE 3"</v>
          </cell>
          <cell r="C8618" t="str">
            <v xml:space="preserve">UN    </v>
          </cell>
          <cell r="D8618">
            <v>208.27</v>
          </cell>
        </row>
        <row r="8619">
          <cell r="A8619">
            <v>1800</v>
          </cell>
          <cell r="B8619" t="str">
            <v>CURVA 90 GRAUS DE FERRO GALVANIZADO, COM ROSCA BSP MACHO, DE 4"</v>
          </cell>
          <cell r="C8619" t="str">
            <v xml:space="preserve">UN    </v>
          </cell>
          <cell r="D8619">
            <v>397.62</v>
          </cell>
        </row>
        <row r="8620">
          <cell r="A8620">
            <v>1802</v>
          </cell>
          <cell r="B8620" t="str">
            <v>CURVA 90 GRAUS DE FERRO GALVANIZADO, COM ROSCA BSP MACHO, DE 6"</v>
          </cell>
          <cell r="C8620" t="str">
            <v xml:space="preserve">UN    </v>
          </cell>
          <cell r="D8620">
            <v>994.6</v>
          </cell>
        </row>
        <row r="8621">
          <cell r="A8621">
            <v>40385</v>
          </cell>
          <cell r="B8621" t="str">
            <v>CURVA 90 GRAUS EM ACO CARBONO, RAIO CURTO, SOLDAVEL, PRESSAO 3.000 LBS, DN 1 1/2"</v>
          </cell>
          <cell r="C8621" t="str">
            <v xml:space="preserve">UN    </v>
          </cell>
          <cell r="D8621">
            <v>51.13</v>
          </cell>
        </row>
        <row r="8622">
          <cell r="A8622">
            <v>40383</v>
          </cell>
          <cell r="B8622" t="str">
            <v>CURVA 90 GRAUS EM ACO CARBONO, RAIO CURTO, SOLDAVEL, PRESSAO 3.000 LBS, DN 1 1/4"</v>
          </cell>
          <cell r="C8622" t="str">
            <v xml:space="preserve">UN    </v>
          </cell>
          <cell r="D8622">
            <v>35</v>
          </cell>
        </row>
        <row r="8623">
          <cell r="A8623">
            <v>40378</v>
          </cell>
          <cell r="B8623" t="str">
            <v>CURVA 90 GRAUS EM ACO CARBONO, RAIO CURTO, SOLDAVEL, PRESSAO 3.000 LBS, DN 1/2"</v>
          </cell>
          <cell r="C8623" t="str">
            <v xml:space="preserve">UN    </v>
          </cell>
          <cell r="D8623">
            <v>12.1</v>
          </cell>
        </row>
        <row r="8624">
          <cell r="A8624">
            <v>40382</v>
          </cell>
          <cell r="B8624" t="str">
            <v>CURVA 90 GRAUS EM ACO CARBONO, RAIO CURTO, SOLDAVEL, PRESSAO 3.000 LBS, DN 1"</v>
          </cell>
          <cell r="C8624" t="str">
            <v xml:space="preserve">UN    </v>
          </cell>
          <cell r="D8624">
            <v>22.9</v>
          </cell>
        </row>
        <row r="8625">
          <cell r="A8625">
            <v>40422</v>
          </cell>
          <cell r="B8625" t="str">
            <v>CURVA 90 GRAUS EM ACO CARBONO, RAIO CURTO, SOLDAVEL, PRESSAO 3.000 LBS, DN 2 1/2"</v>
          </cell>
          <cell r="C8625" t="str">
            <v xml:space="preserve">UN    </v>
          </cell>
          <cell r="D8625">
            <v>156.01</v>
          </cell>
        </row>
        <row r="8626">
          <cell r="A8626">
            <v>40387</v>
          </cell>
          <cell r="B8626" t="str">
            <v>CURVA 90 GRAUS EM ACO CARBONO, RAIO CURTO, SOLDAVEL, PRESSAO 3.000 LBS, DN 2"</v>
          </cell>
          <cell r="C8626" t="str">
            <v xml:space="preserve">UN    </v>
          </cell>
          <cell r="D8626">
            <v>79.430000000000007</v>
          </cell>
        </row>
        <row r="8627">
          <cell r="A8627">
            <v>40380</v>
          </cell>
          <cell r="B8627" t="str">
            <v>CURVA 90 GRAUS EM ACO CARBONO, RAIO CURTO, SOLDAVEL, PRESSAO 3.000 LBS, DN 3/4"</v>
          </cell>
          <cell r="C8627" t="str">
            <v xml:space="preserve">UN    </v>
          </cell>
          <cell r="D8627">
            <v>16.13</v>
          </cell>
        </row>
        <row r="8628">
          <cell r="A8628">
            <v>40390</v>
          </cell>
          <cell r="B8628" t="str">
            <v>CURVA 90 GRAUS EM ACO CARBONO, RAIO CURTO, SOLDAVEL, PRESSAO 3.000 LBS, DN 3"</v>
          </cell>
          <cell r="C8628" t="str">
            <v xml:space="preserve">UN    </v>
          </cell>
          <cell r="D8628">
            <v>328.58</v>
          </cell>
        </row>
        <row r="8629">
          <cell r="A8629">
            <v>40413</v>
          </cell>
          <cell r="B8629" t="str">
            <v>CURVA 90 GRAUS RANHURADA EM FERRO FUNDIDO, DN 50 MM (2")</v>
          </cell>
          <cell r="C8629" t="str">
            <v xml:space="preserve">UN    </v>
          </cell>
          <cell r="D8629">
            <v>17.8</v>
          </cell>
        </row>
        <row r="8630">
          <cell r="A8630">
            <v>40415</v>
          </cell>
          <cell r="B8630" t="str">
            <v>CURVA 90 GRAUS RANHURADA EM FERRO FUNDIDO, DN 65 MM (2 1/2")</v>
          </cell>
          <cell r="C8630" t="str">
            <v xml:space="preserve">UN    </v>
          </cell>
          <cell r="D8630">
            <v>25.37</v>
          </cell>
        </row>
        <row r="8631">
          <cell r="A8631">
            <v>40417</v>
          </cell>
          <cell r="B8631" t="str">
            <v>CURVA 90 GRAUS RANHURADA EM FERRO FUNDIDO, DN 80 MM (3")</v>
          </cell>
          <cell r="C8631" t="str">
            <v xml:space="preserve">UN    </v>
          </cell>
          <cell r="D8631">
            <v>29.93</v>
          </cell>
        </row>
        <row r="8632">
          <cell r="A8632">
            <v>39271</v>
          </cell>
          <cell r="B8632" t="str">
            <v>CURVA 90 GRAUS, CURTA, DE PVC RIGIDO ROSCAVEL, DE 1/2", PARA ELETRODUTO</v>
          </cell>
          <cell r="C8632" t="str">
            <v xml:space="preserve">UN    </v>
          </cell>
          <cell r="D8632">
            <v>1.42</v>
          </cell>
        </row>
        <row r="8633">
          <cell r="A8633">
            <v>39273</v>
          </cell>
          <cell r="B8633" t="str">
            <v>CURVA 90 GRAUS, CURTA, DE PVC RIGIDO ROSCAVEL, DE 1", PARA ELETRODUTO</v>
          </cell>
          <cell r="C8633" t="str">
            <v xml:space="preserve">UN    </v>
          </cell>
          <cell r="D8633">
            <v>2.41</v>
          </cell>
        </row>
        <row r="8634">
          <cell r="A8634">
            <v>39272</v>
          </cell>
          <cell r="B8634" t="str">
            <v>CURVA 90 GRAUS, CURTA, DE PVC RIGIDO ROSCAVEL, DE 3/4", PARA ELETRODUTO</v>
          </cell>
          <cell r="C8634" t="str">
            <v xml:space="preserve">UN    </v>
          </cell>
          <cell r="D8634">
            <v>1.74</v>
          </cell>
        </row>
        <row r="8635">
          <cell r="A8635">
            <v>1875</v>
          </cell>
          <cell r="B8635" t="str">
            <v>CURVA 90 GRAUS, LONGA, DE PVC RIGIDO ROSCAVEL, DE 1 1/2", PARA ELETRODUTO</v>
          </cell>
          <cell r="C8635" t="str">
            <v xml:space="preserve">UN    </v>
          </cell>
          <cell r="D8635">
            <v>3.86</v>
          </cell>
        </row>
        <row r="8636">
          <cell r="A8636">
            <v>1874</v>
          </cell>
          <cell r="B8636" t="str">
            <v>CURVA 90 GRAUS, LONGA, DE PVC RIGIDO ROSCAVEL, DE 1 1/4", PARA ELETRODUTO</v>
          </cell>
          <cell r="C8636" t="str">
            <v xml:space="preserve">UN    </v>
          </cell>
          <cell r="D8636">
            <v>3.18</v>
          </cell>
        </row>
        <row r="8637">
          <cell r="A8637">
            <v>1870</v>
          </cell>
          <cell r="B8637" t="str">
            <v>CURVA 90 GRAUS, LONGA, DE PVC RIGIDO ROSCAVEL, DE 1/2", PARA ELETRODUTO</v>
          </cell>
          <cell r="C8637" t="str">
            <v xml:space="preserve">UN    </v>
          </cell>
          <cell r="D8637">
            <v>1.84</v>
          </cell>
        </row>
        <row r="8638">
          <cell r="A8638">
            <v>1884</v>
          </cell>
          <cell r="B8638" t="str">
            <v>CURVA 90 GRAUS, LONGA, DE PVC RIGIDO ROSCAVEL, DE 1", PARA ELETRODUTO</v>
          </cell>
          <cell r="C8638" t="str">
            <v xml:space="preserve">UN    </v>
          </cell>
          <cell r="D8638">
            <v>2.82</v>
          </cell>
        </row>
        <row r="8639">
          <cell r="A8639">
            <v>1887</v>
          </cell>
          <cell r="B8639" t="str">
            <v>CURVA 90 GRAUS, LONGA, DE PVC RIGIDO ROSCAVEL, DE 2 1/2", PARA ELETRODUTO</v>
          </cell>
          <cell r="C8639" t="str">
            <v xml:space="preserve">UN    </v>
          </cell>
          <cell r="D8639">
            <v>16</v>
          </cell>
        </row>
        <row r="8640">
          <cell r="A8640">
            <v>1876</v>
          </cell>
          <cell r="B8640" t="str">
            <v>CURVA 90 GRAUS, LONGA, DE PVC RIGIDO ROSCAVEL, DE 2", PARA ELETRODUTO</v>
          </cell>
          <cell r="C8640" t="str">
            <v xml:space="preserve">UN    </v>
          </cell>
          <cell r="D8640">
            <v>6.27</v>
          </cell>
        </row>
        <row r="8641">
          <cell r="A8641">
            <v>1879</v>
          </cell>
          <cell r="B8641" t="str">
            <v>CURVA 90 GRAUS, LONGA, DE PVC RIGIDO ROSCAVEL, DE 3/4", PARA ELETRODUTO</v>
          </cell>
          <cell r="C8641" t="str">
            <v xml:space="preserve">UN    </v>
          </cell>
          <cell r="D8641">
            <v>1.86</v>
          </cell>
        </row>
        <row r="8642">
          <cell r="A8642">
            <v>1877</v>
          </cell>
          <cell r="B8642" t="str">
            <v>CURVA 90 GRAUS, LONGA, DE PVC RIGIDO ROSCAVEL, DE 3", PARA ELETRODUTO</v>
          </cell>
          <cell r="C8642" t="str">
            <v xml:space="preserve">UN    </v>
          </cell>
          <cell r="D8642">
            <v>16.02</v>
          </cell>
        </row>
        <row r="8643">
          <cell r="A8643">
            <v>1878</v>
          </cell>
          <cell r="B8643" t="str">
            <v>CURVA 90 GRAUS, LONGA, DE PVC RIGIDO ROSCAVEL, DE 4", PARA ELETRODUTO</v>
          </cell>
          <cell r="C8643" t="str">
            <v xml:space="preserve">UN    </v>
          </cell>
          <cell r="D8643">
            <v>32.18</v>
          </cell>
        </row>
        <row r="8644">
          <cell r="A8644">
            <v>2621</v>
          </cell>
          <cell r="B8644" t="str">
            <v>CURVA 90 GRAUS, PARA ELETRODUTO, EM ACO GALVANIZADO ELETROLITICO, DIAMETRO DE 100 MM (4")</v>
          </cell>
          <cell r="C8644" t="str">
            <v xml:space="preserve">UN    </v>
          </cell>
          <cell r="D8644">
            <v>125.47</v>
          </cell>
        </row>
        <row r="8645">
          <cell r="A8645">
            <v>2616</v>
          </cell>
          <cell r="B8645" t="str">
            <v>CURVA 90 GRAUS, PARA ELETRODUTO, EM ACO GALVANIZADO ELETROLITICO, DIAMETRO DE 15 MM (1/2")</v>
          </cell>
          <cell r="C8645" t="str">
            <v xml:space="preserve">UN    </v>
          </cell>
          <cell r="D8645">
            <v>3.55</v>
          </cell>
        </row>
        <row r="8646">
          <cell r="A8646">
            <v>2633</v>
          </cell>
          <cell r="B8646" t="str">
            <v>CURVA 90 GRAUS, PARA ELETRODUTO, EM ACO GALVANIZADO ELETROLITICO, DIAMETRO DE 20 MM (3/4")</v>
          </cell>
          <cell r="C8646" t="str">
            <v xml:space="preserve">UN    </v>
          </cell>
          <cell r="D8646">
            <v>4.01</v>
          </cell>
        </row>
        <row r="8647">
          <cell r="A8647">
            <v>2617</v>
          </cell>
          <cell r="B8647" t="str">
            <v>CURVA 90 GRAUS, PARA ELETRODUTO, EM ACO GALVANIZADO ELETROLITICO, DIAMETRO DE 25 MM (1")</v>
          </cell>
          <cell r="C8647" t="str">
            <v xml:space="preserve">UN    </v>
          </cell>
          <cell r="D8647">
            <v>5.46</v>
          </cell>
        </row>
        <row r="8648">
          <cell r="A8648">
            <v>2618</v>
          </cell>
          <cell r="B8648" t="str">
            <v>CURVA 90 GRAUS, PARA ELETRODUTO, EM ACO GALVANIZADO ELETROLITICO, DIAMETRO DE 32 MM (1 1/4")</v>
          </cell>
          <cell r="C8648" t="str">
            <v xml:space="preserve">UN    </v>
          </cell>
          <cell r="D8648">
            <v>12.43</v>
          </cell>
        </row>
        <row r="8649">
          <cell r="A8649">
            <v>2632</v>
          </cell>
          <cell r="B8649" t="str">
            <v>CURVA 90 GRAUS, PARA ELETRODUTO, EM ACO GALVANIZADO ELETROLITICO, DIAMETRO DE 40 MM (1 1/2")</v>
          </cell>
          <cell r="C8649" t="str">
            <v xml:space="preserve">UN    </v>
          </cell>
          <cell r="D8649">
            <v>15.16</v>
          </cell>
        </row>
        <row r="8650">
          <cell r="A8650">
            <v>2631</v>
          </cell>
          <cell r="B8650" t="str">
            <v>CURVA 90 GRAUS, PARA ELETRODUTO, EM ACO GALVANIZADO ELETROLITICO, DIAMETRO DE 50 MM (2")</v>
          </cell>
          <cell r="C8650" t="str">
            <v xml:space="preserve">UN    </v>
          </cell>
          <cell r="D8650">
            <v>22.25</v>
          </cell>
        </row>
        <row r="8651">
          <cell r="A8651">
            <v>2619</v>
          </cell>
          <cell r="B8651" t="str">
            <v>CURVA 90 GRAUS, PARA ELETRODUTO, EM ACO GALVANIZADO ELETROLITICO, DIAMETRO DE 65 MM (2 1/2")</v>
          </cell>
          <cell r="C8651" t="str">
            <v xml:space="preserve">UN    </v>
          </cell>
          <cell r="D8651">
            <v>56.35</v>
          </cell>
        </row>
        <row r="8652">
          <cell r="A8652">
            <v>2620</v>
          </cell>
          <cell r="B8652" t="str">
            <v>CURVA 90 GRAUS, PARA ELETRODUTO, EM ACO GALVANIZADO ELETROLITICO, DIAMETRO DE 80 MM (3")</v>
          </cell>
          <cell r="C8652" t="str">
            <v xml:space="preserve">UN    </v>
          </cell>
          <cell r="D8652">
            <v>73.98</v>
          </cell>
        </row>
        <row r="8653">
          <cell r="A8653">
            <v>25968</v>
          </cell>
          <cell r="B8653" t="str">
            <v>DENTE PARA FRESADORA</v>
          </cell>
          <cell r="C8653" t="str">
            <v xml:space="preserve">UN    </v>
          </cell>
          <cell r="D8653">
            <v>41.06</v>
          </cell>
        </row>
        <row r="8654">
          <cell r="A8654">
            <v>38369</v>
          </cell>
          <cell r="B8654" t="str">
            <v>DESEMPENADEIRA DE ACO DENTADA 12 X *25* CM, DENTES 8 X 8 MM, CABO FECHADO DE MADEIRA</v>
          </cell>
          <cell r="C8654" t="str">
            <v xml:space="preserve">UN    </v>
          </cell>
          <cell r="D8654">
            <v>13.01</v>
          </cell>
        </row>
        <row r="8655">
          <cell r="A8655">
            <v>38370</v>
          </cell>
          <cell r="B8655" t="str">
            <v>DESEMPENADEIRA DE ACO LISA 12 X *25* CM COM CABO FECHADO DE MADEIRA</v>
          </cell>
          <cell r="C8655" t="str">
            <v xml:space="preserve">UN    </v>
          </cell>
          <cell r="D8655">
            <v>13.01</v>
          </cell>
        </row>
        <row r="8656">
          <cell r="A8656">
            <v>38372</v>
          </cell>
          <cell r="B8656" t="str">
            <v>DESEMPENADEIRA PLASTICA LISA *14 X 27* CM</v>
          </cell>
          <cell r="C8656" t="str">
            <v xml:space="preserve">UN    </v>
          </cell>
          <cell r="D8656">
            <v>19.46</v>
          </cell>
        </row>
        <row r="8657">
          <cell r="A8657">
            <v>2357</v>
          </cell>
          <cell r="B8657" t="str">
            <v>DESENHISTA COPISTA</v>
          </cell>
          <cell r="C8657" t="str">
            <v xml:space="preserve">H     </v>
          </cell>
          <cell r="D8657">
            <v>14.49</v>
          </cell>
        </row>
        <row r="8658">
          <cell r="A8658">
            <v>40806</v>
          </cell>
          <cell r="B8658" t="str">
            <v>DESENHISTA COPISTA (MENSALISTA)</v>
          </cell>
          <cell r="C8658" t="str">
            <v xml:space="preserve">MES   </v>
          </cell>
          <cell r="D8658">
            <v>2569.83</v>
          </cell>
        </row>
        <row r="8659">
          <cell r="A8659">
            <v>2355</v>
          </cell>
          <cell r="B8659" t="str">
            <v>DESENHISTA DETALHISTA</v>
          </cell>
          <cell r="C8659" t="str">
            <v xml:space="preserve">H     </v>
          </cell>
          <cell r="D8659">
            <v>19.21</v>
          </cell>
        </row>
        <row r="8660">
          <cell r="A8660">
            <v>40805</v>
          </cell>
          <cell r="B8660" t="str">
            <v>DESENHISTA DETALHISTA (MENSALISTA)</v>
          </cell>
          <cell r="C8660" t="str">
            <v xml:space="preserve">MES   </v>
          </cell>
          <cell r="D8660">
            <v>3406.92</v>
          </cell>
        </row>
        <row r="8661">
          <cell r="A8661">
            <v>2358</v>
          </cell>
          <cell r="B8661" t="str">
            <v>DESENHISTA PROJETISTA</v>
          </cell>
          <cell r="C8661" t="str">
            <v xml:space="preserve">H     </v>
          </cell>
          <cell r="D8661">
            <v>15.35</v>
          </cell>
        </row>
        <row r="8662">
          <cell r="A8662">
            <v>40807</v>
          </cell>
          <cell r="B8662" t="str">
            <v>DESENHISTA PROJETISTA (MENSALISTA)</v>
          </cell>
          <cell r="C8662" t="str">
            <v xml:space="preserve">MES   </v>
          </cell>
          <cell r="D8662">
            <v>2723.26</v>
          </cell>
        </row>
        <row r="8663">
          <cell r="A8663">
            <v>2359</v>
          </cell>
          <cell r="B8663" t="str">
            <v>DESENHISTA TECNICO AUXILIAR</v>
          </cell>
          <cell r="C8663" t="str">
            <v xml:space="preserve">H     </v>
          </cell>
          <cell r="D8663">
            <v>15.35</v>
          </cell>
        </row>
        <row r="8664">
          <cell r="A8664">
            <v>40808</v>
          </cell>
          <cell r="B8664" t="str">
            <v>DESENHISTA TECNICO AUXILIAR (MENSALISTA)</v>
          </cell>
          <cell r="C8664" t="str">
            <v xml:space="preserve">MES   </v>
          </cell>
          <cell r="D8664">
            <v>2722.5</v>
          </cell>
        </row>
        <row r="8665">
          <cell r="A8665">
            <v>43144</v>
          </cell>
          <cell r="B8665" t="str">
            <v>DESMOLDANTE PARA CONCRETO ESTAMPADO</v>
          </cell>
          <cell r="C8665" t="str">
            <v xml:space="preserve">KG    </v>
          </cell>
          <cell r="D8665">
            <v>26.28</v>
          </cell>
        </row>
        <row r="8666">
          <cell r="A8666">
            <v>39397</v>
          </cell>
          <cell r="B8666" t="str">
            <v>DESMOLDANTE PARA FORMAS METALICAS A BASE DE OLEO VEGETAL</v>
          </cell>
          <cell r="C8666" t="str">
            <v xml:space="preserve">L     </v>
          </cell>
          <cell r="D8666">
            <v>11.98</v>
          </cell>
        </row>
        <row r="8667">
          <cell r="A8667">
            <v>2692</v>
          </cell>
          <cell r="B8667" t="str">
            <v>DESMOLDANTE PROTETOR PARA FORMAS DE MADEIRA, DE BASE OLEOSA EMULSIONADA EM AGUA</v>
          </cell>
          <cell r="C8667" t="str">
            <v xml:space="preserve">L     </v>
          </cell>
          <cell r="D8667">
            <v>4.83</v>
          </cell>
        </row>
        <row r="8668">
          <cell r="A8668">
            <v>5330</v>
          </cell>
          <cell r="B8668" t="str">
            <v>DILUENTE EPOXI</v>
          </cell>
          <cell r="C8668" t="str">
            <v xml:space="preserve">L     </v>
          </cell>
          <cell r="D8668">
            <v>36.729999999999997</v>
          </cell>
        </row>
        <row r="8669">
          <cell r="A8669">
            <v>26017</v>
          </cell>
          <cell r="B8669" t="str">
            <v>DISCO DE BORRACHA PARA LIXADEIRA RIGIDO 7 " COM ARRUELA CENTRAL</v>
          </cell>
          <cell r="C8669" t="str">
            <v xml:space="preserve">UN    </v>
          </cell>
          <cell r="D8669">
            <v>36.33</v>
          </cell>
        </row>
        <row r="8670">
          <cell r="A8670">
            <v>25931</v>
          </cell>
          <cell r="B8670" t="str">
            <v>DISCO DE CORTE DIAMANTADO SEGMENTADO DIAMETRO DE 180 MM PARA ESMERILHADEIRA 7 "</v>
          </cell>
          <cell r="C8670" t="str">
            <v xml:space="preserve">UN    </v>
          </cell>
          <cell r="D8670">
            <v>115.46</v>
          </cell>
        </row>
        <row r="8671">
          <cell r="A8671">
            <v>38140</v>
          </cell>
          <cell r="B8671" t="str">
            <v>DISCO DE CORTE DIAMANTADO SEGMENTADO PARA CONCRETO, DIAMETRO DE 110 MM, FURO DE 20 MM</v>
          </cell>
          <cell r="C8671" t="str">
            <v xml:space="preserve">UN    </v>
          </cell>
          <cell r="D8671">
            <v>28</v>
          </cell>
        </row>
        <row r="8672">
          <cell r="A8672">
            <v>13887</v>
          </cell>
          <cell r="B8672" t="str">
            <v>DISCO DE CORTE DIAMANTADO SEGMENTADO PARA CONCRETO, DIAMETRO DE 350 MM, FURO DE 1 " (14 X 1 ")</v>
          </cell>
          <cell r="C8672" t="str">
            <v xml:space="preserve">UN    </v>
          </cell>
          <cell r="D8672">
            <v>662.92</v>
          </cell>
        </row>
        <row r="8673">
          <cell r="A8673">
            <v>26018</v>
          </cell>
          <cell r="B8673" t="str">
            <v>DISCO DE CORTE PARA METAL COM DUAS TELAS 12 X 1/8 X 3/4 " (300 X 3,2 X 19,05 MM)</v>
          </cell>
          <cell r="C8673" t="str">
            <v xml:space="preserve">UN    </v>
          </cell>
          <cell r="D8673">
            <v>29.51</v>
          </cell>
        </row>
        <row r="8674">
          <cell r="A8674">
            <v>26019</v>
          </cell>
          <cell r="B8674" t="str">
            <v>DISCO DE DESBASTE PARA METAL FERROSO EM GERAL, COM TRES TELAS,  9 X 1/4 X 7/8 " (228,6 X 6,4 X 22,2 MM)</v>
          </cell>
          <cell r="C8674" t="str">
            <v xml:space="preserve">UN    </v>
          </cell>
          <cell r="D8674">
            <v>27.87</v>
          </cell>
        </row>
        <row r="8675">
          <cell r="A8675">
            <v>26020</v>
          </cell>
          <cell r="B8675" t="str">
            <v>DISCO DE LIXA PARA METAL, DIAMETRO = 180 MM, GRAO 120</v>
          </cell>
          <cell r="C8675" t="str">
            <v xml:space="preserve">UN    </v>
          </cell>
          <cell r="D8675">
            <v>7.26</v>
          </cell>
        </row>
        <row r="8676">
          <cell r="A8676">
            <v>34544</v>
          </cell>
          <cell r="B8676" t="str">
            <v>DISJUNTOR  TERMOMAGNETICO TRIPOLAR 3 X 400 A / ICC - 25 KA</v>
          </cell>
          <cell r="C8676" t="str">
            <v xml:space="preserve">UN    </v>
          </cell>
          <cell r="D8676">
            <v>1192.3499999999999</v>
          </cell>
        </row>
        <row r="8677">
          <cell r="A8677">
            <v>34729</v>
          </cell>
          <cell r="B8677" t="str">
            <v>DISJUNTOR TERMICO E MAGNETICO AJUSTAVEIS, TRIPOLAR DE 100 ATE 250A, CAPACIDADE DE INTERRUPCAO DE 35KA</v>
          </cell>
          <cell r="C8677" t="str">
            <v xml:space="preserve">UN    </v>
          </cell>
          <cell r="D8677">
            <v>937.96</v>
          </cell>
        </row>
        <row r="8678">
          <cell r="A8678">
            <v>34734</v>
          </cell>
          <cell r="B8678" t="str">
            <v>DISJUNTOR TERMICO E MAGNETICO AJUSTAVEIS, TRIPOLAR DE 300 ATE 400A, CAPACIDADE DE INTERRUPCAO DE 35KA</v>
          </cell>
          <cell r="C8678" t="str">
            <v xml:space="preserve">UN    </v>
          </cell>
          <cell r="D8678">
            <v>1452.27</v>
          </cell>
        </row>
        <row r="8679">
          <cell r="A8679">
            <v>34738</v>
          </cell>
          <cell r="B8679" t="str">
            <v>DISJUNTOR TERMICO E MAGNETICO AJUSTAVEIS, TRIPOLAR DE 450 ATE 600A, CAPACIDADE DE INTERRUPCAO DE 35KA</v>
          </cell>
          <cell r="C8679" t="str">
            <v xml:space="preserve">UN    </v>
          </cell>
          <cell r="D8679">
            <v>3392.96</v>
          </cell>
        </row>
        <row r="8680">
          <cell r="A8680">
            <v>2391</v>
          </cell>
          <cell r="B8680" t="str">
            <v>DISJUNTOR TERMOMAGNETICO TRIPOLAR 125A</v>
          </cell>
          <cell r="C8680" t="str">
            <v xml:space="preserve">UN    </v>
          </cell>
          <cell r="D8680">
            <v>275.95999999999998</v>
          </cell>
        </row>
        <row r="8681">
          <cell r="A8681">
            <v>2374</v>
          </cell>
          <cell r="B8681" t="str">
            <v>DISJUNTOR TERMOMAGNETICO TRIPOLAR 150 A / 600 V, TIPO FXD / ICC - 35 KA</v>
          </cell>
          <cell r="C8681" t="str">
            <v xml:space="preserve">UN    </v>
          </cell>
          <cell r="D8681">
            <v>313.07</v>
          </cell>
        </row>
        <row r="8682">
          <cell r="A8682">
            <v>2377</v>
          </cell>
          <cell r="B8682" t="str">
            <v>DISJUNTOR TERMOMAGNETICO TRIPOLAR 200 A / 600 V, TIPO FXD / ICC - 35 KA</v>
          </cell>
          <cell r="C8682" t="str">
            <v xml:space="preserve">UN    </v>
          </cell>
          <cell r="D8682">
            <v>439.36</v>
          </cell>
        </row>
        <row r="8683">
          <cell r="A8683">
            <v>2393</v>
          </cell>
          <cell r="B8683" t="str">
            <v>DISJUNTOR TERMOMAGNETICO TRIPOLAR 250 A / 600 V, TIPO FXD</v>
          </cell>
          <cell r="C8683" t="str">
            <v xml:space="preserve">UN    </v>
          </cell>
          <cell r="D8683">
            <v>735.76</v>
          </cell>
        </row>
        <row r="8684">
          <cell r="A8684">
            <v>34705</v>
          </cell>
          <cell r="B8684" t="str">
            <v>DISJUNTOR TERMOMAGNETICO TRIPOLAR 3  X 250 A/ICC - 25 KA</v>
          </cell>
          <cell r="C8684" t="str">
            <v xml:space="preserve">UN    </v>
          </cell>
          <cell r="D8684">
            <v>643.53</v>
          </cell>
        </row>
        <row r="8685">
          <cell r="A8685">
            <v>34707</v>
          </cell>
          <cell r="B8685" t="str">
            <v>DISJUNTOR TERMOMAGNETICO TRIPOLAR 3 X 350 A/ICC - 25 KA</v>
          </cell>
          <cell r="C8685" t="str">
            <v xml:space="preserve">UN    </v>
          </cell>
          <cell r="D8685">
            <v>1192.47</v>
          </cell>
        </row>
        <row r="8686">
          <cell r="A8686">
            <v>2378</v>
          </cell>
          <cell r="B8686" t="str">
            <v>DISJUNTOR TERMOMAGNETICO TRIPOLAR 300 A / 600 V, TIPO JXD / ICC - 40 KA</v>
          </cell>
          <cell r="C8686" t="str">
            <v xml:space="preserve">UN    </v>
          </cell>
          <cell r="D8686">
            <v>1010.67</v>
          </cell>
        </row>
        <row r="8687">
          <cell r="A8687">
            <v>2379</v>
          </cell>
          <cell r="B8687" t="str">
            <v>DISJUNTOR TERMOMAGNETICO TRIPOLAR 400 A / 600 V, TIPO JXD / ICC - 40 KA</v>
          </cell>
          <cell r="C8687" t="str">
            <v xml:space="preserve">UN    </v>
          </cell>
          <cell r="D8687">
            <v>1010.67</v>
          </cell>
        </row>
        <row r="8688">
          <cell r="A8688">
            <v>2376</v>
          </cell>
          <cell r="B8688" t="str">
            <v>DISJUNTOR TERMOMAGNETICO TRIPOLAR 600 A / 600 V, TIPO LXD / ICC - 40 KA</v>
          </cell>
          <cell r="C8688" t="str">
            <v xml:space="preserve">UN    </v>
          </cell>
          <cell r="D8688">
            <v>1664.56</v>
          </cell>
        </row>
        <row r="8689">
          <cell r="A8689">
            <v>2394</v>
          </cell>
          <cell r="B8689" t="str">
            <v>DISJUNTOR TERMOMAGNETICO TRIPOLAR 800 A / 600 V, TIPO LMXD</v>
          </cell>
          <cell r="C8689" t="str">
            <v xml:space="preserve">UN    </v>
          </cell>
          <cell r="D8689">
            <v>3558.53</v>
          </cell>
        </row>
        <row r="8690">
          <cell r="A8690">
            <v>34686</v>
          </cell>
          <cell r="B8690" t="str">
            <v>DISJUNTOR TIPO DIN / IEC, MONOPOLAR DE 40  ATE 50A</v>
          </cell>
          <cell r="C8690" t="str">
            <v xml:space="preserve">UN    </v>
          </cell>
          <cell r="D8690">
            <v>10.68</v>
          </cell>
        </row>
        <row r="8691">
          <cell r="A8691">
            <v>34616</v>
          </cell>
          <cell r="B8691" t="str">
            <v>DISJUNTOR TIPO DIN/IEC, BIPOLAR DE 6 ATE 32A</v>
          </cell>
          <cell r="C8691" t="str">
            <v xml:space="preserve">UN    </v>
          </cell>
          <cell r="D8691">
            <v>41.29</v>
          </cell>
        </row>
        <row r="8692">
          <cell r="A8692">
            <v>34623</v>
          </cell>
          <cell r="B8692" t="str">
            <v>DISJUNTOR TIPO DIN/IEC, BIPOLAR 40 ATE 50A</v>
          </cell>
          <cell r="C8692" t="str">
            <v xml:space="preserve">UN    </v>
          </cell>
          <cell r="D8692">
            <v>40.659999999999997</v>
          </cell>
        </row>
        <row r="8693">
          <cell r="A8693">
            <v>34628</v>
          </cell>
          <cell r="B8693" t="str">
            <v>DISJUNTOR TIPO DIN/IEC, BIPOLAR 63 A</v>
          </cell>
          <cell r="C8693" t="str">
            <v xml:space="preserve">UN    </v>
          </cell>
          <cell r="D8693">
            <v>58.24</v>
          </cell>
        </row>
        <row r="8694">
          <cell r="A8694">
            <v>34653</v>
          </cell>
          <cell r="B8694" t="str">
            <v>DISJUNTOR TIPO DIN/IEC, MONOPOLAR DE 6  ATE  32A</v>
          </cell>
          <cell r="C8694" t="str">
            <v xml:space="preserve">UN    </v>
          </cell>
          <cell r="D8694">
            <v>7.2</v>
          </cell>
        </row>
        <row r="8695">
          <cell r="A8695">
            <v>34688</v>
          </cell>
          <cell r="B8695" t="str">
            <v>DISJUNTOR TIPO DIN/IEC, MONOPOLAR DE 63 A</v>
          </cell>
          <cell r="C8695" t="str">
            <v xml:space="preserve">UN    </v>
          </cell>
          <cell r="D8695">
            <v>13.05</v>
          </cell>
        </row>
        <row r="8696">
          <cell r="A8696">
            <v>34709</v>
          </cell>
          <cell r="B8696" t="str">
            <v>DISJUNTOR TIPO DIN/IEC, TRIPOLAR DE 10 ATE 50A</v>
          </cell>
          <cell r="C8696" t="str">
            <v xml:space="preserve">UN    </v>
          </cell>
          <cell r="D8696">
            <v>50.59</v>
          </cell>
        </row>
        <row r="8697">
          <cell r="A8697">
            <v>34714</v>
          </cell>
          <cell r="B8697" t="str">
            <v>DISJUNTOR TIPO DIN/IEC, TRIPOLAR 63 A</v>
          </cell>
          <cell r="C8697" t="str">
            <v xml:space="preserve">UN    </v>
          </cell>
          <cell r="D8697">
            <v>60.42</v>
          </cell>
        </row>
        <row r="8698">
          <cell r="A8698">
            <v>2388</v>
          </cell>
          <cell r="B8698" t="str">
            <v>DISJUNTOR TIPO NEMA, BIPOLAR 10  ATE  50 A, TENSAO MAXIMA 415 V</v>
          </cell>
          <cell r="C8698" t="str">
            <v xml:space="preserve">UN    </v>
          </cell>
          <cell r="D8698">
            <v>50.21</v>
          </cell>
        </row>
        <row r="8699">
          <cell r="A8699">
            <v>34606</v>
          </cell>
          <cell r="B8699" t="str">
            <v>DISJUNTOR TIPO NEMA, BIPOLAR 60 ATE 100A, TENSAO MAXIMA 415 V</v>
          </cell>
          <cell r="C8699" t="str">
            <v xml:space="preserve">UN    </v>
          </cell>
          <cell r="D8699">
            <v>77.02</v>
          </cell>
        </row>
        <row r="8700">
          <cell r="A8700">
            <v>34689</v>
          </cell>
          <cell r="B8700" t="str">
            <v>DISJUNTOR TIPO NEMA, MONOPOLAR DE 60 ATE 70A, TENSAO MAXIMA DE 240 V</v>
          </cell>
          <cell r="C8700" t="str">
            <v xml:space="preserve">UN    </v>
          </cell>
          <cell r="D8700">
            <v>24.52</v>
          </cell>
        </row>
        <row r="8701">
          <cell r="A8701">
            <v>2370</v>
          </cell>
          <cell r="B8701" t="str">
            <v>DISJUNTOR TIPO NEMA, MONOPOLAR 10 ATE 30A, TENSAO MAXIMA DE 240 V</v>
          </cell>
          <cell r="C8701" t="str">
            <v xml:space="preserve">UN    </v>
          </cell>
          <cell r="D8701">
            <v>9.33</v>
          </cell>
        </row>
        <row r="8702">
          <cell r="A8702">
            <v>2386</v>
          </cell>
          <cell r="B8702" t="str">
            <v>DISJUNTOR TIPO NEMA, MONOPOLAR 35  ATE  50 A, TENSAO MAXIMA DE 240 V</v>
          </cell>
          <cell r="C8702" t="str">
            <v xml:space="preserve">UN    </v>
          </cell>
          <cell r="D8702">
            <v>15.65</v>
          </cell>
        </row>
        <row r="8703">
          <cell r="A8703">
            <v>2392</v>
          </cell>
          <cell r="B8703" t="str">
            <v>DISJUNTOR TIPO NEMA, TRIPOLAR 10  ATE  50A, TENSAO MAXIMA DE 415 V</v>
          </cell>
          <cell r="C8703" t="str">
            <v xml:space="preserve">UN    </v>
          </cell>
          <cell r="D8703">
            <v>62.63</v>
          </cell>
        </row>
        <row r="8704">
          <cell r="A8704">
            <v>2373</v>
          </cell>
          <cell r="B8704" t="str">
            <v>DISJUNTOR TIPO NEMA, TRIPOLAR 60 ATE 100 A, TENSAO MAXIMA DE 415 V</v>
          </cell>
          <cell r="C8704" t="str">
            <v xml:space="preserve">UN    </v>
          </cell>
          <cell r="D8704">
            <v>88.24</v>
          </cell>
        </row>
        <row r="8705">
          <cell r="A8705">
            <v>39465</v>
          </cell>
          <cell r="B8705" t="str">
            <v>DISPOSITIVO DPS CLASSE II, 1 POLO, TENSAO MAXIMA DE 175 V, CORRENTE MAXIMA DE *20* KA (TIPO AC)</v>
          </cell>
          <cell r="C8705" t="str">
            <v xml:space="preserve">UN    </v>
          </cell>
          <cell r="D8705">
            <v>53.9</v>
          </cell>
        </row>
        <row r="8706">
          <cell r="A8706">
            <v>39466</v>
          </cell>
          <cell r="B8706" t="str">
            <v>DISPOSITIVO DPS CLASSE II, 1 POLO, TENSAO MAXIMA DE 175 V, CORRENTE MAXIMA DE *30* KA (TIPO AC)</v>
          </cell>
          <cell r="C8706" t="str">
            <v xml:space="preserve">UN    </v>
          </cell>
          <cell r="D8706">
            <v>60.64</v>
          </cell>
        </row>
        <row r="8707">
          <cell r="A8707">
            <v>39467</v>
          </cell>
          <cell r="B8707" t="str">
            <v>DISPOSITIVO DPS CLASSE II, 1 POLO, TENSAO MAXIMA DE 175 V, CORRENTE MAXIMA DE *45* KA (TIPO AC)</v>
          </cell>
          <cell r="C8707" t="str">
            <v xml:space="preserve">UN    </v>
          </cell>
          <cell r="D8707">
            <v>77.569999999999993</v>
          </cell>
        </row>
        <row r="8708">
          <cell r="A8708">
            <v>39468</v>
          </cell>
          <cell r="B8708" t="str">
            <v>DISPOSITIVO DPS CLASSE II, 1 POLO, TENSAO MAXIMA DE 175 V, CORRENTE MAXIMA DE *90* KA (TIPO AC)</v>
          </cell>
          <cell r="C8708" t="str">
            <v xml:space="preserve">UN    </v>
          </cell>
          <cell r="D8708">
            <v>137.88</v>
          </cell>
        </row>
        <row r="8709">
          <cell r="A8709">
            <v>39469</v>
          </cell>
          <cell r="B8709" t="str">
            <v>DISPOSITIVO DPS CLASSE II, 1 POLO, TENSAO MAXIMA DE 275 V, CORRENTE MAXIMA DE *20* KA (TIPO AC)</v>
          </cell>
          <cell r="C8709" t="str">
            <v xml:space="preserve">UN    </v>
          </cell>
          <cell r="D8709">
            <v>56.16</v>
          </cell>
        </row>
        <row r="8710">
          <cell r="A8710">
            <v>39470</v>
          </cell>
          <cell r="B8710" t="str">
            <v>DISPOSITIVO DPS CLASSE II, 1 POLO, TENSAO MAXIMA DE 275 V, CORRENTE MAXIMA DE *30* KA (TIPO AC)</v>
          </cell>
          <cell r="C8710" t="str">
            <v xml:space="preserve">UN    </v>
          </cell>
          <cell r="D8710">
            <v>69.010000000000005</v>
          </cell>
        </row>
        <row r="8711">
          <cell r="A8711">
            <v>39471</v>
          </cell>
          <cell r="B8711" t="str">
            <v>DISPOSITIVO DPS CLASSE II, 1 POLO, TENSAO MAXIMA DE 275 V, CORRENTE MAXIMA DE *45* KA (TIPO AC)</v>
          </cell>
          <cell r="C8711" t="str">
            <v xml:space="preserve">UN    </v>
          </cell>
          <cell r="D8711">
            <v>82.93</v>
          </cell>
        </row>
        <row r="8712">
          <cell r="A8712">
            <v>39472</v>
          </cell>
          <cell r="B8712" t="str">
            <v>DISPOSITIVO DPS CLASSE II, 1 POLO, TENSAO MAXIMA DE 275 V, CORRENTE MAXIMA DE *90* KA (TIPO AC)</v>
          </cell>
          <cell r="C8712" t="str">
            <v xml:space="preserve">UN    </v>
          </cell>
          <cell r="D8712">
            <v>144.09</v>
          </cell>
        </row>
        <row r="8713">
          <cell r="A8713">
            <v>39473</v>
          </cell>
          <cell r="B8713" t="str">
            <v>DISPOSITIVO DPS CLASSE II, 1 POLO, TENSAO MAXIMA DE 385 V, CORRENTE MAXIMA DE *20* KA (TIPO AC)</v>
          </cell>
          <cell r="C8713" t="str">
            <v xml:space="preserve">UN    </v>
          </cell>
          <cell r="D8713">
            <v>93.08</v>
          </cell>
        </row>
        <row r="8714">
          <cell r="A8714">
            <v>39474</v>
          </cell>
          <cell r="B8714" t="str">
            <v>DISPOSITIVO DPS CLASSE II, 1 POLO, TENSAO MAXIMA DE 385 V, CORRENTE MAXIMA DE *30* KA (TIPO AC)</v>
          </cell>
          <cell r="C8714" t="str">
            <v xml:space="preserve">UN    </v>
          </cell>
          <cell r="D8714">
            <v>99.23</v>
          </cell>
        </row>
        <row r="8715">
          <cell r="A8715">
            <v>39475</v>
          </cell>
          <cell r="B8715" t="str">
            <v>DISPOSITIVO DPS CLASSE II, 1 POLO, TENSAO MAXIMA DE 385 V, CORRENTE MAXIMA DE *45* KA (TIPO AC)</v>
          </cell>
          <cell r="C8715" t="str">
            <v xml:space="preserve">UN    </v>
          </cell>
          <cell r="D8715">
            <v>112.59</v>
          </cell>
        </row>
        <row r="8716">
          <cell r="A8716">
            <v>39476</v>
          </cell>
          <cell r="B8716" t="str">
            <v>DISPOSITIVO DPS CLASSE II, 1 POLO, TENSAO MAXIMA DE 385 V, CORRENTE MAXIMA DE *90* KA (TIPO AC)</v>
          </cell>
          <cell r="C8716" t="str">
            <v xml:space="preserve">UN    </v>
          </cell>
          <cell r="D8716">
            <v>211.94</v>
          </cell>
        </row>
        <row r="8717">
          <cell r="A8717">
            <v>39477</v>
          </cell>
          <cell r="B8717" t="str">
            <v>DISPOSITIVO DPS CLASSE II, 1 POLO, TENSAO MAXIMA DE 460 V, CORRENTE MAXIMA DE *20* KA (TIPO AC)</v>
          </cell>
          <cell r="C8717" t="str">
            <v xml:space="preserve">UN    </v>
          </cell>
          <cell r="D8717">
            <v>103.84</v>
          </cell>
        </row>
        <row r="8718">
          <cell r="A8718">
            <v>39478</v>
          </cell>
          <cell r="B8718" t="str">
            <v>DISPOSITIVO DPS CLASSE II, 1 POLO, TENSAO MAXIMA DE 460 V, CORRENTE MAXIMA DE *30* KA (TIPO AC)</v>
          </cell>
          <cell r="C8718" t="str">
            <v xml:space="preserve">UN    </v>
          </cell>
          <cell r="D8718">
            <v>107.06</v>
          </cell>
        </row>
        <row r="8719">
          <cell r="A8719">
            <v>39479</v>
          </cell>
          <cell r="B8719" t="str">
            <v>DISPOSITIVO DPS CLASSE II, 1 POLO, TENSAO MAXIMA DE 460 V, CORRENTE MAXIMA DE *45* KA (TIPO AC)</v>
          </cell>
          <cell r="C8719" t="str">
            <v xml:space="preserve">UN    </v>
          </cell>
          <cell r="D8719">
            <v>126.14</v>
          </cell>
        </row>
        <row r="8720">
          <cell r="A8720">
            <v>39480</v>
          </cell>
          <cell r="B8720" t="str">
            <v>DISPOSITIVO DPS CLASSE II, 1 POLO, TENSAO MAXIMA DE 460 V, CORRENTE MAXIMA DE *90* KA (TIPO AC)</v>
          </cell>
          <cell r="C8720" t="str">
            <v xml:space="preserve">UN    </v>
          </cell>
          <cell r="D8720">
            <v>260.27999999999997</v>
          </cell>
        </row>
        <row r="8721">
          <cell r="A8721">
            <v>39459</v>
          </cell>
          <cell r="B8721" t="str">
            <v>DISPOSITIVO DR, 2 POLOS, SENSIBILIDADE DE 30 MA, CORRENTE DE 100 A, TIPO AC</v>
          </cell>
          <cell r="C8721" t="str">
            <v xml:space="preserve">UN    </v>
          </cell>
          <cell r="D8721">
            <v>220.91</v>
          </cell>
        </row>
        <row r="8722">
          <cell r="A8722">
            <v>39445</v>
          </cell>
          <cell r="B8722" t="str">
            <v>DISPOSITIVO DR, 2 POLOS, SENSIBILIDADE DE 30 MA, CORRENTE DE 25 A, TIPO AC</v>
          </cell>
          <cell r="C8722" t="str">
            <v xml:space="preserve">UN    </v>
          </cell>
          <cell r="D8722">
            <v>110.92</v>
          </cell>
        </row>
        <row r="8723">
          <cell r="A8723">
            <v>39446</v>
          </cell>
          <cell r="B8723" t="str">
            <v>DISPOSITIVO DR, 2 POLOS, SENSIBILIDADE DE 30 MA, CORRENTE DE 40 A, TIPO AC</v>
          </cell>
          <cell r="C8723" t="str">
            <v xml:space="preserve">UN    </v>
          </cell>
          <cell r="D8723">
            <v>112.89</v>
          </cell>
        </row>
        <row r="8724">
          <cell r="A8724">
            <v>39447</v>
          </cell>
          <cell r="B8724" t="str">
            <v>DISPOSITIVO DR, 2 POLOS, SENSIBILIDADE DE 30 MA, CORRENTE DE 63 A, TIPO AC</v>
          </cell>
          <cell r="C8724" t="str">
            <v xml:space="preserve">UN    </v>
          </cell>
          <cell r="D8724">
            <v>120.73</v>
          </cell>
        </row>
        <row r="8725">
          <cell r="A8725">
            <v>39448</v>
          </cell>
          <cell r="B8725" t="str">
            <v>DISPOSITIVO DR, 2 POLOS, SENSIBILIDADE DE 30 MA, CORRENTE DE 80 A, TIPO AC</v>
          </cell>
          <cell r="C8725" t="str">
            <v xml:space="preserve">UN    </v>
          </cell>
          <cell r="D8725">
            <v>205.86</v>
          </cell>
        </row>
        <row r="8726">
          <cell r="A8726">
            <v>39450</v>
          </cell>
          <cell r="B8726" t="str">
            <v>DISPOSITIVO DR, 2 POLOS, SENSIBILIDADE DE 300 MA, CORRENTE DE 25 A, TIPO AC</v>
          </cell>
          <cell r="C8726" t="str">
            <v xml:space="preserve">UN    </v>
          </cell>
          <cell r="D8726">
            <v>125.6</v>
          </cell>
        </row>
        <row r="8727">
          <cell r="A8727">
            <v>39451</v>
          </cell>
          <cell r="B8727" t="str">
            <v>DISPOSITIVO DR, 2 POLOS, SENSIBILIDADE DE 300 MA, CORRENTE DE 40 A, TIPO AC</v>
          </cell>
          <cell r="C8727" t="str">
            <v xml:space="preserve">UN    </v>
          </cell>
          <cell r="D8727">
            <v>136.99</v>
          </cell>
        </row>
        <row r="8728">
          <cell r="A8728">
            <v>39452</v>
          </cell>
          <cell r="B8728" t="str">
            <v>DISPOSITIVO DR, 2 POLOS, SENSIBILIDADE DE 300 MA, CORRENTE DE 63 A, TIPO AC</v>
          </cell>
          <cell r="C8728" t="str">
            <v xml:space="preserve">UN    </v>
          </cell>
          <cell r="D8728">
            <v>137.81</v>
          </cell>
        </row>
        <row r="8729">
          <cell r="A8729">
            <v>39523</v>
          </cell>
          <cell r="B8729" t="str">
            <v>DISPOSITIVO DR, 2 POLOS, SENSIBILIDADE DE 300 MA, CORRENTE DE 80 A, TIPO  AC</v>
          </cell>
          <cell r="C8729" t="str">
            <v xml:space="preserve">UN    </v>
          </cell>
          <cell r="D8729">
            <v>230.62</v>
          </cell>
        </row>
        <row r="8730">
          <cell r="A8730">
            <v>39449</v>
          </cell>
          <cell r="B8730" t="str">
            <v>DISPOSITIVO DR, 4 POLOS, SENSIBILIDADE DE 30 MA, CORRENTE DE 100 A, TIPO AC</v>
          </cell>
          <cell r="C8730" t="str">
            <v xml:space="preserve">UN    </v>
          </cell>
          <cell r="D8730">
            <v>255.4</v>
          </cell>
        </row>
        <row r="8731">
          <cell r="A8731">
            <v>39455</v>
          </cell>
          <cell r="B8731" t="str">
            <v>DISPOSITIVO DR, 4 POLOS, SENSIBILIDADE DE 30 MA, CORRENTE DE 25 A, TIPO AC</v>
          </cell>
          <cell r="C8731" t="str">
            <v xml:space="preserve">UN    </v>
          </cell>
          <cell r="D8731">
            <v>126.38</v>
          </cell>
        </row>
        <row r="8732">
          <cell r="A8732">
            <v>39456</v>
          </cell>
          <cell r="B8732" t="str">
            <v>DISPOSITIVO DR, 4 POLOS, SENSIBILIDADE DE 30 MA, CORRENTE DE 40 A, TIPO AC</v>
          </cell>
          <cell r="C8732" t="str">
            <v xml:space="preserve">UN    </v>
          </cell>
          <cell r="D8732">
            <v>126.47</v>
          </cell>
        </row>
        <row r="8733">
          <cell r="A8733">
            <v>39457</v>
          </cell>
          <cell r="B8733" t="str">
            <v>DISPOSITIVO DR, 4 POLOS, SENSIBILIDADE DE 30 MA, CORRENTE DE 63 A, TIPO AC</v>
          </cell>
          <cell r="C8733" t="str">
            <v xml:space="preserve">UN    </v>
          </cell>
          <cell r="D8733">
            <v>137.87</v>
          </cell>
        </row>
        <row r="8734">
          <cell r="A8734">
            <v>39458</v>
          </cell>
          <cell r="B8734" t="str">
            <v>DISPOSITIVO DR, 4 POLOS, SENSIBILIDADE DE 30 MA, CORRENTE DE 80 A, TIPO AC</v>
          </cell>
          <cell r="C8734" t="str">
            <v xml:space="preserve">UN    </v>
          </cell>
          <cell r="D8734">
            <v>257.27999999999997</v>
          </cell>
        </row>
        <row r="8735">
          <cell r="A8735">
            <v>39464</v>
          </cell>
          <cell r="B8735" t="str">
            <v>DISPOSITIVO DR, 4 POLOS, SENSIBILIDADE DE 300 MA, CORRENTE DE 100 A, TIPO AC</v>
          </cell>
          <cell r="C8735" t="str">
            <v xml:space="preserve">UN    </v>
          </cell>
          <cell r="D8735">
            <v>413.73</v>
          </cell>
        </row>
        <row r="8736">
          <cell r="A8736">
            <v>39460</v>
          </cell>
          <cell r="B8736" t="str">
            <v>DISPOSITIVO DR, 4 POLOS, SENSIBILIDADE DE 300 MA, CORRENTE DE 25 A, TIPO AC</v>
          </cell>
          <cell r="C8736" t="str">
            <v xml:space="preserve">UN    </v>
          </cell>
          <cell r="D8736">
            <v>156.91999999999999</v>
          </cell>
        </row>
        <row r="8737">
          <cell r="A8737">
            <v>39461</v>
          </cell>
          <cell r="B8737" t="str">
            <v>DISPOSITIVO DR, 4 POLOS, SENSIBILIDADE DE 300 MA, CORRENTE DE 40 A, TIPO AC</v>
          </cell>
          <cell r="C8737" t="str">
            <v xml:space="preserve">UN    </v>
          </cell>
          <cell r="D8737">
            <v>183.87</v>
          </cell>
        </row>
        <row r="8738">
          <cell r="A8738">
            <v>39462</v>
          </cell>
          <cell r="B8738" t="str">
            <v>DISPOSITIVO DR, 4 POLOS, SENSIBILIDADE DE 300 MA, CORRENTE DE 63 A, TIPO AC</v>
          </cell>
          <cell r="C8738" t="str">
            <v xml:space="preserve">UN    </v>
          </cell>
          <cell r="D8738">
            <v>177.2</v>
          </cell>
        </row>
        <row r="8739">
          <cell r="A8739">
            <v>39463</v>
          </cell>
          <cell r="B8739" t="str">
            <v>DISPOSITIVO DR, 4 POLOS, SENSIBILIDADE DE 300 MA, CORRENTE DE 80 A, TIPO AC</v>
          </cell>
          <cell r="C8739" t="str">
            <v xml:space="preserve">UN    </v>
          </cell>
          <cell r="D8739">
            <v>410.52</v>
          </cell>
        </row>
        <row r="8740">
          <cell r="A8740">
            <v>26039</v>
          </cell>
          <cell r="B8740" t="str">
            <v>DISTRIBUIDOR DE AGREGADOS AUTOPROPELIDO, CAP 3 M3, A DIESEL, 6 CC, 176 CV</v>
          </cell>
          <cell r="C8740" t="str">
            <v xml:space="preserve">UN    </v>
          </cell>
          <cell r="D8740">
            <v>249588.52</v>
          </cell>
        </row>
        <row r="8741">
          <cell r="A8741">
            <v>2401</v>
          </cell>
          <cell r="B8741" t="str">
            <v>DISTRIBUIDOR DE AGREGADOS REBOCAVEL, CAPACIDADE 1,9 M3, LARGURA DE TRABALHO 3,66 M</v>
          </cell>
          <cell r="C8741" t="str">
            <v xml:space="preserve">UN    </v>
          </cell>
          <cell r="D8741">
            <v>57408.12</v>
          </cell>
        </row>
        <row r="8742">
          <cell r="A8742">
            <v>38870</v>
          </cell>
          <cell r="B8742" t="str">
            <v>DISTRIBUIDOR METALICO, COM ROSCA, 2 SAIDAS, DN 1" X 1/2", PARA CONEXAO COM ANEL DESLIZANTE EM TUBO PEX</v>
          </cell>
          <cell r="C8742" t="str">
            <v xml:space="preserve">UN    </v>
          </cell>
          <cell r="D8742">
            <v>46.05</v>
          </cell>
        </row>
        <row r="8743">
          <cell r="A8743">
            <v>38869</v>
          </cell>
          <cell r="B8743" t="str">
            <v>DISTRIBUIDOR METALICO, COM ROSCA, 2 SAIDAS, DN 3/4" X 1/2", PARA CONEXAO COM ANEL DESLIZANTE EM TUBO PEX</v>
          </cell>
          <cell r="C8743" t="str">
            <v xml:space="preserve">UN    </v>
          </cell>
          <cell r="D8743">
            <v>40.619999999999997</v>
          </cell>
        </row>
        <row r="8744">
          <cell r="A8744">
            <v>38872</v>
          </cell>
          <cell r="B8744" t="str">
            <v>DISTRIBUIDOR METALICO, COM ROSCA, 3 SAIDAS, DN 1" X 1/2", PARA CONEXAO COM ANEL DESLIZANTE EM TUBO PEX</v>
          </cell>
          <cell r="C8744" t="str">
            <v xml:space="preserve">UN    </v>
          </cell>
          <cell r="D8744">
            <v>62.9</v>
          </cell>
        </row>
        <row r="8745">
          <cell r="A8745">
            <v>38871</v>
          </cell>
          <cell r="B8745" t="str">
            <v>DISTRIBUIDOR METALICO, COM ROSCA, 3 SAIDAS, DN 3/4" X 1/2", PARA CONEXAO COM ANEL DESLIZANTE EM TUBO PEX</v>
          </cell>
          <cell r="C8745" t="str">
            <v xml:space="preserve">UN    </v>
          </cell>
          <cell r="D8745">
            <v>50.59</v>
          </cell>
        </row>
        <row r="8746">
          <cell r="A8746">
            <v>39283</v>
          </cell>
          <cell r="B8746" t="str">
            <v>DISTRIBUIDOR, PLASTICO, 2 SAIDAS, DN 32 X 16 MM, PARA CONEXAO COM CRIMPAGEM EM TUBO PEX</v>
          </cell>
          <cell r="C8746" t="str">
            <v xml:space="preserve">UN    </v>
          </cell>
          <cell r="D8746">
            <v>157.59</v>
          </cell>
        </row>
        <row r="8747">
          <cell r="A8747">
            <v>39284</v>
          </cell>
          <cell r="B8747" t="str">
            <v>DISTRIBUIDOR, PLASTICO, 2 SAIDAS, DN 32 X 20 MM, PARA CONEXAO COM CRIMPAGEM EM TUBO PEX</v>
          </cell>
          <cell r="C8747" t="str">
            <v xml:space="preserve">UN    </v>
          </cell>
          <cell r="D8747">
            <v>170.78</v>
          </cell>
        </row>
        <row r="8748">
          <cell r="A8748">
            <v>39285</v>
          </cell>
          <cell r="B8748" t="str">
            <v>DISTRIBUIDOR, PLASTICO, 2 SAIDAS, DN 32 X 25 MM, PARA CONEXAO COM CRIMPAGEM EM TUBO PEX</v>
          </cell>
          <cell r="C8748" t="str">
            <v xml:space="preserve">UN    </v>
          </cell>
          <cell r="D8748">
            <v>173.24</v>
          </cell>
        </row>
        <row r="8749">
          <cell r="A8749">
            <v>39286</v>
          </cell>
          <cell r="B8749" t="str">
            <v>DISTRIBUIDOR, PLASTICO, 3 SAIDAS, DN 32 X 16 MM, PARA CONEXAO COM CRIMPAGEM EM TUBO PEX</v>
          </cell>
          <cell r="C8749" t="str">
            <v xml:space="preserve">UN    </v>
          </cell>
          <cell r="D8749">
            <v>169.46</v>
          </cell>
        </row>
        <row r="8750">
          <cell r="A8750">
            <v>39287</v>
          </cell>
          <cell r="B8750" t="str">
            <v>DISTRIBUIDOR, PLASTICO, 3 SAIDAS, DN 32 X 20 MM, PARA CONEXAO COM CRIMPAGEM EM TUBO PEX</v>
          </cell>
          <cell r="C8750" t="str">
            <v xml:space="preserve">UN    </v>
          </cell>
          <cell r="D8750">
            <v>198.98</v>
          </cell>
        </row>
        <row r="8751">
          <cell r="A8751">
            <v>39288</v>
          </cell>
          <cell r="B8751" t="str">
            <v>DISTRIBUIDOR, PLASTICO, 3 SAIDAS, DN 32 X 25 MM, PARA CONEXAO COM CRIMPAGEM EM TUBO PEX</v>
          </cell>
          <cell r="C8751" t="str">
            <v xml:space="preserve">UN    </v>
          </cell>
          <cell r="D8751">
            <v>212.36</v>
          </cell>
        </row>
        <row r="8752">
          <cell r="A8752">
            <v>2414</v>
          </cell>
          <cell r="B8752" t="str">
            <v>DIVISORIA (N2) PAINEL/VIDRO - PAINEL C/ MSO/COMEIA E=35MM - MONTANTE/RODAPE DUPLO ACO GALV PINTADO - COLOCADA</v>
          </cell>
          <cell r="C8752" t="str">
            <v xml:space="preserve">M2    </v>
          </cell>
          <cell r="D8752">
            <v>104.95</v>
          </cell>
        </row>
        <row r="8753">
          <cell r="A8753">
            <v>2413</v>
          </cell>
          <cell r="B8753" t="str">
            <v>DIVISORIA (N2) PAINEL/VIDRO - PAINEL C/ MSO/COMEIA E=35MM - PERFIS SIMPLES ACO GALV PINTADO - COLOCADA</v>
          </cell>
          <cell r="C8753" t="str">
            <v xml:space="preserve">M2    </v>
          </cell>
          <cell r="D8753">
            <v>100.97</v>
          </cell>
        </row>
        <row r="8754">
          <cell r="A8754">
            <v>2405</v>
          </cell>
          <cell r="B8754" t="str">
            <v>DIVISORIA (N2) PAINEL/VIDRO - PAINEL MSO/COMEIA E=35MM - MONTANTE/RODAPE DUPLO ALUMINIO ANOD NAT - COLOCADA</v>
          </cell>
          <cell r="C8754" t="str">
            <v xml:space="preserve">M2    </v>
          </cell>
          <cell r="D8754">
            <v>117.52</v>
          </cell>
        </row>
        <row r="8755">
          <cell r="A8755">
            <v>13361</v>
          </cell>
          <cell r="B8755" t="str">
            <v>DIVISORIA (N2) PAINEL/VIDRO - PAINEL MSO/COMEIA E=35MM - PERFIS SIMPLES ALUMINIO ANOD NAT - COLOCADA</v>
          </cell>
          <cell r="C8755" t="str">
            <v xml:space="preserve">M2    </v>
          </cell>
          <cell r="D8755">
            <v>98.31</v>
          </cell>
        </row>
        <row r="8756">
          <cell r="A8756">
            <v>11987</v>
          </cell>
          <cell r="B8756" t="str">
            <v>DIVISORIA (N2) PAINEL/VIDRO - PAINEL VERMICULITA E=35MM - PERFIS SIMPLES ALUMINIO ANOD NATURAL - COLOCADA</v>
          </cell>
          <cell r="C8756" t="str">
            <v xml:space="preserve">M2    </v>
          </cell>
          <cell r="D8756">
            <v>263.05</v>
          </cell>
        </row>
        <row r="8757">
          <cell r="A8757">
            <v>2416</v>
          </cell>
          <cell r="B8757" t="str">
            <v>DIVISORIA (N3) PAINEL/VIDRO/PAINEL MSO/COMEIA E=35MM - MONTANTE/RODAPE DUPLO ACO GALV PINTADO - COLOCADA</v>
          </cell>
          <cell r="C8757" t="str">
            <v xml:space="preserve">M2    </v>
          </cell>
          <cell r="D8757">
            <v>116.38</v>
          </cell>
        </row>
        <row r="8758">
          <cell r="A8758">
            <v>2412</v>
          </cell>
          <cell r="B8758" t="str">
            <v>DIVISORIA (N3) PAINEL/VIDRO/PAINEL MSO/COMEIA E=35MM - MONTANTE/RODAPE DUPLO ALUMINIO ANOD NAT - COLOCADA</v>
          </cell>
          <cell r="C8758" t="str">
            <v xml:space="preserve">M2    </v>
          </cell>
          <cell r="D8758">
            <v>112.39</v>
          </cell>
        </row>
        <row r="8759">
          <cell r="A8759">
            <v>2411</v>
          </cell>
          <cell r="B8759" t="str">
            <v>DIVISORIA (N3) PAINEL/VIDRO/PAINEL MSO/COMEIA E=35MM - PERFIS SIMPLES ACO GALV PINTADO - COLOCADA</v>
          </cell>
          <cell r="C8759" t="str">
            <v xml:space="preserve">M2    </v>
          </cell>
          <cell r="D8759">
            <v>98.31</v>
          </cell>
        </row>
        <row r="8760">
          <cell r="A8760">
            <v>2406</v>
          </cell>
          <cell r="B8760" t="str">
            <v>DIVISORIA (N3) PAINEL/VIDRO/PAINEL MSO/COMEIA E=35MM - PERFIS SIMPLES ALUMINIO ANOD NAT - COLOCADA</v>
          </cell>
          <cell r="C8760" t="str">
            <v xml:space="preserve">M2    </v>
          </cell>
          <cell r="D8760">
            <v>95.65</v>
          </cell>
        </row>
        <row r="8761">
          <cell r="A8761">
            <v>10571</v>
          </cell>
          <cell r="B8761" t="str">
            <v>DIVISORIA (N3) PAINEL/VIDRO/PAINEL VERMICULITA E=35MM - MONTANTE/RODAPE DUPLO ALUMINIO ANOD NATURAL - COLOCADA</v>
          </cell>
          <cell r="C8761" t="str">
            <v xml:space="preserve">M2    </v>
          </cell>
          <cell r="D8761">
            <v>233.82</v>
          </cell>
        </row>
        <row r="8762">
          <cell r="A8762">
            <v>11985</v>
          </cell>
          <cell r="B8762" t="str">
            <v>DIVISORIA (N3) PAINEL/VIDRO/PAINEL VERMICULITA E=35MM - MONTANTE/RODAPE PERFIL DUPLO ACO GALV PINTADO - COLOCADA</v>
          </cell>
          <cell r="C8762" t="str">
            <v xml:space="preserve">M2    </v>
          </cell>
          <cell r="D8762">
            <v>225.85</v>
          </cell>
        </row>
        <row r="8763">
          <cell r="A8763">
            <v>2410</v>
          </cell>
          <cell r="B8763" t="str">
            <v>DIVISORIA CEGA (N1) - PAINEL MSO/COMEIA E=35MM - MONTANTE/RODAPE DUPLO   ACO GALV PINTADO - COLOCADA</v>
          </cell>
          <cell r="C8763" t="str">
            <v xml:space="preserve">M2    </v>
          </cell>
          <cell r="D8763">
            <v>99.64</v>
          </cell>
        </row>
        <row r="8764">
          <cell r="A8764">
            <v>2417</v>
          </cell>
          <cell r="B8764" t="str">
            <v>DIVISORIA CEGA (N1) - PAINEL MSO/COMEIA E=35MM - MONTANTE/RODAPE DUPLO ALUMINIO ANOD NAT - COLOCADA</v>
          </cell>
          <cell r="C8764" t="str">
            <v xml:space="preserve">M2    </v>
          </cell>
          <cell r="D8764">
            <v>106.28</v>
          </cell>
        </row>
        <row r="8765">
          <cell r="A8765">
            <v>2415</v>
          </cell>
          <cell r="B8765" t="str">
            <v>DIVISORIA CEGA (N1) - PAINEL MSO/COMEIA E=35MM - PERFIS SIMPLES ACO GALV PINTADO   - COLOCADA</v>
          </cell>
          <cell r="C8765" t="str">
            <v xml:space="preserve">M2    </v>
          </cell>
          <cell r="D8765">
            <v>85.02</v>
          </cell>
        </row>
        <row r="8766">
          <cell r="A8766">
            <v>13360</v>
          </cell>
          <cell r="B8766" t="str">
            <v>DIVISORIA CEGA (N1) - PAINEL MSO/COMEIA E=35MM - PERFIS SIMPLES ALUMINIO ANOD NAT - COLOCADA</v>
          </cell>
          <cell r="C8766" t="str">
            <v xml:space="preserve">M2    </v>
          </cell>
          <cell r="D8766">
            <v>85.02</v>
          </cell>
        </row>
        <row r="8767">
          <cell r="A8767">
            <v>11983</v>
          </cell>
          <cell r="B8767" t="str">
            <v>DIVISORIA CEGA (N1) - PAINEL VERMICULITA E=35MM - MONTANTE/RODAPE PERFIS SIMPLES ACO GALV PINTADO - COLOCADA</v>
          </cell>
          <cell r="C8767" t="str">
            <v xml:space="preserve">M2    </v>
          </cell>
          <cell r="D8767">
            <v>207.25</v>
          </cell>
        </row>
        <row r="8768">
          <cell r="A8768">
            <v>11986</v>
          </cell>
          <cell r="B8768" t="str">
            <v>DIVISORIA CEGA (N1) - PAINEL VERMICULITA E=35MM - PERFIS SIMPLES ALUMINIO ANOD NATURAL - COLOCADA</v>
          </cell>
          <cell r="C8768" t="str">
            <v xml:space="preserve">M2    </v>
          </cell>
          <cell r="D8768">
            <v>252.42</v>
          </cell>
        </row>
        <row r="8769">
          <cell r="A8769">
            <v>25976</v>
          </cell>
          <cell r="B8769" t="str">
            <v>DIVISORIA EM GRANITO, COM DUAS FACES POLIDAS, TIPO ANDORINHA/ QUARTZ/ CASTELO/ CORUMBA OU OUTROS EQUIVALENTES DA REGIAO, E=  *3,0* CM</v>
          </cell>
          <cell r="C8769" t="str">
            <v xml:space="preserve">M2    </v>
          </cell>
          <cell r="D8769">
            <v>535.34</v>
          </cell>
        </row>
        <row r="8770">
          <cell r="A8770">
            <v>10629</v>
          </cell>
          <cell r="B8770" t="str">
            <v>DIVISORIA EM MARMORE, COM DUAS FACES POLIDAS, BRANCO COMUM, E=  *3,0* CM</v>
          </cell>
          <cell r="C8770" t="str">
            <v xml:space="preserve">M2    </v>
          </cell>
          <cell r="D8770">
            <v>522.07000000000005</v>
          </cell>
        </row>
        <row r="8771">
          <cell r="A8771">
            <v>10698</v>
          </cell>
          <cell r="B8771" t="str">
            <v>DIVISORIA, PLACA  PRE-MOLDADA EM GRANILITE, MARMORITE OU GRANITINA,  E = *3 CM</v>
          </cell>
          <cell r="C8771" t="str">
            <v xml:space="preserve">M2    </v>
          </cell>
          <cell r="D8771">
            <v>156.86000000000001</v>
          </cell>
        </row>
        <row r="8772">
          <cell r="A8772">
            <v>40521</v>
          </cell>
          <cell r="B8772" t="str">
            <v>DOBRADEIRA ELETROMECANICA DE VERGALHAO, PARA ACO DE DIAMETRO ATE 1 1/2 "Â, MOTOR ELETRICO TRIFASICO, POTENCIA DE 3 HP ATE 5 HP</v>
          </cell>
          <cell r="C8772" t="str">
            <v xml:space="preserve">UN    </v>
          </cell>
          <cell r="D8772">
            <v>109238.82</v>
          </cell>
        </row>
        <row r="8773">
          <cell r="A8773">
            <v>2432</v>
          </cell>
          <cell r="B8773" t="str">
            <v>DOBRADICA EM ACO/FERRO, 3 1/2" X  3", E= 1,9  A 2 MM, COM ANEL,  CROMADO OU ZINCADO, TAMPA BOLA, COM PARAFUSOS</v>
          </cell>
          <cell r="C8773" t="str">
            <v xml:space="preserve">UN    </v>
          </cell>
          <cell r="D8773">
            <v>17.52</v>
          </cell>
        </row>
        <row r="8774">
          <cell r="A8774">
            <v>2433</v>
          </cell>
          <cell r="B8774" t="str">
            <v>DOBRADICA EM ACO/FERRO, 3" X 2 1/2", E= 1,2 A 1,8 MM, SEM ANEL,  CROMADO OU ZINCADO, TAMPA CHATA, COM PARAFUSOS</v>
          </cell>
          <cell r="C8774" t="str">
            <v xml:space="preserve">UN    </v>
          </cell>
          <cell r="D8774">
            <v>5.93</v>
          </cell>
        </row>
        <row r="8775">
          <cell r="A8775">
            <v>2420</v>
          </cell>
          <cell r="B8775" t="str">
            <v>DOBRADICA EM ACO/FERRO, 3" X 2 1/2", E= 1,9 A 2 MM, SEM ANEL,  CROMADO OU ZINCADO, TAMPA BOLA, COM PARAFUSOS</v>
          </cell>
          <cell r="C8775" t="str">
            <v xml:space="preserve">UN    </v>
          </cell>
          <cell r="D8775">
            <v>10.19</v>
          </cell>
        </row>
        <row r="8776">
          <cell r="A8776">
            <v>11447</v>
          </cell>
          <cell r="B8776" t="str">
            <v>DOBRADICA EM LATAO, 3 " X 2 1/2 ", E= 1,9 A 2 MM, COM ANEL, CROMADO, TAMPA BOLA, COM PARAFUSOS</v>
          </cell>
          <cell r="C8776" t="str">
            <v xml:space="preserve">UN    </v>
          </cell>
          <cell r="D8776">
            <v>20.149999999999999</v>
          </cell>
        </row>
        <row r="8777">
          <cell r="A8777">
            <v>11451</v>
          </cell>
          <cell r="B8777" t="str">
            <v>DOBRADICA TIPO VAI-E-VEM EM ACO/FERRO, TAMANHO 3'', GALVANIZADO, COM PARAFUSOS</v>
          </cell>
          <cell r="C8777" t="str">
            <v xml:space="preserve">UN    </v>
          </cell>
          <cell r="D8777">
            <v>54.02</v>
          </cell>
        </row>
        <row r="8778">
          <cell r="A8778">
            <v>11116</v>
          </cell>
          <cell r="B8778" t="str">
            <v>DOMOS INDIVIDUAL EM ACRILICO BRANCO *95 X 95* CM, SEM INSTALACAO</v>
          </cell>
          <cell r="C8778" t="str">
            <v xml:space="preserve">UN    </v>
          </cell>
          <cell r="D8778">
            <v>534.88</v>
          </cell>
        </row>
        <row r="8779">
          <cell r="A8779">
            <v>38411</v>
          </cell>
          <cell r="B8779" t="str">
            <v>DOSADOR DE AREIA, CAPACIDADE DE *26* LITROS</v>
          </cell>
          <cell r="C8779" t="str">
            <v xml:space="preserve">UN    </v>
          </cell>
          <cell r="D8779">
            <v>1244.3599999999999</v>
          </cell>
        </row>
        <row r="8780">
          <cell r="A8780">
            <v>1370</v>
          </cell>
          <cell r="B8780" t="str">
            <v>DUCHA HIGIENICA PLASTICA COM REGISTRO METALICO 1/2 "</v>
          </cell>
          <cell r="C8780" t="str">
            <v xml:space="preserve">UN    </v>
          </cell>
          <cell r="D8780">
            <v>91.23</v>
          </cell>
        </row>
        <row r="8781">
          <cell r="A8781">
            <v>38189</v>
          </cell>
          <cell r="B8781" t="str">
            <v>DUCHA METALICA DE PAREDE, ARTICULAVEL, COM BRACO/CANO, SEM DESVIADOR</v>
          </cell>
          <cell r="C8781" t="str">
            <v xml:space="preserve">UN    </v>
          </cell>
          <cell r="D8781">
            <v>190.16</v>
          </cell>
        </row>
        <row r="8782">
          <cell r="A8782">
            <v>38190</v>
          </cell>
          <cell r="B8782" t="str">
            <v>DUCHA METALICA DE PAREDE, ARTICULAVEL, COM DESVIADOR E DUCHA MANUAL</v>
          </cell>
          <cell r="C8782" t="str">
            <v xml:space="preserve">UN    </v>
          </cell>
          <cell r="D8782">
            <v>427.63</v>
          </cell>
        </row>
        <row r="8783">
          <cell r="A8783">
            <v>36516</v>
          </cell>
          <cell r="B8783" t="str">
            <v>DUMPER COM CAPACIDADE DE CARGA DE 1700 KG, PARTIDA ELETRICA, MOTOR DIESEL COM POTENCIA DE 16 CV</v>
          </cell>
          <cell r="C8783" t="str">
            <v xml:space="preserve">UN    </v>
          </cell>
          <cell r="D8783">
            <v>87126.15</v>
          </cell>
        </row>
        <row r="8784">
          <cell r="A8784">
            <v>34777</v>
          </cell>
          <cell r="B8784" t="str">
            <v>ELEMENTO VAZADO CERAMICO DIAGONAL (TIPO FLOR/QUADRADO/XIS) 25 X 18 X 7 CM</v>
          </cell>
          <cell r="C8784" t="str">
            <v xml:space="preserve">UN    </v>
          </cell>
          <cell r="D8784">
            <v>3.23</v>
          </cell>
        </row>
        <row r="8785">
          <cell r="A8785">
            <v>7272</v>
          </cell>
          <cell r="B8785" t="str">
            <v>ELEMENTO VAZADO CERAMICO QUADRADO (RETO OU REDONDO), *7 A 9 X 20 X 20* CM (L X A X C)</v>
          </cell>
          <cell r="C8785" t="str">
            <v xml:space="preserve">UN    </v>
          </cell>
          <cell r="D8785">
            <v>2.72</v>
          </cell>
        </row>
        <row r="8786">
          <cell r="A8786">
            <v>10605</v>
          </cell>
          <cell r="B8786" t="str">
            <v>ELEMENTO VAZADO DE CONCRETO, QUADRICULADO, 1 FURO *10 X 10 X 10* CM</v>
          </cell>
          <cell r="C8786" t="str">
            <v xml:space="preserve">UN    </v>
          </cell>
          <cell r="D8786">
            <v>3.46</v>
          </cell>
        </row>
        <row r="8787">
          <cell r="A8787">
            <v>10604</v>
          </cell>
          <cell r="B8787" t="str">
            <v>ELEMENTO VAZADO DE CONCRETO, QUADRICULADO, 1 FURO *20 X 10 X 7* CM</v>
          </cell>
          <cell r="C8787" t="str">
            <v xml:space="preserve">UN    </v>
          </cell>
          <cell r="D8787">
            <v>8.08</v>
          </cell>
        </row>
        <row r="8788">
          <cell r="A8788">
            <v>672</v>
          </cell>
          <cell r="B8788" t="str">
            <v>ELEMENTO VAZADO DE CONCRETO, QUADRICULADO, 1 FURO *20 X 20 X 6,5* CM</v>
          </cell>
          <cell r="C8788" t="str">
            <v xml:space="preserve">UN    </v>
          </cell>
          <cell r="D8788">
            <v>11.11</v>
          </cell>
        </row>
        <row r="8789">
          <cell r="A8789">
            <v>668</v>
          </cell>
          <cell r="B8789" t="str">
            <v>ELEMENTO VAZADO DE CONCRETO, QUADRICULADO, 16 FUROS *29 X 29 X 6* CM</v>
          </cell>
          <cell r="C8789" t="str">
            <v xml:space="preserve">UN    </v>
          </cell>
          <cell r="D8789">
            <v>13.41</v>
          </cell>
        </row>
        <row r="8790">
          <cell r="A8790">
            <v>10578</v>
          </cell>
          <cell r="B8790" t="str">
            <v>ELEMENTO VAZADO DE CONCRETO, QUADRICULADO, 16 FUROS *33 X 33 X 10* CM</v>
          </cell>
          <cell r="C8790" t="str">
            <v xml:space="preserve">UN    </v>
          </cell>
          <cell r="D8790">
            <v>15.62</v>
          </cell>
        </row>
        <row r="8791">
          <cell r="A8791">
            <v>666</v>
          </cell>
          <cell r="B8791" t="str">
            <v>ELEMENTO VAZADO DE CONCRETO, QUADRICULADO, 16 FUROS *40 X 40 X 7* CM</v>
          </cell>
          <cell r="C8791" t="str">
            <v xml:space="preserve">UN    </v>
          </cell>
          <cell r="D8791">
            <v>17.37</v>
          </cell>
        </row>
        <row r="8792">
          <cell r="A8792">
            <v>665</v>
          </cell>
          <cell r="B8792" t="str">
            <v>ELEMENTO VAZADO DE CONCRETO, QUADRICULADO, 16 FUROS *50 X 50 X 7* CM</v>
          </cell>
          <cell r="C8792" t="str">
            <v xml:space="preserve">UN    </v>
          </cell>
          <cell r="D8792">
            <v>23.23</v>
          </cell>
        </row>
        <row r="8793">
          <cell r="A8793">
            <v>10577</v>
          </cell>
          <cell r="B8793" t="str">
            <v>ELEMENTO VAZADO DE CONCRETO, QUADRICULADO, 25 FUROS *50 X 50 X 5* CM</v>
          </cell>
          <cell r="C8793" t="str">
            <v xml:space="preserve">UN    </v>
          </cell>
          <cell r="D8793">
            <v>20.6</v>
          </cell>
        </row>
        <row r="8794">
          <cell r="A8794">
            <v>10583</v>
          </cell>
          <cell r="B8794" t="str">
            <v>ELEMENTO VAZADO DE CONCRETO, VENEZIANA *39 X 22 X 15* CM</v>
          </cell>
          <cell r="C8794" t="str">
            <v xml:space="preserve">UN    </v>
          </cell>
          <cell r="D8794">
            <v>10.7</v>
          </cell>
        </row>
        <row r="8795">
          <cell r="A8795">
            <v>10579</v>
          </cell>
          <cell r="B8795" t="str">
            <v>ELEMENTO VAZADO DE CONCRETO, VENEZIANA *39 X 29 X 10* CM</v>
          </cell>
          <cell r="C8795" t="str">
            <v xml:space="preserve">UN    </v>
          </cell>
          <cell r="D8795">
            <v>18.66</v>
          </cell>
        </row>
        <row r="8796">
          <cell r="A8796">
            <v>10582</v>
          </cell>
          <cell r="B8796" t="str">
            <v>ELEMENTO VAZADO DE CONCRETO, VENEZIANA *40 X 10 X 10* CM</v>
          </cell>
          <cell r="C8796" t="str">
            <v xml:space="preserve">UN    </v>
          </cell>
          <cell r="D8796">
            <v>9.42</v>
          </cell>
        </row>
        <row r="8797">
          <cell r="A8797">
            <v>2436</v>
          </cell>
          <cell r="B8797" t="str">
            <v>ELETRICISTA</v>
          </cell>
          <cell r="C8797" t="str">
            <v xml:space="preserve">H     </v>
          </cell>
          <cell r="D8797">
            <v>13.22</v>
          </cell>
        </row>
        <row r="8798">
          <cell r="A8798">
            <v>40918</v>
          </cell>
          <cell r="B8798" t="str">
            <v>ELETRICISTA (MENSALISTA)</v>
          </cell>
          <cell r="C8798" t="str">
            <v xml:space="preserve">MES   </v>
          </cell>
          <cell r="D8798">
            <v>2342.64</v>
          </cell>
        </row>
        <row r="8799">
          <cell r="A8799">
            <v>2439</v>
          </cell>
          <cell r="B8799" t="str">
            <v>ELETRICISTA DE MANUTENCAO INDUSTRIAL</v>
          </cell>
          <cell r="C8799" t="str">
            <v xml:space="preserve">H     </v>
          </cell>
          <cell r="D8799">
            <v>13.22</v>
          </cell>
        </row>
        <row r="8800">
          <cell r="A8800">
            <v>40923</v>
          </cell>
          <cell r="B8800" t="str">
            <v>ELETRICISTA DE MANUTENCAO INDUSTRIAL (MENSALISTA)</v>
          </cell>
          <cell r="C8800" t="str">
            <v xml:space="preserve">MES   </v>
          </cell>
          <cell r="D8800">
            <v>2342.64</v>
          </cell>
        </row>
        <row r="8801">
          <cell r="A8801">
            <v>10998</v>
          </cell>
          <cell r="B8801" t="str">
            <v>ELETRODO REVESTIDO AWS - E-6010, DIAMETRO IGUAL A 4,00 MM</v>
          </cell>
          <cell r="C8801" t="str">
            <v xml:space="preserve">KG    </v>
          </cell>
          <cell r="D8801">
            <v>15.2</v>
          </cell>
        </row>
        <row r="8802">
          <cell r="A8802">
            <v>11002</v>
          </cell>
          <cell r="B8802" t="str">
            <v>ELETRODO REVESTIDO AWS - E6013, DIAMETRO IGUAL A 2,50 MM</v>
          </cell>
          <cell r="C8802" t="str">
            <v xml:space="preserve">KG    </v>
          </cell>
          <cell r="D8802">
            <v>13.92</v>
          </cell>
        </row>
        <row r="8803">
          <cell r="A8803">
            <v>10999</v>
          </cell>
          <cell r="B8803" t="str">
            <v>ELETRODO REVESTIDO AWS - E6013, DIAMETRO IGUAL A 4,00 MM</v>
          </cell>
          <cell r="C8803" t="str">
            <v xml:space="preserve">KG    </v>
          </cell>
          <cell r="D8803">
            <v>13.37</v>
          </cell>
        </row>
        <row r="8804">
          <cell r="A8804">
            <v>10997</v>
          </cell>
          <cell r="B8804" t="str">
            <v>ELETRODO REVESTIDO AWS - E7018, DIAMETRO IGUAL A 4,00 MM</v>
          </cell>
          <cell r="C8804" t="str">
            <v xml:space="preserve">KG    </v>
          </cell>
          <cell r="D8804">
            <v>14.5</v>
          </cell>
        </row>
        <row r="8805">
          <cell r="A8805">
            <v>2685</v>
          </cell>
          <cell r="B8805" t="str">
            <v>ELETRODUTO DE PVC RIGIDO ROSCAVEL DE 1 ", SEM LUVA</v>
          </cell>
          <cell r="C8805" t="str">
            <v xml:space="preserve">M     </v>
          </cell>
          <cell r="D8805">
            <v>3.89</v>
          </cell>
        </row>
        <row r="8806">
          <cell r="A8806">
            <v>2680</v>
          </cell>
          <cell r="B8806" t="str">
            <v>ELETRODUTO DE PVC RIGIDO ROSCAVEL DE 1 1/2 ", SEM LUVA</v>
          </cell>
          <cell r="C8806" t="str">
            <v xml:space="preserve">M     </v>
          </cell>
          <cell r="D8806">
            <v>5.69</v>
          </cell>
        </row>
        <row r="8807">
          <cell r="A8807">
            <v>2684</v>
          </cell>
          <cell r="B8807" t="str">
            <v>ELETRODUTO DE PVC RIGIDO ROSCAVEL DE 1 1/4 ", SEM LUVA</v>
          </cell>
          <cell r="C8807" t="str">
            <v xml:space="preserve">M     </v>
          </cell>
          <cell r="D8807">
            <v>5.18</v>
          </cell>
        </row>
        <row r="8808">
          <cell r="A8808">
            <v>2673</v>
          </cell>
          <cell r="B8808" t="str">
            <v>ELETRODUTO DE PVC RIGIDO ROSCAVEL DE 1/2 ", SEM LUVA</v>
          </cell>
          <cell r="C8808" t="str">
            <v xml:space="preserve">M     </v>
          </cell>
          <cell r="D8808">
            <v>2</v>
          </cell>
        </row>
        <row r="8809">
          <cell r="A8809">
            <v>2681</v>
          </cell>
          <cell r="B8809" t="str">
            <v>ELETRODUTO DE PVC RIGIDO ROSCAVEL DE 2 ", SEM LUVA</v>
          </cell>
          <cell r="C8809" t="str">
            <v xml:space="preserve">M     </v>
          </cell>
          <cell r="D8809">
            <v>9.3000000000000007</v>
          </cell>
        </row>
        <row r="8810">
          <cell r="A8810">
            <v>2682</v>
          </cell>
          <cell r="B8810" t="str">
            <v>ELETRODUTO DE PVC RIGIDO ROSCAVEL DE 2 1/2 ", SEM LUVA</v>
          </cell>
          <cell r="C8810" t="str">
            <v xml:space="preserve">M     </v>
          </cell>
          <cell r="D8810">
            <v>13.57</v>
          </cell>
        </row>
        <row r="8811">
          <cell r="A8811">
            <v>2686</v>
          </cell>
          <cell r="B8811" t="str">
            <v>ELETRODUTO DE PVC RIGIDO ROSCAVEL DE 3 ", SEM LUVA</v>
          </cell>
          <cell r="C8811" t="str">
            <v xml:space="preserve">M     </v>
          </cell>
          <cell r="D8811">
            <v>17.02</v>
          </cell>
        </row>
        <row r="8812">
          <cell r="A8812">
            <v>2674</v>
          </cell>
          <cell r="B8812" t="str">
            <v>ELETRODUTO DE PVC RIGIDO ROSCAVEL DE 3/4 ", SEM LUVA</v>
          </cell>
          <cell r="C8812" t="str">
            <v xml:space="preserve">M     </v>
          </cell>
          <cell r="D8812">
            <v>2.4900000000000002</v>
          </cell>
        </row>
        <row r="8813">
          <cell r="A8813">
            <v>2683</v>
          </cell>
          <cell r="B8813" t="str">
            <v>ELETRODUTO DE PVC RIGIDO ROSCAVEL DE 4 ", SEM LUVA</v>
          </cell>
          <cell r="C8813" t="str">
            <v xml:space="preserve">M     </v>
          </cell>
          <cell r="D8813">
            <v>26.83</v>
          </cell>
        </row>
        <row r="8814">
          <cell r="A8814">
            <v>2676</v>
          </cell>
          <cell r="B8814" t="str">
            <v>ELETRODUTO DE PVC RIGIDO SOLDAVEL, CLASSE B, DE 20 MM</v>
          </cell>
          <cell r="C8814" t="str">
            <v xml:space="preserve">M     </v>
          </cell>
          <cell r="D8814">
            <v>1.1599999999999999</v>
          </cell>
        </row>
        <row r="8815">
          <cell r="A8815">
            <v>2678</v>
          </cell>
          <cell r="B8815" t="str">
            <v>ELETRODUTO DE PVC RIGIDO SOLDAVEL, CLASSE B, DE 25 MM</v>
          </cell>
          <cell r="C8815" t="str">
            <v xml:space="preserve">M     </v>
          </cell>
          <cell r="D8815">
            <v>1.45</v>
          </cell>
        </row>
        <row r="8816">
          <cell r="A8816">
            <v>2679</v>
          </cell>
          <cell r="B8816" t="str">
            <v>ELETRODUTO DE PVC RIGIDO SOLDAVEL, CLASSE B, DE 32 MM</v>
          </cell>
          <cell r="C8816" t="str">
            <v xml:space="preserve">M     </v>
          </cell>
          <cell r="D8816">
            <v>2.2400000000000002</v>
          </cell>
        </row>
        <row r="8817">
          <cell r="A8817">
            <v>12070</v>
          </cell>
          <cell r="B8817" t="str">
            <v>ELETRODUTO DE PVC RIGIDO SOLDAVEL, CLASSE B, DE 40 MM</v>
          </cell>
          <cell r="C8817" t="str">
            <v xml:space="preserve">M     </v>
          </cell>
          <cell r="D8817">
            <v>3.12</v>
          </cell>
        </row>
        <row r="8818">
          <cell r="A8818">
            <v>2675</v>
          </cell>
          <cell r="B8818" t="str">
            <v>ELETRODUTO DE PVC RIGIDO SOLDAVEL, CLASSE B, DE 50 MM</v>
          </cell>
          <cell r="C8818" t="str">
            <v xml:space="preserve">M     </v>
          </cell>
          <cell r="D8818">
            <v>4.0599999999999996</v>
          </cell>
        </row>
        <row r="8819">
          <cell r="A8819">
            <v>12067</v>
          </cell>
          <cell r="B8819" t="str">
            <v>ELETRODUTO DE PVC RIGIDO SOLDAVEL, CLASSE B, DE 60 MM</v>
          </cell>
          <cell r="C8819" t="str">
            <v xml:space="preserve">M     </v>
          </cell>
          <cell r="D8819">
            <v>5.51</v>
          </cell>
        </row>
        <row r="8820">
          <cell r="A8820">
            <v>40401</v>
          </cell>
          <cell r="B8820" t="str">
            <v>ELETRODUTO FLEXIVEL PLANO EM PEAD, COR PRETA E LARANJA,  DIAMETRO 32 MM</v>
          </cell>
          <cell r="C8820" t="str">
            <v xml:space="preserve">M     </v>
          </cell>
          <cell r="D8820">
            <v>1.95</v>
          </cell>
        </row>
        <row r="8821">
          <cell r="A8821">
            <v>40402</v>
          </cell>
          <cell r="B8821" t="str">
            <v>ELETRODUTO FLEXIVEL PLANO EM PEAD, COR PRETA E LARANJA,  DIAMETRO 40 MM</v>
          </cell>
          <cell r="C8821" t="str">
            <v xml:space="preserve">M     </v>
          </cell>
          <cell r="D8821">
            <v>2.5</v>
          </cell>
        </row>
        <row r="8822">
          <cell r="A8822">
            <v>40400</v>
          </cell>
          <cell r="B8822" t="str">
            <v>ELETRODUTO FLEXIVEL PLANO EM PEAD, COR PRETA E LARANJA, DIAMETRO 25 MM</v>
          </cell>
          <cell r="C8822" t="str">
            <v xml:space="preserve">M     </v>
          </cell>
          <cell r="D8822">
            <v>1.32</v>
          </cell>
        </row>
        <row r="8823">
          <cell r="A8823">
            <v>2504</v>
          </cell>
          <cell r="B8823" t="str">
            <v>ELETRODUTO FLEXIVEL, EM ACO GALVANIZADO, REVESTIDO EXTERNAMENTE COM PVC PRETO, DIAMETRO EXTERNO DE 25 MM (3/4"), TIPO SEALTUBO</v>
          </cell>
          <cell r="C8823" t="str">
            <v xml:space="preserve">M     </v>
          </cell>
          <cell r="D8823">
            <v>9.1199999999999992</v>
          </cell>
        </row>
        <row r="8824">
          <cell r="A8824">
            <v>2501</v>
          </cell>
          <cell r="B8824" t="str">
            <v>ELETRODUTO FLEXIVEL, EM ACO GALVANIZADO, REVESTIDO EXTERNAMENTE COM PVC PRETO, DIAMETRO EXTERNO DE 32 MM (1"), TIPO SEALTUBO</v>
          </cell>
          <cell r="C8824" t="str">
            <v xml:space="preserve">M     </v>
          </cell>
          <cell r="D8824">
            <v>11.96</v>
          </cell>
        </row>
        <row r="8825">
          <cell r="A8825">
            <v>2502</v>
          </cell>
          <cell r="B8825" t="str">
            <v>ELETRODUTO FLEXIVEL, EM ACO GALVANIZADO, REVESTIDO EXTERNAMENTE COM PVC PRETO, DIAMETRO EXTERNO DE 40 MM (1 1/4"), TIPO SEALTUBO</v>
          </cell>
          <cell r="C8825" t="str">
            <v xml:space="preserve">M     </v>
          </cell>
          <cell r="D8825">
            <v>18.05</v>
          </cell>
        </row>
        <row r="8826">
          <cell r="A8826">
            <v>2503</v>
          </cell>
          <cell r="B8826" t="str">
            <v>ELETRODUTO FLEXIVEL, EM ACO GALVANIZADO, REVESTIDO EXTERNAMENTE COM PVC PRETO, DIAMETRO EXTERNO DE 50 MM( 1 1/2"), TIPO SEALTUBO</v>
          </cell>
          <cell r="C8826" t="str">
            <v xml:space="preserve">M     </v>
          </cell>
          <cell r="D8826">
            <v>23.23</v>
          </cell>
        </row>
        <row r="8827">
          <cell r="A8827">
            <v>2500</v>
          </cell>
          <cell r="B8827" t="str">
            <v>ELETRODUTO FLEXIVEL, EM ACO GALVANIZADO, REVESTIDO EXTERNAMENTE COM PVC PRETO, DIAMETRO EXTERNO DE 60 MM (2"), TIPO SEALTUBO</v>
          </cell>
          <cell r="C8827" t="str">
            <v xml:space="preserve">M     </v>
          </cell>
          <cell r="D8827">
            <v>30.94</v>
          </cell>
        </row>
        <row r="8828">
          <cell r="A8828">
            <v>2505</v>
          </cell>
          <cell r="B8828" t="str">
            <v>ELETRODUTO FLEXIVEL, EM ACO GALVANIZADO, REVESTIDO EXTERNAMENTE COM PVC PRETO, DIAMETRO EXTERNO DE 75 MM (2 1/2"), TIPO SEALTUBO</v>
          </cell>
          <cell r="C8828" t="str">
            <v xml:space="preserve">M     </v>
          </cell>
          <cell r="D8828">
            <v>48.21</v>
          </cell>
        </row>
        <row r="8829">
          <cell r="A8829">
            <v>12056</v>
          </cell>
          <cell r="B8829" t="str">
            <v>ELETRODUTO FLEXIVEL, EM ACO, TIPO CONDUITE, DIAMETRO DE 1 1/2"</v>
          </cell>
          <cell r="C8829" t="str">
            <v xml:space="preserve">M     </v>
          </cell>
          <cell r="D8829">
            <v>19.48</v>
          </cell>
        </row>
        <row r="8830">
          <cell r="A8830">
            <v>12057</v>
          </cell>
          <cell r="B8830" t="str">
            <v>ELETRODUTO FLEXIVEL, EM ACO, TIPO CONDUITE, DIAMETRO DE 1 1/4"</v>
          </cell>
          <cell r="C8830" t="str">
            <v xml:space="preserve">M     </v>
          </cell>
          <cell r="D8830">
            <v>16.55</v>
          </cell>
        </row>
        <row r="8831">
          <cell r="A8831">
            <v>12059</v>
          </cell>
          <cell r="B8831" t="str">
            <v>ELETRODUTO FLEXIVEL, EM ACO, TIPO CONDUITE, DIAMETRO DE 1/2"</v>
          </cell>
          <cell r="C8831" t="str">
            <v xml:space="preserve">M     </v>
          </cell>
          <cell r="D8831">
            <v>5.8</v>
          </cell>
        </row>
        <row r="8832">
          <cell r="A8832">
            <v>12058</v>
          </cell>
          <cell r="B8832" t="str">
            <v>ELETRODUTO FLEXIVEL, EM ACO, TIPO CONDUITE, DIAMETRO DE 1"</v>
          </cell>
          <cell r="C8832" t="str">
            <v xml:space="preserve">M     </v>
          </cell>
          <cell r="D8832">
            <v>10.31</v>
          </cell>
        </row>
        <row r="8833">
          <cell r="A8833">
            <v>12060</v>
          </cell>
          <cell r="B8833" t="str">
            <v>ELETRODUTO FLEXIVEL, EM ACO, TIPO CONDUITE, DIAMETRO DE 2 1/2"</v>
          </cell>
          <cell r="C8833" t="str">
            <v xml:space="preserve">M     </v>
          </cell>
          <cell r="D8833">
            <v>42.99</v>
          </cell>
        </row>
        <row r="8834">
          <cell r="A8834">
            <v>12061</v>
          </cell>
          <cell r="B8834" t="str">
            <v>ELETRODUTO FLEXIVEL, EM ACO, TIPO CONDUITE, DIAMETRO DE 2"</v>
          </cell>
          <cell r="C8834" t="str">
            <v xml:space="preserve">M     </v>
          </cell>
          <cell r="D8834">
            <v>26.25</v>
          </cell>
        </row>
        <row r="8835">
          <cell r="A8835">
            <v>12062</v>
          </cell>
          <cell r="B8835" t="str">
            <v>ELETRODUTO FLEXIVEL, EM ACO, TIPO CONDUITE, DIAMETRO DE 3"</v>
          </cell>
          <cell r="C8835" t="str">
            <v xml:space="preserve">M     </v>
          </cell>
          <cell r="D8835">
            <v>48.41</v>
          </cell>
        </row>
        <row r="8836">
          <cell r="A8836">
            <v>21137</v>
          </cell>
          <cell r="B8836" t="str">
            <v>ELETRODUTO METALICO FLEXIVEL REVESTIDO COM PVC PRETO, DIAMETRO EXTERNO DE 15 MM (3/8"), TIPO COPEX</v>
          </cell>
          <cell r="C8836" t="str">
            <v xml:space="preserve">M     </v>
          </cell>
          <cell r="D8836">
            <v>8.41</v>
          </cell>
        </row>
        <row r="8837">
          <cell r="A8837">
            <v>2687</v>
          </cell>
          <cell r="B8837" t="str">
            <v>ELETRODUTO PVC FLEXIVEL CORRUGADO, COR AMARELA, DE 16 MM</v>
          </cell>
          <cell r="C8837" t="str">
            <v xml:space="preserve">M     </v>
          </cell>
          <cell r="D8837">
            <v>1.01</v>
          </cell>
        </row>
        <row r="8838">
          <cell r="A8838">
            <v>2689</v>
          </cell>
          <cell r="B8838" t="str">
            <v>ELETRODUTO PVC FLEXIVEL CORRUGADO, COR AMARELA, DE 20 MM</v>
          </cell>
          <cell r="C8838" t="str">
            <v xml:space="preserve">M     </v>
          </cell>
          <cell r="D8838">
            <v>1.21</v>
          </cell>
        </row>
        <row r="8839">
          <cell r="A8839">
            <v>2688</v>
          </cell>
          <cell r="B8839" t="str">
            <v>ELETRODUTO PVC FLEXIVEL CORRUGADO, COR AMARELA, DE 25 MM</v>
          </cell>
          <cell r="C8839" t="str">
            <v xml:space="preserve">M     </v>
          </cell>
          <cell r="D8839">
            <v>1.31</v>
          </cell>
        </row>
        <row r="8840">
          <cell r="A8840">
            <v>2690</v>
          </cell>
          <cell r="B8840" t="str">
            <v>ELETRODUTO PVC FLEXIVEL CORRUGADO, COR AMARELA, DE 32 MM</v>
          </cell>
          <cell r="C8840" t="str">
            <v xml:space="preserve">M     </v>
          </cell>
          <cell r="D8840">
            <v>2.2400000000000002</v>
          </cell>
        </row>
        <row r="8841">
          <cell r="A8841">
            <v>39243</v>
          </cell>
          <cell r="B8841" t="str">
            <v>ELETRODUTO PVC FLEXIVEL CORRUGADO, REFORCADO, COR LARANJA, DE 20 MM, PARA LAJES E PISOS</v>
          </cell>
          <cell r="C8841" t="str">
            <v xml:space="preserve">M     </v>
          </cell>
          <cell r="D8841">
            <v>1.47</v>
          </cell>
        </row>
        <row r="8842">
          <cell r="A8842">
            <v>39244</v>
          </cell>
          <cell r="B8842" t="str">
            <v>ELETRODUTO PVC FLEXIVEL CORRUGADO, REFORCADO, COR LARANJA, DE 25 MM, PARA LAJES E PISOS</v>
          </cell>
          <cell r="C8842" t="str">
            <v xml:space="preserve">M     </v>
          </cell>
          <cell r="D8842">
            <v>1.99</v>
          </cell>
        </row>
        <row r="8843">
          <cell r="A8843">
            <v>39245</v>
          </cell>
          <cell r="B8843" t="str">
            <v>ELETRODUTO PVC FLEXIVEL CORRUGADO, REFORCADO, COR LARANJA, DE 32 MM, PARA LAJES E PISOS</v>
          </cell>
          <cell r="C8843" t="str">
            <v xml:space="preserve">M     </v>
          </cell>
          <cell r="D8843">
            <v>3.84</v>
          </cell>
        </row>
        <row r="8844">
          <cell r="A8844">
            <v>39254</v>
          </cell>
          <cell r="B8844" t="str">
            <v>ELETRODUTO/CONDULETE DE PVC RIGIDO, LISO, COR CINZA, DE 1/2", PARA INSTALACOES APARENTES (NBR 5410)</v>
          </cell>
          <cell r="C8844" t="str">
            <v xml:space="preserve">M     </v>
          </cell>
          <cell r="D8844">
            <v>5.74</v>
          </cell>
        </row>
        <row r="8845">
          <cell r="A8845">
            <v>39255</v>
          </cell>
          <cell r="B8845" t="str">
            <v>ELETRODUTO/CONDULETE DE PVC RIGIDO, LISO, COR CINZA, DE 1", PARA INSTALACOES APARENTES (NBR 5410)</v>
          </cell>
          <cell r="C8845" t="str">
            <v xml:space="preserve">M     </v>
          </cell>
          <cell r="D8845">
            <v>10.63</v>
          </cell>
        </row>
        <row r="8846">
          <cell r="A8846">
            <v>39253</v>
          </cell>
          <cell r="B8846" t="str">
            <v>ELETRODUTO/CONDULETE DE PVC RIGIDO, LISO, COR CINZA, DE 3/4", PARA INSTALACOES APARENTES (NBR 5410)</v>
          </cell>
          <cell r="C8846" t="str">
            <v xml:space="preserve">M     </v>
          </cell>
          <cell r="D8846">
            <v>7.32</v>
          </cell>
        </row>
        <row r="8847">
          <cell r="A8847">
            <v>2446</v>
          </cell>
          <cell r="B8847" t="str">
            <v>ELETRODUTO/DUTO PEAD FLEXIVEL PAREDE SIMPLES, CORRUGACAO HELICOIDAL, COR PRETA, SEM ROSCA, DE 2",  PARA CABEAMENTO SUBTERRANEO (NBR 15715)</v>
          </cell>
          <cell r="C8847" t="str">
            <v xml:space="preserve">M     </v>
          </cell>
          <cell r="D8847">
            <v>4.8600000000000003</v>
          </cell>
        </row>
        <row r="8848">
          <cell r="A8848">
            <v>2442</v>
          </cell>
          <cell r="B8848" t="str">
            <v>ELETRODUTO/DUTO PEAD FLEXIVEL PAREDE SIMPLES, CORRUGACAO HELICOIDAL, COR PRETA, SEM ROSCA, DE 3",  PARA CABEAMENTO SUBTERRANEO (NBR 15715)</v>
          </cell>
          <cell r="C8848" t="str">
            <v xml:space="preserve">M     </v>
          </cell>
          <cell r="D8848">
            <v>6.81</v>
          </cell>
        </row>
        <row r="8849">
          <cell r="A8849">
            <v>39246</v>
          </cell>
          <cell r="B8849" t="str">
            <v>ELETRODUTODUTO PEAD FLEXIVEL PAREDE SIMPLES, CORRUGACAO HELICOIDAL, COR PRETA, SEM ROSCA, DE 1 1/2",  PARA CABEAMENTO SUBTERRANEO (NBR 15715)</v>
          </cell>
          <cell r="C8849" t="str">
            <v xml:space="preserve">M     </v>
          </cell>
          <cell r="D8849">
            <v>3.38</v>
          </cell>
        </row>
        <row r="8850">
          <cell r="A8850">
            <v>39247</v>
          </cell>
          <cell r="B8850" t="str">
            <v>ELETRODUTODUTO PEAD FLEXIVEL PAREDE SIMPLES, CORRUGACAO HELICOIDAL, COR PRETA, SEM ROSCA, DE 1 1/4",  PARA CABEAMENTO SUBTERRANEO (NBR 15715)</v>
          </cell>
          <cell r="C8850" t="str">
            <v xml:space="preserve">M     </v>
          </cell>
          <cell r="D8850">
            <v>2.95</v>
          </cell>
        </row>
        <row r="8851">
          <cell r="A8851">
            <v>39248</v>
          </cell>
          <cell r="B8851" t="str">
            <v>ELETRODUTODUTO PEAD FLEXIVEL PAREDE SIMPLES, CORRUGACAO HELICOIDAL, COR PRETA, SEM ROSCA, DE 4",  PARA CABEAMENTO SUBTERRANEO (NBR 15715)</v>
          </cell>
          <cell r="C8851" t="str">
            <v xml:space="preserve">M     </v>
          </cell>
          <cell r="D8851">
            <v>9.49</v>
          </cell>
        </row>
        <row r="8852">
          <cell r="A8852">
            <v>2438</v>
          </cell>
          <cell r="B8852" t="str">
            <v>ELETROTECNICO</v>
          </cell>
          <cell r="C8852" t="str">
            <v xml:space="preserve">H     </v>
          </cell>
          <cell r="D8852">
            <v>13.35</v>
          </cell>
        </row>
        <row r="8853">
          <cell r="A8853">
            <v>40922</v>
          </cell>
          <cell r="B8853" t="str">
            <v>ELETROTECNICO (MENSALISTA)</v>
          </cell>
          <cell r="C8853" t="str">
            <v xml:space="preserve">MES   </v>
          </cell>
          <cell r="D8853">
            <v>2368.6799999999998</v>
          </cell>
        </row>
        <row r="8854">
          <cell r="A8854">
            <v>36486</v>
          </cell>
          <cell r="B8854" t="str">
            <v>ELEVADOR DE CARGA A CABO, CABINE SEMI FECHADA 2,0 X 1,5 X 2,0 M, CAPACIDADE DE CARGA 1000 KG, TORRE  2,38 X 2,21 X 15 M, GUINCHO DE EMBREAGEM, FREIO DE SEGURANCA, LIMITADOR DE VELOCIDADE E CANCELA</v>
          </cell>
          <cell r="C8854" t="str">
            <v xml:space="preserve">UN    </v>
          </cell>
          <cell r="D8854">
            <v>39728.28</v>
          </cell>
        </row>
        <row r="8855">
          <cell r="A8855">
            <v>37777</v>
          </cell>
          <cell r="B8855" t="str">
            <v>ELEVADOR DE CREMALHEIRA CABINE FECHADA 1,5 X 2,5 X 2,35 M (UMA POR TORRE), CAPACIDADE DE CARGA 1200 KG (15 PESSOAS), TORRE  24 M (16 MODULOS), FREIO DE SEGURANCA, LIMITADOR DE CARGA</v>
          </cell>
          <cell r="C8855" t="str">
            <v xml:space="preserve">UN    </v>
          </cell>
          <cell r="D8855">
            <v>187039.98</v>
          </cell>
        </row>
        <row r="8856">
          <cell r="A8856">
            <v>12624</v>
          </cell>
          <cell r="B8856" t="str">
            <v>EMENDA PARA CALHA PLUVIAL, PVC, DIAMETRO ENTRE 119 E 170 MM, PARA DRENAGEM PREDIAL</v>
          </cell>
          <cell r="C8856" t="str">
            <v xml:space="preserve">UN    </v>
          </cell>
          <cell r="D8856">
            <v>9.5500000000000007</v>
          </cell>
        </row>
        <row r="8857">
          <cell r="A8857">
            <v>10638</v>
          </cell>
          <cell r="B8857" t="str">
            <v>EMPILHADEIRA SOBRE PNEUS COM TORRE DE TRES ESTAGIOS, 4,70M DE ELEVACAO, C/ DESLOCADOR LATERAL DOS GARFOS, MOTOR GLP 4.3L, CAPACIDADE NOMINAL DE CARGA DE 6T</v>
          </cell>
          <cell r="C8857" t="str">
            <v xml:space="preserve">UN    </v>
          </cell>
          <cell r="D8857">
            <v>439214.28</v>
          </cell>
        </row>
        <row r="8858">
          <cell r="A8858">
            <v>10635</v>
          </cell>
          <cell r="B8858" t="str">
            <v>EMPILHADEIRA SOBRE PNEUS COM TORRE DE TRES ESTAGIOS, 4,80M DE ELEVACAO, C/ DESLOCADOR LATERAL DOS GARFOS, MOTOR GLP 2.2L, CAPACIDADE NOMINAL DE CARGA DE 3T</v>
          </cell>
          <cell r="C8858" t="str">
            <v xml:space="preserve">UN    </v>
          </cell>
          <cell r="D8858">
            <v>151814.79</v>
          </cell>
        </row>
        <row r="8859">
          <cell r="A8859">
            <v>10634</v>
          </cell>
          <cell r="B8859" t="str">
            <v>EMPILHADEIRA SOBRE PNEUS COM TORRE DE TRES ESTAGIOS, 4,80M DE ELEVACAO, C/ DESLOCADOR LATERAL DOS GARFOS, MOTOR GLP 2.4L, CAPACIDADE NOMINAL DE CARGA DE 2,5T</v>
          </cell>
          <cell r="C8859" t="str">
            <v xml:space="preserve">UN    </v>
          </cell>
          <cell r="D8859">
            <v>130000</v>
          </cell>
        </row>
        <row r="8860">
          <cell r="A8860">
            <v>10636</v>
          </cell>
          <cell r="B8860" t="str">
            <v>EMPILHADEIRA SOBRE PNEUS COM TORRE DE TRES ESTAGIOS, 4,80M DE ELEVACAO, C/ DESLOCADOR LATERAL DOS GARFOS, MOTOR GLP 4.3L, CAPACIDADE NOMINAL DE CARGA DE 4T</v>
          </cell>
          <cell r="C8860" t="str">
            <v xml:space="preserve">UN    </v>
          </cell>
          <cell r="D8860">
            <v>286291.83</v>
          </cell>
        </row>
        <row r="8861">
          <cell r="A8861">
            <v>10637</v>
          </cell>
          <cell r="B8861" t="str">
            <v>EMPILHADEIRA SOBRE PNEUS COM TORRE DE TRES ESTAGIOS, 4,80M DE ELEVACAO, C/ DESLOCADOR LATERAL DOS GARFOS, MOTOR GLP 4.3L, CAPACIDADE NOMINAL DE CARGA DE 5T</v>
          </cell>
          <cell r="C8861" t="str">
            <v xml:space="preserve">UN    </v>
          </cell>
          <cell r="D8861">
            <v>299464.28000000003</v>
          </cell>
        </row>
        <row r="8862">
          <cell r="A8862">
            <v>517</v>
          </cell>
          <cell r="B8862" t="str">
            <v>EMULSAO ASFALTICA ANIONICA</v>
          </cell>
          <cell r="C8862" t="str">
            <v xml:space="preserve">L     </v>
          </cell>
          <cell r="D8862">
            <v>6.36</v>
          </cell>
        </row>
        <row r="8863">
          <cell r="A8863">
            <v>41904</v>
          </cell>
          <cell r="B8863" t="str">
            <v>EMULSAO ASFALTICA CATIONICA RL-1C PARA USO EM PAVIMENTACAO ASFALTICA (COLETADO CAIXA NA ANP ACRESCIDO DE ICMS)</v>
          </cell>
          <cell r="C8863" t="str">
            <v xml:space="preserve">T     </v>
          </cell>
          <cell r="D8863">
            <v>2781.44</v>
          </cell>
        </row>
        <row r="8864">
          <cell r="A8864">
            <v>41905</v>
          </cell>
          <cell r="B8864" t="str">
            <v>EMULSAO ASFALTICA CATIONICA RR-1C PARA USO EM PAVIMENTACAO ASFALTICA (COLETADO CAIXA NA ANP ACRESCIDO DE ICMS)</v>
          </cell>
          <cell r="C8864" t="str">
            <v xml:space="preserve">KG    </v>
          </cell>
          <cell r="D8864">
            <v>2.56</v>
          </cell>
        </row>
        <row r="8865">
          <cell r="A8865">
            <v>41903</v>
          </cell>
          <cell r="B8865" t="str">
            <v>EMULSAO ASFALTICA CATIONICA RR-2C PARA USO EM PAVIMENTACAO ASFALTICA (COLETADO CAIXA NA ANP ACRESCIDO DE ICMS)</v>
          </cell>
          <cell r="C8865" t="str">
            <v xml:space="preserve">KG    </v>
          </cell>
          <cell r="D8865">
            <v>2.57</v>
          </cell>
        </row>
        <row r="8866">
          <cell r="A8866">
            <v>37534</v>
          </cell>
          <cell r="B8866" t="str">
            <v>EMULSAO EXPLOSIVA EM CARTUCHOS DE 1" X 12", DENSIDADE 1.15 G/CM3, INICIACAO ESPOLETA N. 8 / CORDEL</v>
          </cell>
          <cell r="C8866" t="str">
            <v xml:space="preserve">KG    </v>
          </cell>
          <cell r="D8866">
            <v>15.19</v>
          </cell>
        </row>
        <row r="8867">
          <cell r="A8867">
            <v>37535</v>
          </cell>
          <cell r="B8867" t="str">
            <v>EMULSAO EXPLOSIVA EM CARTUCHOS DE 1" X 24", DENSIDADE 1.15 G/CM3, INICIACAO ESPOLETA N. 8 / CORDEL</v>
          </cell>
          <cell r="C8867" t="str">
            <v xml:space="preserve">KG    </v>
          </cell>
          <cell r="D8867">
            <v>15.19</v>
          </cell>
        </row>
        <row r="8868">
          <cell r="A8868">
            <v>37533</v>
          </cell>
          <cell r="B8868" t="str">
            <v>EMULSAO EXPLOSIVA EM CARTUCHOS DE 1" X 8", DENSIDADE 1.15 G/CM3, INICIACAO ESPOLETA N. 8 / CORDEL</v>
          </cell>
          <cell r="C8868" t="str">
            <v xml:space="preserve">KG    </v>
          </cell>
          <cell r="D8868">
            <v>15.19</v>
          </cell>
        </row>
        <row r="8869">
          <cell r="A8869">
            <v>37537</v>
          </cell>
          <cell r="B8869" t="str">
            <v>EMULSAO EXPLOSIVA EM CARTUCHOS DE 2 1/2" X 24", DENSIDADE 1.15 G/CM3, INICIACAO ESPOLETA N. 8 / CORDEL</v>
          </cell>
          <cell r="C8869" t="str">
            <v xml:space="preserve">KG    </v>
          </cell>
          <cell r="D8869">
            <v>11.5</v>
          </cell>
        </row>
        <row r="8870">
          <cell r="A8870">
            <v>37536</v>
          </cell>
          <cell r="B8870" t="str">
            <v>EMULSAO EXPLOSIVA EM CARTUCHOS DE 2 1/4" X 24", DENSIDADE 1.15 G/CM3, INICIACAO ESPOLETA N. 8 / CORDEL</v>
          </cell>
          <cell r="C8870" t="str">
            <v xml:space="preserve">KG    </v>
          </cell>
          <cell r="D8870">
            <v>11.5</v>
          </cell>
        </row>
        <row r="8871">
          <cell r="A8871">
            <v>37532</v>
          </cell>
          <cell r="B8871" t="str">
            <v>EMULSAO EXPLOSIVA EM CARTUCHOS DE 2" X 24", DENSIDADE 1.15 G/CM3, INICIACAO ESPOLETA N. 8 / CORDEL</v>
          </cell>
          <cell r="C8871" t="str">
            <v xml:space="preserve">KG    </v>
          </cell>
          <cell r="D8871">
            <v>11.5</v>
          </cell>
        </row>
        <row r="8872">
          <cell r="A8872">
            <v>2696</v>
          </cell>
          <cell r="B8872" t="str">
            <v>ENCANADOR OU BOMBEIRO HIDRAULICO</v>
          </cell>
          <cell r="C8872" t="str">
            <v xml:space="preserve">H     </v>
          </cell>
          <cell r="D8872">
            <v>13.22</v>
          </cell>
        </row>
        <row r="8873">
          <cell r="A8873">
            <v>40928</v>
          </cell>
          <cell r="B8873" t="str">
            <v>ENCANADOR OU BOMBEIRO HIDRAULICO (MENSALISTA)</v>
          </cell>
          <cell r="C8873" t="str">
            <v xml:space="preserve">MES   </v>
          </cell>
          <cell r="D8873">
            <v>2342.64</v>
          </cell>
        </row>
        <row r="8874">
          <cell r="A8874">
            <v>4083</v>
          </cell>
          <cell r="B8874" t="str">
            <v>ENCARREGADO GERAL DE OBRAS</v>
          </cell>
          <cell r="C8874" t="str">
            <v xml:space="preserve">H     </v>
          </cell>
          <cell r="D8874">
            <v>17.12</v>
          </cell>
        </row>
        <row r="8875">
          <cell r="A8875">
            <v>40818</v>
          </cell>
          <cell r="B8875" t="str">
            <v>ENCARREGADO GERAL DE OBRAS (MENSALISTA)</v>
          </cell>
          <cell r="C8875" t="str">
            <v xml:space="preserve">MES   </v>
          </cell>
          <cell r="D8875">
            <v>3033.38</v>
          </cell>
        </row>
        <row r="8876">
          <cell r="A8876">
            <v>43146</v>
          </cell>
          <cell r="B8876" t="str">
            <v>ENDURECEDOR MINERAL DE BASE CIMENTICIA PARA PISO DE CONCRETO</v>
          </cell>
          <cell r="C8876" t="str">
            <v xml:space="preserve">KG    </v>
          </cell>
          <cell r="D8876">
            <v>6.19</v>
          </cell>
        </row>
        <row r="8877">
          <cell r="A8877">
            <v>2705</v>
          </cell>
          <cell r="B8877" t="str">
            <v>ENERGIA ELETRICA ATE 2000 KWH INDUSTRIAL, SEM DEMANDA</v>
          </cell>
          <cell r="C8877" t="str">
            <v xml:space="preserve">KW/H  </v>
          </cell>
          <cell r="D8877">
            <v>0.82</v>
          </cell>
        </row>
        <row r="8878">
          <cell r="A8878">
            <v>14250</v>
          </cell>
          <cell r="B8878" t="str">
            <v>ENERGIA ELETRICA COMERCIAL, BAIXA TENSAO, RELATIVA AO CONSUMO DE ATE 100 KWH, INCLUINDO ICMS, PIS/PASEP E COFINS</v>
          </cell>
          <cell r="C8878" t="str">
            <v xml:space="preserve">KW/H  </v>
          </cell>
          <cell r="D8878">
            <v>0.84</v>
          </cell>
        </row>
        <row r="8879">
          <cell r="A8879">
            <v>11683</v>
          </cell>
          <cell r="B8879" t="str">
            <v>ENGATE / RABICHO FLEXIVEL INOX 1/2 " X 30 CM</v>
          </cell>
          <cell r="C8879" t="str">
            <v xml:space="preserve">UN    </v>
          </cell>
          <cell r="D8879">
            <v>34.17</v>
          </cell>
        </row>
        <row r="8880">
          <cell r="A8880">
            <v>11684</v>
          </cell>
          <cell r="B8880" t="str">
            <v>ENGATE / RABICHO FLEXIVEL INOX 1/2 " X 40 CM</v>
          </cell>
          <cell r="C8880" t="str">
            <v xml:space="preserve">UN    </v>
          </cell>
          <cell r="D8880">
            <v>37.4</v>
          </cell>
        </row>
        <row r="8881">
          <cell r="A8881">
            <v>6141</v>
          </cell>
          <cell r="B8881" t="str">
            <v>ENGATE/RABICHO FLEXIVEL PLASTICO (PVC OU ABS) BRANCO 1/2 " X 30 CM</v>
          </cell>
          <cell r="C8881" t="str">
            <v xml:space="preserve">UN    </v>
          </cell>
          <cell r="D8881">
            <v>3.82</v>
          </cell>
        </row>
        <row r="8882">
          <cell r="A8882">
            <v>11681</v>
          </cell>
          <cell r="B8882" t="str">
            <v>ENGATE/RABICHO FLEXIVEL PLASTICO (PVC OU ABS) BRANCO 1/2 " X 40 CM</v>
          </cell>
          <cell r="C8882" t="str">
            <v xml:space="preserve">UN    </v>
          </cell>
          <cell r="D8882">
            <v>6.39</v>
          </cell>
        </row>
        <row r="8883">
          <cell r="A8883">
            <v>2706</v>
          </cell>
          <cell r="B8883" t="str">
            <v>ENGENHEIRO CIVIL DE OBRA JUNIOR</v>
          </cell>
          <cell r="C8883" t="str">
            <v xml:space="preserve">H     </v>
          </cell>
          <cell r="D8883">
            <v>77.33</v>
          </cell>
        </row>
        <row r="8884">
          <cell r="A8884">
            <v>40811</v>
          </cell>
          <cell r="B8884" t="str">
            <v>ENGENHEIRO CIVIL DE OBRA JUNIOR (MENSALISTA)</v>
          </cell>
          <cell r="C8884" t="str">
            <v xml:space="preserve">MES   </v>
          </cell>
          <cell r="D8884">
            <v>13700.73</v>
          </cell>
        </row>
        <row r="8885">
          <cell r="A8885">
            <v>2707</v>
          </cell>
          <cell r="B8885" t="str">
            <v>ENGENHEIRO CIVIL DE OBRA PLENO</v>
          </cell>
          <cell r="C8885" t="str">
            <v xml:space="preserve">H     </v>
          </cell>
          <cell r="D8885">
            <v>88.02</v>
          </cell>
        </row>
        <row r="8886">
          <cell r="A8886">
            <v>40813</v>
          </cell>
          <cell r="B8886" t="str">
            <v>ENGENHEIRO CIVIL DE OBRA PLENO (MENSALISTA)</v>
          </cell>
          <cell r="C8886" t="str">
            <v xml:space="preserve">MES   </v>
          </cell>
          <cell r="D8886">
            <v>15594.24</v>
          </cell>
        </row>
        <row r="8887">
          <cell r="A8887">
            <v>2708</v>
          </cell>
          <cell r="B8887" t="str">
            <v>ENGENHEIRO CIVIL DE OBRA SENIOR</v>
          </cell>
          <cell r="C8887" t="str">
            <v xml:space="preserve">H     </v>
          </cell>
          <cell r="D8887">
            <v>120.32</v>
          </cell>
        </row>
        <row r="8888">
          <cell r="A8888">
            <v>40814</v>
          </cell>
          <cell r="B8888" t="str">
            <v>ENGENHEIRO CIVIL DE OBRA SENIOR (MENSALISTA)</v>
          </cell>
          <cell r="C8888" t="str">
            <v xml:space="preserve">MES   </v>
          </cell>
          <cell r="D8888">
            <v>21316.92</v>
          </cell>
        </row>
        <row r="8889">
          <cell r="A8889">
            <v>34779</v>
          </cell>
          <cell r="B8889" t="str">
            <v>ENGENHEIRO CIVIL JUNIOR</v>
          </cell>
          <cell r="C8889" t="str">
            <v xml:space="preserve">H     </v>
          </cell>
          <cell r="D8889">
            <v>78.459999999999994</v>
          </cell>
        </row>
        <row r="8890">
          <cell r="A8890">
            <v>40936</v>
          </cell>
          <cell r="B8890" t="str">
            <v>ENGENHEIRO CIVIL JUNIOR (MENSALISTA)</v>
          </cell>
          <cell r="C8890" t="str">
            <v xml:space="preserve">MES   </v>
          </cell>
          <cell r="D8890">
            <v>13900.59</v>
          </cell>
        </row>
        <row r="8891">
          <cell r="A8891">
            <v>34780</v>
          </cell>
          <cell r="B8891" t="str">
            <v>ENGENHEIRO CIVIL PLENO</v>
          </cell>
          <cell r="C8891" t="str">
            <v xml:space="preserve">H     </v>
          </cell>
          <cell r="D8891">
            <v>88.52</v>
          </cell>
        </row>
        <row r="8892">
          <cell r="A8892">
            <v>40937</v>
          </cell>
          <cell r="B8892" t="str">
            <v>ENGENHEIRO CIVIL PLENO (MENSALISTA)</v>
          </cell>
          <cell r="C8892" t="str">
            <v xml:space="preserve">MES   </v>
          </cell>
          <cell r="D8892">
            <v>15682.62</v>
          </cell>
        </row>
        <row r="8893">
          <cell r="A8893">
            <v>34782</v>
          </cell>
          <cell r="B8893" t="str">
            <v>ENGENHEIRO CIVIL SENIOR</v>
          </cell>
          <cell r="C8893" t="str">
            <v xml:space="preserve">H     </v>
          </cell>
          <cell r="D8893">
            <v>121.31</v>
          </cell>
        </row>
        <row r="8894">
          <cell r="A8894">
            <v>40938</v>
          </cell>
          <cell r="B8894" t="str">
            <v>ENGENHEIRO CIVIL SENIOR (MENSALISTA)</v>
          </cell>
          <cell r="C8894" t="str">
            <v xml:space="preserve">MES   </v>
          </cell>
          <cell r="D8894">
            <v>21491.54</v>
          </cell>
        </row>
        <row r="8895">
          <cell r="A8895">
            <v>34783</v>
          </cell>
          <cell r="B8895" t="str">
            <v>ENGENHEIRO ELETRICISTA</v>
          </cell>
          <cell r="C8895" t="str">
            <v xml:space="preserve">H     </v>
          </cell>
          <cell r="D8895">
            <v>73.75</v>
          </cell>
        </row>
        <row r="8896">
          <cell r="A8896">
            <v>40939</v>
          </cell>
          <cell r="B8896" t="str">
            <v>ENGENHEIRO ELETRICISTA (MENSALISTA)</v>
          </cell>
          <cell r="C8896" t="str">
            <v xml:space="preserve">MES   </v>
          </cell>
          <cell r="D8896">
            <v>13068.26</v>
          </cell>
        </row>
        <row r="8897">
          <cell r="A8897">
            <v>34785</v>
          </cell>
          <cell r="B8897" t="str">
            <v>ENGENHEIRO SANITARISTA</v>
          </cell>
          <cell r="C8897" t="str">
            <v xml:space="preserve">H     </v>
          </cell>
          <cell r="D8897">
            <v>73.03</v>
          </cell>
        </row>
        <row r="8898">
          <cell r="A8898">
            <v>40940</v>
          </cell>
          <cell r="B8898" t="str">
            <v>ENGENHEIRO SANITARISTA (MENSALISTA)</v>
          </cell>
          <cell r="C8898" t="str">
            <v xml:space="preserve">MES   </v>
          </cell>
          <cell r="D8898">
            <v>12939.57</v>
          </cell>
        </row>
        <row r="8899">
          <cell r="A8899">
            <v>38403</v>
          </cell>
          <cell r="B8899" t="str">
            <v>ENXADA ESTREITA *25 X 23* CM COM CABO</v>
          </cell>
          <cell r="C8899" t="str">
            <v xml:space="preserve">UN    </v>
          </cell>
          <cell r="D8899">
            <v>32.200000000000003</v>
          </cell>
        </row>
        <row r="8900">
          <cell r="A8900">
            <v>43482</v>
          </cell>
          <cell r="B8900" t="str">
            <v>EPI - FAMILIA ALMOXARIFE - HORISTA (ENCARGOS COMPLEMENTARES - COLETADO CAIXA)</v>
          </cell>
          <cell r="C8900" t="str">
            <v xml:space="preserve">H     </v>
          </cell>
          <cell r="D8900">
            <v>0.57999999999999996</v>
          </cell>
        </row>
        <row r="8901">
          <cell r="A8901">
            <v>43494</v>
          </cell>
          <cell r="B8901" t="str">
            <v>EPI - FAMILIA ALMOXARIFE - MENSALISTA (ENCARGOS COMPLEMENTARES - COLETADO CAIXA)</v>
          </cell>
          <cell r="C8901" t="str">
            <v xml:space="preserve">MES   </v>
          </cell>
          <cell r="D8901">
            <v>108.8</v>
          </cell>
        </row>
        <row r="8902">
          <cell r="A8902">
            <v>43483</v>
          </cell>
          <cell r="B8902" t="str">
            <v>EPI - FAMILIA CARPINTEIRO DE FORMAS - HORISTA (ENCARGOS COMPLEMENTARES - COLETADO CAIXA)</v>
          </cell>
          <cell r="C8902" t="str">
            <v xml:space="preserve">H     </v>
          </cell>
          <cell r="D8902">
            <v>1.05</v>
          </cell>
        </row>
        <row r="8903">
          <cell r="A8903">
            <v>43495</v>
          </cell>
          <cell r="B8903" t="str">
            <v>EPI - FAMILIA CARPINTEIRO DE FORMAS - MENSALISTA (ENCARGOS COMPLEMENTARES - COLETADO CAIXA)</v>
          </cell>
          <cell r="C8903" t="str">
            <v xml:space="preserve">MES   </v>
          </cell>
          <cell r="D8903">
            <v>197.14</v>
          </cell>
        </row>
        <row r="8904">
          <cell r="A8904">
            <v>43484</v>
          </cell>
          <cell r="B8904" t="str">
            <v>EPI - FAMILIA ELETRICISTA - HORISTA (ENCARGOS COMPLEMENTARES - COLETADO CAIXA)</v>
          </cell>
          <cell r="C8904" t="str">
            <v xml:space="preserve">H     </v>
          </cell>
          <cell r="D8904">
            <v>0.91</v>
          </cell>
        </row>
        <row r="8905">
          <cell r="A8905">
            <v>43496</v>
          </cell>
          <cell r="B8905" t="str">
            <v>EPI - FAMILIA ELETRICISTA - MENSALISTA (ENCARGOS COMPLEMENTARES - COLETADO CAIXA)</v>
          </cell>
          <cell r="C8905" t="str">
            <v xml:space="preserve">MES   </v>
          </cell>
          <cell r="D8905">
            <v>171.87</v>
          </cell>
        </row>
        <row r="8906">
          <cell r="A8906">
            <v>43485</v>
          </cell>
          <cell r="B8906" t="str">
            <v>EPI - FAMILIA ENCANADOR - HORISTA (ENCARGOS COMPLEMENTARES - COLETADO CAIXA)</v>
          </cell>
          <cell r="C8906" t="str">
            <v xml:space="preserve">H     </v>
          </cell>
          <cell r="D8906">
            <v>0.8</v>
          </cell>
        </row>
        <row r="8907">
          <cell r="A8907">
            <v>43497</v>
          </cell>
          <cell r="B8907" t="str">
            <v>EPI - FAMILIA ENCANADOR - MENSALISTA (ENCARGOS COMPLEMENTARES - COLETADO CAIXA)</v>
          </cell>
          <cell r="C8907" t="str">
            <v xml:space="preserve">MES   </v>
          </cell>
          <cell r="D8907">
            <v>151.31</v>
          </cell>
        </row>
        <row r="8908">
          <cell r="A8908">
            <v>43487</v>
          </cell>
          <cell r="B8908" t="str">
            <v>EPI - FAMILIA ENCARREGADO GERAL - HORISTA (ENCARGOS COMPLEMENTARES - COLETADO CAIXA)</v>
          </cell>
          <cell r="C8908" t="str">
            <v xml:space="preserve">H     </v>
          </cell>
          <cell r="D8908">
            <v>0.94</v>
          </cell>
        </row>
        <row r="8909">
          <cell r="A8909">
            <v>43499</v>
          </cell>
          <cell r="B8909" t="str">
            <v>EPI - FAMILIA ENCARREGADO GERAL - MENSALISTA (ENCARGOS COMPLEMENTARES - COLETADO CAIXA)</v>
          </cell>
          <cell r="C8909" t="str">
            <v xml:space="preserve">MES   </v>
          </cell>
          <cell r="D8909">
            <v>177.24</v>
          </cell>
        </row>
        <row r="8910">
          <cell r="A8910">
            <v>43486</v>
          </cell>
          <cell r="B8910" t="str">
            <v>EPI - FAMILIA ENGENHEIRO CIVIL - HORISTA (ENCARGOS COMPLEMENTARES - COLETADO CAIXA)</v>
          </cell>
          <cell r="C8910" t="str">
            <v xml:space="preserve">H     </v>
          </cell>
          <cell r="D8910">
            <v>0.55000000000000004</v>
          </cell>
        </row>
        <row r="8911">
          <cell r="A8911">
            <v>43498</v>
          </cell>
          <cell r="B8911" t="str">
            <v>EPI - FAMILIA ENGENHEIRO CIVIL - MENSALISTA (ENCARGOS COMPLEMENTARES - COLETADO CAIXA)</v>
          </cell>
          <cell r="C8911" t="str">
            <v xml:space="preserve">MES   </v>
          </cell>
          <cell r="D8911">
            <v>103.22</v>
          </cell>
        </row>
        <row r="8912">
          <cell r="A8912">
            <v>43488</v>
          </cell>
          <cell r="B8912" t="str">
            <v>EPI - FAMILIA OPERADOR ESCAVADEIRA - HORISTA (ENCARGOS COMPLEMENTARES - COLETADO CAIXA)</v>
          </cell>
          <cell r="C8912" t="str">
            <v xml:space="preserve">H     </v>
          </cell>
          <cell r="D8912">
            <v>0.63</v>
          </cell>
        </row>
        <row r="8913">
          <cell r="A8913">
            <v>43500</v>
          </cell>
          <cell r="B8913" t="str">
            <v>EPI - FAMILIA OPERADOR ESCAVADEIRA - MENSALISTA (ENCARGOS COMPLEMENTARES - COLETADO CAIXA)</v>
          </cell>
          <cell r="C8913" t="str">
            <v xml:space="preserve">MES   </v>
          </cell>
          <cell r="D8913">
            <v>119.49</v>
          </cell>
        </row>
        <row r="8914">
          <cell r="A8914">
            <v>43489</v>
          </cell>
          <cell r="B8914" t="str">
            <v>EPI - FAMILIA PEDREIRO - HORISTA (ENCARGOS COMPLEMENTARES - COLETADO CAIXA)</v>
          </cell>
          <cell r="C8914" t="str">
            <v xml:space="preserve">H     </v>
          </cell>
          <cell r="D8914">
            <v>0.95</v>
          </cell>
        </row>
        <row r="8915">
          <cell r="A8915">
            <v>43501</v>
          </cell>
          <cell r="B8915" t="str">
            <v>EPI - FAMILIA PEDREIRO - MENSALISTA (ENCARGOS COMPLEMENTARES - COLETADO CAIXA)</v>
          </cell>
          <cell r="C8915" t="str">
            <v xml:space="preserve">MES   </v>
          </cell>
          <cell r="D8915">
            <v>178.44</v>
          </cell>
        </row>
        <row r="8916">
          <cell r="A8916">
            <v>43490</v>
          </cell>
          <cell r="B8916" t="str">
            <v>EPI - FAMILIA PINTOR - HORISTA (ENCARGOS COMPLEMENTARES - COLETADO CAIXA)</v>
          </cell>
          <cell r="C8916" t="str">
            <v xml:space="preserve">H     </v>
          </cell>
          <cell r="D8916">
            <v>1.33</v>
          </cell>
        </row>
        <row r="8917">
          <cell r="A8917">
            <v>43502</v>
          </cell>
          <cell r="B8917" t="str">
            <v>EPI - FAMILIA PINTOR - MENSALISTA (ENCARGOS COMPLEMENTARES - COLETADO CAIXA)</v>
          </cell>
          <cell r="C8917" t="str">
            <v xml:space="preserve">MES   </v>
          </cell>
          <cell r="D8917">
            <v>250.26</v>
          </cell>
        </row>
        <row r="8918">
          <cell r="A8918">
            <v>43491</v>
          </cell>
          <cell r="B8918" t="str">
            <v>EPI - FAMILIA SERVENTE - HORISTA (ENCARGOS COMPLEMENTARES - COLETADO CAIXA)</v>
          </cell>
          <cell r="C8918" t="str">
            <v xml:space="preserve">H     </v>
          </cell>
          <cell r="D8918">
            <v>1.01</v>
          </cell>
        </row>
        <row r="8919">
          <cell r="A8919">
            <v>43503</v>
          </cell>
          <cell r="B8919" t="str">
            <v>EPI - FAMILIA SERVENTE - MENSALISTA (ENCARGOS COMPLEMENTARES - COLETADO CAIXA)</v>
          </cell>
          <cell r="C8919" t="str">
            <v xml:space="preserve">MES   </v>
          </cell>
          <cell r="D8919">
            <v>191.25</v>
          </cell>
        </row>
        <row r="8920">
          <cell r="A8920">
            <v>43492</v>
          </cell>
          <cell r="B8920" t="str">
            <v>EPI - FAMILIA SOLDADOR - HORISTA (ENCARGOS COMPLEMENTARES - COLETADO CAIXA)</v>
          </cell>
          <cell r="C8920" t="str">
            <v xml:space="preserve">H     </v>
          </cell>
          <cell r="D8920">
            <v>1.3</v>
          </cell>
        </row>
        <row r="8921">
          <cell r="A8921">
            <v>43504</v>
          </cell>
          <cell r="B8921" t="str">
            <v>EPI - FAMILIA SOLDADOR - MENSALISTA (ENCARGOS COMPLEMENTARES - COLETADO CAIXA)</v>
          </cell>
          <cell r="C8921" t="str">
            <v xml:space="preserve">MES   </v>
          </cell>
          <cell r="D8921">
            <v>244.54</v>
          </cell>
        </row>
        <row r="8922">
          <cell r="A8922">
            <v>43493</v>
          </cell>
          <cell r="B8922" t="str">
            <v>EPI - FAMILIA TOPOGRAFO - HORISTA (ENCARGOS COMPLEMENTARES - COLETADO CAIXA)</v>
          </cell>
          <cell r="C8922" t="str">
            <v xml:space="preserve">H     </v>
          </cell>
          <cell r="D8922">
            <v>0.52</v>
          </cell>
        </row>
        <row r="8923">
          <cell r="A8923">
            <v>43505</v>
          </cell>
          <cell r="B8923" t="str">
            <v>EPI - FAMILIA TOPOGRAFO - MENSALISTA (ENCARGOS COMPLEMENTARES - COLETADO CAIXA)</v>
          </cell>
          <cell r="C8923" t="str">
            <v xml:space="preserve">MES   </v>
          </cell>
          <cell r="D8923">
            <v>98.01</v>
          </cell>
        </row>
        <row r="8924">
          <cell r="A8924">
            <v>37774</v>
          </cell>
          <cell r="B8924" t="str">
            <v>EQUIPAMENTO DE LIMPEZA COMBINADO (VACUO/ALTA PRESSAO) 95% VACUO, TANQUE 7000 L, BOMBA 140 KGF/CM2 66 L/MIN COM MOTOR INDEPENDENTE A DIESEL DE 60 CV (INCLUI MONTAGEM, NAO INCLUI CAMINHAO)</v>
          </cell>
          <cell r="C8924" t="str">
            <v xml:space="preserve">UN    </v>
          </cell>
          <cell r="D8924">
            <v>188694.18</v>
          </cell>
        </row>
        <row r="8925">
          <cell r="A8925">
            <v>38630</v>
          </cell>
          <cell r="B8925" t="str">
            <v>EQUIPAMENTO PARA DEMARCACAO DE FAIXAS DE TRAFEGO A FRIO, A SER MONTADO SOBRE CAMINHAO DE PBT MINIMO DE 9 T E DISTANCIA MINIMA ENTRE EIXOS DE 4,3 M, CAPACIDADE PARA 800 L DE TINTA (INCLUI MONTAGEM, NAO INCLUI CAMINHAO)</v>
          </cell>
          <cell r="C8925" t="str">
            <v xml:space="preserve">UN    </v>
          </cell>
          <cell r="D8925">
            <v>1279296.8700000001</v>
          </cell>
        </row>
        <row r="8926">
          <cell r="A8926">
            <v>38629</v>
          </cell>
          <cell r="B8926" t="str">
            <v>EQUIPAMENTO PARA DEMARCACAO DE FAIXAS DE TRAFEGO A QUENTE, A SER MONTADO SOBRE CAMINHAO DE PBT MINIMO DE 17 T E DISTANCIA MINIMA ENTRE EIXOS DE 5,2 M, CAPACIDADE PARA 1.000 KG DE MATERIAL TERMOPLASTICO (INCLUI MONTAGEM, NAO INCLUI CAMINHAO E NEM COMPRESSOR DE AR)</v>
          </cell>
          <cell r="C8926" t="str">
            <v xml:space="preserve">UN    </v>
          </cell>
          <cell r="D8926">
            <v>1904296.87</v>
          </cell>
        </row>
        <row r="8927">
          <cell r="A8927">
            <v>38476</v>
          </cell>
          <cell r="B8927" t="str">
            <v>ESCADA DUPLA DE ABRIR EM ALUMINIO, MODELO PINTOR, 8 DEGRAUS</v>
          </cell>
          <cell r="C8927" t="str">
            <v xml:space="preserve">UN    </v>
          </cell>
          <cell r="D8927">
            <v>242.04</v>
          </cell>
        </row>
        <row r="8928">
          <cell r="A8928">
            <v>38477</v>
          </cell>
          <cell r="B8928" t="str">
            <v>ESCADA EXTENSIVEL EM ALUMINIO COM 6,00 M ESTENDIDA</v>
          </cell>
          <cell r="C8928" t="str">
            <v xml:space="preserve">UN    </v>
          </cell>
          <cell r="D8928">
            <v>685.46</v>
          </cell>
        </row>
        <row r="8929">
          <cell r="A8929">
            <v>40635</v>
          </cell>
          <cell r="B8929" t="str">
            <v>ESCAVADEIRA HIDRAULICA SOBRE ESTEIRA, COM GARRA GIRATORIA DE MANDIBULAS, PESO OPERACIONAL ENTRE 22,00 E 25,50 TON, POTENCIA LIQUIDA ENTRE 150 E 160 HP</v>
          </cell>
          <cell r="C8929" t="str">
            <v xml:space="preserve">UN    </v>
          </cell>
          <cell r="D8929">
            <v>551089.1</v>
          </cell>
        </row>
        <row r="8930">
          <cell r="A8930">
            <v>36483</v>
          </cell>
          <cell r="B8930" t="str">
            <v>ESCAVADEIRA HIDRAULICA SOBRE ESTEIRAS CACAMBA 0,40 A 1,20 M3, PESO OPERACIONAL 21,19 T, POTENCIA LIQUIDA 173 HP</v>
          </cell>
          <cell r="C8930" t="str">
            <v xml:space="preserve">UN    </v>
          </cell>
          <cell r="D8930">
            <v>499375</v>
          </cell>
        </row>
        <row r="8931">
          <cell r="A8931">
            <v>14525</v>
          </cell>
          <cell r="B8931" t="str">
            <v>ESCAVADEIRA HIDRAULICA SOBRE ESTEIRAS COM CACAMBA DE 1,20 M3, PESO OPERACIONAL 21 T, POTENCIA BRUTA 155 HP</v>
          </cell>
          <cell r="C8931" t="str">
            <v xml:space="preserve">UN    </v>
          </cell>
          <cell r="D8931">
            <v>522875</v>
          </cell>
        </row>
        <row r="8932">
          <cell r="A8932">
            <v>36482</v>
          </cell>
          <cell r="B8932" t="str">
            <v>ESCAVADEIRA HIDRAULICA SOBRE ESTEIRAS, CACAMBA  0,80 M3, PESO OPERACIONAL 17,8 T, POTENCIA LIQUIDA 110 HP</v>
          </cell>
          <cell r="C8932" t="str">
            <v xml:space="preserve">UN    </v>
          </cell>
          <cell r="D8932">
            <v>448438.13</v>
          </cell>
        </row>
        <row r="8933">
          <cell r="A8933">
            <v>36408</v>
          </cell>
          <cell r="B8933" t="str">
            <v>ESCAVADEIRA HIDRAULICA SOBRE ESTEIRAS, CACAMBA 0,4 A 1,70 M3, PESO OPERACIONAL 23,2 T, POTENCIA BRUTA 183 HP</v>
          </cell>
          <cell r="C8933" t="str">
            <v xml:space="preserve">UN    </v>
          </cell>
          <cell r="D8933">
            <v>535800</v>
          </cell>
        </row>
        <row r="8934">
          <cell r="A8934">
            <v>2723</v>
          </cell>
          <cell r="B8934" t="str">
            <v>ESCAVADEIRA HIDRAULICA SOBRE ESTEIRAS, CACAMBA 0,62M3, PESO OPERACIONAL 12,61T, POTENCIA LIQUIDA 95HP</v>
          </cell>
          <cell r="C8934" t="str">
            <v xml:space="preserve">UN    </v>
          </cell>
          <cell r="D8934">
            <v>411250</v>
          </cell>
        </row>
        <row r="8935">
          <cell r="A8935">
            <v>36481</v>
          </cell>
          <cell r="B8935" t="str">
            <v>ESCAVADEIRA HIDRAULICA SOBRE ESTEIRAS, CACAMBA 0,80 A 1,30 M3, PESO OPERACIONAL 22,18 T, POTENCIA LIQUIDA 170 HP</v>
          </cell>
          <cell r="C8935" t="str">
            <v xml:space="preserve">UN    </v>
          </cell>
          <cell r="D8935">
            <v>490562.5</v>
          </cell>
        </row>
        <row r="8936">
          <cell r="A8936">
            <v>10685</v>
          </cell>
          <cell r="B8936" t="str">
            <v>ESCAVADEIRA HIDRAULICA SOBRE ESTEIRAS, CACAMBA 0,80M3, PESO OPERACIONAL 17T, POTENCIA BRUTA 111HP</v>
          </cell>
          <cell r="C8936" t="str">
            <v xml:space="preserve">UN    </v>
          </cell>
          <cell r="D8936">
            <v>470000</v>
          </cell>
        </row>
        <row r="8937">
          <cell r="A8937">
            <v>40636</v>
          </cell>
          <cell r="B8937" t="str">
            <v>ESCAVADEIRA HIDRAULICA SOBRE ESTEIRAS, CAPACIDADE DA CACAMBA ENTRE 1,20 E 1,50 M3, PESO OPERACIONAL ENTRE 20,00 E 22,00 TON, POTENCIA LIQUIDA ENTRE 150 E 155 HP, EQUIPADA COM CLAMSHELL</v>
          </cell>
          <cell r="C8937" t="str">
            <v xml:space="preserve">UN    </v>
          </cell>
          <cell r="D8937">
            <v>530526.6</v>
          </cell>
        </row>
        <row r="8938">
          <cell r="A8938">
            <v>4111</v>
          </cell>
          <cell r="B8938" t="str">
            <v>ESCORA PRE-MOLDADA EM CONCRETO, *10 X 10* CM, H = 2,30M</v>
          </cell>
          <cell r="C8938" t="str">
            <v xml:space="preserve">UN    </v>
          </cell>
          <cell r="D8938">
            <v>32.479999999999997</v>
          </cell>
        </row>
        <row r="8939">
          <cell r="A8939">
            <v>26021</v>
          </cell>
          <cell r="B8939" t="str">
            <v>ESCOVA CIRCULAR EM ACO LATONADO, 6 X 1 " (DIAMETRO X ESPESSURA), FURO DE 1 1/4 ", FIO ONDULADO *0,30* MM</v>
          </cell>
          <cell r="C8939" t="str">
            <v xml:space="preserve">UN    </v>
          </cell>
          <cell r="D8939">
            <v>67.08</v>
          </cell>
        </row>
        <row r="8940">
          <cell r="A8940">
            <v>12</v>
          </cell>
          <cell r="B8940" t="str">
            <v>ESCOVA DE ACO, COM CABO, *4  X 15* FILEIRAS DE CERDAS</v>
          </cell>
          <cell r="C8940" t="str">
            <v xml:space="preserve">UN    </v>
          </cell>
          <cell r="D8940">
            <v>12.99</v>
          </cell>
        </row>
        <row r="8941">
          <cell r="A8941">
            <v>37554</v>
          </cell>
          <cell r="B8941" t="str">
            <v>ESGUICHO JATO REGULAVEL, TIPO ELKHART, ENGATE RAPIDO 1 1/2", PARA COMBATE A INCENDIO</v>
          </cell>
          <cell r="C8941" t="str">
            <v xml:space="preserve">UN    </v>
          </cell>
          <cell r="D8941">
            <v>185.54</v>
          </cell>
        </row>
        <row r="8942">
          <cell r="A8942">
            <v>37555</v>
          </cell>
          <cell r="B8942" t="str">
            <v>ESGUICHO JATO REGULAVEL, TIPO ELKHART, ENGATE RAPIDO 2 1/2", PARA COMBATE A INCENDIO</v>
          </cell>
          <cell r="C8942" t="str">
            <v xml:space="preserve">UN    </v>
          </cell>
          <cell r="D8942">
            <v>225.69</v>
          </cell>
        </row>
        <row r="8943">
          <cell r="A8943">
            <v>10902</v>
          </cell>
          <cell r="B8943" t="str">
            <v>ESGUICHO TIPO JATO SOLIDO, EM LATAO, ENGATE RAPIDO 1 1/2" X 13 MM, PARA MANGUEIRA EM INSTALACAO PREDIAL COMBATE A INCENDIO</v>
          </cell>
          <cell r="C8943" t="str">
            <v xml:space="preserve">UN    </v>
          </cell>
          <cell r="D8943">
            <v>56.63</v>
          </cell>
        </row>
        <row r="8944">
          <cell r="A8944">
            <v>20965</v>
          </cell>
          <cell r="B8944" t="str">
            <v>ESGUICHO TIPO JATO SOLIDO, EM LATAO, ENGATE RAPIDO 1 1/2" X 16 MM, PARA MANGUEIRA EM INSTALACAO PREDIAL COMBATE A INCENDIO</v>
          </cell>
          <cell r="C8944" t="str">
            <v xml:space="preserve">UN    </v>
          </cell>
          <cell r="D8944">
            <v>57.16</v>
          </cell>
        </row>
        <row r="8945">
          <cell r="A8945">
            <v>20966</v>
          </cell>
          <cell r="B8945" t="str">
            <v>ESGUICHO TIPO JATO SOLIDO, EM LATAO, ENGATE RAPIDO 1 1/2" X 19 MM, PARA MANGUEIRA EM INSTALACAO PREDIAL COMBATE A INCENDIO</v>
          </cell>
          <cell r="C8945" t="str">
            <v xml:space="preserve">UN    </v>
          </cell>
          <cell r="D8945">
            <v>61.54</v>
          </cell>
        </row>
        <row r="8946">
          <cell r="A8946">
            <v>10903</v>
          </cell>
          <cell r="B8946" t="str">
            <v>ESGUICHO TIPO JATO SOLIDO, EM LATAO, ENGATE RAPIDO 2 1/2" X 13 MM, PARA MANGUEIRA EM INSTALACAO PREDIAL COMBATE A INCENDIO</v>
          </cell>
          <cell r="C8946" t="str">
            <v xml:space="preserve">UN    </v>
          </cell>
          <cell r="D8946">
            <v>93.28</v>
          </cell>
        </row>
        <row r="8947">
          <cell r="A8947">
            <v>20967</v>
          </cell>
          <cell r="B8947" t="str">
            <v>ESGUICHO TIPO JATO SOLIDO, EM LATAO, ENGATE RAPIDO 2 1/2" X 16 MM, PARA MANGUEIRA EM INSTALACAO PREDIAL COMBATE A INCENDIO</v>
          </cell>
          <cell r="C8947" t="str">
            <v xml:space="preserve">UN    </v>
          </cell>
          <cell r="D8947">
            <v>93.28</v>
          </cell>
        </row>
        <row r="8948">
          <cell r="A8948">
            <v>20968</v>
          </cell>
          <cell r="B8948" t="str">
            <v>ESGUICHO TIPO JATO SOLIDO, EM LATAO, ENGATE RAPIDO 2 1/2" X 19 MM, PARA MANGUEIRA EM INSTALACAO PREDIAL COMBATE A INCENDIO</v>
          </cell>
          <cell r="C8948" t="str">
            <v xml:space="preserve">UN    </v>
          </cell>
          <cell r="D8948">
            <v>102.31</v>
          </cell>
        </row>
        <row r="8949">
          <cell r="A8949">
            <v>11359</v>
          </cell>
          <cell r="B8949" t="str">
            <v>ESMERILHADEIRA ANGULAR ELETRICA, DIAMETRO DO DISCO 7 '' (180 MM), ROTACAO 8500 RPM, POTENCIA 2400 W</v>
          </cell>
          <cell r="C8949" t="str">
            <v xml:space="preserve">UN    </v>
          </cell>
          <cell r="D8949">
            <v>905</v>
          </cell>
        </row>
        <row r="8950">
          <cell r="A8950">
            <v>39017</v>
          </cell>
          <cell r="B8950" t="str">
            <v>ESPACADOR / DISTANCIADOR CIRCULAR COM ENTRADA LATERAL, EM PLASTICO, PARA VERGALHAO *4,2 A 12,5* MM, COBRIMENTO 20 MM</v>
          </cell>
          <cell r="C8950" t="str">
            <v xml:space="preserve">UN    </v>
          </cell>
          <cell r="D8950">
            <v>0.15</v>
          </cell>
        </row>
        <row r="8951">
          <cell r="A8951">
            <v>39315</v>
          </cell>
          <cell r="B8951" t="str">
            <v>ESPACADOR / DISTANCIADOR TIPO GARRA DUPLA, EM PLASTICO, COBRIMENTO *20* MM, PARA FERRAGENS DE LAJES E FUNDO DE VIGAS</v>
          </cell>
          <cell r="C8951" t="str">
            <v xml:space="preserve">UN    </v>
          </cell>
          <cell r="D8951">
            <v>0.24</v>
          </cell>
        </row>
        <row r="8952">
          <cell r="A8952">
            <v>39016</v>
          </cell>
          <cell r="B8952" t="str">
            <v>ESPACADOR / DISTANCIADOR TIPO PINO EM PLASTICO, PARA VERGALHAO ATE 10 MM, PARA APOIO DE ARMADURA</v>
          </cell>
          <cell r="C8952" t="str">
            <v xml:space="preserve">UN    </v>
          </cell>
          <cell r="D8952">
            <v>0.24</v>
          </cell>
        </row>
        <row r="8953">
          <cell r="A8953">
            <v>40432</v>
          </cell>
          <cell r="B8953" t="str">
            <v>ESPACADOR / SEPARADOR DE BARRA , METALICO, TIPO CARAMBOLA, PARA TIRANTES, 25 X 84 MM</v>
          </cell>
          <cell r="C8953" t="str">
            <v xml:space="preserve">UN    </v>
          </cell>
          <cell r="D8953">
            <v>1.91</v>
          </cell>
        </row>
        <row r="8954">
          <cell r="A8954">
            <v>39481</v>
          </cell>
          <cell r="B8954" t="str">
            <v>ESPACADOR OU DISTANCIADOR, EM PLASTICO, TIPO APOIO DE CORDOALHA (CARANGUEJO), PARA ARMADURA NEGATIVA E PROTENSAO, COBRIMENTO 50 MM</v>
          </cell>
          <cell r="C8954" t="str">
            <v xml:space="preserve">UN    </v>
          </cell>
          <cell r="D8954">
            <v>1.2</v>
          </cell>
        </row>
        <row r="8955">
          <cell r="A8955">
            <v>40433</v>
          </cell>
          <cell r="B8955" t="str">
            <v>ESPACADOR/SEPARADOR DE CORDOALHA TIPO DISCO 12 FUROS DE 14 MM, PARA TIRANTES</v>
          </cell>
          <cell r="C8955" t="str">
            <v xml:space="preserve">UN    </v>
          </cell>
          <cell r="D8955">
            <v>1.06</v>
          </cell>
        </row>
        <row r="8956">
          <cell r="A8956">
            <v>20219</v>
          </cell>
          <cell r="B8956" t="str">
            <v>ESPARGIDOR DE ASFALTO PRESSURIZADO, REBOCAVEL, TANQUE DE 2500 L, PNEUMATICO,  COM MOTOR A GASOLINA 3,4HP</v>
          </cell>
          <cell r="C8956" t="str">
            <v xml:space="preserve">UN    </v>
          </cell>
          <cell r="D8956">
            <v>74000</v>
          </cell>
        </row>
        <row r="8957">
          <cell r="A8957">
            <v>36484</v>
          </cell>
          <cell r="B8957" t="str">
            <v>ESPARGIDOR DE ASFALTO PRESSURIZADO, TANQUE 6 M3 COM ISOLACAO TERMICA, AQUECIDO COM 2 MACARICOS, COM BARRA ESPARGIDORA 3,60 M, A SER MONTADO SOBRE CAMINHAO</v>
          </cell>
          <cell r="C8957" t="str">
            <v xml:space="preserve">UN    </v>
          </cell>
          <cell r="D8957">
            <v>157088.51999999999</v>
          </cell>
        </row>
        <row r="8958">
          <cell r="A8958">
            <v>38367</v>
          </cell>
          <cell r="B8958" t="str">
            <v>ESPATULA DE ACO INOX COM CABO DE MADEIRA, LARGURA 8 CM</v>
          </cell>
          <cell r="C8958" t="str">
            <v xml:space="preserve">UN    </v>
          </cell>
          <cell r="D8958">
            <v>13</v>
          </cell>
        </row>
        <row r="8959">
          <cell r="A8959">
            <v>38368</v>
          </cell>
          <cell r="B8959" t="str">
            <v>ESPATULA DE PLASTICO LISA, LARGURA 10 CM</v>
          </cell>
          <cell r="C8959" t="str">
            <v xml:space="preserve">UN    </v>
          </cell>
          <cell r="D8959">
            <v>7.56</v>
          </cell>
        </row>
        <row r="8960">
          <cell r="A8960">
            <v>38091</v>
          </cell>
          <cell r="B8960" t="str">
            <v>ESPELHO / PLACA CEGA 4" X 2", PARA INSTALACAO DE TOMADAS E INTERRUPTORES</v>
          </cell>
          <cell r="C8960" t="str">
            <v xml:space="preserve">UN    </v>
          </cell>
          <cell r="D8960">
            <v>1.58</v>
          </cell>
        </row>
        <row r="8961">
          <cell r="A8961">
            <v>38095</v>
          </cell>
          <cell r="B8961" t="str">
            <v>ESPELHO / PLACA CEGA 4" X 4", PARA INSTALACAO DE TOMADAS E INTERRUPTORES</v>
          </cell>
          <cell r="C8961" t="str">
            <v xml:space="preserve">UN    </v>
          </cell>
          <cell r="D8961">
            <v>3.34</v>
          </cell>
        </row>
        <row r="8962">
          <cell r="A8962">
            <v>38092</v>
          </cell>
          <cell r="B8962" t="str">
            <v>ESPELHO / PLACA DE 1 POSTO 4" X 2", PARA INSTALACAO DE TOMADAS E INTERRUPTORES</v>
          </cell>
          <cell r="C8962" t="str">
            <v xml:space="preserve">UN    </v>
          </cell>
          <cell r="D8962">
            <v>1.5</v>
          </cell>
        </row>
        <row r="8963">
          <cell r="A8963">
            <v>38093</v>
          </cell>
          <cell r="B8963" t="str">
            <v>ESPELHO / PLACA DE 2 POSTOS 4" X 2", PARA INSTALACAO DE TOMADAS E INTERRUPTORES</v>
          </cell>
          <cell r="C8963" t="str">
            <v xml:space="preserve">UN    </v>
          </cell>
          <cell r="D8963">
            <v>1.55</v>
          </cell>
        </row>
        <row r="8964">
          <cell r="A8964">
            <v>38096</v>
          </cell>
          <cell r="B8964" t="str">
            <v>ESPELHO / PLACA DE 2 POSTOS 4" X 4", PARA INSTALACAO DE TOMADAS E INTERRUPTORES</v>
          </cell>
          <cell r="C8964" t="str">
            <v xml:space="preserve">UN    </v>
          </cell>
          <cell r="D8964">
            <v>3.59</v>
          </cell>
        </row>
        <row r="8965">
          <cell r="A8965">
            <v>38094</v>
          </cell>
          <cell r="B8965" t="str">
            <v>ESPELHO / PLACA DE 3 POSTOS 4" X 2", PARA INSTALACAO DE TOMADAS E INTERRUPTORES</v>
          </cell>
          <cell r="C8965" t="str">
            <v xml:space="preserve">UN    </v>
          </cell>
          <cell r="D8965">
            <v>1.9</v>
          </cell>
        </row>
        <row r="8966">
          <cell r="A8966">
            <v>38097</v>
          </cell>
          <cell r="B8966" t="str">
            <v>ESPELHO / PLACA DE 4 POSTOS 4" X 4", PARA INSTALACAO DE TOMADAS E INTERRUPTORES</v>
          </cell>
          <cell r="C8966" t="str">
            <v xml:space="preserve">UN    </v>
          </cell>
          <cell r="D8966">
            <v>3.85</v>
          </cell>
        </row>
        <row r="8967">
          <cell r="A8967">
            <v>38098</v>
          </cell>
          <cell r="B8967" t="str">
            <v>ESPELHO / PLACA DE 6 POSTOS 4" X 4", PARA INSTALACAO DE TOMADAS E INTERRUPTORES</v>
          </cell>
          <cell r="C8967" t="str">
            <v xml:space="preserve">UN    </v>
          </cell>
          <cell r="D8967">
            <v>3.85</v>
          </cell>
        </row>
        <row r="8968">
          <cell r="A8968">
            <v>11186</v>
          </cell>
          <cell r="B8968" t="str">
            <v>ESPELHO CRISTAL E = 4 MM</v>
          </cell>
          <cell r="C8968" t="str">
            <v xml:space="preserve">M2    </v>
          </cell>
          <cell r="D8968">
            <v>435.73</v>
          </cell>
        </row>
        <row r="8969">
          <cell r="A8969">
            <v>11558</v>
          </cell>
          <cell r="B8969" t="str">
            <v>ESPELHO, RETO OU CURVO, EM LATAO CROMADO, ESPESSURA ATE 6 MM, LARGURA *40*MM, ALTURA *180*MM - PARA FECHADURA DE EMBUTIR</v>
          </cell>
          <cell r="C8969" t="str">
            <v xml:space="preserve">PAR   </v>
          </cell>
          <cell r="D8969">
            <v>12.54</v>
          </cell>
        </row>
        <row r="8970">
          <cell r="A8970">
            <v>11557</v>
          </cell>
          <cell r="B8970" t="str">
            <v>ESPELHO, RETO OU CURVO, EM LATAO CROMADO, ESPESSURA MINIMA 6 MM, LARGURA *43*MM, ALTURA *230*MM - PARA FECHADURA DE EMBUTIR</v>
          </cell>
          <cell r="C8970" t="str">
            <v xml:space="preserve">PAR   </v>
          </cell>
          <cell r="D8970">
            <v>31.76</v>
          </cell>
        </row>
        <row r="8971">
          <cell r="A8971">
            <v>2759</v>
          </cell>
          <cell r="B8971" t="str">
            <v>ESPOLETA SIMPLES N 8.</v>
          </cell>
          <cell r="C8971" t="str">
            <v xml:space="preserve">UN    </v>
          </cell>
          <cell r="D8971">
            <v>6.22</v>
          </cell>
        </row>
        <row r="8972">
          <cell r="A8972">
            <v>38124</v>
          </cell>
          <cell r="B8972" t="str">
            <v>ESPUMA EXPANSIVA DE POLIURETANO, APLICACAO MANUAL - 500 ML</v>
          </cell>
          <cell r="C8972" t="str">
            <v xml:space="preserve">UN    </v>
          </cell>
          <cell r="D8972">
            <v>29.95</v>
          </cell>
        </row>
        <row r="8973">
          <cell r="A8973">
            <v>38380</v>
          </cell>
          <cell r="B8973" t="str">
            <v>ESQUADRO DE ACO 12 " (300 MM), CABO DE ALUMINIO</v>
          </cell>
          <cell r="C8973" t="str">
            <v xml:space="preserve">UN    </v>
          </cell>
          <cell r="D8973">
            <v>20.66</v>
          </cell>
        </row>
        <row r="8974">
          <cell r="A8974">
            <v>20059</v>
          </cell>
          <cell r="B8974" t="str">
            <v>ESQUADRO INTERNO OU EXTERNO PARA CALHA PLUVIAL, PVC, DIAMETRO ENTRE 119 E 170 MM, PARA DRENAGEM PREDIAL</v>
          </cell>
          <cell r="C8974" t="str">
            <v xml:space="preserve">UN    </v>
          </cell>
          <cell r="D8974">
            <v>13.54</v>
          </cell>
        </row>
        <row r="8975">
          <cell r="A8975">
            <v>42429</v>
          </cell>
          <cell r="B8975" t="str">
            <v>ESQUI TRIPLO, EM TUBO DE ACO CARBONO, PINTURA NO PROCESSO ELETROSTATICO - EQUIPAMENTO DE GINASTICA PARA ACADEMIA AO AR LIVRE / ACADEMIA DA TERCEIRA IDADE - ATI</v>
          </cell>
          <cell r="C8975" t="str">
            <v xml:space="preserve">UN    </v>
          </cell>
          <cell r="D8975">
            <v>3899.99</v>
          </cell>
        </row>
        <row r="8976">
          <cell r="A8976">
            <v>39616</v>
          </cell>
          <cell r="B8976" t="str">
            <v>ESTABILIZADOR BIVOLT AUTOMATICO, 1000 VA</v>
          </cell>
          <cell r="C8976" t="str">
            <v xml:space="preserve">UN    </v>
          </cell>
          <cell r="D8976">
            <v>499.7</v>
          </cell>
        </row>
        <row r="8977">
          <cell r="A8977">
            <v>39618</v>
          </cell>
          <cell r="B8977" t="str">
            <v>ESTABILIZADOR BIVOLT AUTOMATICO, 1500 VA</v>
          </cell>
          <cell r="C8977" t="str">
            <v xml:space="preserve">UN    </v>
          </cell>
          <cell r="D8977">
            <v>906.37</v>
          </cell>
        </row>
        <row r="8978">
          <cell r="A8978">
            <v>39619</v>
          </cell>
          <cell r="B8978" t="str">
            <v>ESTABILIZADOR BIVOLT AUTOMATICO, 2000 VA</v>
          </cell>
          <cell r="C8978" t="str">
            <v xml:space="preserve">UN    </v>
          </cell>
          <cell r="D8978">
            <v>1241.3599999999999</v>
          </cell>
        </row>
        <row r="8979">
          <cell r="A8979">
            <v>39613</v>
          </cell>
          <cell r="B8979" t="str">
            <v>ESTABILIZADOR BIVOLT AUTOMATICO, 300 VA</v>
          </cell>
          <cell r="C8979" t="str">
            <v xml:space="preserve">UN    </v>
          </cell>
          <cell r="D8979">
            <v>198.49</v>
          </cell>
        </row>
        <row r="8980">
          <cell r="A8980">
            <v>39614</v>
          </cell>
          <cell r="B8980" t="str">
            <v>ESTABILIZADOR BIVOLT AUTOMATICO, 500 VA</v>
          </cell>
          <cell r="C8980" t="str">
            <v xml:space="preserve">UN    </v>
          </cell>
          <cell r="D8980">
            <v>289.58</v>
          </cell>
        </row>
        <row r="8981">
          <cell r="A8981">
            <v>38538</v>
          </cell>
          <cell r="B8981" t="str">
            <v>ESTACA PRE-MOLDADA MACICA DE CONCRETO VIBRADO ARMADO, PARA CARGA DE 25 T, SECAO QUADRADA DE *16 X 16*, COM ANEL METALICO INCORPORADO A PECA (SOMENTE FORNECIMENTO)</v>
          </cell>
          <cell r="C8981" t="str">
            <v xml:space="preserve">M     </v>
          </cell>
          <cell r="D8981">
            <v>46</v>
          </cell>
        </row>
        <row r="8982">
          <cell r="A8982">
            <v>38539</v>
          </cell>
          <cell r="B8982" t="str">
            <v>ESTACA PRE-MOLDADA MACICA DE CONCRETO VIBRADO ARMADO, PARA CARGA DE 50 T, SECAO QUADRADA, COM ANEL METALICO INCORPORADO A PECA (SOMENTE FORNECIMENTO)</v>
          </cell>
          <cell r="C8982" t="str">
            <v xml:space="preserve">M     </v>
          </cell>
          <cell r="D8982">
            <v>62.55</v>
          </cell>
        </row>
        <row r="8983">
          <cell r="A8983">
            <v>38540</v>
          </cell>
          <cell r="B8983" t="str">
            <v>ESTACA PRE-MOLDADA VAZADA DE CONCRETO CENTRIFUGADO, PARA CARGA DE 100 T, SECAO CIRCULAR, COM ANEL METALICO INCORPORADO A PECA (SOMENTE FORNECIMENTO)</v>
          </cell>
          <cell r="C8983" t="str">
            <v xml:space="preserve">M     </v>
          </cell>
          <cell r="D8983">
            <v>160.31</v>
          </cell>
        </row>
        <row r="8984">
          <cell r="A8984">
            <v>38384</v>
          </cell>
          <cell r="B8984" t="str">
            <v>ESTILETE DE METAL, LAMINA 18 MM</v>
          </cell>
          <cell r="C8984" t="str">
            <v xml:space="preserve">UN    </v>
          </cell>
          <cell r="D8984">
            <v>19.61</v>
          </cell>
        </row>
        <row r="8985">
          <cell r="A8985">
            <v>13</v>
          </cell>
          <cell r="B8985" t="str">
            <v>ESTOPA</v>
          </cell>
          <cell r="C8985" t="str">
            <v xml:space="preserve">KG    </v>
          </cell>
          <cell r="D8985">
            <v>20</v>
          </cell>
        </row>
        <row r="8986">
          <cell r="A8986">
            <v>2762</v>
          </cell>
          <cell r="B8986" t="str">
            <v>ESTOPIM SIMPLES</v>
          </cell>
          <cell r="C8986" t="str">
            <v xml:space="preserve">M     </v>
          </cell>
          <cell r="D8986">
            <v>7.77</v>
          </cell>
        </row>
        <row r="8987">
          <cell r="A8987">
            <v>21142</v>
          </cell>
          <cell r="B8987" t="str">
            <v>ESTRIBO COM PARAFUSO EM CHAPA DE FERRO FUNDIDO DE 2" X 3/16" X 35 CM, SECAO "U", PARA MADEIRAMENTO DE TELHADO</v>
          </cell>
          <cell r="C8987" t="str">
            <v xml:space="preserve">UN    </v>
          </cell>
          <cell r="D8987">
            <v>21.21</v>
          </cell>
        </row>
        <row r="8988">
          <cell r="A8988">
            <v>12865</v>
          </cell>
          <cell r="B8988" t="str">
            <v>ESTUCADOR</v>
          </cell>
          <cell r="C8988" t="str">
            <v xml:space="preserve">H     </v>
          </cell>
          <cell r="D8988">
            <v>13.4</v>
          </cell>
        </row>
        <row r="8989">
          <cell r="A8989">
            <v>41074</v>
          </cell>
          <cell r="B8989" t="str">
            <v>ESTUCADOR (MENSALISTA)</v>
          </cell>
          <cell r="C8989" t="str">
            <v xml:space="preserve">MES   </v>
          </cell>
          <cell r="D8989">
            <v>2375.89</v>
          </cell>
        </row>
        <row r="8990">
          <cell r="A8990">
            <v>4223</v>
          </cell>
          <cell r="B8990" t="str">
            <v>ETANOL</v>
          </cell>
          <cell r="C8990" t="str">
            <v xml:space="preserve">L     </v>
          </cell>
          <cell r="D8990">
            <v>3.25</v>
          </cell>
        </row>
        <row r="8991">
          <cell r="A8991">
            <v>37372</v>
          </cell>
          <cell r="B8991" t="str">
            <v>EXAMES - HORISTA (COLETADO CAIXA)</v>
          </cell>
          <cell r="C8991" t="str">
            <v xml:space="preserve">H     </v>
          </cell>
          <cell r="D8991">
            <v>0.55000000000000004</v>
          </cell>
        </row>
        <row r="8992">
          <cell r="A8992">
            <v>40863</v>
          </cell>
          <cell r="B8992" t="str">
            <v>EXAMES - MENSALISTA (COLETADO CAIXA)</v>
          </cell>
          <cell r="C8992" t="str">
            <v xml:space="preserve">MES   </v>
          </cell>
          <cell r="D8992">
            <v>103.7</v>
          </cell>
        </row>
        <row r="8993">
          <cell r="A8993">
            <v>38475</v>
          </cell>
          <cell r="B8993" t="str">
            <v>EXTENSAO DE SOLDA 201 ACETILENO, E = *1,5 A 2,5* MM</v>
          </cell>
          <cell r="C8993" t="str">
            <v xml:space="preserve">UN    </v>
          </cell>
          <cell r="D8993">
            <v>28.65</v>
          </cell>
        </row>
        <row r="8994">
          <cell r="A8994">
            <v>38474</v>
          </cell>
          <cell r="B8994" t="str">
            <v>EXTENSAO DE SOLDA 201 GLP, E = *2,5 A 4,0* MM</v>
          </cell>
          <cell r="C8994" t="str">
            <v xml:space="preserve">UN    </v>
          </cell>
          <cell r="D8994">
            <v>35.409999999999997</v>
          </cell>
        </row>
        <row r="8995">
          <cell r="A8995">
            <v>10886</v>
          </cell>
          <cell r="B8995" t="str">
            <v>EXTINTOR DE INCENDIO PORTATIL COM CARGA DE AGUA PRESSURIZADA DE 10 L, CLASSE A</v>
          </cell>
          <cell r="C8995" t="str">
            <v xml:space="preserve">UN    </v>
          </cell>
          <cell r="D8995">
            <v>141.75</v>
          </cell>
        </row>
        <row r="8996">
          <cell r="A8996">
            <v>10888</v>
          </cell>
          <cell r="B8996" t="str">
            <v>EXTINTOR DE INCENDIO PORTATIL COM CARGA DE GAS CARBONICO CO2 DE 4 KG, CLASSE BC</v>
          </cell>
          <cell r="C8996" t="str">
            <v xml:space="preserve">UN    </v>
          </cell>
          <cell r="D8996">
            <v>448.61</v>
          </cell>
        </row>
        <row r="8997">
          <cell r="A8997">
            <v>10889</v>
          </cell>
          <cell r="B8997" t="str">
            <v>EXTINTOR DE INCENDIO PORTATIL COM CARGA DE GAS CARBONICO CO2 DE 6 KG, CLASSE BC</v>
          </cell>
          <cell r="C8997" t="str">
            <v xml:space="preserve">UN    </v>
          </cell>
          <cell r="D8997">
            <v>486</v>
          </cell>
        </row>
        <row r="8998">
          <cell r="A8998">
            <v>10890</v>
          </cell>
          <cell r="B8998" t="str">
            <v>EXTINTOR DE INCENDIO PORTATIL COM CARGA DE PO QUIMICO SECO (PQS) DE 12 KG, CLASSE BC</v>
          </cell>
          <cell r="C8998" t="str">
            <v xml:space="preserve">UN    </v>
          </cell>
          <cell r="D8998">
            <v>224.3</v>
          </cell>
        </row>
        <row r="8999">
          <cell r="A8999">
            <v>10891</v>
          </cell>
          <cell r="B8999" t="str">
            <v>EXTINTOR DE INCENDIO PORTATIL COM CARGA DE PO QUIMICO SECO (PQS) DE 4 KG, CLASSE BC</v>
          </cell>
          <cell r="C8999" t="str">
            <v xml:space="preserve">UN    </v>
          </cell>
          <cell r="D8999">
            <v>137.07</v>
          </cell>
        </row>
        <row r="9000">
          <cell r="A9000">
            <v>10892</v>
          </cell>
          <cell r="B9000" t="str">
            <v>EXTINTOR DE INCENDIO PORTATIL COM CARGA DE PO QUIMICO SECO (PQS) DE 6 KG, CLASSE BC</v>
          </cell>
          <cell r="C9000" t="str">
            <v xml:space="preserve">UN    </v>
          </cell>
          <cell r="D9000">
            <v>162</v>
          </cell>
        </row>
        <row r="9001">
          <cell r="A9001">
            <v>20977</v>
          </cell>
          <cell r="B9001" t="str">
            <v>EXTINTOR DE INCENDIO PORTATIL COM CARGA DE PO QUIMICO SECO (PQS) DE 8 KG, CLASSE BC</v>
          </cell>
          <cell r="C9001" t="str">
            <v xml:space="preserve">UN    </v>
          </cell>
          <cell r="D9001">
            <v>193.15</v>
          </cell>
        </row>
        <row r="9002">
          <cell r="A9002">
            <v>3073</v>
          </cell>
          <cell r="B9002" t="str">
            <v>EXTREMIDADE PVC PBA, BF, JE, DN 100/ DE 110 MM (NBR 10351)</v>
          </cell>
          <cell r="C9002" t="str">
            <v xml:space="preserve">UN    </v>
          </cell>
          <cell r="D9002">
            <v>185.34</v>
          </cell>
        </row>
        <row r="9003">
          <cell r="A9003">
            <v>3068</v>
          </cell>
          <cell r="B9003" t="str">
            <v>EXTREMIDADE PVC PBA, BF, JE, DN 50 / DE 60 MM (NBR 10351)</v>
          </cell>
          <cell r="C9003" t="str">
            <v xml:space="preserve">UN    </v>
          </cell>
          <cell r="D9003">
            <v>37.049999999999997</v>
          </cell>
        </row>
        <row r="9004">
          <cell r="A9004">
            <v>3074</v>
          </cell>
          <cell r="B9004" t="str">
            <v>EXTREMIDADE PVC PBA, BF, JE, DN 75/ DE 85 MM (NBR 10351)</v>
          </cell>
          <cell r="C9004" t="str">
            <v xml:space="preserve">UN    </v>
          </cell>
          <cell r="D9004">
            <v>117.01</v>
          </cell>
        </row>
        <row r="9005">
          <cell r="A9005">
            <v>3076</v>
          </cell>
          <cell r="B9005" t="str">
            <v>EXTREMIDADE PVC PBA, PF, JE, DN 100 / DE 110 MM (NBR 10351)</v>
          </cell>
          <cell r="C9005" t="str">
            <v xml:space="preserve">UN    </v>
          </cell>
          <cell r="D9005">
            <v>152.37</v>
          </cell>
        </row>
        <row r="9006">
          <cell r="A9006">
            <v>3072</v>
          </cell>
          <cell r="B9006" t="str">
            <v>EXTREMIDADE PVC PBA, PF, JE, DN 50/ DE 60 MM (NBR 10351)</v>
          </cell>
          <cell r="C9006" t="str">
            <v xml:space="preserve">UN    </v>
          </cell>
          <cell r="D9006">
            <v>38.380000000000003</v>
          </cell>
        </row>
        <row r="9007">
          <cell r="A9007">
            <v>3075</v>
          </cell>
          <cell r="B9007" t="str">
            <v>EXTREMIDADE PVC PBA, PF, JE, DN 75 / DE 85 MM (NBR 10351)</v>
          </cell>
          <cell r="C9007" t="str">
            <v xml:space="preserve">UN    </v>
          </cell>
          <cell r="D9007">
            <v>96.29</v>
          </cell>
        </row>
        <row r="9008">
          <cell r="A9008">
            <v>10780</v>
          </cell>
          <cell r="B9008" t="str">
            <v>EXTREMIDADE/TUBETE PARA HIDROMETRO PVC, COM ROSCA, CURTA, COM BUCHA LATAO, 1/2"</v>
          </cell>
          <cell r="C9008" t="str">
            <v xml:space="preserve">UN    </v>
          </cell>
          <cell r="D9008">
            <v>8.14</v>
          </cell>
        </row>
        <row r="9009">
          <cell r="A9009">
            <v>10781</v>
          </cell>
          <cell r="B9009" t="str">
            <v>EXTREMIDADE/TUBETE PARA HIDROMETRO PVC, COM ROSCA, CURTA, COM BUCHA LATAO, 3/4"</v>
          </cell>
          <cell r="C9009" t="str">
            <v xml:space="preserve">UN    </v>
          </cell>
          <cell r="D9009">
            <v>13.06</v>
          </cell>
        </row>
        <row r="9010">
          <cell r="A9010">
            <v>20106</v>
          </cell>
          <cell r="B9010" t="str">
            <v>EXTREMIDADE/TUBETE PARA HIDROMETRO PVC, COM ROSCA, CURTA, SEM BUCHA LATAO, 1/2"</v>
          </cell>
          <cell r="C9010" t="str">
            <v xml:space="preserve">UN    </v>
          </cell>
          <cell r="D9010">
            <v>4.3</v>
          </cell>
        </row>
        <row r="9011">
          <cell r="A9011">
            <v>20107</v>
          </cell>
          <cell r="B9011" t="str">
            <v>EXTREMIDADE/TUBETE PARA HIDROMETRO PVC, COM ROSCA, CURTA, SEM BUCHA LATAO, 3/4"</v>
          </cell>
          <cell r="C9011" t="str">
            <v xml:space="preserve">UN    </v>
          </cell>
          <cell r="D9011">
            <v>4.93</v>
          </cell>
        </row>
        <row r="9012">
          <cell r="A9012">
            <v>20108</v>
          </cell>
          <cell r="B9012" t="str">
            <v>EXTREMIDADE/TUBETE PARA HIDROMETRO PVC, COM ROSCA, LONGA, SEM BUCHA LATAO, 1/2"</v>
          </cell>
          <cell r="C9012" t="str">
            <v xml:space="preserve">UN    </v>
          </cell>
          <cell r="D9012">
            <v>6.51</v>
          </cell>
        </row>
        <row r="9013">
          <cell r="A9013">
            <v>20109</v>
          </cell>
          <cell r="B9013" t="str">
            <v>EXTREMIDADE/TUBETE PARA HIDROMETRO PVC, COM ROSCA, LONGA, SEM BUCHA LATAO, 3/4"</v>
          </cell>
          <cell r="C9013" t="str">
            <v xml:space="preserve">UN    </v>
          </cell>
          <cell r="D9013">
            <v>8.14</v>
          </cell>
        </row>
        <row r="9014">
          <cell r="A9014">
            <v>34795</v>
          </cell>
          <cell r="B9014" t="str">
            <v>FAIXA / FILETE / LISTELO EM CERAMICA, DECORADA, *8 X 30* CM (L X C)</v>
          </cell>
          <cell r="C9014" t="str">
            <v xml:space="preserve">M2    </v>
          </cell>
          <cell r="D9014">
            <v>299.66000000000003</v>
          </cell>
        </row>
        <row r="9015">
          <cell r="A9015">
            <v>34796</v>
          </cell>
          <cell r="B9015" t="str">
            <v>FAIXA / FILETE / LISTELO EM CERAMICA, LISO OU CORDAO, BRANCO, *2 X 30* CM (L X C)</v>
          </cell>
          <cell r="C9015" t="str">
            <v xml:space="preserve">M     </v>
          </cell>
          <cell r="D9015">
            <v>13.15</v>
          </cell>
        </row>
        <row r="9016">
          <cell r="A9016">
            <v>43612</v>
          </cell>
          <cell r="B9016" t="str">
            <v>FECHADRUA BICO DE PAPAGAIO PARA PORTA DE CORRER EXTERNA, EM ACO INOX COM ACABAMENTO CROMADO, MAQUINA COM 45 MM, INCLUINDO CHAVE TIPO CILINDRO</v>
          </cell>
          <cell r="C9016" t="str">
            <v xml:space="preserve">CJ    </v>
          </cell>
          <cell r="D9016">
            <v>65.489999999999995</v>
          </cell>
        </row>
        <row r="9017">
          <cell r="A9017">
            <v>43613</v>
          </cell>
          <cell r="B9017" t="str">
            <v>FECHADRUA BICO DE PAPAGAIO PARA PORTA DE CORRER INTERNA, EM ACO INOX COM ACABAMENTO CROMADO, MAQUINA COM 45 MM, INCLUINDO CHAVE TIPO BIPARTIDA</v>
          </cell>
          <cell r="C9017" t="str">
            <v xml:space="preserve">CJ    </v>
          </cell>
          <cell r="D9017">
            <v>54.22</v>
          </cell>
        </row>
        <row r="9018">
          <cell r="A9018">
            <v>11480</v>
          </cell>
          <cell r="B9018" t="str">
            <v>FECHADURA AUXILIAR DE SEGURANÃA PARA PORTA EXTERNA, EM ACO INOX, BROCA DE 45 A 55 MM, LINGUETA COM 3 AVANCOS, INCLUINDO 2 CHAVES TIPO CILINDRO</v>
          </cell>
          <cell r="C9018" t="str">
            <v xml:space="preserve">CJ    </v>
          </cell>
          <cell r="D9018">
            <v>83.21</v>
          </cell>
        </row>
        <row r="9019">
          <cell r="A9019">
            <v>11469</v>
          </cell>
          <cell r="B9019" t="str">
            <v>FECHADURA DE EMBUTIR PARA GAVETA E MOVEIS DE MADEIRA, EM ACO INOX COM ACABAMENTO CROMADO, COM ABAS LATERAIS, CILINDRO COM 22 MM DE DIAMETRO, INCLUINDO CHAVE COM PERFIL METALICO E CAPA ESCAMOTEAVEL</v>
          </cell>
          <cell r="C9019" t="str">
            <v xml:space="preserve">UN    </v>
          </cell>
          <cell r="D9019">
            <v>8.8800000000000008</v>
          </cell>
        </row>
        <row r="9020">
          <cell r="A9020">
            <v>11468</v>
          </cell>
          <cell r="B9020" t="str">
            <v>FECHADURA DE SOBREPOR PARA GAVETAS E ARMARIOS, EM ACO INOX COM ACABAMENTO CROMADO, COM CILINDRO DE APROX 20 MM</v>
          </cell>
          <cell r="C9020" t="str">
            <v xml:space="preserve">UN    </v>
          </cell>
          <cell r="D9020">
            <v>8.89</v>
          </cell>
        </row>
        <row r="9021">
          <cell r="A9021">
            <v>11484</v>
          </cell>
          <cell r="B9021" t="str">
            <v>FECHADURA DE SOBREPOR PARA PORTAO, EM ACO INOX COM ACABAMENTO CROMADO, CAIXA DE 100 MM, INCLUINDO CHAVE TIPO CILINDRO</v>
          </cell>
          <cell r="C9021" t="str">
            <v xml:space="preserve">UN    </v>
          </cell>
          <cell r="D9021">
            <v>39.04</v>
          </cell>
        </row>
        <row r="9022">
          <cell r="A9022">
            <v>38155</v>
          </cell>
          <cell r="B9022" t="str">
            <v>FECHADURA DE SOBREPOR PARA PORTAO, EM ACO INOX COM ACABAMENTO CROMADO, CAIXA DE 100 MM, INCLUINDO CHAVE TIPO TETRA</v>
          </cell>
          <cell r="C9022" t="str">
            <v xml:space="preserve">UN    </v>
          </cell>
          <cell r="D9022">
            <v>60.61</v>
          </cell>
        </row>
        <row r="9023">
          <cell r="A9023">
            <v>11467</v>
          </cell>
          <cell r="B9023" t="str">
            <v>FECHADURA DE SOBREPOR TIPO CAIXAO, EM FERRO COM ACABAMENTO RESINADO, SEM MACANETA, SEM CILINDRO, INCLUINDO CHAVE TIPO SIMPLES</v>
          </cell>
          <cell r="C9023" t="str">
            <v xml:space="preserve">UN    </v>
          </cell>
          <cell r="D9023">
            <v>13.85</v>
          </cell>
        </row>
        <row r="9024">
          <cell r="A9024">
            <v>38153</v>
          </cell>
          <cell r="B9024" t="str">
            <v>FECHADURA ESPELHO PARA PORTA DE BANHEIRO, EM ACO INOX (MAQUINA, TESTA E CONTRA-TESTA) E EM ZAMAC (MACANETA, LINGUETA E TRINCOS) COM ACABAMENTO CROMADO, MAQUINA DE 40 MM, INCLUINDO CHAVE TIPO TRANQUETA</v>
          </cell>
          <cell r="C9024" t="str">
            <v xml:space="preserve">CJ    </v>
          </cell>
          <cell r="D9024">
            <v>35.369999999999997</v>
          </cell>
        </row>
        <row r="9025">
          <cell r="A9025">
            <v>43607</v>
          </cell>
          <cell r="B9025" t="str">
            <v>FECHADURA ESPELHO PARA PORTA DE BANHEIRO, EM ACO INOX (MAQUINA, TESTA E CONTRA-TESTA) E EM ZAMAC (MACANETA, LINGUETA E TRINCOS) COM ACABAMENTO CROMADO, MAQUINA DE 55 MM, INCLUINDO CHAVE TIPO TRANQUETA</v>
          </cell>
          <cell r="C9025" t="str">
            <v xml:space="preserve">UN    </v>
          </cell>
          <cell r="D9025">
            <v>66.91</v>
          </cell>
        </row>
        <row r="9026">
          <cell r="A9026">
            <v>3080</v>
          </cell>
          <cell r="B9026" t="str">
            <v>FECHADURA ESPELHO PARA PORTA EXTERNA, EM ACO INOX (MAQUINA, TESTA E CONTRA-TESTA) E EM ZAMAC (MACANETA, LINGUETA E TRINCOS) COM ACABAMENTO CROMADO, MAQUINA DE 40 MM, INCLUINDO CHAVE TIPO CILINDRO</v>
          </cell>
          <cell r="C9026" t="str">
            <v xml:space="preserve">CJ    </v>
          </cell>
          <cell r="D9026">
            <v>44.99</v>
          </cell>
        </row>
        <row r="9027">
          <cell r="A9027">
            <v>3081</v>
          </cell>
          <cell r="B9027" t="str">
            <v>FECHADURA ESPELHO PARA PORTA EXTERNA, EM ACO INOX (MAQUINA, TESTA E CONTRA-TESTA) E EM ZAMAC (MACANETA, LINGUETA E TRINCOS) COM ACABAMENTO CROMADO, MAQUINA DE 55 MM, INCLUINDO CHAVE TIPO CILINDRO</v>
          </cell>
          <cell r="C9027" t="str">
            <v xml:space="preserve">CJ    </v>
          </cell>
          <cell r="D9027">
            <v>89.01</v>
          </cell>
        </row>
        <row r="9028">
          <cell r="A9028">
            <v>3090</v>
          </cell>
          <cell r="B9028" t="str">
            <v>FECHADURA ESPELHO PARA PORTA INTERNA, EM ACO INOX (MAQUINA, TESTA E CONTRA-TESTA) E EM ZAMAC (MACANETA, LINGUETA E TRINCOS) COM ACABAMENTO CROMADO, MAQUINA DE 40 MM, INCLUINDO CHAVE TIPO INTERNA</v>
          </cell>
          <cell r="C9028" t="str">
            <v xml:space="preserve">CJ    </v>
          </cell>
          <cell r="D9028">
            <v>40.15</v>
          </cell>
        </row>
        <row r="9029">
          <cell r="A9029">
            <v>43611</v>
          </cell>
          <cell r="B9029" t="str">
            <v>FECHADURA ESPELHO PARA PORTA INTERNA, EM ACO INOX (MAQUINA, TESTA E CONTRA-TESTA) E EM ZAMAC (MACANETA, LINGUETA E TRINCOS) COM ACABAMENTO CROMADO, MAQUINA DE 55 MM, INCLUINDO CHAVE TIPO INTERNA</v>
          </cell>
          <cell r="C9029" t="str">
            <v xml:space="preserve">CJ    </v>
          </cell>
          <cell r="D9029">
            <v>66.63</v>
          </cell>
        </row>
        <row r="9030">
          <cell r="A9030">
            <v>3103</v>
          </cell>
          <cell r="B9030" t="str">
            <v>FECHADURA PARA PORTA PIVOTANTE DE VIDRO TEMPERADO, EM ACO INOX COM ACABAMENTO CROMADO, RECORTE PADRAO SANTA MARINA, COM CILINDRO EM LATAO, INCLUINDO CHAVE TIPO CILINDRO</v>
          </cell>
          <cell r="C9030" t="str">
            <v xml:space="preserve">UN    </v>
          </cell>
          <cell r="D9030">
            <v>33.29</v>
          </cell>
        </row>
        <row r="9031">
          <cell r="A9031">
            <v>3097</v>
          </cell>
          <cell r="B9031" t="str">
            <v>FECHADURA ROSETA REDONDA PARA PORTA DE BANHEIRO, EM ACO INOX (MAQUINA, TESTA E CONTRA-TESTA) E EM ZAMAC (MACANETA, LINGUETA E TRINCOS) COM ACABAMENTO CROMADO, MAQUINA DE 40 MM, INCLUINDO CHAVE TIPO TRANQUETA</v>
          </cell>
          <cell r="C9031" t="str">
            <v xml:space="preserve">CJ    </v>
          </cell>
          <cell r="D9031">
            <v>50.37</v>
          </cell>
        </row>
        <row r="9032">
          <cell r="A9032">
            <v>3099</v>
          </cell>
          <cell r="B9032" t="str">
            <v>FECHADURA ROSETA REDONDA PARA PORTA DE BANHEIRO, EM ACO INOX (MAQUINA, TESTA E CONTRA-TESTA) E EM ZAMAC (MACANETA, LINGUETA E TRINCOS) COM ACABAMENTO CROMADO, MAQUINA DE 55 MM, INCLUINDO CHAVE TIPO TRANQUETA</v>
          </cell>
          <cell r="C9032" t="str">
            <v xml:space="preserve">CJ    </v>
          </cell>
          <cell r="D9032">
            <v>80.650000000000006</v>
          </cell>
        </row>
        <row r="9033">
          <cell r="A9033">
            <v>38151</v>
          </cell>
          <cell r="B9033" t="str">
            <v>FECHADURA ROSETA REDONDA PARA PORTA EXTERNA, EM ACO INOX (MAQUINA, TESTA E CONTRA-TESTA) E EM ZAMAC (MACANETA, LINGUETA E TRINCOS) COM ACABAMENTO CROMADO, MAQUINA DE 40 MM, INCLUINDO CHAVE TIPO CILINDRO</v>
          </cell>
          <cell r="C9033" t="str">
            <v xml:space="preserve">CJ    </v>
          </cell>
          <cell r="D9033">
            <v>58.47</v>
          </cell>
        </row>
        <row r="9034">
          <cell r="A9034">
            <v>38152</v>
          </cell>
          <cell r="B9034" t="str">
            <v>FECHADURA ROSETA REDONDA PARA PORTA EXTERNA, EM ACO INOX (MAQUINA, TESTA E CONTRA-TESTA) E EM ZAMAC (MACANETA, LINGUETA E TRINCOS) COM ACABAMENTO CROMADO, MAQUINA DE 55 MM, INCLUINDO CHAVE TIPO CILINDRO</v>
          </cell>
          <cell r="C9034" t="str">
            <v xml:space="preserve">CJ    </v>
          </cell>
          <cell r="D9034">
            <v>94.32</v>
          </cell>
        </row>
        <row r="9035">
          <cell r="A9035">
            <v>43610</v>
          </cell>
          <cell r="B9035" t="str">
            <v>FECHADURA ROSETA REDONDA PARA PORTA INTERNA, EM ACO INOX (MAQUINA, TESTA E CONTRA-TESTA) E EM ZAMAC (MACANETA, LINGUETA E TRINCOS) COM ACABAMENTO CROMADO, MAQUINA DE 40 MM, INCLUINDO CHAVE TIPO INTERNA</v>
          </cell>
          <cell r="C9035" t="str">
            <v xml:space="preserve">UN    </v>
          </cell>
          <cell r="D9035">
            <v>49.98</v>
          </cell>
        </row>
        <row r="9036">
          <cell r="A9036">
            <v>3093</v>
          </cell>
          <cell r="B9036" t="str">
            <v>FECHADURA ROSETA REDONDA PARA PORTA INTERNA, EM ACO INOX (MAQUINA, TESTA E CONTRA-TESTA) E EM ZAMAC (MACANETA, LINGUETA E TRINCOS) COM ACABAMENTO CROMADO, MAQUINA DE 55 MM, INCLUINDO CHAVE TIPO INTERNA</v>
          </cell>
          <cell r="C9036" t="str">
            <v xml:space="preserve">CJ    </v>
          </cell>
          <cell r="D9036">
            <v>80.650000000000006</v>
          </cell>
        </row>
        <row r="9037">
          <cell r="A9037">
            <v>38165</v>
          </cell>
          <cell r="B9037" t="str">
            <v>FECHO / FECHADURA COM PUXADOR CONCHA, COM TRANCA TIPO TRAVA, PARA JANELA / PORTA DE CORRER (INCLUI TESTA, FECHADURA, PUXADOR) - COMPLETA</v>
          </cell>
          <cell r="C9037" t="str">
            <v xml:space="preserve">CJ    </v>
          </cell>
          <cell r="D9037">
            <v>60.35</v>
          </cell>
        </row>
        <row r="9038">
          <cell r="A9038">
            <v>38177</v>
          </cell>
          <cell r="B9038" t="str">
            <v>FECHO / TRINCO TIPO AVIAO, EM ZAMAC CROMADO, *60* MM, PARA JANELAS - INCLUI PARAFUSOS</v>
          </cell>
          <cell r="C9038" t="str">
            <v xml:space="preserve">UN    </v>
          </cell>
          <cell r="D9038">
            <v>17.93</v>
          </cell>
        </row>
        <row r="9039">
          <cell r="A9039">
            <v>11458</v>
          </cell>
          <cell r="B9039" t="str">
            <v>FECHO DE SEGURANCA, TIPO BATOM, EM LATAO / ZAMAC, CROMADO, PARA PORTAS E JANELAS - INCLUI PARAFUSOS</v>
          </cell>
          <cell r="C9039" t="str">
            <v xml:space="preserve">UN    </v>
          </cell>
          <cell r="D9039">
            <v>21.41</v>
          </cell>
        </row>
        <row r="9040">
          <cell r="A9040">
            <v>3108</v>
          </cell>
          <cell r="B9040" t="str">
            <v>FECHO QUEBRA UNHA, EM LATAO COM ACABAMENTO CROMADO, DE EMBUTIR, COM COMANDO ALAVANCA, ALTURA DE DE 22 CM, LARGURA MINIMA DE 1,90 CM E ESPESSURA MINIMA DE 1,90 MM, PARA PORTAS E JANELAS (INCLUI PARAFUSOS)</v>
          </cell>
          <cell r="C9040" t="str">
            <v xml:space="preserve">UN    </v>
          </cell>
          <cell r="D9040">
            <v>91.01</v>
          </cell>
        </row>
        <row r="9041">
          <cell r="A9041">
            <v>3105</v>
          </cell>
          <cell r="B9041" t="str">
            <v>FECHO QUEBRA UNHA, EM LATAO COM ACABAMENTO CROMADO, DE EMBUTIR, COM COMANDO ALAVANCA, ALTURA DE DE 40 CM, LARGURA MINIMA DE 1,90 CM E ESPESSURA MINIMA DE 1,90 MM, PARA PORTAS E JANELAS (INCLUI PARAFUSOS)</v>
          </cell>
          <cell r="C9041" t="str">
            <v xml:space="preserve">UN    </v>
          </cell>
          <cell r="D9041">
            <v>119.04</v>
          </cell>
        </row>
        <row r="9042">
          <cell r="A9042">
            <v>38178</v>
          </cell>
          <cell r="B9042" t="str">
            <v>FECHO QUEBRA UNHA, EM LATAO COM ACABAMENTO CROMADO, DE EMBUTIR, COM COMANDO DESLIZANTE, ALTURA DE 12 CM, LARGURA MINIMA DE 1,90 CM E ESPESSURA MINIMA DE 1,90 MM</v>
          </cell>
          <cell r="C9042" t="str">
            <v xml:space="preserve">UN    </v>
          </cell>
          <cell r="D9042">
            <v>19.73</v>
          </cell>
        </row>
        <row r="9043">
          <cell r="A9043">
            <v>43575</v>
          </cell>
          <cell r="B9043" t="str">
            <v>FECHO QUEBRA UNHA, EM LATAO COM ACABAMENTO CROMADO, DE EMBUTIR, COM COMANDO DESLIZANTE, ALTURA DE 22 CM, LARGURA MINIMA DE 1,90 CM E ESPESSURA MINIMA DE 1,90 MM</v>
          </cell>
          <cell r="C9043" t="str">
            <v xml:space="preserve">UN    </v>
          </cell>
          <cell r="D9043">
            <v>42.75</v>
          </cell>
        </row>
        <row r="9044">
          <cell r="A9044">
            <v>43577</v>
          </cell>
          <cell r="B9044" t="str">
            <v>FECHO QUEBRA UNHA, EM LATAO COM ACABAMENTO CROMADO, DE EMBUTIR, COM COMANDO DESLIZANTE, ALTURA DE 40 CM, LARGURA MINIMA DE 1,90 CM E ESPESSURA MINIMA DE 1,90 MM</v>
          </cell>
          <cell r="C9044" t="str">
            <v xml:space="preserve">UN    </v>
          </cell>
          <cell r="D9044">
            <v>74.319999999999993</v>
          </cell>
        </row>
        <row r="9045">
          <cell r="A9045">
            <v>42481</v>
          </cell>
          <cell r="B9045" t="str">
            <v>FELTRO EM LA DE ROCHA, 1 FACE REVESTIDA COM PAPEL ALUMINIZADO, EM ROLO, DENSIDADE = 32 KG/M3, E=*50* MM (COLETADO CAIXA)</v>
          </cell>
          <cell r="C9045" t="str">
            <v xml:space="preserve">M2    </v>
          </cell>
          <cell r="D9045">
            <v>21.19</v>
          </cell>
        </row>
        <row r="9046">
          <cell r="A9046">
            <v>43458</v>
          </cell>
          <cell r="B9046" t="str">
            <v>FERRAMENTAS - FAMILIA ALMOXARIFE - HORISTA (ENCARGOS COMPLEMENTARES - COLETADO CAIXA)</v>
          </cell>
          <cell r="C9046" t="str">
            <v xml:space="preserve">H     </v>
          </cell>
          <cell r="D9046">
            <v>0.04</v>
          </cell>
        </row>
        <row r="9047">
          <cell r="A9047">
            <v>43470</v>
          </cell>
          <cell r="B9047" t="str">
            <v>FERRAMENTAS - FAMILIA ALMOXARIFE - MENSALISTA (ENCARGOS COMPLEMENTARES - COLETADO CAIXA)</v>
          </cell>
          <cell r="C9047" t="str">
            <v xml:space="preserve">MES   </v>
          </cell>
          <cell r="D9047">
            <v>7.9</v>
          </cell>
        </row>
        <row r="9048">
          <cell r="A9048">
            <v>43459</v>
          </cell>
          <cell r="B9048" t="str">
            <v>FERRAMENTAS - FAMILIA CARPINTEIRO DE FORMAS - HORISTA (ENCARGOS COMPLEMENTARES - COLETADO CAIXA)</v>
          </cell>
          <cell r="C9048" t="str">
            <v xml:space="preserve">H     </v>
          </cell>
          <cell r="D9048">
            <v>0.38</v>
          </cell>
        </row>
        <row r="9049">
          <cell r="A9049">
            <v>43471</v>
          </cell>
          <cell r="B9049" t="str">
            <v>FERRAMENTAS - FAMILIA CARPINTEIRO DE FORMAS - MENSALISTA (ENCARGOS COMPLEMENTARES - COLETADO CAIXA)</v>
          </cell>
          <cell r="C9049" t="str">
            <v xml:space="preserve">MES   </v>
          </cell>
          <cell r="D9049">
            <v>71.44</v>
          </cell>
        </row>
        <row r="9050">
          <cell r="A9050">
            <v>43460</v>
          </cell>
          <cell r="B9050" t="str">
            <v>FERRAMENTAS - FAMILIA ELETRICISTA - HORISTA (ENCARGOS COMPLEMENTARES - COLETADO CAIXA)</v>
          </cell>
          <cell r="C9050" t="str">
            <v xml:space="preserve">H     </v>
          </cell>
          <cell r="D9050">
            <v>0.62</v>
          </cell>
        </row>
        <row r="9051">
          <cell r="A9051">
            <v>43472</v>
          </cell>
          <cell r="B9051" t="str">
            <v>FERRAMENTAS - FAMILIA ELETRICISTA - MENSALISTA (ENCARGOS COMPLEMENTARES - COLETADO CAIXA)</v>
          </cell>
          <cell r="C9051" t="str">
            <v xml:space="preserve">MES   </v>
          </cell>
          <cell r="D9051">
            <v>117.38</v>
          </cell>
        </row>
        <row r="9052">
          <cell r="A9052">
            <v>43461</v>
          </cell>
          <cell r="B9052" t="str">
            <v>FERRAMENTAS - FAMILIA ENCANADOR - HORISTA (ENCARGOS COMPLEMENTARES - COLETADO CAIXA)</v>
          </cell>
          <cell r="C9052" t="str">
            <v xml:space="preserve">H     </v>
          </cell>
          <cell r="D9052">
            <v>0.28000000000000003</v>
          </cell>
        </row>
        <row r="9053">
          <cell r="A9053">
            <v>43473</v>
          </cell>
          <cell r="B9053" t="str">
            <v>FERRAMENTAS - FAMILIA ENCANADOR - MENSALISTA (ENCARGOS COMPLEMENTARES - COLETADO CAIXA)</v>
          </cell>
          <cell r="C9053" t="str">
            <v xml:space="preserve">MES   </v>
          </cell>
          <cell r="D9053">
            <v>53.34</v>
          </cell>
        </row>
        <row r="9054">
          <cell r="A9054">
            <v>43463</v>
          </cell>
          <cell r="B9054" t="str">
            <v>FERRAMENTAS - FAMILIA ENCARREGADO GERAL - HORISTA (ENCARGOS COMPLEMENTARES - COLETADO CAIXA)</v>
          </cell>
          <cell r="C9054" t="str">
            <v xml:space="preserve">H     </v>
          </cell>
          <cell r="D9054">
            <v>0.08</v>
          </cell>
        </row>
        <row r="9055">
          <cell r="A9055">
            <v>43475</v>
          </cell>
          <cell r="B9055" t="str">
            <v>FERRAMENTAS - FAMILIA ENCARREGADO GERAL - MENSALISTA (ENCARGOS COMPLEMENTARES - COLETADO CAIXA)</v>
          </cell>
          <cell r="C9055" t="str">
            <v xml:space="preserve">MES   </v>
          </cell>
          <cell r="D9055">
            <v>14.97</v>
          </cell>
        </row>
        <row r="9056">
          <cell r="A9056">
            <v>43462</v>
          </cell>
          <cell r="B9056" t="str">
            <v>FERRAMENTAS - FAMILIA ENGENHEIRO CIVIL - HORISTA (ENCARGOS COMPLEMENTARES - COLETADO CAIXA)</v>
          </cell>
          <cell r="C9056" t="str">
            <v xml:space="preserve">H     </v>
          </cell>
          <cell r="D9056">
            <v>0.01</v>
          </cell>
        </row>
        <row r="9057">
          <cell r="A9057">
            <v>43474</v>
          </cell>
          <cell r="B9057" t="str">
            <v>FERRAMENTAS - FAMILIA ENGENHEIRO CIVIL - MENSALISTA (ENCARGOS COMPLEMENTARES - COLETADO CAIXA)</v>
          </cell>
          <cell r="C9057" t="str">
            <v xml:space="preserve">MES   </v>
          </cell>
          <cell r="D9057">
            <v>1.6</v>
          </cell>
        </row>
        <row r="9058">
          <cell r="A9058">
            <v>43464</v>
          </cell>
          <cell r="B9058" t="str">
            <v>FERRAMENTAS - FAMILIA OPERADOR ESCAVADEIRA - HORISTA (ENCARGOS COMPLEMENTARES - COLETADO CAIXA)</v>
          </cell>
          <cell r="C9058" t="str">
            <v xml:space="preserve">H     </v>
          </cell>
          <cell r="D9058">
            <v>0.01</v>
          </cell>
        </row>
        <row r="9059">
          <cell r="A9059">
            <v>43476</v>
          </cell>
          <cell r="B9059" t="str">
            <v>FERRAMENTAS - FAMILIA OPERADOR ESCAVADEIRA - MENSALISTA (ENCARGOS COMPLEMENTARES - COLETADO CAIXA)</v>
          </cell>
          <cell r="C9059" t="str">
            <v xml:space="preserve">MES   </v>
          </cell>
          <cell r="D9059">
            <v>0.01</v>
          </cell>
        </row>
        <row r="9060">
          <cell r="A9060">
            <v>43465</v>
          </cell>
          <cell r="B9060" t="str">
            <v>FERRAMENTAS - FAMILIA PEDREIRO - HORISTA (ENCARGOS COMPLEMENTARES - COLETADO CAIXA)</v>
          </cell>
          <cell r="C9060" t="str">
            <v xml:space="preserve">H     </v>
          </cell>
          <cell r="D9060">
            <v>0.57999999999999996</v>
          </cell>
        </row>
        <row r="9061">
          <cell r="A9061">
            <v>43477</v>
          </cell>
          <cell r="B9061" t="str">
            <v>FERRAMENTAS - FAMILIA PEDREIRO - MENSALISTA (ENCARGOS COMPLEMENTARES - COLETADO CAIXA)</v>
          </cell>
          <cell r="C9061" t="str">
            <v xml:space="preserve">MES   </v>
          </cell>
          <cell r="D9061">
            <v>110.22</v>
          </cell>
        </row>
        <row r="9062">
          <cell r="A9062">
            <v>43466</v>
          </cell>
          <cell r="B9062" t="str">
            <v>FERRAMENTAS - FAMILIA PINTOR - HORISTA (ENCARGOS COMPLEMENTARES - COLETADO CAIXA)</v>
          </cell>
          <cell r="C9062" t="str">
            <v xml:space="preserve">H     </v>
          </cell>
          <cell r="D9062">
            <v>1.27</v>
          </cell>
        </row>
        <row r="9063">
          <cell r="A9063">
            <v>43478</v>
          </cell>
          <cell r="B9063" t="str">
            <v>FERRAMENTAS - FAMILIA PINTOR - MENSALISTA (ENCARGOS COMPLEMENTARES - COLETADO CAIXA)</v>
          </cell>
          <cell r="C9063" t="str">
            <v xml:space="preserve">MES   </v>
          </cell>
          <cell r="D9063">
            <v>240.1</v>
          </cell>
        </row>
        <row r="9064">
          <cell r="A9064">
            <v>43467</v>
          </cell>
          <cell r="B9064" t="str">
            <v>FERRAMENTAS - FAMILIA SERVENTE - HORISTA (ENCARGOS COMPLEMENTARES - COLETADO CAIXA)</v>
          </cell>
          <cell r="C9064" t="str">
            <v xml:space="preserve">H     </v>
          </cell>
          <cell r="D9064">
            <v>0.41</v>
          </cell>
        </row>
        <row r="9065">
          <cell r="A9065">
            <v>43479</v>
          </cell>
          <cell r="B9065" t="str">
            <v>FERRAMENTAS - FAMILIA SERVENTE - MENSALISTA (ENCARGOS COMPLEMENTARES - COLETADO CAIXA)</v>
          </cell>
          <cell r="C9065" t="str">
            <v xml:space="preserve">MES   </v>
          </cell>
          <cell r="D9065">
            <v>76.97</v>
          </cell>
        </row>
        <row r="9066">
          <cell r="A9066">
            <v>43468</v>
          </cell>
          <cell r="B9066" t="str">
            <v>FERRAMENTAS - FAMILIA SOLDADOR - HORISTA (ENCARGOS COMPLEMENTARES - COLETADO CAIXA)</v>
          </cell>
          <cell r="C9066" t="str">
            <v xml:space="preserve">H     </v>
          </cell>
          <cell r="D9066">
            <v>0.89</v>
          </cell>
        </row>
        <row r="9067">
          <cell r="A9067">
            <v>43480</v>
          </cell>
          <cell r="B9067" t="str">
            <v>FERRAMENTAS - FAMILIA SOLDADOR - MENSALISTA (ENCARGOS COMPLEMENTARES - COLETADO CAIXA)</v>
          </cell>
          <cell r="C9067" t="str">
            <v xml:space="preserve">MES   </v>
          </cell>
          <cell r="D9067">
            <v>167.28</v>
          </cell>
        </row>
        <row r="9068">
          <cell r="A9068">
            <v>43469</v>
          </cell>
          <cell r="B9068" t="str">
            <v>FERRAMENTAS - FAMILIA TOPOGRAFO - HORISTA (ENCARGOS COMPLEMENTARES - COLETADO CAIXA)</v>
          </cell>
          <cell r="C9068" t="str">
            <v xml:space="preserve">H     </v>
          </cell>
          <cell r="D9068">
            <v>0.06</v>
          </cell>
        </row>
        <row r="9069">
          <cell r="A9069">
            <v>43481</v>
          </cell>
          <cell r="B9069" t="str">
            <v>FERRAMENTAS - FAMILIA TOPOGRAFO - MENSALISTA (ENCARGOS COMPLEMENTARES - COLETADO CAIXA)</v>
          </cell>
          <cell r="C9069" t="str">
            <v xml:space="preserve">MES   </v>
          </cell>
          <cell r="D9069">
            <v>10.78</v>
          </cell>
        </row>
        <row r="9070">
          <cell r="A9070">
            <v>3119</v>
          </cell>
          <cell r="B9070" t="str">
            <v>FERROLHO COM FECHO / TRINCO REDONDO, EM ACO GALVANIZADO / ZINCADO, DE SOBREPOR, COM COMPRIMENTO DE 2" E ESPESSURA MINIMA DA CHAPA DE 0,90 MM, PARA PORTAS E JANELAS</v>
          </cell>
          <cell r="C9070" t="str">
            <v xml:space="preserve">UN    </v>
          </cell>
          <cell r="D9070">
            <v>2.31</v>
          </cell>
        </row>
        <row r="9071">
          <cell r="A9071">
            <v>3122</v>
          </cell>
          <cell r="B9071" t="str">
            <v>FERROLHO COM FECHO / TRINCO REDONDO, EM ACO GALVANIZADO / ZINCADO, DE SOBREPOR, COM COMPRIMENTO DE 3" A 4" E ESPESSURA MINIMA DA CHAPA DE 0,90 MM</v>
          </cell>
          <cell r="C9071" t="str">
            <v xml:space="preserve">UN    </v>
          </cell>
          <cell r="D9071">
            <v>4.71</v>
          </cell>
        </row>
        <row r="9072">
          <cell r="A9072">
            <v>3121</v>
          </cell>
          <cell r="B9072" t="str">
            <v>FERROLHO COM FECHO / TRINCO REDONDO, EM ACO GALVANIZADO / ZINCADO, DE SOBREPOR, COM COMPRIMENTO DE 5" E ESPESSURA MINIMA DA CHAPA DE 0,90 MM</v>
          </cell>
          <cell r="C9072" t="str">
            <v xml:space="preserve">UN    </v>
          </cell>
          <cell r="D9072">
            <v>5.34</v>
          </cell>
        </row>
        <row r="9073">
          <cell r="A9073">
            <v>3120</v>
          </cell>
          <cell r="B9073" t="str">
            <v>FERROLHO COM FECHO / TRINCO REDONDO, EM ACO GALVANIZADO / ZINCADO, DE SOBREPOR, COM COMPRIMENTO DE 6" E ESPESSURA MINIMA DA CHAPA DE 1,50 MM</v>
          </cell>
          <cell r="C9073" t="str">
            <v xml:space="preserve">UN    </v>
          </cell>
          <cell r="D9073">
            <v>10.130000000000001</v>
          </cell>
        </row>
        <row r="9074">
          <cell r="A9074">
            <v>11455</v>
          </cell>
          <cell r="B9074" t="str">
            <v>FERROLHO COM FECHO / TRINCO REDONDO, EM ACO GALVANIZADO / ZINCADO, DE SOBREPOR, COM COMPRIMENTO DE 8" E ESPESSURA MINIMA DA CHAPA DE 1,50 MM</v>
          </cell>
          <cell r="C9074" t="str">
            <v xml:space="preserve">UN    </v>
          </cell>
          <cell r="D9074">
            <v>14.65</v>
          </cell>
        </row>
        <row r="9075">
          <cell r="A9075">
            <v>11456</v>
          </cell>
          <cell r="B9075" t="str">
            <v>FERROLHO COM FECHO /TRINCO REDONDO, EM ACO GALVANIZADO / ZINCADO, DE SOBREPOR, COM COMPRIMENTO DE 10" A 12" E ESPESSURA MINIMA DA CHAPA DE 1,50 MM</v>
          </cell>
          <cell r="C9075" t="str">
            <v xml:space="preserve">UN    </v>
          </cell>
          <cell r="D9075">
            <v>17.52</v>
          </cell>
        </row>
        <row r="9076">
          <cell r="A9076">
            <v>3107</v>
          </cell>
          <cell r="B9076" t="str">
            <v>FERROLHO COM FECHO CHATO E PORTA CADEADO , EM ACO GALVANIZADO / ZINCADO, DE SOBREPOR, COM COMPRIMENTO DE 3" A 4", CHAPA COM ESPESSURA MINIMA DE 0,90 MM E LARGURA MINIMA DE 3,20 CM (FECHO SIMPLES / LEVE) (INCLUI PARAFUSOS)</v>
          </cell>
          <cell r="C9076" t="str">
            <v xml:space="preserve">UN    </v>
          </cell>
          <cell r="D9076">
            <v>7.39</v>
          </cell>
        </row>
        <row r="9077">
          <cell r="A9077">
            <v>43583</v>
          </cell>
          <cell r="B9077" t="str">
            <v>FERROLHO COM FECHO CHATO E PORTA CADEADO , EM ACO GALVANIZADO / ZINCADO, DE SOBREPOR, COM COMPRIMENTO DE 3" A 4", CHAPA COM ESPESSURA MINIMA DE 1,70 MM E LARGURA MINIMA DE 5,00 CM (FECHO REFORCADO)</v>
          </cell>
          <cell r="C9077" t="str">
            <v xml:space="preserve">UN    </v>
          </cell>
          <cell r="D9077">
            <v>8.33</v>
          </cell>
        </row>
        <row r="9078">
          <cell r="A9078">
            <v>43586</v>
          </cell>
          <cell r="B9078" t="str">
            <v>FERROLHO COM FECHO CHATO E PORTA CADEADO , EM ACO GALVANIZADO / ZINCADO, DE SOBREPOR, COM COMPRIMENTO DE 5", CHAPA COM ESPESSURA MINIMA DE 0,90 MM E LARGURA MINIMA DE 3,20 CM (FECHO SIMPLES)</v>
          </cell>
          <cell r="C9078" t="str">
            <v xml:space="preserve">UN    </v>
          </cell>
          <cell r="D9078">
            <v>8.5399999999999991</v>
          </cell>
        </row>
        <row r="9079">
          <cell r="A9079">
            <v>11461</v>
          </cell>
          <cell r="B9079" t="str">
            <v>FERROLHO COM FECHO CHATO E PORTA CADEADO , EM ACO GALVANIZADO / ZINCADO, DE SOBREPOR, COM COMPRIMENTO DE 5", CHAPA COM ESPESSURA MINIMA DE 1,70 MM E LARGURA MINIMA DE 5,00 CM (FECHO REFORCADO)</v>
          </cell>
          <cell r="C9079" t="str">
            <v xml:space="preserve">UN    </v>
          </cell>
          <cell r="D9079">
            <v>9.31</v>
          </cell>
        </row>
        <row r="9080">
          <cell r="A9080">
            <v>43587</v>
          </cell>
          <cell r="B9080" t="str">
            <v>FERROLHO COM FECHO CHATO E PORTA CADEADO , EM ACO GALVANIZADO / ZINCADO, DE SOBREPOR, COM COMPRIMENTO DE 6", CHAPA COM ESPESSURA MINIMA DE 0,90 MM E LARGURA MINIMA DE 3,80 CM (FECHO SIMPLES)</v>
          </cell>
          <cell r="C9080" t="str">
            <v xml:space="preserve">UN    </v>
          </cell>
          <cell r="D9080">
            <v>10.74</v>
          </cell>
        </row>
        <row r="9081">
          <cell r="A9081">
            <v>3106</v>
          </cell>
          <cell r="B9081" t="str">
            <v>FERROLHO COM FECHO CHATO E PORTA CADEADO , EM ACO GALVANIZADO / ZINCADO, DE SOBREPOR, COM COMPRIMENTO DE 6", CHAPA COM ESPESSURA MINIMA DE 1,70 MM E LARGURA /MINIMA DE 5,00 CM (FECHO REFORCADO) (INCLUI PARAFUSOS)</v>
          </cell>
          <cell r="C9081" t="str">
            <v xml:space="preserve">UN    </v>
          </cell>
          <cell r="D9081">
            <v>13.62</v>
          </cell>
        </row>
        <row r="9082">
          <cell r="A9082">
            <v>25951</v>
          </cell>
          <cell r="B9082" t="str">
            <v>FERTILIZANTE NPK - 10:10:10</v>
          </cell>
          <cell r="C9082" t="str">
            <v xml:space="preserve">KG    </v>
          </cell>
          <cell r="D9082">
            <v>1.84</v>
          </cell>
        </row>
        <row r="9083">
          <cell r="A9083">
            <v>3123</v>
          </cell>
          <cell r="B9083" t="str">
            <v>FERTILIZANTE NPK - 4: 14: 8</v>
          </cell>
          <cell r="C9083" t="str">
            <v xml:space="preserve">KG    </v>
          </cell>
          <cell r="D9083">
            <v>1.72</v>
          </cell>
        </row>
        <row r="9084">
          <cell r="A9084">
            <v>38125</v>
          </cell>
          <cell r="B9084" t="str">
            <v>FERTILIZANTE ORGANICO COMPOSTO, CLASSE A</v>
          </cell>
          <cell r="C9084" t="str">
            <v xml:space="preserve">KG    </v>
          </cell>
          <cell r="D9084">
            <v>0.87</v>
          </cell>
        </row>
        <row r="9085">
          <cell r="A9085">
            <v>39014</v>
          </cell>
          <cell r="B9085" t="str">
            <v>FIBRA DE ACO PARA REFORCO DO CONCRETO, SOLTA, TIPO A-I, FATOR DE FORMA *50* L / D, COMPRIMENTO DE *30* MM E RESISTENCIA A TRACAO DO ACO MAIOR 1000 MPA</v>
          </cell>
          <cell r="C9085" t="str">
            <v xml:space="preserve">KG    </v>
          </cell>
          <cell r="D9085">
            <v>7.76</v>
          </cell>
        </row>
        <row r="9086">
          <cell r="A9086">
            <v>39365</v>
          </cell>
          <cell r="B9086" t="str">
            <v>FILTRO ANAEROBIO, EM POLIETILENO DE ALTA DENSIDADE (PEAD), CAPACIDADE *1100* LITROS (NBR 13969)</v>
          </cell>
          <cell r="C9086" t="str">
            <v xml:space="preserve">UN    </v>
          </cell>
          <cell r="D9086">
            <v>806.48</v>
          </cell>
        </row>
        <row r="9087">
          <cell r="A9087">
            <v>39366</v>
          </cell>
          <cell r="B9087" t="str">
            <v>FILTRO ANAEROBIO, EM POLIETILENO DE ALTA DENSIDADE (PEAD), CAPACIDADE *2800* LITROS (NBR 13969)</v>
          </cell>
          <cell r="C9087" t="str">
            <v xml:space="preserve">UN    </v>
          </cell>
          <cell r="D9087">
            <v>2064.94</v>
          </cell>
        </row>
        <row r="9088">
          <cell r="A9088">
            <v>39367</v>
          </cell>
          <cell r="B9088" t="str">
            <v>FILTRO ANAEROBIO, EM POLIETILENO DE ALTA DENSIDADE (PEAD), CAPACIDADE *5000* LITROS (NBR 13969)</v>
          </cell>
          <cell r="C9088" t="str">
            <v xml:space="preserve">UN    </v>
          </cell>
          <cell r="D9088">
            <v>2822.4</v>
          </cell>
        </row>
        <row r="9089">
          <cell r="A9089">
            <v>37394</v>
          </cell>
          <cell r="B9089" t="str">
            <v>FINCAPINO CURTO CALIBRE 22 VERMELHO, CARGA MEDIA (ACAO DIRETA)</v>
          </cell>
          <cell r="C9089" t="str">
            <v xml:space="preserve">CENTO </v>
          </cell>
          <cell r="D9089">
            <v>40.6</v>
          </cell>
        </row>
        <row r="9090">
          <cell r="A9090">
            <v>14146</v>
          </cell>
          <cell r="B9090" t="str">
            <v>FINCAPINO LONGO CALIBRE 22, CARGA FORTE (ACAO DIRETA)</v>
          </cell>
          <cell r="C9090" t="str">
            <v xml:space="preserve">CENTO </v>
          </cell>
          <cell r="D9090">
            <v>65.3</v>
          </cell>
        </row>
        <row r="9091">
          <cell r="A9091">
            <v>38134</v>
          </cell>
          <cell r="B9091" t="str">
            <v>FIO COBRE NU DE 150 A 500 MM2, PARA TENSOES DE ATE 600 V</v>
          </cell>
          <cell r="C9091" t="str">
            <v xml:space="preserve">KG    </v>
          </cell>
          <cell r="D9091">
            <v>64.92</v>
          </cell>
        </row>
        <row r="9092">
          <cell r="A9092">
            <v>38132</v>
          </cell>
          <cell r="B9092" t="str">
            <v>FIO COBRE NU DE 16 A 35 MM2, PARA TENSOES DE ATE 600 V</v>
          </cell>
          <cell r="C9092" t="str">
            <v xml:space="preserve">KG    </v>
          </cell>
          <cell r="D9092">
            <v>66.22</v>
          </cell>
        </row>
        <row r="9093">
          <cell r="A9093">
            <v>38133</v>
          </cell>
          <cell r="B9093" t="str">
            <v>FIO COBRE NU DE 50 A 120 MM2, PARA TENSOES DE ATE 600 V</v>
          </cell>
          <cell r="C9093" t="str">
            <v xml:space="preserve">KG    </v>
          </cell>
          <cell r="D9093">
            <v>64.05</v>
          </cell>
        </row>
        <row r="9094">
          <cell r="A9094">
            <v>938</v>
          </cell>
          <cell r="B9094" t="str">
            <v>FIO DE COBRE, SOLIDO, CLASSE 1, ISOLACAO EM PVC/A, ANTICHAMA BWF-B, 450/750V, SECAO NOMINAL 1,5 MM2</v>
          </cell>
          <cell r="C9094" t="str">
            <v xml:space="preserve">M     </v>
          </cell>
          <cell r="D9094">
            <v>1.02</v>
          </cell>
        </row>
        <row r="9095">
          <cell r="A9095">
            <v>937</v>
          </cell>
          <cell r="B9095" t="str">
            <v>FIO DE COBRE, SOLIDO, CLASSE 1, ISOLACAO EM PVC/A, ANTICHAMA BWF-B, 450/750V, SECAO NOMINAL 10 MM2</v>
          </cell>
          <cell r="C9095" t="str">
            <v xml:space="preserve">M     </v>
          </cell>
          <cell r="D9095">
            <v>6.33</v>
          </cell>
        </row>
        <row r="9096">
          <cell r="A9096">
            <v>939</v>
          </cell>
          <cell r="B9096" t="str">
            <v>FIO DE COBRE, SOLIDO, CLASSE 1, ISOLACAO EM PVC/A, ANTICHAMA BWF-B, 450/750V, SECAO NOMINAL 2,5 MM2</v>
          </cell>
          <cell r="C9096" t="str">
            <v xml:space="preserve">M     </v>
          </cell>
          <cell r="D9096">
            <v>1.64</v>
          </cell>
        </row>
        <row r="9097">
          <cell r="A9097">
            <v>944</v>
          </cell>
          <cell r="B9097" t="str">
            <v>FIO DE COBRE, SOLIDO, CLASSE 1, ISOLACAO EM PVC/A, ANTICHAMA BWF-B, 450/750V, SECAO NOMINAL 4 MM2</v>
          </cell>
          <cell r="C9097" t="str">
            <v xml:space="preserve">M     </v>
          </cell>
          <cell r="D9097">
            <v>2.8</v>
          </cell>
        </row>
        <row r="9098">
          <cell r="A9098">
            <v>940</v>
          </cell>
          <cell r="B9098" t="str">
            <v>FIO DE COBRE, SOLIDO, CLASSE 1, ISOLACAO EM PVC/A, ANTICHAMA BWF-B, 450/750V, SECAO NOMINAL 6 MM2</v>
          </cell>
          <cell r="C9098" t="str">
            <v xml:space="preserve">M     </v>
          </cell>
          <cell r="D9098">
            <v>3.87</v>
          </cell>
        </row>
        <row r="9099">
          <cell r="A9099">
            <v>936</v>
          </cell>
          <cell r="B9099" t="str">
            <v>FIO TELEFONICO EXTERNO (FE) EM ACO COBREADO, ISOLACAO EM PEAD OU PVC ANTI-CHAMA, 2 CONDUTORES</v>
          </cell>
          <cell r="C9099" t="str">
            <v xml:space="preserve">M     </v>
          </cell>
          <cell r="D9099">
            <v>1.54</v>
          </cell>
        </row>
        <row r="9100">
          <cell r="A9100">
            <v>935</v>
          </cell>
          <cell r="B9100" t="str">
            <v>FIO TELEFONICO INTERNO (FI) EM COBRE ESTANHADO, ISOLACAO EM PVC ANTICHAMA, 2 CONDUTORES DE 0,6 MM (NBR 9115:2005)</v>
          </cell>
          <cell r="C9100" t="str">
            <v xml:space="preserve">M     </v>
          </cell>
          <cell r="D9100">
            <v>1.17</v>
          </cell>
        </row>
        <row r="9101">
          <cell r="A9101">
            <v>406</v>
          </cell>
          <cell r="B9101" t="str">
            <v>FITA ACO INOX PARA CINTAR POSTE, L = 19 MM, E = 0,5 MM (ROLO DE 30M)</v>
          </cell>
          <cell r="C9101" t="str">
            <v xml:space="preserve">UN    </v>
          </cell>
          <cell r="D9101">
            <v>85.14</v>
          </cell>
        </row>
        <row r="9102">
          <cell r="A9102">
            <v>42529</v>
          </cell>
          <cell r="B9102" t="str">
            <v>FITA ADESIVA ALUMINIZADA, PARA INSTALACAO DE MANTAS DE SUBCOBERTURA,  L = *5* CM</v>
          </cell>
          <cell r="C9102" t="str">
            <v xml:space="preserve">M     </v>
          </cell>
          <cell r="D9102">
            <v>1.31</v>
          </cell>
        </row>
        <row r="9103">
          <cell r="A9103">
            <v>39634</v>
          </cell>
          <cell r="B9103" t="str">
            <v>FITA ADESIVA ANTICORROSIVA DE PVC FLEXIVEL, COR PRETA, PARA PROTECAO TUBULACAO, 50 MM X 30 M (L X C), E= *0,25* MM</v>
          </cell>
          <cell r="C9103" t="str">
            <v xml:space="preserve">M     </v>
          </cell>
          <cell r="D9103">
            <v>8.9600000000000009</v>
          </cell>
        </row>
        <row r="9104">
          <cell r="A9104">
            <v>39701</v>
          </cell>
          <cell r="B9104" t="str">
            <v>FITA ADESIVA ASFALTICA ALUMINIZADA MULTIUSO, L = 10 CM, ROLO DE 10 M</v>
          </cell>
          <cell r="C9104" t="str">
            <v xml:space="preserve">UN    </v>
          </cell>
          <cell r="D9104">
            <v>91.45</v>
          </cell>
        </row>
        <row r="9105">
          <cell r="A9105">
            <v>12815</v>
          </cell>
          <cell r="B9105" t="str">
            <v>FITA CREPE ROLO DE 25 MM X 50 M</v>
          </cell>
          <cell r="C9105" t="str">
            <v xml:space="preserve">UN    </v>
          </cell>
          <cell r="D9105">
            <v>8.6300000000000008</v>
          </cell>
        </row>
        <row r="9106">
          <cell r="A9106">
            <v>407</v>
          </cell>
          <cell r="B9106" t="str">
            <v>FITA DE ALUMINIO PARA PROTECAO DO CONDUTOR LARGURA 10 MM</v>
          </cell>
          <cell r="C9106" t="str">
            <v xml:space="preserve">KG    </v>
          </cell>
          <cell r="D9106">
            <v>47.76</v>
          </cell>
        </row>
        <row r="9107">
          <cell r="A9107">
            <v>39431</v>
          </cell>
          <cell r="B9107" t="str">
            <v>FITA DE PAPEL MICROPERFURADO, 50 X 150 MM, PARA TRATAMENTO DE JUNTAS DE CHAPA DE GESSO PARA DRYWALL</v>
          </cell>
          <cell r="C9107" t="str">
            <v xml:space="preserve">M     </v>
          </cell>
          <cell r="D9107">
            <v>0.21</v>
          </cell>
        </row>
        <row r="9108">
          <cell r="A9108">
            <v>39432</v>
          </cell>
          <cell r="B9108" t="str">
            <v>FITA DE PAPEL REFORCADA COM LAMINA DE METAL PARA REFORCO DE CANTOS DE CHAPA DE GESSO PARA DRYWALL</v>
          </cell>
          <cell r="C9108" t="str">
            <v xml:space="preserve">M     </v>
          </cell>
          <cell r="D9108">
            <v>2.77</v>
          </cell>
        </row>
        <row r="9109">
          <cell r="A9109">
            <v>20111</v>
          </cell>
          <cell r="B9109" t="str">
            <v>FITA ISOLANTE ADESIVA ANTICHAMA, USO ATE 750 V, EM ROLO DE 19 MM X 20 M</v>
          </cell>
          <cell r="C9109" t="str">
            <v xml:space="preserve">UN    </v>
          </cell>
          <cell r="D9109">
            <v>10</v>
          </cell>
        </row>
        <row r="9110">
          <cell r="A9110">
            <v>21127</v>
          </cell>
          <cell r="B9110" t="str">
            <v>FITA ISOLANTE ADESIVA ANTICHAMA, USO ATE 750 V, EM ROLO DE 19 MM X 5 M</v>
          </cell>
          <cell r="C9110" t="str">
            <v xml:space="preserve">UN    </v>
          </cell>
          <cell r="D9110">
            <v>3.78</v>
          </cell>
        </row>
        <row r="9111">
          <cell r="A9111">
            <v>404</v>
          </cell>
          <cell r="B9111" t="str">
            <v>FITA ISOLANTE DE BORRACHA AUTOFUSAO, USO ATE 69 KV (ALTA TENSAO)</v>
          </cell>
          <cell r="C9111" t="str">
            <v xml:space="preserve">M     </v>
          </cell>
          <cell r="D9111">
            <v>1.36</v>
          </cell>
        </row>
        <row r="9112">
          <cell r="A9112">
            <v>14151</v>
          </cell>
          <cell r="B9112" t="str">
            <v>FITA METALICA GRAVADA, L = 17 MM, ROLO DE 25 M, CARGA RECOMENDADA = *120* KGF</v>
          </cell>
          <cell r="C9112" t="str">
            <v xml:space="preserve">UN    </v>
          </cell>
          <cell r="D9112">
            <v>46.93</v>
          </cell>
        </row>
        <row r="9113">
          <cell r="A9113">
            <v>14153</v>
          </cell>
          <cell r="B9113" t="str">
            <v>FITA METALICA PERFURADA, L = *18* MM, ROLO DE 30 M, CARGA RECOMENDADA = *30* KGF</v>
          </cell>
          <cell r="C9113" t="str">
            <v xml:space="preserve">UN    </v>
          </cell>
          <cell r="D9113">
            <v>53.05</v>
          </cell>
        </row>
        <row r="9114">
          <cell r="A9114">
            <v>14152</v>
          </cell>
          <cell r="B9114" t="str">
            <v>FITA METALICA PERFURADA, L = 17 MM, ROLO DE 30 M, CARGA RECOMENDADA = *19* KGF</v>
          </cell>
          <cell r="C9114" t="str">
            <v xml:space="preserve">UN    </v>
          </cell>
          <cell r="D9114">
            <v>40.729999999999997</v>
          </cell>
        </row>
        <row r="9115">
          <cell r="A9115">
            <v>14154</v>
          </cell>
          <cell r="B9115" t="str">
            <v>FITA METALICA PERFURADA, L = 25 MM, ROLO DE 30 M, CARGA RECOMENDADA = *222,5* KGF</v>
          </cell>
          <cell r="C9115" t="str">
            <v xml:space="preserve">UN    </v>
          </cell>
          <cell r="D9115">
            <v>142.55000000000001</v>
          </cell>
        </row>
        <row r="9116">
          <cell r="A9116">
            <v>42015</v>
          </cell>
          <cell r="B9116" t="str">
            <v>FITA PLASTICA ZEBRADA PARA DEMARCACAO DE AREAS, LARGURA = 7 CM, SEM ADESIVO (COLETADO CAIXA)</v>
          </cell>
          <cell r="C9116" t="str">
            <v xml:space="preserve">M     </v>
          </cell>
          <cell r="D9116">
            <v>1.6</v>
          </cell>
        </row>
        <row r="9117">
          <cell r="A9117">
            <v>3146</v>
          </cell>
          <cell r="B9117" t="str">
            <v>FITA VEDA ROSCA EM ROLOS DE 18 MM X 10 M (L X C)</v>
          </cell>
          <cell r="C9117" t="str">
            <v xml:space="preserve">UN    </v>
          </cell>
          <cell r="D9117">
            <v>4.5999999999999996</v>
          </cell>
        </row>
        <row r="9118">
          <cell r="A9118">
            <v>3143</v>
          </cell>
          <cell r="B9118" t="str">
            <v>FITA VEDA ROSCA EM ROLOS DE 18 MM X 25 M (L X C)</v>
          </cell>
          <cell r="C9118" t="str">
            <v xml:space="preserve">UN    </v>
          </cell>
          <cell r="D9118">
            <v>10.46</v>
          </cell>
        </row>
        <row r="9119">
          <cell r="A9119">
            <v>3148</v>
          </cell>
          <cell r="B9119" t="str">
            <v>FITA VEDA ROSCA EM ROLOS DE 18 MM X 50 M (L X C)</v>
          </cell>
          <cell r="C9119" t="str">
            <v xml:space="preserve">UN    </v>
          </cell>
          <cell r="D9119">
            <v>16.96</v>
          </cell>
        </row>
        <row r="9120">
          <cell r="A9120">
            <v>4310</v>
          </cell>
          <cell r="B9120" t="str">
            <v>FIXADOR DE ABA AUTOTRAVANTE PARA TELHA DE FIBROCIMENTO, TIPO CANALETE 90 OU KALHETAO</v>
          </cell>
          <cell r="C9120" t="str">
            <v xml:space="preserve">UN    </v>
          </cell>
          <cell r="D9120">
            <v>2.02</v>
          </cell>
        </row>
        <row r="9121">
          <cell r="A9121">
            <v>4311</v>
          </cell>
          <cell r="B9121" t="str">
            <v>FIXADOR DE ABA SIMPLES PARA TELHA DE FIBROCIMENTO, TIPO CANALETA 49 OU KALHETA</v>
          </cell>
          <cell r="C9121" t="str">
            <v xml:space="preserve">UN    </v>
          </cell>
          <cell r="D9121">
            <v>1.42</v>
          </cell>
        </row>
        <row r="9122">
          <cell r="A9122">
            <v>4312</v>
          </cell>
          <cell r="B9122" t="str">
            <v>FIXADOR DE ABA SIMPLES PARA TELHA DE FIBROCIMENTO, TIPO CANALETA 90 OU KALHETAO</v>
          </cell>
          <cell r="C9122" t="str">
            <v xml:space="preserve">UN    </v>
          </cell>
          <cell r="D9122">
            <v>1.99</v>
          </cell>
        </row>
        <row r="9123">
          <cell r="A9123">
            <v>13261</v>
          </cell>
          <cell r="B9123" t="str">
            <v>FLANELA *30 X 40* CM</v>
          </cell>
          <cell r="C9123" t="str">
            <v xml:space="preserve">UN    </v>
          </cell>
          <cell r="D9123">
            <v>3.07</v>
          </cell>
        </row>
        <row r="9124">
          <cell r="A9124">
            <v>3255</v>
          </cell>
          <cell r="B9124" t="str">
            <v>FLANGE PVC, ROSCAVEL SEXTAVADO SEM FUROS 3/4"</v>
          </cell>
          <cell r="C9124" t="str">
            <v xml:space="preserve">UN    </v>
          </cell>
          <cell r="D9124">
            <v>6.14</v>
          </cell>
        </row>
        <row r="9125">
          <cell r="A9125">
            <v>3254</v>
          </cell>
          <cell r="B9125" t="str">
            <v>FLANGE PVC, ROSCAVEL, SEXTAVADO, SEM FUROS 3"</v>
          </cell>
          <cell r="C9125" t="str">
            <v xml:space="preserve">UN    </v>
          </cell>
          <cell r="D9125">
            <v>99.75</v>
          </cell>
        </row>
        <row r="9126">
          <cell r="A9126">
            <v>3259</v>
          </cell>
          <cell r="B9126" t="str">
            <v>FLANGE PVC, ROSCAVEL, SEXTAVADO, SEM FUROS, 1 1/2"</v>
          </cell>
          <cell r="C9126" t="str">
            <v xml:space="preserve">UN    </v>
          </cell>
          <cell r="D9126">
            <v>11.99</v>
          </cell>
        </row>
        <row r="9127">
          <cell r="A9127">
            <v>3258</v>
          </cell>
          <cell r="B9127" t="str">
            <v>FLANGE PVC, ROSCAVEL, SEXTAVADO, SEM FUROS, 1 1/4"</v>
          </cell>
          <cell r="C9127" t="str">
            <v xml:space="preserve">UN    </v>
          </cell>
          <cell r="D9127">
            <v>7.24</v>
          </cell>
        </row>
        <row r="9128">
          <cell r="A9128">
            <v>3251</v>
          </cell>
          <cell r="B9128" t="str">
            <v>FLANGE PVC, ROSCAVEL, SEXTAVADO, SEM FUROS, 1/2"</v>
          </cell>
          <cell r="C9128" t="str">
            <v xml:space="preserve">UN    </v>
          </cell>
          <cell r="D9128">
            <v>4.2699999999999996</v>
          </cell>
        </row>
        <row r="9129">
          <cell r="A9129">
            <v>3256</v>
          </cell>
          <cell r="B9129" t="str">
            <v>FLANGE PVC, ROSCAVEL, SEXTAVADO, SEM FUROS, 1"</v>
          </cell>
          <cell r="C9129" t="str">
            <v xml:space="preserve">UN    </v>
          </cell>
          <cell r="D9129">
            <v>8.09</v>
          </cell>
        </row>
        <row r="9130">
          <cell r="A9130">
            <v>3261</v>
          </cell>
          <cell r="B9130" t="str">
            <v>FLANGE PVC, ROSCAVEL, SEXTAVADO, SEM FUROS, 2 1/2"</v>
          </cell>
          <cell r="C9130" t="str">
            <v xml:space="preserve">UN    </v>
          </cell>
          <cell r="D9130">
            <v>88.22</v>
          </cell>
        </row>
        <row r="9131">
          <cell r="A9131">
            <v>3260</v>
          </cell>
          <cell r="B9131" t="str">
            <v>FLANGE PVC, ROSCAVEL, SEXTAVADO, SEM FUROS, 2"</v>
          </cell>
          <cell r="C9131" t="str">
            <v xml:space="preserve">UN    </v>
          </cell>
          <cell r="D9131">
            <v>15.15</v>
          </cell>
        </row>
        <row r="9132">
          <cell r="A9132">
            <v>3272</v>
          </cell>
          <cell r="B9132" t="str">
            <v>FLANGE SEXTAVADO DE FERRO GALVANIZADO, COM ROSCA BSP, DE 1 1/2"</v>
          </cell>
          <cell r="C9132" t="str">
            <v xml:space="preserve">UN    </v>
          </cell>
          <cell r="D9132">
            <v>29.59</v>
          </cell>
        </row>
        <row r="9133">
          <cell r="A9133">
            <v>3265</v>
          </cell>
          <cell r="B9133" t="str">
            <v>FLANGE SEXTAVADO DE FERRO GALVANIZADO, COM ROSCA BSP, DE 1 1/4"</v>
          </cell>
          <cell r="C9133" t="str">
            <v xml:space="preserve">UN    </v>
          </cell>
          <cell r="D9133">
            <v>23.51</v>
          </cell>
        </row>
        <row r="9134">
          <cell r="A9134">
            <v>3262</v>
          </cell>
          <cell r="B9134" t="str">
            <v>FLANGE SEXTAVADO DE FERRO GALVANIZADO, COM ROSCA BSP, DE 1/2"</v>
          </cell>
          <cell r="C9134" t="str">
            <v xml:space="preserve">UN    </v>
          </cell>
          <cell r="D9134">
            <v>10.29</v>
          </cell>
        </row>
        <row r="9135">
          <cell r="A9135">
            <v>3264</v>
          </cell>
          <cell r="B9135" t="str">
            <v>FLANGE SEXTAVADO DE FERRO GALVANIZADO, COM ROSCA BSP, DE 1"</v>
          </cell>
          <cell r="C9135" t="str">
            <v xml:space="preserve">UN    </v>
          </cell>
          <cell r="D9135">
            <v>16.899999999999999</v>
          </cell>
        </row>
        <row r="9136">
          <cell r="A9136">
            <v>3267</v>
          </cell>
          <cell r="B9136" t="str">
            <v>FLANGE SEXTAVADO DE FERRO GALVANIZADO, COM ROSCA BSP, DE 2 1/2"</v>
          </cell>
          <cell r="C9136" t="str">
            <v xml:space="preserve">UN    </v>
          </cell>
          <cell r="D9136">
            <v>55.21</v>
          </cell>
        </row>
        <row r="9137">
          <cell r="A9137">
            <v>3266</v>
          </cell>
          <cell r="B9137" t="str">
            <v>FLANGE SEXTAVADO DE FERRO GALVANIZADO, COM ROSCA BSP, DE 2"</v>
          </cell>
          <cell r="C9137" t="str">
            <v xml:space="preserve">UN    </v>
          </cell>
          <cell r="D9137">
            <v>35.130000000000003</v>
          </cell>
        </row>
        <row r="9138">
          <cell r="A9138">
            <v>3263</v>
          </cell>
          <cell r="B9138" t="str">
            <v>FLANGE SEXTAVADO DE FERRO GALVANIZADO, COM ROSCA BSP, DE 3/4"</v>
          </cell>
          <cell r="C9138" t="str">
            <v xml:space="preserve">UN    </v>
          </cell>
          <cell r="D9138">
            <v>14.06</v>
          </cell>
        </row>
        <row r="9139">
          <cell r="A9139">
            <v>3268</v>
          </cell>
          <cell r="B9139" t="str">
            <v>FLANGE SEXTAVADO DE FERRO GALVANIZADO, COM ROSCA BSP, DE 3"</v>
          </cell>
          <cell r="C9139" t="str">
            <v xml:space="preserve">UN    </v>
          </cell>
          <cell r="D9139">
            <v>74.650000000000006</v>
          </cell>
        </row>
        <row r="9140">
          <cell r="A9140">
            <v>3271</v>
          </cell>
          <cell r="B9140" t="str">
            <v>FLANGE SEXTAVADO DE FERRO GALVANIZADO, COM ROSCA BSP, DE 4"</v>
          </cell>
          <cell r="C9140" t="str">
            <v xml:space="preserve">UN    </v>
          </cell>
          <cell r="D9140">
            <v>110.36</v>
          </cell>
        </row>
        <row r="9141">
          <cell r="A9141">
            <v>3270</v>
          </cell>
          <cell r="B9141" t="str">
            <v>FLANGE SEXTAVADO DE FERRO GALVANIZADO, COM ROSCA BSP, DE 6"</v>
          </cell>
          <cell r="C9141" t="str">
            <v xml:space="preserve">UN    </v>
          </cell>
          <cell r="D9141">
            <v>185.42</v>
          </cell>
        </row>
        <row r="9142">
          <cell r="A9142">
            <v>3275</v>
          </cell>
          <cell r="B9142" t="str">
            <v>FORRO COMPOSTO POR PAINEIS DE LA DE VIDRO, REVESTIDOS EM PVC MICROPERFURADO, DE *1250 X 625* MM, ESPESSURA 15 MM (COM COLOCACAO)</v>
          </cell>
          <cell r="C9142" t="str">
            <v xml:space="preserve">M2    </v>
          </cell>
          <cell r="D9142">
            <v>92.35</v>
          </cell>
        </row>
        <row r="9143">
          <cell r="A9143">
            <v>39512</v>
          </cell>
          <cell r="B9143" t="str">
            <v>FORRO DE FIBRA MINERAL EM PLACAS DE 1250 X 625 MM, E = 15 MM, BORDA RETA, COM PINTURA ANTIMOFO, APOIADO EM PERFIL DE ACO GALVANIZADO COM 24 MM DE BASE - INSTALADO</v>
          </cell>
          <cell r="C9143" t="str">
            <v xml:space="preserve">M2    </v>
          </cell>
          <cell r="D9143">
            <v>105.98</v>
          </cell>
        </row>
        <row r="9144">
          <cell r="A9144">
            <v>39511</v>
          </cell>
          <cell r="B9144" t="str">
            <v>FORRO DE FIBRA MINERAL EM PLACAS DE 625 X 625 MM, E = 15 MM, BORDA RETA, COM PINTURA ANTIMOFO, APOIADO EM PERFIL DE ACO GALVANIZADO COM 24 MM DE BASE - INSTALADO</v>
          </cell>
          <cell r="C9144" t="str">
            <v xml:space="preserve">M2    </v>
          </cell>
          <cell r="D9144">
            <v>115.6</v>
          </cell>
        </row>
        <row r="9145">
          <cell r="A9145">
            <v>39513</v>
          </cell>
          <cell r="B9145" t="str">
            <v>FORRO DE FIBRA MINERAL EM PLACAS DE 625 X 625 MM, E = 15/16 MM, BORDA REBAIXADA, COM PINTURA ANTIMOFO, APOIADO EM PERFIL DE ACO GALVANIZADO COM 24 MM DE BASE - INSTALADO</v>
          </cell>
          <cell r="C9145" t="str">
            <v xml:space="preserve">M2    </v>
          </cell>
          <cell r="D9145">
            <v>123.99</v>
          </cell>
        </row>
        <row r="9146">
          <cell r="A9146">
            <v>3286</v>
          </cell>
          <cell r="B9146" t="str">
            <v>FORRO DE MADEIRA CEDRINHO OU EQUIVALENTE DA REGIAO, ENCAIXE MACHO/FEMEA COM FRISO, *10 X 1* CM (SEM COLOCACAO)</v>
          </cell>
          <cell r="C9146" t="str">
            <v xml:space="preserve">M2    </v>
          </cell>
          <cell r="D9146">
            <v>56.24</v>
          </cell>
        </row>
        <row r="9147">
          <cell r="A9147">
            <v>3287</v>
          </cell>
          <cell r="B9147" t="str">
            <v>FORRO DE MADEIRA CUMARU/IPE CHAMPANHE OU EQUIVALENTE DA REGIAO, ENCAIXE MACHO/FEMEA COM FRISO, *10 X 1* CM (SEM COLOCACAO)</v>
          </cell>
          <cell r="C9147" t="str">
            <v xml:space="preserve">M2    </v>
          </cell>
          <cell r="D9147">
            <v>85</v>
          </cell>
        </row>
        <row r="9148">
          <cell r="A9148">
            <v>3283</v>
          </cell>
          <cell r="B9148" t="str">
            <v>FORRO DE MADEIRA PINUS OU EQUIVALENTE DA REGIAO, ENCAIXE MACHO/FEMEA COM FRISO, *10 X 1* CM (SEM COLOCACAO)</v>
          </cell>
          <cell r="C9148" t="str">
            <v xml:space="preserve">M2    </v>
          </cell>
          <cell r="D9148">
            <v>17.850000000000001</v>
          </cell>
        </row>
        <row r="9149">
          <cell r="A9149">
            <v>11587</v>
          </cell>
          <cell r="B9149" t="str">
            <v>FORRO DE PVC LISO, BRANCO, REGUA DE 10 CM, ESPESSURA DE 8 MM A 10 MM (COM COLOCACAO / SEM ESTRUTURA METALICA)</v>
          </cell>
          <cell r="C9149" t="str">
            <v xml:space="preserve">M2    </v>
          </cell>
          <cell r="D9149">
            <v>63.32</v>
          </cell>
        </row>
        <row r="9150">
          <cell r="A9150">
            <v>36225</v>
          </cell>
          <cell r="B9150" t="str">
            <v>FORRO DE PVC LISO, BRANCO, REGUA DE 20 CM, ESPESSURA DE 8 MM A 10 MM, COMPRIMENTO 6 M (SEM COLOCACAO)</v>
          </cell>
          <cell r="C9150" t="str">
            <v xml:space="preserve">M2    </v>
          </cell>
          <cell r="D9150">
            <v>25.72</v>
          </cell>
        </row>
        <row r="9151">
          <cell r="A9151">
            <v>36230</v>
          </cell>
          <cell r="B9151" t="str">
            <v>FORRO DE PVC, FRISADO, BRANCO, REGUA DE 10 CM, ESPESSURA DE 8 MM A 10 MM E COMPRIMENTO 6 M (SEM COLOCACAO)</v>
          </cell>
          <cell r="C9151" t="str">
            <v xml:space="preserve">M2    </v>
          </cell>
          <cell r="D9151">
            <v>18.899999999999999</v>
          </cell>
        </row>
        <row r="9152">
          <cell r="A9152">
            <v>36238</v>
          </cell>
          <cell r="B9152" t="str">
            <v>FORRO DE PVC, FRISADO, BRANCO, REGUA DE 20 CM, ESPESSURA DE 8 MM A 10 MM E COMPRIMENTO 6 M (SEM COLOCACAO)</v>
          </cell>
          <cell r="C9152" t="str">
            <v xml:space="preserve">M2    </v>
          </cell>
          <cell r="D9152">
            <v>18.47</v>
          </cell>
        </row>
        <row r="9153">
          <cell r="A9153">
            <v>39363</v>
          </cell>
          <cell r="B9153" t="str">
            <v>FOSSA SEPTICA, SEM FILTRO, PARA 15 A 30 CONTRIBUINTES, CILINDRICA, COM TAMPA, EM POLIETILENO DE ALTA DENSIDADE (PEAD), CAPACIDADE APROXIMADA DE 5500 LITROS (NBR 7229)</v>
          </cell>
          <cell r="C9153" t="str">
            <v xml:space="preserve">UN    </v>
          </cell>
          <cell r="D9153">
            <v>3285.14</v>
          </cell>
        </row>
        <row r="9154">
          <cell r="A9154">
            <v>39361</v>
          </cell>
          <cell r="B9154" t="str">
            <v>FOSSA SEPTICA, SEM FILTRO, PARA 4 A 7 CONTRIBUINTES, CILINDRICA,  COM TAMPA, EM POLIETILENO DE ALTA DENSIDADE (PEAD), CAPACIDADE APROXIMADA DE 1100 LITROS (NBR 7229)</v>
          </cell>
          <cell r="C9154" t="str">
            <v xml:space="preserve">UN    </v>
          </cell>
          <cell r="D9154">
            <v>844.75</v>
          </cell>
        </row>
        <row r="9155">
          <cell r="A9155">
            <v>39362</v>
          </cell>
          <cell r="B9155" t="str">
            <v>FOSSA SEPTICA, SEM FILTRO, PARA 8 A 14 CONTRIBUINTES, CILINDRICA, COM TAMPA, EM POLIETILENO DE ALTA DENSIDADE (PEAD), CAPACIDADE APROXIMADA DE 3000 LITROS (NBR 7229)</v>
          </cell>
          <cell r="C9155" t="str">
            <v xml:space="preserve">UN    </v>
          </cell>
          <cell r="D9155">
            <v>2599.5100000000002</v>
          </cell>
        </row>
        <row r="9156">
          <cell r="A9156">
            <v>39364</v>
          </cell>
          <cell r="B9156" t="str">
            <v>FOSSA SEPTICA,SEM FILTRO, PARA 40 A 52 CONTRIBUINTES, CILINDRICA, COM TAMPA, EM POLIETILENO DE ALTA DENSIDADE (PEAD), CAPACIDADE APROXIMADA DE 10000 LITROS (NBR 7229)</v>
          </cell>
          <cell r="C9156" t="str">
            <v xml:space="preserve">UN    </v>
          </cell>
          <cell r="D9156">
            <v>7508.9</v>
          </cell>
        </row>
        <row r="9157">
          <cell r="A9157">
            <v>14576</v>
          </cell>
          <cell r="B9157" t="str">
            <v>FRESADORA DE ASFALTO A FRIO SOBRE ESTEIRAS, LARG. FRESAGEM 2,00 M, POT. 410 KW/550 HP</v>
          </cell>
          <cell r="C9157" t="str">
            <v xml:space="preserve">UN    </v>
          </cell>
          <cell r="D9157">
            <v>4494313.1100000003</v>
          </cell>
        </row>
        <row r="9158">
          <cell r="A9158">
            <v>13877</v>
          </cell>
          <cell r="B9158" t="str">
            <v>FRESADORA DE ASFALTO A FRIO SOBRE RODAS, LARG. FRESAGEM 1,00 M, POT. 155 KW/208 HP</v>
          </cell>
          <cell r="C9158" t="str">
            <v xml:space="preserve">UN    </v>
          </cell>
          <cell r="D9158">
            <v>1923948.41</v>
          </cell>
        </row>
        <row r="9159">
          <cell r="A9159">
            <v>7307</v>
          </cell>
          <cell r="B9159" t="str">
            <v>FUNDO ANTICORROSIVO PARA METAIS FERROSOS (ZARCAO)</v>
          </cell>
          <cell r="C9159" t="str">
            <v xml:space="preserve">L     </v>
          </cell>
          <cell r="D9159">
            <v>25.46</v>
          </cell>
        </row>
        <row r="9160">
          <cell r="A9160">
            <v>38122</v>
          </cell>
          <cell r="B9160" t="str">
            <v>FUNDO PREPARADOR ACRILICO BASE AGUA</v>
          </cell>
          <cell r="C9160" t="str">
            <v xml:space="preserve">L     </v>
          </cell>
          <cell r="D9160">
            <v>6.53</v>
          </cell>
        </row>
        <row r="9161">
          <cell r="A9161">
            <v>38633</v>
          </cell>
          <cell r="B9161" t="str">
            <v>FURO PARA TORNEIRA OU OUTROS ACESSORIOS  EM BANCADA DE MARMORE/ GRANITO OU OUTRO TIPO DE PEDRA NATURAL</v>
          </cell>
          <cell r="C9161" t="str">
            <v xml:space="preserve">UN    </v>
          </cell>
          <cell r="D9161">
            <v>18.25</v>
          </cell>
        </row>
        <row r="9162">
          <cell r="A9162">
            <v>12344</v>
          </cell>
          <cell r="B9162" t="str">
            <v>FUSIVEL DIAZED 20 A TAMANHO DII, CAPACIDADE DE INTERRUPCAO DE 50 KA EM VCA E 8 KA EM VCC, TENSAO NOMIMNAL DE 500 V</v>
          </cell>
          <cell r="C9162" t="str">
            <v xml:space="preserve">UN    </v>
          </cell>
          <cell r="D9162">
            <v>1.71</v>
          </cell>
        </row>
        <row r="9163">
          <cell r="A9163">
            <v>12343</v>
          </cell>
          <cell r="B9163" t="str">
            <v>FUSIVEL DIAZED 35 A TAMANHO DIII, CAPACIDADE DE INTERRUPCAO DE 50 KA EM VCA E 8 KA EM VCC, TENSAO NOMIMNAL DE 500 V</v>
          </cell>
          <cell r="C9163" t="str">
            <v xml:space="preserve">UN    </v>
          </cell>
          <cell r="D9163">
            <v>2.66</v>
          </cell>
        </row>
        <row r="9164">
          <cell r="A9164">
            <v>3295</v>
          </cell>
          <cell r="B9164" t="str">
            <v>FUSIVEL NH *36* A 80 AMPERES, TAMANHO 00, CAPACIDADE DE INTERRUPCAO DE 120 KA, TENSAO NOMIMNAL DE 500 V</v>
          </cell>
          <cell r="C9164" t="str">
            <v xml:space="preserve">UN    </v>
          </cell>
          <cell r="D9164">
            <v>9.3000000000000007</v>
          </cell>
        </row>
        <row r="9165">
          <cell r="A9165">
            <v>3302</v>
          </cell>
          <cell r="B9165" t="str">
            <v>FUSIVEL NH 100 A TAMANHO 00, CAPACIDADE DE INTERRUPCAO DE 120 KA, TENSAO NOMIMNAL DE 500 V</v>
          </cell>
          <cell r="C9165" t="str">
            <v xml:space="preserve">UN    </v>
          </cell>
          <cell r="D9165">
            <v>9.7200000000000006</v>
          </cell>
        </row>
        <row r="9166">
          <cell r="A9166">
            <v>3297</v>
          </cell>
          <cell r="B9166" t="str">
            <v>FUSIVEL NH 125 A TAMANHO 00, CAPACIDADE DE INTERRUPCAO DE 120 KA, TENSAO NOMIMNAL DE 500 V</v>
          </cell>
          <cell r="C9166" t="str">
            <v xml:space="preserve">UN    </v>
          </cell>
          <cell r="D9166">
            <v>10.38</v>
          </cell>
        </row>
        <row r="9167">
          <cell r="A9167">
            <v>3294</v>
          </cell>
          <cell r="B9167" t="str">
            <v>FUSIVEL NH 160 A TAMANHO 00, CAPACIDADE DE INTERRUPCAO DE 120 KA, TENSAO NOMIMNAL DE 500 V</v>
          </cell>
          <cell r="C9167" t="str">
            <v xml:space="preserve">UN    </v>
          </cell>
          <cell r="D9167">
            <v>10.53</v>
          </cell>
        </row>
        <row r="9168">
          <cell r="A9168">
            <v>3292</v>
          </cell>
          <cell r="B9168" t="str">
            <v>FUSIVEL NH 20 A TAMANHO 000, CAPACIDADE DE INTERRUPCAO DE 120 KA, TENSAO NOMIMNAL DE 500 V</v>
          </cell>
          <cell r="C9168" t="str">
            <v xml:space="preserve">UN    </v>
          </cell>
          <cell r="D9168">
            <v>9.9</v>
          </cell>
        </row>
        <row r="9169">
          <cell r="A9169">
            <v>3298</v>
          </cell>
          <cell r="B9169" t="str">
            <v>FUSIVEL NH 200 A 250 AMPERES, TAMANHO 1, CAPACIDADE DE INTERRUPCAO DE 120 KA, TENSAO NOMIMNAL DE 500 V</v>
          </cell>
          <cell r="C9169" t="str">
            <v xml:space="preserve">UN    </v>
          </cell>
          <cell r="D9169">
            <v>23.2</v>
          </cell>
        </row>
        <row r="9170">
          <cell r="A9170">
            <v>11596</v>
          </cell>
          <cell r="B9170" t="str">
            <v>GABIAO  TIPO CAIXA, MALHA HEXAGONAL 8 X 10 CM (ZN/AL), FIO 2,7 MM, DIMENSOES 2,0 X 1,0 X 0,5 M (C X L X A)</v>
          </cell>
          <cell r="C9170" t="str">
            <v xml:space="preserve">UN    </v>
          </cell>
          <cell r="D9170">
            <v>427.37</v>
          </cell>
        </row>
        <row r="9171">
          <cell r="A9171">
            <v>34802</v>
          </cell>
          <cell r="B9171" t="str">
            <v>GABIAO MANTA (COLCHAO) MALHA HEXAGONAL 6 X 8 CM (ZN/AL REVESTIDO COM POLIMERO), DIMENSOES 4,0 X 2,0 X 0,17 M (C X L X A) FIO 2 MM</v>
          </cell>
          <cell r="C9171" t="str">
            <v xml:space="preserve">UN    </v>
          </cell>
          <cell r="D9171">
            <v>1173.69</v>
          </cell>
        </row>
        <row r="9172">
          <cell r="A9172">
            <v>11588</v>
          </cell>
          <cell r="B9172" t="str">
            <v>GABIAO MANTA (COLCHAO) MALHA HEXAGONAL 6 X 8 CM (ZN/AL REVESTIDO COM POLIMERO), FIO 2 MM, DIMENSOES 4,0 X 2,0 X 0,23 M (C X L X A)</v>
          </cell>
          <cell r="C9172" t="str">
            <v xml:space="preserve">UN    </v>
          </cell>
          <cell r="D9172">
            <v>1266.23</v>
          </cell>
        </row>
        <row r="9173">
          <cell r="A9173">
            <v>34383</v>
          </cell>
          <cell r="B9173" t="str">
            <v>GABIAO MANTA (COLCHAO) MALHA HEXAGONAL 6 X 8 CM (ZN/AL REVESTIDO COM POLIMERO), FIO 2 MM, DIMENSOES 4,0 X 2,0 X 0,3 M (C X L X A)</v>
          </cell>
          <cell r="C9173" t="str">
            <v xml:space="preserve">UN    </v>
          </cell>
          <cell r="D9173">
            <v>1392.94</v>
          </cell>
        </row>
        <row r="9174">
          <cell r="A9174">
            <v>40451</v>
          </cell>
          <cell r="B9174" t="str">
            <v>GABIAO MANTA (COLCHAO) MALHA HEXAGONAL 6 X 8 CM (ZN/AL REVESTIDO COM POLIMERO), FIO 2,0 MM, DIMENSOES 5,0 X 2,0 X 0,17 M (C X L X A)</v>
          </cell>
          <cell r="C9174" t="str">
            <v xml:space="preserve">M2    </v>
          </cell>
          <cell r="D9174">
            <v>112.6</v>
          </cell>
        </row>
        <row r="9175">
          <cell r="A9175">
            <v>40453</v>
          </cell>
          <cell r="B9175" t="str">
            <v>GABIAO MANTA (COLCHAO) MALHA HEXAGONAL 6 X 8 CM (ZN/AL REVESTIDO COM POLIMERO), FIO 2,0 MM, DIMENSOES 5,0 X 2,0 X 0,23 M (C X L X A)</v>
          </cell>
          <cell r="C9175" t="str">
            <v xml:space="preserve">M2    </v>
          </cell>
          <cell r="D9175">
            <v>121.83</v>
          </cell>
        </row>
        <row r="9176">
          <cell r="A9176">
            <v>40452</v>
          </cell>
          <cell r="B9176" t="str">
            <v>GABIAO MANTA (COLCHAO) MALHA HEXAGONAL 6 X 8 CM (ZN/AL REVESTIDO COM POLIMERO), FIO 2,0 MM, DIMENSOES 5,0 X 2,0 X 0,30 M (C X L X A)</v>
          </cell>
          <cell r="C9176" t="str">
            <v xml:space="preserve">M2    </v>
          </cell>
          <cell r="D9176">
            <v>133.63</v>
          </cell>
        </row>
        <row r="9177">
          <cell r="A9177">
            <v>11594</v>
          </cell>
          <cell r="B9177" t="str">
            <v>GABIAO SACO MALHA HEXAGONAL 8 X 10 CM (ZN/AL REVESTIDO COM POLIMERO),  FIO 2,4 MM, DIMENSOES 3,0 X 0,65 M</v>
          </cell>
          <cell r="C9177" t="str">
            <v xml:space="preserve">UN    </v>
          </cell>
          <cell r="D9177">
            <v>403.58</v>
          </cell>
        </row>
        <row r="9178">
          <cell r="A9178">
            <v>3311</v>
          </cell>
          <cell r="B9178" t="str">
            <v>GABIAO SACO MALHA HEXAGONAL 8 X 10 CM (ZN/AL REVESTIDO COM POLIMERO), FIO 2,4 MM, H = 0,65 M</v>
          </cell>
          <cell r="C9178" t="str">
            <v xml:space="preserve">M3    </v>
          </cell>
          <cell r="D9178">
            <v>403.58</v>
          </cell>
        </row>
        <row r="9179">
          <cell r="A9179">
            <v>11599</v>
          </cell>
          <cell r="B9179" t="str">
            <v>GABIAO SACO MALHA HEXAGONAL 8 X 10 CM (ZN/AL), FIO 2,7 MM, DIMENSOES 4,0 X 0,65 M</v>
          </cell>
          <cell r="C9179" t="str">
            <v xml:space="preserve">UN    </v>
          </cell>
          <cell r="D9179">
            <v>536.72</v>
          </cell>
        </row>
        <row r="9180">
          <cell r="A9180">
            <v>11593</v>
          </cell>
          <cell r="B9180" t="str">
            <v>GABIAO TIPO CAIXA MALHA HEXAGONAL 8 X 10 CM (ZN/AL REVESTIDO COM POLIMERO),  FIO 2,4 MM, DIMENSOES 2,0 X 1,0 X 1,0 M (C X L X A)</v>
          </cell>
          <cell r="C9180" t="str">
            <v xml:space="preserve">UN    </v>
          </cell>
          <cell r="D9180">
            <v>752.44</v>
          </cell>
        </row>
        <row r="9181">
          <cell r="A9181">
            <v>3314</v>
          </cell>
          <cell r="B9181" t="str">
            <v>GABIAO TIPO CAIXA MALHA HEXAGONAL 8 X 10 CM (ZN/AL REVESTIDO COM POLIMERO),  FIO 2,4 MM, H = 0,50 M</v>
          </cell>
          <cell r="C9181" t="str">
            <v xml:space="preserve">M3    </v>
          </cell>
          <cell r="D9181">
            <v>538.15</v>
          </cell>
        </row>
        <row r="9182">
          <cell r="A9182">
            <v>11597</v>
          </cell>
          <cell r="B9182" t="str">
            <v>GABIAO TIPO CAIXA MALHA HEXAGONAL 8 X 10 CM (ZN/AL), FIO 2,7 MM, DIMENSOES 2,0 X 1,0 X 1,0 M (C X L X A)</v>
          </cell>
          <cell r="C9182" t="str">
            <v xml:space="preserve">UN    </v>
          </cell>
          <cell r="D9182">
            <v>625.79999999999995</v>
          </cell>
        </row>
        <row r="9183">
          <cell r="A9183">
            <v>3309</v>
          </cell>
          <cell r="B9183" t="str">
            <v>GABIAO TIPO CAIXA MALHA HEXAGONAL 8 X 10 CM (ZN/AL), FIO 2,7 MM, H = 0,50 M</v>
          </cell>
          <cell r="C9183" t="str">
            <v xml:space="preserve">M3    </v>
          </cell>
          <cell r="D9183">
            <v>427.37</v>
          </cell>
        </row>
        <row r="9184">
          <cell r="A9184">
            <v>34612</v>
          </cell>
          <cell r="B9184" t="str">
            <v>GABIAO TIPO CAIXA PARA SOLO REFORCADO, MALHA HEXAGONAL DE DUPLA TORCAO 8 X 10 CM (ZN/AL REVESTIDO COM POLIMERO), FIO 2,7 MM, DIMENSOES 2,0 X 1,0 X 0,5 M, COM CAUDA DE 3,0 M</v>
          </cell>
          <cell r="C9184" t="str">
            <v xml:space="preserve">UN    </v>
          </cell>
          <cell r="D9184">
            <v>774.01</v>
          </cell>
        </row>
        <row r="9185">
          <cell r="A9185">
            <v>34635</v>
          </cell>
          <cell r="B9185" t="str">
            <v>GABIAO TIPO CAIXA PARA SOLO REFORCADO, MALHA HEXAGONAL DE DUPLA TORCAO 8 X 10 CM (ZN/AL REVESTIDO COM POLIMERO), FIO 2,7 MM, DIMENSOES 2,0 X 1,0 X 1,0 M, COM CAUDA DE 3,0 M</v>
          </cell>
          <cell r="C9185" t="str">
            <v xml:space="preserve">UN    </v>
          </cell>
          <cell r="D9185">
            <v>995.34</v>
          </cell>
        </row>
        <row r="9186">
          <cell r="A9186">
            <v>34633</v>
          </cell>
          <cell r="B9186" t="str">
            <v>GABIAO TIPO CAIXA PARA SOLO REFORCADO, MALHA HEXAGONAL DE DUPLA TORCAO 8 X 10 CM (ZN/AL REVESTIDO COM POLIMERO), FIO 2,7 MM, DIMENSOES 2,0 X 1,0 X 1,0 M, COM CAUDA DE 4,0 M</v>
          </cell>
          <cell r="C9186" t="str">
            <v xml:space="preserve">UN    </v>
          </cell>
          <cell r="D9186">
            <v>1097.1300000000001</v>
          </cell>
        </row>
        <row r="9187">
          <cell r="A9187">
            <v>40440</v>
          </cell>
          <cell r="B9187" t="str">
            <v>GABIAO TIPO CAIXA PARA SOLO REFORCADO, MALHA HEXAGONAL 8 X 10 CM (ZN/AL REVESTIDO COM POLIMERO), FIO 2,7 MM, DIMENSOES 2,0 X 1,0 X 0,5 M, COM CAUDA DE 4,0 M</v>
          </cell>
          <cell r="C9187" t="str">
            <v xml:space="preserve">M3    </v>
          </cell>
          <cell r="D9187">
            <v>560.54</v>
          </cell>
        </row>
        <row r="9188">
          <cell r="A9188">
            <v>40441</v>
          </cell>
          <cell r="B9188" t="str">
            <v>GABIAO TIPO CAIXA PARA SOLO REFORCADO, MALHA HEXAGONAL 8 X 10 CM (ZN/AL REVESTIDO COM POLIMERO), FIO 2,7 MM, DIMENSOES 2,0 X 1,0 X 1,0 M, COM CAUDA DE 4,0 M</v>
          </cell>
          <cell r="C9188" t="str">
            <v xml:space="preserve">M3    </v>
          </cell>
          <cell r="D9188">
            <v>357.87</v>
          </cell>
        </row>
        <row r="9189">
          <cell r="A9189">
            <v>40449</v>
          </cell>
          <cell r="B9189" t="str">
            <v>GABIAO TIPO CAIXA TRAPEZOIDAL, MALHA HEXAGONAL 10 X 12 CM (ZN/AL REVESTIDO COM POLIMERO) FIO 2,7 MM, FACE COM 65 GRAUS, COM GEOSSINTETICO, DIMENSOES 2,0 X 1,5 X 1,0 M (C X L X A)</v>
          </cell>
          <cell r="C9189" t="str">
            <v xml:space="preserve">M3    </v>
          </cell>
          <cell r="D9189">
            <v>300.85000000000002</v>
          </cell>
        </row>
        <row r="9190">
          <cell r="A9190">
            <v>34800</v>
          </cell>
          <cell r="B9190" t="str">
            <v>GABIAO TIPO CAIXA, MALHA HEXAGONAL 8 X 10 CM (ZN/AL REVESTIDO COM POLIMERO), FIO DE 2,4 MM, DIMENSOES 2,0 x 1,0 x 1,0 M (C X L X A)</v>
          </cell>
          <cell r="C9190" t="str">
            <v xml:space="preserve">M3    </v>
          </cell>
          <cell r="D9190">
            <v>376.22</v>
          </cell>
        </row>
        <row r="9191">
          <cell r="A9191">
            <v>11592</v>
          </cell>
          <cell r="B9191" t="str">
            <v>GABIAO TIPO CAIXA, MALHA HEXAGONAL 8 X 10 CM (ZN/AL REVESTIDO COM POLIMERO), FIO 2,4 MM, DIMENSOES 2,0 X 1,0 X 0,5 M (C X L X A)</v>
          </cell>
          <cell r="C9191" t="str">
            <v xml:space="preserve">UN    </v>
          </cell>
          <cell r="D9191">
            <v>538.15</v>
          </cell>
        </row>
        <row r="9192">
          <cell r="A9192">
            <v>40438</v>
          </cell>
          <cell r="B9192" t="str">
            <v>GABIAO TIPO CAIXA, MALHA HEXAGONAL 8 X 10 CM (ZN/AL), FIO DE 2,7 MM, DIMENSOES 2,0 X 1,0 X 1,0 M (C X L X A)</v>
          </cell>
          <cell r="C9192" t="str">
            <v xml:space="preserve">M3    </v>
          </cell>
          <cell r="D9192">
            <v>250.64</v>
          </cell>
        </row>
        <row r="9193">
          <cell r="A9193">
            <v>40436</v>
          </cell>
          <cell r="B9193" t="str">
            <v>GABIAO TIPO CAIXA, MALHA HEXAGONAL 8 X 10 CM (ZN/AL), FIO DE 2,7 MM, DIMENSOES 5,0 X 1,0 X 1,0 M (C X L X A)</v>
          </cell>
          <cell r="C9193" t="str">
            <v xml:space="preserve">M3    </v>
          </cell>
          <cell r="D9193">
            <v>312.52999999999997</v>
          </cell>
        </row>
        <row r="9194">
          <cell r="A9194">
            <v>4315</v>
          </cell>
          <cell r="B9194" t="str">
            <v>GANCHO CHATO EM FERRO GALVANIZADO,  L = 110 MM, RECOBRIMENTO = 100MM, SECAO 1/8 X 1/2" (3 MM X 12 MM), PARA FIXAR TELHA DE FIBROCIMENTO ONDULADA</v>
          </cell>
          <cell r="C9194" t="str">
            <v xml:space="preserve">UN    </v>
          </cell>
          <cell r="D9194">
            <v>1.47</v>
          </cell>
        </row>
        <row r="9195">
          <cell r="A9195">
            <v>42482</v>
          </cell>
          <cell r="B9195" t="str">
            <v>GANCHO L COM ROSCA, PARA FIXAR TELHA EM MADEIRA, 1/4" X 350 MM (COLETADO CAIXA)</v>
          </cell>
          <cell r="C9195" t="str">
            <v xml:space="preserve">UN    </v>
          </cell>
          <cell r="D9195">
            <v>1.96</v>
          </cell>
        </row>
        <row r="9196">
          <cell r="A9196">
            <v>402</v>
          </cell>
          <cell r="B9196" t="str">
            <v>GANCHO OLHAL EM ACO GALVANIZADO, ESPESSURA 16MM, ABERTURA 21MM</v>
          </cell>
          <cell r="C9196" t="str">
            <v xml:space="preserve">UN    </v>
          </cell>
          <cell r="D9196">
            <v>9.9499999999999993</v>
          </cell>
        </row>
        <row r="9197">
          <cell r="A9197">
            <v>4226</v>
          </cell>
          <cell r="B9197" t="str">
            <v>GAS DE COZINHA - GLP</v>
          </cell>
          <cell r="C9197" t="str">
            <v xml:space="preserve">KG    </v>
          </cell>
          <cell r="D9197">
            <v>7.27</v>
          </cell>
        </row>
        <row r="9198">
          <cell r="A9198">
            <v>4222</v>
          </cell>
          <cell r="B9198" t="str">
            <v>GASOLINA COMUM</v>
          </cell>
          <cell r="C9198" t="str">
            <v xml:space="preserve">L     </v>
          </cell>
          <cell r="D9198">
            <v>4.5599999999999996</v>
          </cell>
        </row>
        <row r="9199">
          <cell r="A9199">
            <v>34804</v>
          </cell>
          <cell r="B9199" t="str">
            <v>GEOGRELHA TECIDA COM FILAMENTOS DE POLIESTER + PVC, RESISTENCIA LONGITUDINAL: 90 KN/M, RESISTENCIA TRANSVERSAL: 30 KN/M, ALONGAMENTO = 12 POR CENTO</v>
          </cell>
          <cell r="C9199" t="str">
            <v xml:space="preserve">M2    </v>
          </cell>
          <cell r="D9199">
            <v>45.43</v>
          </cell>
        </row>
        <row r="9200">
          <cell r="A9200">
            <v>4013</v>
          </cell>
          <cell r="B9200" t="str">
            <v>GEOTEXTIL NAO TECIDO AGULHADO DE FILAMENTOS CONTINUOS 100% POLIESTER, RESITENCIA A TRACAO = 09 KN/M</v>
          </cell>
          <cell r="C9200" t="str">
            <v xml:space="preserve">M2    </v>
          </cell>
          <cell r="D9200">
            <v>6.45</v>
          </cell>
        </row>
        <row r="9201">
          <cell r="A9201">
            <v>4011</v>
          </cell>
          <cell r="B9201" t="str">
            <v>GEOTEXTIL NAO TECIDO AGULHADO DE FILAMENTOS CONTINUOS 100% POLIESTER, RESITENCIA A TRACAO = 10 KN/M</v>
          </cell>
          <cell r="C9201" t="str">
            <v xml:space="preserve">M2    </v>
          </cell>
          <cell r="D9201">
            <v>7.2</v>
          </cell>
        </row>
        <row r="9202">
          <cell r="A9202">
            <v>4021</v>
          </cell>
          <cell r="B9202" t="str">
            <v>GEOTEXTIL NAO TECIDO AGULHADO DE FILAMENTOS CONTINUOS 100% POLIESTER, RESITENCIA A TRACAO = 14 KN/M</v>
          </cell>
          <cell r="C9202" t="str">
            <v xml:space="preserve">M2    </v>
          </cell>
          <cell r="D9202">
            <v>8.98</v>
          </cell>
        </row>
        <row r="9203">
          <cell r="A9203">
            <v>4019</v>
          </cell>
          <cell r="B9203" t="str">
            <v>GEOTEXTIL NAO TECIDO AGULHADO DE FILAMENTOS CONTINUOS 100% POLIESTER, RESITENCIA A TRACAO = 16 KN/M</v>
          </cell>
          <cell r="C9203" t="str">
            <v xml:space="preserve">M2    </v>
          </cell>
          <cell r="D9203">
            <v>10.78</v>
          </cell>
        </row>
        <row r="9204">
          <cell r="A9204">
            <v>4012</v>
          </cell>
          <cell r="B9204" t="str">
            <v>GEOTEXTIL NAO TECIDO AGULHADO DE FILAMENTOS CONTINUOS 100% POLIESTER, RESITENCIA A TRACAO = 21 KN/M</v>
          </cell>
          <cell r="C9204" t="str">
            <v xml:space="preserve">M2    </v>
          </cell>
          <cell r="D9204">
            <v>14.45</v>
          </cell>
        </row>
        <row r="9205">
          <cell r="A9205">
            <v>4020</v>
          </cell>
          <cell r="B9205" t="str">
            <v>GEOTEXTIL NAO TECIDO AGULHADO DE FILAMENTOS CONTINUOS 100% POLIESTER, RESITENCIA A TRACAO = 26 KN/M</v>
          </cell>
          <cell r="C9205" t="str">
            <v xml:space="preserve">M2    </v>
          </cell>
          <cell r="D9205">
            <v>18.100000000000001</v>
          </cell>
        </row>
        <row r="9206">
          <cell r="A9206">
            <v>4018</v>
          </cell>
          <cell r="B9206" t="str">
            <v>GEOTEXTIL NAO TECIDO AGULHADO DE FILAMENTOS CONTINUOS 100% POLIESTER, RESITENCIA A TRACAO = 31 KN/M</v>
          </cell>
          <cell r="C9206" t="str">
            <v xml:space="preserve">M2    </v>
          </cell>
          <cell r="D9206">
            <v>21.68</v>
          </cell>
        </row>
        <row r="9207">
          <cell r="A9207">
            <v>36498</v>
          </cell>
          <cell r="B9207" t="str">
            <v>GERADOR PORTATIL MONOFASICO, POTENCIA 5500 VA, MOTOR A GASOLINA, POTENCIA DO MOTOR 13 CV</v>
          </cell>
          <cell r="C9207" t="str">
            <v xml:space="preserve">UN    </v>
          </cell>
          <cell r="D9207">
            <v>5282.42</v>
          </cell>
        </row>
        <row r="9208">
          <cell r="A9208">
            <v>12872</v>
          </cell>
          <cell r="B9208" t="str">
            <v>GESSEIRO</v>
          </cell>
          <cell r="C9208" t="str">
            <v xml:space="preserve">H     </v>
          </cell>
          <cell r="D9208">
            <v>12.78</v>
          </cell>
        </row>
        <row r="9209">
          <cell r="A9209">
            <v>41075</v>
          </cell>
          <cell r="B9209" t="str">
            <v>GESSEIRO (MENSALISTA)</v>
          </cell>
          <cell r="C9209" t="str">
            <v xml:space="preserve">MES   </v>
          </cell>
          <cell r="D9209">
            <v>2264.44</v>
          </cell>
        </row>
        <row r="9210">
          <cell r="A9210">
            <v>3315</v>
          </cell>
          <cell r="B9210" t="str">
            <v>GESSO EM PO PARA REVESTIMENTOS/MOLDURAS/SANCAS E USO GERAL</v>
          </cell>
          <cell r="C9210" t="str">
            <v xml:space="preserve">KG    </v>
          </cell>
          <cell r="D9210">
            <v>0.53</v>
          </cell>
        </row>
        <row r="9211">
          <cell r="A9211">
            <v>36870</v>
          </cell>
          <cell r="B9211" t="str">
            <v>GESSO PROJETADO</v>
          </cell>
          <cell r="C9211" t="str">
            <v xml:space="preserve">KG    </v>
          </cell>
          <cell r="D9211">
            <v>0.79</v>
          </cell>
        </row>
        <row r="9212">
          <cell r="A9212">
            <v>5092</v>
          </cell>
          <cell r="B9212" t="str">
            <v>GONZO DE EMBUTIR, EM LATAO / ZAMAC, *20 X 48* MM, PARA JANELA BASCULANTE / PIVOTANTE -  INCLUI PARAFUSOS</v>
          </cell>
          <cell r="C9212" t="str">
            <v xml:space="preserve">PAR   </v>
          </cell>
          <cell r="D9212">
            <v>15.35</v>
          </cell>
        </row>
        <row r="9213">
          <cell r="A9213">
            <v>11462</v>
          </cell>
          <cell r="B9213" t="str">
            <v>GONZO DE SOBREPOR, EM LATAO / ZAMAC, PARA JANELA PIVOTANTE - INCLUI PARAFUSOS</v>
          </cell>
          <cell r="C9213" t="str">
            <v xml:space="preserve">PAR   </v>
          </cell>
          <cell r="D9213">
            <v>15.7</v>
          </cell>
        </row>
        <row r="9214">
          <cell r="A9214">
            <v>36529</v>
          </cell>
          <cell r="B9214" t="str">
            <v>GRADE DE DISCOS COM CONTROLE REMOTO, REBOCAVEL, COM 24 DISCOS 24" X 6 MM, COM PNEUS PARA TRANSPORTE</v>
          </cell>
          <cell r="C9214" t="str">
            <v xml:space="preserve">UN    </v>
          </cell>
          <cell r="D9214">
            <v>38265.300000000003</v>
          </cell>
        </row>
        <row r="9215">
          <cell r="A9215">
            <v>3318</v>
          </cell>
          <cell r="B9215" t="str">
            <v>GRADE DE DISCOS MECANICA 20X24" COM 20 DISCOS 24" X 6MM  COM PNEUS PARA TRANSPORTE</v>
          </cell>
          <cell r="C9215" t="str">
            <v xml:space="preserve">UN    </v>
          </cell>
          <cell r="D9215">
            <v>30000</v>
          </cell>
        </row>
        <row r="9216">
          <cell r="A9216">
            <v>3324</v>
          </cell>
          <cell r="B9216" t="str">
            <v>GRAMA BATATAIS EM PLACAS, SEM PLANTIO</v>
          </cell>
          <cell r="C9216" t="str">
            <v xml:space="preserve">M2    </v>
          </cell>
          <cell r="D9216">
            <v>6.24</v>
          </cell>
        </row>
        <row r="9217">
          <cell r="A9217">
            <v>3322</v>
          </cell>
          <cell r="B9217" t="str">
            <v>GRAMA ESMERALDA OU SAO CARLOS OU CURITIBANA, EM PLACAS, SEM PLANTIO</v>
          </cell>
          <cell r="C9217" t="str">
            <v xml:space="preserve">M2    </v>
          </cell>
          <cell r="D9217">
            <v>8.75</v>
          </cell>
        </row>
        <row r="9218">
          <cell r="A9218">
            <v>5076</v>
          </cell>
          <cell r="B9218" t="str">
            <v>GRAMPO DE ACO POLIDO 1 " X 9</v>
          </cell>
          <cell r="C9218" t="str">
            <v xml:space="preserve">KG    </v>
          </cell>
          <cell r="D9218">
            <v>13.41</v>
          </cell>
        </row>
        <row r="9219">
          <cell r="A9219">
            <v>5077</v>
          </cell>
          <cell r="B9219" t="str">
            <v>GRAMPO DE ACO POLIDO 7/8 " X 9</v>
          </cell>
          <cell r="C9219" t="str">
            <v xml:space="preserve">KG    </v>
          </cell>
          <cell r="D9219">
            <v>14.82</v>
          </cell>
        </row>
        <row r="9220">
          <cell r="A9220">
            <v>11837</v>
          </cell>
          <cell r="B9220" t="str">
            <v>GRAMPO LINHA VIVA DE LATAO ESTANHADO, DIAMETRO DO CONDUTOR PRINCIPAL DE 10 A 120 MM2, DIAMETRO DA DERIVACAO DE 10 A 70 MM2</v>
          </cell>
          <cell r="C9220" t="str">
            <v xml:space="preserve">UN    </v>
          </cell>
          <cell r="D9220">
            <v>39.36</v>
          </cell>
        </row>
        <row r="9221">
          <cell r="A9221">
            <v>38055</v>
          </cell>
          <cell r="B9221" t="str">
            <v>GRAMPO METALICO TIPO OLHAL PARA HASTE DE ATERRAMENTO DE 1/2'', CONDUTOR DE *10* A 50 MM2</v>
          </cell>
          <cell r="C9221" t="str">
            <v xml:space="preserve">UN    </v>
          </cell>
          <cell r="D9221">
            <v>3.57</v>
          </cell>
        </row>
        <row r="9222">
          <cell r="A9222">
            <v>415</v>
          </cell>
          <cell r="B9222" t="str">
            <v>GRAMPO METALICO TIPO OLHAL PARA HASTE DE ATERRAMENTO DE 1'', CONDUTOR DE *10* A 50 MM2</v>
          </cell>
          <cell r="C9222" t="str">
            <v xml:space="preserve">UN    </v>
          </cell>
          <cell r="D9222">
            <v>16.14</v>
          </cell>
        </row>
        <row r="9223">
          <cell r="A9223">
            <v>416</v>
          </cell>
          <cell r="B9223" t="str">
            <v>GRAMPO METALICO TIPO OLHAL PARA HASTE DE ATERRAMENTO DE 3/4'', CONDUTOR DE *10* A 50 MM2</v>
          </cell>
          <cell r="C9223" t="str">
            <v xml:space="preserve">UN    </v>
          </cell>
          <cell r="D9223">
            <v>5.91</v>
          </cell>
        </row>
        <row r="9224">
          <cell r="A9224">
            <v>425</v>
          </cell>
          <cell r="B9224" t="str">
            <v>GRAMPO METALICO TIPO OLHAL PARA HASTE DE ATERRAMENTO DE 5/8'', CONDUTOR DE *10* A 50 MM2</v>
          </cell>
          <cell r="C9224" t="str">
            <v xml:space="preserve">UN    </v>
          </cell>
          <cell r="D9224">
            <v>3.66</v>
          </cell>
        </row>
        <row r="9225">
          <cell r="A9225">
            <v>426</v>
          </cell>
          <cell r="B9225" t="str">
            <v>GRAMPO METALICO TIPO U PARA HASTE DE ATERRAMENTO DE ATE 3/4'', CONDUTOR DE 10 A 25 MM2</v>
          </cell>
          <cell r="C9225" t="str">
            <v xml:space="preserve">UN    </v>
          </cell>
          <cell r="D9225">
            <v>20.170000000000002</v>
          </cell>
        </row>
        <row r="9226">
          <cell r="A9226">
            <v>38056</v>
          </cell>
          <cell r="B9226" t="str">
            <v>GRAMPO METALICO TIPO U PARA HASTE DE ATERRAMENTO DE ATE 5/8'', CONDUTOR DE 10 A 25 MM2</v>
          </cell>
          <cell r="C9226" t="str">
            <v xml:space="preserve">UN    </v>
          </cell>
          <cell r="D9226">
            <v>19.7</v>
          </cell>
        </row>
        <row r="9227">
          <cell r="A9227">
            <v>1564</v>
          </cell>
          <cell r="B9227" t="str">
            <v>GRAMPO PARALELO METALICO PARA CABO DE 6 A 50 MM2, COM 2 PARAFUSOS</v>
          </cell>
          <cell r="C9227" t="str">
            <v xml:space="preserve">UN    </v>
          </cell>
          <cell r="D9227">
            <v>7.52</v>
          </cell>
        </row>
        <row r="9228">
          <cell r="A9228">
            <v>11032</v>
          </cell>
          <cell r="B9228" t="str">
            <v>GRAMPO U DE 5/8 " N8 EM FERRO GALVANIZADO</v>
          </cell>
          <cell r="C9228" t="str">
            <v xml:space="preserve">UN    </v>
          </cell>
          <cell r="D9228">
            <v>8.2799999999999994</v>
          </cell>
        </row>
        <row r="9229">
          <cell r="A9229">
            <v>36786</v>
          </cell>
          <cell r="B9229" t="str">
            <v>GRANALHA DE ACO, ANGULAR (GRIT), PARA JATEAMENTO, PENEIRA 0,117 A 1,00 MM, (SAE G-40 A G-80)</v>
          </cell>
          <cell r="C9229" t="str">
            <v>SC25KG</v>
          </cell>
          <cell r="D9229">
            <v>130.32</v>
          </cell>
        </row>
        <row r="9230">
          <cell r="A9230">
            <v>36785</v>
          </cell>
          <cell r="B9230" t="str">
            <v>GRANALHA DE ACO, ANGULAR (GRIT), PARA JATEAMENTO, PENEIRA 1,41 A 1,19 MM (SAE G16)</v>
          </cell>
          <cell r="C9230" t="str">
            <v>SC25KG</v>
          </cell>
          <cell r="D9230">
            <v>113.24</v>
          </cell>
        </row>
        <row r="9231">
          <cell r="A9231">
            <v>36782</v>
          </cell>
          <cell r="B9231" t="str">
            <v>GRANALHA DE ACO, ESFERICA (SHOT), PARA JATEAMENTO, PENEIRA 0,40 A 1,00 MM (SAE S-170 A S-280)</v>
          </cell>
          <cell r="C9231" t="str">
            <v>SC25KG</v>
          </cell>
          <cell r="D9231">
            <v>135.16999999999999</v>
          </cell>
        </row>
        <row r="9232">
          <cell r="A9232">
            <v>25930</v>
          </cell>
          <cell r="B9232" t="str">
            <v>GRANALHA DE ACO, ESFERICA (SHOT), PARA JATEAMENTO, PENEIRA 1,19 A 1,00 MM (SAE S390)</v>
          </cell>
          <cell r="C9232" t="str">
            <v>SC25KG</v>
          </cell>
          <cell r="D9232">
            <v>152.25</v>
          </cell>
        </row>
        <row r="9233">
          <cell r="A9233">
            <v>4824</v>
          </cell>
          <cell r="B9233" t="str">
            <v>GRANILHA/ GRANA/ PEDRISCO OU AGREGADO EM MARMORE/ GRANITO/ QUARTZO E CALCARIO, PRETO, CINZA, PALHA OU BRANCO</v>
          </cell>
          <cell r="C9233" t="str">
            <v xml:space="preserve">KG    </v>
          </cell>
          <cell r="D9233">
            <v>0.48</v>
          </cell>
        </row>
        <row r="9234">
          <cell r="A9234">
            <v>11795</v>
          </cell>
          <cell r="B9234" t="str">
            <v>GRANITO PARA BANCADA, POLIDO, TIPO ANDORINHA/ QUARTZ/ CASTELO/ CORUMBA OU OUTROS EQUIVALENTES DA REGIAO, E=  *2,5* CM</v>
          </cell>
          <cell r="C9234" t="str">
            <v xml:space="preserve">M2    </v>
          </cell>
          <cell r="D9234">
            <v>483.01</v>
          </cell>
        </row>
        <row r="9235">
          <cell r="A9235">
            <v>134</v>
          </cell>
          <cell r="B9235" t="str">
            <v>GRAUTE CIMENTICIO PARA USO GERAL</v>
          </cell>
          <cell r="C9235" t="str">
            <v xml:space="preserve">KG    </v>
          </cell>
          <cell r="D9235">
            <v>1.18</v>
          </cell>
        </row>
        <row r="9236">
          <cell r="A9236">
            <v>4229</v>
          </cell>
          <cell r="B9236" t="str">
            <v>GRAXA LUBRIFICANTE</v>
          </cell>
          <cell r="C9236" t="str">
            <v xml:space="preserve">KG    </v>
          </cell>
          <cell r="D9236">
            <v>20.45</v>
          </cell>
        </row>
        <row r="9237">
          <cell r="A9237">
            <v>11244</v>
          </cell>
          <cell r="B9237" t="str">
            <v>GRELHA FOFO ARTICULADA, CARGA MAXIMA 1,5 T, *300 X 1000* MM, E= *15* MM</v>
          </cell>
          <cell r="C9237" t="str">
            <v xml:space="preserve">UN    </v>
          </cell>
          <cell r="D9237">
            <v>234.04</v>
          </cell>
        </row>
        <row r="9238">
          <cell r="A9238">
            <v>11245</v>
          </cell>
          <cell r="B9238" t="str">
            <v>GRELHA FOFO SIMPLES COM REQUADRO, CARGA MAXIMA  12,5 T, *300 X 1000* MM, E= *15* MM, AREA ESTACIONAMENTO CARRO PASSEIO</v>
          </cell>
          <cell r="C9238" t="str">
            <v xml:space="preserve">UN    </v>
          </cell>
          <cell r="D9238">
            <v>323.72000000000003</v>
          </cell>
        </row>
        <row r="9239">
          <cell r="A9239">
            <v>11235</v>
          </cell>
          <cell r="B9239" t="str">
            <v>GRELHA FOFO SIMPLES COM REQUADRO, CARGA MAXIMA 1,5 T, 150 X 1000 MM, E= *15* MM</v>
          </cell>
          <cell r="C9239" t="str">
            <v xml:space="preserve">UN    </v>
          </cell>
          <cell r="D9239">
            <v>178.6</v>
          </cell>
        </row>
        <row r="9240">
          <cell r="A9240">
            <v>11236</v>
          </cell>
          <cell r="B9240" t="str">
            <v>GRELHA FOFO SIMPLES COM REQUADRO, CARGA MAXIMA 1,5 T, 200 X 1000 MM, E= *15* MM</v>
          </cell>
          <cell r="C9240" t="str">
            <v xml:space="preserve">UN    </v>
          </cell>
          <cell r="D9240">
            <v>226.97</v>
          </cell>
        </row>
        <row r="9241">
          <cell r="A9241">
            <v>11731</v>
          </cell>
          <cell r="B9241" t="str">
            <v>GRELHA PVC BRANCA QUADRADA, 150 X 150 MM</v>
          </cell>
          <cell r="C9241" t="str">
            <v xml:space="preserve">UN    </v>
          </cell>
          <cell r="D9241">
            <v>5.0199999999999996</v>
          </cell>
        </row>
        <row r="9242">
          <cell r="A9242">
            <v>11732</v>
          </cell>
          <cell r="B9242" t="str">
            <v>GRELHA PVC CROMADA REDONDA, 150 MM</v>
          </cell>
          <cell r="C9242" t="str">
            <v xml:space="preserve">UN    </v>
          </cell>
          <cell r="D9242">
            <v>25.51</v>
          </cell>
        </row>
        <row r="9243">
          <cell r="A9243">
            <v>36494</v>
          </cell>
          <cell r="B9243" t="str">
            <v>GRUA ASCENCIONAL, LANCA DE 30 M, CAPACIDADE DE 1,0 T A 30 M, ALTURA ATE 39 M</v>
          </cell>
          <cell r="C9243" t="str">
            <v xml:space="preserve">UN    </v>
          </cell>
          <cell r="D9243">
            <v>407612.18</v>
          </cell>
        </row>
        <row r="9244">
          <cell r="A9244">
            <v>36493</v>
          </cell>
          <cell r="B9244" t="str">
            <v>GRUA ASCENCIONAL, LANCA DE 42 M, CAPACIDADE DE 1,5 T A 30 M, ALTURA ATE 39 M</v>
          </cell>
          <cell r="C9244" t="str">
            <v xml:space="preserve">UN    </v>
          </cell>
          <cell r="D9244">
            <v>461808.05</v>
          </cell>
        </row>
        <row r="9245">
          <cell r="A9245">
            <v>36492</v>
          </cell>
          <cell r="B9245" t="str">
            <v>GRUA ASCENCIONAL, LANCA DE 50 M, CAPACIDADE DE 2,33 T A 30 M, ALTURA ATE 48 M</v>
          </cell>
          <cell r="C9245" t="str">
            <v xml:space="preserve">UN    </v>
          </cell>
          <cell r="D9245">
            <v>857864.21</v>
          </cell>
        </row>
        <row r="9246">
          <cell r="A9246">
            <v>13333</v>
          </cell>
          <cell r="B9246" t="str">
            <v>GRUPO DE SOLDAGEM C/ GERADOR A DIESEL 60 CV PARA SOLDA ELETRICA, SOBRE 04 RODAS, COM MOTOR 4 CILINDROS</v>
          </cell>
          <cell r="C9246" t="str">
            <v xml:space="preserve">UN    </v>
          </cell>
          <cell r="D9246">
            <v>146282.53</v>
          </cell>
        </row>
        <row r="9247">
          <cell r="A9247">
            <v>13533</v>
          </cell>
          <cell r="B9247" t="str">
            <v>GRUPO DE SOLDAGEM COM GERADOR A DIESEL 30 CV, PARA SOLDA ELETRICA, SOBRE DUAS RODAS</v>
          </cell>
          <cell r="C9247" t="str">
            <v xml:space="preserve">UN    </v>
          </cell>
          <cell r="D9247">
            <v>130760.33</v>
          </cell>
        </row>
        <row r="9248">
          <cell r="A9248">
            <v>36499</v>
          </cell>
          <cell r="B9248" t="str">
            <v>GRUPO GERADOR A GASOLINA, POTENCIA NOMINAL 2,2 KW, TENSAO DE SAIDA 110/220 V, MOTOR POTENCIA 6,5 HP</v>
          </cell>
          <cell r="C9248" t="str">
            <v xml:space="preserve">UN    </v>
          </cell>
          <cell r="D9248">
            <v>2852.51</v>
          </cell>
        </row>
        <row r="9249">
          <cell r="A9249">
            <v>39585</v>
          </cell>
          <cell r="B9249" t="str">
            <v>GRUPO GERADOR DIESEL, COM CARENAGEM, POTENCIA STANDART ENTRE 100 E 110 KVA, VELOCIDADE DE 1800 RPM, FREQUENCIA DE 60 HZ</v>
          </cell>
          <cell r="C9249" t="str">
            <v xml:space="preserve">UN    </v>
          </cell>
          <cell r="D9249">
            <v>94454.63</v>
          </cell>
        </row>
        <row r="9250">
          <cell r="A9250">
            <v>39586</v>
          </cell>
          <cell r="B9250" t="str">
            <v>GRUPO GERADOR DIESEL, COM CARENAGEM, POTENCIA STANDART ENTRE 140 E 150 KVA, VELOCIDADE DE 1800 RPM, FREQUENCIA DE 60 HZ</v>
          </cell>
          <cell r="C9250" t="str">
            <v xml:space="preserve">UN    </v>
          </cell>
          <cell r="D9250">
            <v>110788.88</v>
          </cell>
        </row>
        <row r="9251">
          <cell r="A9251">
            <v>39587</v>
          </cell>
          <cell r="B9251" t="str">
            <v>GRUPO GERADOR DIESEL, COM CARENAGEM, POTENCIA STANDART ENTRE 210 E 220 KVA, VELOCIDADE DE 1800 RPM, FREQUENCIA DE 60 HZ</v>
          </cell>
          <cell r="C9251" t="str">
            <v xml:space="preserve">UN    </v>
          </cell>
          <cell r="D9251">
            <v>134935.18</v>
          </cell>
        </row>
        <row r="9252">
          <cell r="A9252">
            <v>39588</v>
          </cell>
          <cell r="B9252" t="str">
            <v>GRUPO GERADOR DIESEL, COM CARENAGEM, POTENCIA STANDART ENTRE 250 E 260 KVA, VELOCIDADE DE 1800 RPM, FREQUENCIA DE 60 HZ</v>
          </cell>
          <cell r="C9252" t="str">
            <v xml:space="preserve">UN    </v>
          </cell>
          <cell r="D9252">
            <v>156240.73000000001</v>
          </cell>
        </row>
        <row r="9253">
          <cell r="A9253">
            <v>39584</v>
          </cell>
          <cell r="B9253" t="str">
            <v>GRUPO GERADOR DIESEL, COM CARENAGEM, POTENCIA STANDART ENTRE 50 E 55 KVA, VELOCIDADE DE 1800 RPM, FREQUENCIA DE 60 HZ</v>
          </cell>
          <cell r="C9253" t="str">
            <v xml:space="preserve">UN    </v>
          </cell>
          <cell r="D9253">
            <v>84114.33</v>
          </cell>
        </row>
        <row r="9254">
          <cell r="A9254">
            <v>39590</v>
          </cell>
          <cell r="B9254" t="str">
            <v>GRUPO GERADOR DIESEL, SEM CARENAGEM, POTENCIA STANDART ENTRE 100 E 110 KVA, VELOCIDADE DE 1800 RPM, FREQUENCIA DE 60 HZ</v>
          </cell>
          <cell r="C9254" t="str">
            <v xml:space="preserve">UN    </v>
          </cell>
          <cell r="D9254">
            <v>82097.399999999994</v>
          </cell>
        </row>
        <row r="9255">
          <cell r="A9255">
            <v>39592</v>
          </cell>
          <cell r="B9255" t="str">
            <v>GRUPO GERADOR DIESEL, SEM CARENAGEM, POTENCIA STANDART ENTRE 210 E 220 KVA, VELOCIDADE DE 1800 RPM, FREQUENCIA DE 60 HZ</v>
          </cell>
          <cell r="C9255" t="str">
            <v xml:space="preserve">UN    </v>
          </cell>
          <cell r="D9255">
            <v>117975.95</v>
          </cell>
        </row>
        <row r="9256">
          <cell r="A9256">
            <v>39593</v>
          </cell>
          <cell r="B9256" t="str">
            <v>GRUPO GERADOR DIESEL, SEM CARENAGEM, POTENCIA STANDART ENTRE 250 E 260 KVA, VELOCIDADE DE 1800 RPM, FREQUENCIA DE 60 HZ</v>
          </cell>
          <cell r="C9256" t="str">
            <v xml:space="preserve">UN    </v>
          </cell>
          <cell r="D9256">
            <v>134935.18</v>
          </cell>
        </row>
        <row r="9257">
          <cell r="A9257">
            <v>14254</v>
          </cell>
          <cell r="B9257" t="str">
            <v>GRUPO GERADOR DIESEL, SEM CARENAGEM, POTENCIA STANDART ENTRE 80 E 90 KVA, VELOCIDADE DE 1800 RPM, FREQUENCIA DE 60 HZ</v>
          </cell>
          <cell r="C9257" t="str">
            <v xml:space="preserve">UN    </v>
          </cell>
          <cell r="D9257">
            <v>76700</v>
          </cell>
        </row>
        <row r="9258">
          <cell r="A9258">
            <v>25987</v>
          </cell>
          <cell r="B9258" t="str">
            <v>GRUPO GERADOR ESTACIONARIO SILENCIADO, POTENCIA 50 KVA, MOTOR DIESEL</v>
          </cell>
          <cell r="C9258" t="str">
            <v xml:space="preserve">UN    </v>
          </cell>
          <cell r="D9258">
            <v>64050.62</v>
          </cell>
        </row>
        <row r="9259">
          <cell r="A9259">
            <v>25019</v>
          </cell>
          <cell r="B9259" t="str">
            <v>GRUPO GERADOR ESTACIONARIO, MOTOR DIESEL POTENCIA 170 KVA</v>
          </cell>
          <cell r="C9259" t="str">
            <v xml:space="preserve">UN    </v>
          </cell>
          <cell r="D9259">
            <v>109789.92</v>
          </cell>
        </row>
        <row r="9260">
          <cell r="A9260">
            <v>36501</v>
          </cell>
          <cell r="B9260" t="str">
            <v>GRUPO GERADOR ESTACIONARIO, POTENCIA 150 KVA, MOTOR DIESEL</v>
          </cell>
          <cell r="C9260" t="str">
            <v xml:space="preserve">UN    </v>
          </cell>
          <cell r="D9260">
            <v>97750.86</v>
          </cell>
        </row>
        <row r="9261">
          <cell r="A9261">
            <v>25986</v>
          </cell>
          <cell r="B9261" t="str">
            <v>GRUPO GERADOR ESTACIONARIO, SILENCIADO, POTENCIA 180 KVA, MOTOR DIESEL</v>
          </cell>
          <cell r="C9261" t="str">
            <v xml:space="preserve">UN    </v>
          </cell>
          <cell r="D9261">
            <v>117515.26</v>
          </cell>
        </row>
        <row r="9262">
          <cell r="A9262">
            <v>36500</v>
          </cell>
          <cell r="B9262" t="str">
            <v>GRUPO GERADOR REBOCAVEL, POTENCIA *66* KVA, MOTOR A DIESEL</v>
          </cell>
          <cell r="C9262" t="str">
            <v xml:space="preserve">UN    </v>
          </cell>
          <cell r="D9262">
            <v>69077.86</v>
          </cell>
        </row>
        <row r="9263">
          <cell r="A9263">
            <v>20017</v>
          </cell>
          <cell r="B9263" t="str">
            <v>GUARNICAO/ ALIZAR/ VISTA MACICA, E= *1* CM, L= *4,5* CM, EM CEDRINHO/ ANGELIM COMERCIAL/  EUCALIPTO/ CURUPIXA/ PEROBA/ CUMARU OU EQUIVALENTE DA REGIAO</v>
          </cell>
          <cell r="C9263" t="str">
            <v xml:space="preserve">M     </v>
          </cell>
          <cell r="D9263">
            <v>3.29</v>
          </cell>
        </row>
        <row r="9264">
          <cell r="A9264">
            <v>20007</v>
          </cell>
          <cell r="B9264" t="str">
            <v>GUARNICAO/ ALIZAR/ VISTA MACICA, E= *1* CM, L= *4,5* CM, EM PINUS/ TAUARI/ VIROLA OU EQUIVALENTE DA REGIAO</v>
          </cell>
          <cell r="C9264" t="str">
            <v xml:space="preserve">M     </v>
          </cell>
          <cell r="D9264">
            <v>2.5299999999999998</v>
          </cell>
        </row>
        <row r="9265">
          <cell r="A9265">
            <v>39836</v>
          </cell>
          <cell r="B9265" t="str">
            <v>GUARNICAO/ALIZAR/VISTA, E = *1,3* CM, L = *5,0* CM HASTE REGULAVEL = *35* MM, EM MDF/PVC WOOD/ POLIESTIRENO OU MADEIRA LAMINADA, PRIMER BRANCO</v>
          </cell>
          <cell r="C9265" t="str">
            <v xml:space="preserve">JG    </v>
          </cell>
          <cell r="D9265">
            <v>170.18</v>
          </cell>
        </row>
        <row r="9266">
          <cell r="A9266">
            <v>39830</v>
          </cell>
          <cell r="B9266" t="str">
            <v>GUARNICAO/ALIZAR/VISTA, E = *1,3* CM, L = *7,0* CM, EM POLIESTIRENO, BRANCO</v>
          </cell>
          <cell r="C9266" t="str">
            <v xml:space="preserve">JG    </v>
          </cell>
          <cell r="D9266">
            <v>194.09</v>
          </cell>
        </row>
        <row r="9267">
          <cell r="A9267">
            <v>39831</v>
          </cell>
          <cell r="B9267" t="str">
            <v>GUARNICAO/ALIZAR/VISTA, E = *1,5* CM, L = *5,0* CM, EM POLIESTIRENO, BRANCO</v>
          </cell>
          <cell r="C9267" t="str">
            <v xml:space="preserve">JG    </v>
          </cell>
          <cell r="D9267">
            <v>193.67</v>
          </cell>
        </row>
        <row r="9268">
          <cell r="A9268">
            <v>36888</v>
          </cell>
          <cell r="B9268" t="str">
            <v>GUARNICAO/MOLDURA DE ACABAMENTO PARA ESQUADRIA DE ALUMINIO ANODIZADO NATURAL, PARA 1 FACE</v>
          </cell>
          <cell r="C9268" t="str">
            <v xml:space="preserve">M     </v>
          </cell>
          <cell r="D9268">
            <v>16.28</v>
          </cell>
        </row>
        <row r="9269">
          <cell r="A9269">
            <v>40527</v>
          </cell>
          <cell r="B9269" t="str">
            <v>GUINCHO DE ALAVANCA MANUAL, CAPACIDADE DE 1,6 T, COM 20 M DE CABO DE ACO (AQUISICAO)</v>
          </cell>
          <cell r="C9269" t="str">
            <v xml:space="preserve">UN    </v>
          </cell>
          <cell r="D9269">
            <v>2276.73</v>
          </cell>
        </row>
        <row r="9270">
          <cell r="A9270">
            <v>36497</v>
          </cell>
          <cell r="B9270" t="str">
            <v>GUINCHO DE ALAVANCA MANUAL, CAPACIDADE 3,2 T COM 20 M DE CABO DE ACO DIAMETRO 16,3 MM</v>
          </cell>
          <cell r="C9270" t="str">
            <v xml:space="preserve">UN    </v>
          </cell>
          <cell r="D9270">
            <v>2599.14</v>
          </cell>
        </row>
        <row r="9271">
          <cell r="A9271">
            <v>36487</v>
          </cell>
          <cell r="B9271" t="str">
            <v>GUINCHO ELETRICO DE COLUNA, CAPACIDADE 400 KG, COM MOTO FREIO, MOTOR TRIFASICO DE 1,25 CV</v>
          </cell>
          <cell r="C9271" t="str">
            <v xml:space="preserve">UN    </v>
          </cell>
          <cell r="D9271">
            <v>4525.5</v>
          </cell>
        </row>
        <row r="9272">
          <cell r="A9272">
            <v>25952</v>
          </cell>
          <cell r="B9272" t="str">
            <v>GUINDASTE HIDRAULICO AUTOPROPELIDO, COM LANCA TELESCOPICA 28,80 M, CAPACIDADE MAXIMA 30 T, POTENCIA 97 KW, TRACAO 4 X 4</v>
          </cell>
          <cell r="C9272" t="str">
            <v xml:space="preserve">UN    </v>
          </cell>
          <cell r="D9272">
            <v>712772.57</v>
          </cell>
        </row>
        <row r="9273">
          <cell r="A9273">
            <v>25954</v>
          </cell>
          <cell r="B9273" t="str">
            <v>GUINDASTE HIDRAULICO AUTOPROPELIDO, COM LANCA TELESCOPICA 40 M, CAPACIDADE MAXIMA 60 T, POTENCIA 260 KW, TRACAO 6 X 6</v>
          </cell>
          <cell r="C9273" t="str">
            <v xml:space="preserve">UN    </v>
          </cell>
          <cell r="D9273">
            <v>1370716.48</v>
          </cell>
        </row>
        <row r="9274">
          <cell r="A9274">
            <v>25953</v>
          </cell>
          <cell r="B9274" t="str">
            <v>GUINDASTE HIDRAULICO AUTOPROPELIDO, COM LANCA TELESCOPICA 50 M, CAPACIDADE MAXIMA 100 T, POTENCIA 350 KW, TRACAO 10 X 6</v>
          </cell>
          <cell r="C9274" t="str">
            <v xml:space="preserve">UN    </v>
          </cell>
          <cell r="D9274">
            <v>2330218.02</v>
          </cell>
        </row>
        <row r="9275">
          <cell r="A9275">
            <v>37776</v>
          </cell>
          <cell r="B9275" t="str">
            <v>GUINDAUTO HIDRAULICO, CAPACIDADE MAXIMA DE CARGA 10000 KG, MOMENTO MAXIMO DE CARGA 23 TM , ALCANCE MAXIMO HORIZONTAL 11,80 M, PARA MONTAGEM SOBRE CHASSI DE CAMINHAO PBT MINIMO 15000 KG (INCLUI MONTAGEM, NAO INCLUI CAMINHAO)</v>
          </cell>
          <cell r="C9275" t="str">
            <v xml:space="preserve">UN    </v>
          </cell>
          <cell r="D9275">
            <v>142812.57999999999</v>
          </cell>
        </row>
        <row r="9276">
          <cell r="A9276">
            <v>37775</v>
          </cell>
          <cell r="B9276" t="str">
            <v>GUINDAUTO HIDRAULICO, CAPACIDADE MAXIMA DE CARGA 14340 KG, MOMENTO MAXIMO DE CARGA 42,3 TM, ALCANCE MAXIMO HORIZONTAL 16,80 M, PARA MONTAGEM SOBRE CHASSI DE CAMINHAO PBT MINIMO 23000 KG (INCLUI MONTAGEM, NAO INCLUI CAMINHAO)</v>
          </cell>
          <cell r="C9276" t="str">
            <v xml:space="preserve">UN    </v>
          </cell>
          <cell r="D9276">
            <v>224940.62</v>
          </cell>
        </row>
        <row r="9277">
          <cell r="A9277">
            <v>36491</v>
          </cell>
          <cell r="B9277" t="str">
            <v>GUINDAUTO HIDRAULICO, CAPACIDADE MAXIMA DE CARGA 30000 KG, MOMENTO MAXIMO DE CARGA 92,2 TM , ALCANCE MAXIMO HORIZONTAL  22,00 M, PARA MONTAGEM SOBRE CHASSI DE CAMINHAO PBT MINIMO 30000 KG (INCLUI MONTAGEM, NAO INCLUI CAMINHAO)</v>
          </cell>
          <cell r="C9277" t="str">
            <v xml:space="preserve">UN    </v>
          </cell>
          <cell r="D9277">
            <v>833021.87</v>
          </cell>
        </row>
        <row r="9278">
          <cell r="A9278">
            <v>10712</v>
          </cell>
          <cell r="B9278" t="str">
            <v>GUINDAUTO HIDRAULICO, CAPACIDADE MAXIMA DE CARGA 3300 KG, MOMENTO MAXIMO DE CARGA 5,8 TM , ALCANCE MAXIMO HORIZONTAL  7,60 M, PARA MONTAGEM SOBRE CHASSI DE CAMINHAO PBT MINIMO 8000 KG (INCLUI MONTAGEM, NAO INCLUI CAMINHAO)</v>
          </cell>
          <cell r="C9278" t="str">
            <v xml:space="preserve">UN    </v>
          </cell>
          <cell r="D9278">
            <v>56235.15</v>
          </cell>
        </row>
        <row r="9279">
          <cell r="A9279">
            <v>3363</v>
          </cell>
          <cell r="B9279" t="str">
            <v>GUINDAUTO HIDRAULICO, CAPACIDADE MAXIMA DE CARGA 6200 KG, MOMENTO MAXIMO DE CARGA 11,7 TM , ALCANCE MAXIMO HORIZONTAL  9,70 M, PARA MONTAGEM SOBRE CHASSI DE CAMINHAO PBT MINIMO 13000 KG (INCLUI MONTAGEM, NAO INCLUI CAMINHAO)</v>
          </cell>
          <cell r="C9279" t="str">
            <v xml:space="preserve">UN    </v>
          </cell>
          <cell r="D9279">
            <v>79100</v>
          </cell>
        </row>
        <row r="9280">
          <cell r="A9280">
            <v>3365</v>
          </cell>
          <cell r="B9280" t="str">
            <v>GUINDAUTO HIDRAULICO, CAPACIDADE MAXIMA DE CARGA 8500 KG, MOMENTO MAXIMO DE CARGA 30,4 TM , ALCANCE MAXIMO HORIZONTAL  14,30 M, PARA MONTAGEM SOBRE CHASSI DE CAMINHAO PBT MINIMO 23000 KG (INCLUI MONTAGEM, NAO INCLUI CAMINHAO)</v>
          </cell>
          <cell r="C9280" t="str">
            <v xml:space="preserve">UN    </v>
          </cell>
          <cell r="D9280">
            <v>184896.25</v>
          </cell>
        </row>
        <row r="9281">
          <cell r="A9281">
            <v>7569</v>
          </cell>
          <cell r="B9281" t="str">
            <v>HASTE ANCORA EM ACO GALVANIZADO, DIMENSOES 16 MM X 2000 MM</v>
          </cell>
          <cell r="C9281" t="str">
            <v xml:space="preserve">UN    </v>
          </cell>
          <cell r="D9281">
            <v>46.49</v>
          </cell>
        </row>
        <row r="9282">
          <cell r="A9282">
            <v>34349</v>
          </cell>
          <cell r="B9282" t="str">
            <v>HASTE DE ACO GALVANIZADO PARA FIXACAO DE CONCERTINA 2 "/3 M</v>
          </cell>
          <cell r="C9282" t="str">
            <v xml:space="preserve">UN    </v>
          </cell>
          <cell r="D9282">
            <v>21.78</v>
          </cell>
        </row>
        <row r="9283">
          <cell r="A9283">
            <v>11991</v>
          </cell>
          <cell r="B9283" t="str">
            <v>HASTE DE ATERRAMENTO EM ACO GALVANIZADO TIPO CANTONEIRA COM 2,00 M DE COMPRIMENTO, 25 X 25 MM E CHAPA DE 3/16"</v>
          </cell>
          <cell r="C9283" t="str">
            <v xml:space="preserve">UN    </v>
          </cell>
          <cell r="D9283">
            <v>44.84</v>
          </cell>
        </row>
        <row r="9284">
          <cell r="A9284">
            <v>20062</v>
          </cell>
          <cell r="B9284" t="str">
            <v>HASTE METALICA PARA FIXACAO DE CALHA PLUVIAL,  ZINCADA, DOBRADA 90 GRAUS</v>
          </cell>
          <cell r="C9284" t="str">
            <v xml:space="preserve">UN    </v>
          </cell>
          <cell r="D9284">
            <v>11.86</v>
          </cell>
        </row>
        <row r="9285">
          <cell r="A9285">
            <v>11029</v>
          </cell>
          <cell r="B9285" t="str">
            <v>HASTE RETA PARA GANCHO DE FERRO GALVANIZADO, COM ROSCA 1/4 " X 30 CM PARA FIXACAO DE TELHA METALICA, INCLUI PORCA E ARRUELAS DE VEDACAO</v>
          </cell>
          <cell r="C9285" t="str">
            <v xml:space="preserve">CJ    </v>
          </cell>
          <cell r="D9285">
            <v>1.27</v>
          </cell>
        </row>
        <row r="9286">
          <cell r="A9286">
            <v>4316</v>
          </cell>
          <cell r="B9286" t="str">
            <v>HASTE RETA PARA GANCHO DE FERRO GALVANIZADO, COM ROSCA 1/4 " X 40 CM PARA FIXACAO DE TELHA DE FIBROCIMENTO, INCLUI PORCA SEXTAVADA DE  ZINCO</v>
          </cell>
          <cell r="C9286" t="str">
            <v xml:space="preserve">UN    </v>
          </cell>
          <cell r="D9286">
            <v>1.28</v>
          </cell>
        </row>
        <row r="9287">
          <cell r="A9287">
            <v>4313</v>
          </cell>
          <cell r="B9287" t="str">
            <v>HASTE RETA PARA GANCHO DE FERRO GALVANIZADO, COM ROSCA 5/16" X 35 CM PARA FIXACAO DE TELHA DE FIBROCIMENTO, INCLUI PORCA E ARRUELAS DE VEDACAO</v>
          </cell>
          <cell r="C9287" t="str">
            <v xml:space="preserve">CJ    </v>
          </cell>
          <cell r="D9287">
            <v>1.84</v>
          </cell>
        </row>
        <row r="9288">
          <cell r="A9288">
            <v>4317</v>
          </cell>
          <cell r="B9288" t="str">
            <v>HASTE RETA PARA GANCHO DE FERRO GALVANIZADO, COM ROSCA 5/16" X 40 CM PARA FIXACAO DE TELHA DE FIBROCIMENTO, INCLUI PORCA SEXTAVADA DE  ZINCO</v>
          </cell>
          <cell r="C9288" t="str">
            <v xml:space="preserve">UN    </v>
          </cell>
          <cell r="D9288">
            <v>2.09</v>
          </cell>
        </row>
        <row r="9289">
          <cell r="A9289">
            <v>4314</v>
          </cell>
          <cell r="B9289" t="str">
            <v>HASTE RETA PARA GANCHO DE FERRO GALVANIZADO, COM ROSCA 5/16" X 45 CM PARA FIXACAO DE TELHA DE FIBROCIMENTO, INCLUI PORCA E ARRUELAS DE VEDACAO</v>
          </cell>
          <cell r="C9289" t="str">
            <v xml:space="preserve">CJ    </v>
          </cell>
          <cell r="D9289">
            <v>2.4500000000000002</v>
          </cell>
        </row>
        <row r="9290">
          <cell r="A9290">
            <v>10921</v>
          </cell>
          <cell r="B9290" t="str">
            <v>HIDRANTE DE COLUNA COMPLETO, EM FERRO FUNDIDO, DN = 100 MM, COM REGISTRO, CUNHA DE BORRACHA, CURVA DESSIMETRICA, EXTREMIDADE E TAMPAS (INCLUI KIT FIXACAO)</v>
          </cell>
          <cell r="C9290" t="str">
            <v xml:space="preserve">UN    </v>
          </cell>
          <cell r="D9290">
            <v>3555.5</v>
          </cell>
        </row>
        <row r="9291">
          <cell r="A9291">
            <v>10922</v>
          </cell>
          <cell r="B9291" t="str">
            <v>HIDRANTE DE COLUNA COMPLETO, EM FERRO FUNDIDO, DN = 75 MM, COM REGISTRO, CUNHA DE BORRACHA, CURVA DESSIMETRICA, EXTREMIDADE E TAMPAS (INCLUI KIT FIXACAO)</v>
          </cell>
          <cell r="C9291" t="str">
            <v xml:space="preserve">UN    </v>
          </cell>
          <cell r="D9291">
            <v>3220.48</v>
          </cell>
        </row>
        <row r="9292">
          <cell r="A9292">
            <v>10923</v>
          </cell>
          <cell r="B9292" t="str">
            <v>HIDRANTE SUBTERRANEO, EM FERRO FUNDIDO, COM CURVA CURTA E CAIXA, DN 75 MM</v>
          </cell>
          <cell r="C9292" t="str">
            <v xml:space="preserve">UN    </v>
          </cell>
          <cell r="D9292">
            <v>1903.44</v>
          </cell>
        </row>
        <row r="9293">
          <cell r="A9293">
            <v>10924</v>
          </cell>
          <cell r="B9293" t="str">
            <v>HIDRANTE SUBTERRANEO, EM FERRO FUNDIDO, COM CURVA LONGA E CAIXA, DN 75 MM</v>
          </cell>
          <cell r="C9293" t="str">
            <v xml:space="preserve">UN    </v>
          </cell>
          <cell r="D9293">
            <v>2004.69</v>
          </cell>
        </row>
        <row r="9294">
          <cell r="A9294">
            <v>37772</v>
          </cell>
          <cell r="B9294" t="str">
            <v>HIDROJATEADORA PARA DESOBSTRUCAO DE REDES E GALERIAS, TANQUE 7000 L, BOMBA TRIPLEX 120 KGF/CM2 128 L/MIN (INCLUI MONTAGEM, NAO INCLUI CAMINHAO)</v>
          </cell>
          <cell r="C9294" t="str">
            <v xml:space="preserve">UN    </v>
          </cell>
          <cell r="D9294">
            <v>114526.71</v>
          </cell>
        </row>
        <row r="9295">
          <cell r="A9295">
            <v>37771</v>
          </cell>
          <cell r="B9295" t="str">
            <v>HIDROJATEADORA PARA DESOBSTRUCAO DE REDES E GALERIAS, TANQUE 7000 L, BOMBA TRIPLEX 140 KGF/CM2 260 L/MIN ALIMENTADA POR MOTOR INDEPENDENTE A DIESEL POTENCIA 125 CV (INCLUI MONTAGEM, NAO INCLUI CAMINHAO)</v>
          </cell>
          <cell r="C9295" t="str">
            <v xml:space="preserve">UN    </v>
          </cell>
          <cell r="D9295">
            <v>121838.18</v>
          </cell>
        </row>
        <row r="9296">
          <cell r="A9296">
            <v>12770</v>
          </cell>
          <cell r="B9296" t="str">
            <v>HIDROMETRO MULTIJATO, VAZAO MAXIMA DE 10,0 M3/H, DE 1"</v>
          </cell>
          <cell r="C9296" t="str">
            <v xml:space="preserve">UN    </v>
          </cell>
          <cell r="D9296">
            <v>440.19</v>
          </cell>
        </row>
        <row r="9297">
          <cell r="A9297">
            <v>12772</v>
          </cell>
          <cell r="B9297" t="str">
            <v>HIDROMETRO MULTIJATO, VAZAO MAXIMA DE 20,0 M3/H, DE 1 1/2"</v>
          </cell>
          <cell r="C9297" t="str">
            <v xml:space="preserve">UN    </v>
          </cell>
          <cell r="D9297">
            <v>731.6</v>
          </cell>
        </row>
        <row r="9298">
          <cell r="A9298">
            <v>12768</v>
          </cell>
          <cell r="B9298" t="str">
            <v>HIDROMETRO MULTIJATO, VAZAO MAXIMA DE 30,0 M3/H, DE 2"</v>
          </cell>
          <cell r="C9298" t="str">
            <v xml:space="preserve">UN    </v>
          </cell>
          <cell r="D9298">
            <v>1029.2</v>
          </cell>
        </row>
        <row r="9299">
          <cell r="A9299">
            <v>12775</v>
          </cell>
          <cell r="B9299" t="str">
            <v>HIDROMETRO MULTIJATO, VAZAO MAXIMA DE 7,0 M3/H, DE 1"</v>
          </cell>
          <cell r="C9299" t="str">
            <v xml:space="preserve">UN    </v>
          </cell>
          <cell r="D9299">
            <v>322.39</v>
          </cell>
        </row>
        <row r="9300">
          <cell r="A9300">
            <v>12769</v>
          </cell>
          <cell r="B9300" t="str">
            <v>HIDROMETRO UNIJATO, VAZAO MAXIMA DE 1,5 M3/H, DE 1/2"</v>
          </cell>
          <cell r="C9300" t="str">
            <v xml:space="preserve">UN    </v>
          </cell>
          <cell r="D9300">
            <v>84.32</v>
          </cell>
        </row>
        <row r="9301">
          <cell r="A9301">
            <v>12773</v>
          </cell>
          <cell r="B9301" t="str">
            <v>HIDROMETRO UNIJATO, VAZAO MAXIMA DE 3,0 M3/H, DE 1/2"</v>
          </cell>
          <cell r="C9301" t="str">
            <v xml:space="preserve">UN    </v>
          </cell>
          <cell r="D9301">
            <v>90.51</v>
          </cell>
        </row>
        <row r="9302">
          <cell r="A9302">
            <v>12774</v>
          </cell>
          <cell r="B9302" t="str">
            <v>HIDROMETRO UNIJATO, VAZAO MAXIMA DE 5,0 M3/H, DE 3/4"</v>
          </cell>
          <cell r="C9302" t="str">
            <v xml:space="preserve">UN    </v>
          </cell>
          <cell r="D9302">
            <v>111.59</v>
          </cell>
        </row>
        <row r="9303">
          <cell r="A9303">
            <v>12776</v>
          </cell>
          <cell r="B9303" t="str">
            <v>HIDROMETRO WOLTMANN, VAZAO MAXIMA DE 50,0 M3/H, DE 2"</v>
          </cell>
          <cell r="C9303" t="str">
            <v xml:space="preserve">UN    </v>
          </cell>
          <cell r="D9303">
            <v>1661.6</v>
          </cell>
        </row>
        <row r="9304">
          <cell r="A9304">
            <v>12777</v>
          </cell>
          <cell r="B9304" t="str">
            <v>HIDROMETRO WOLTMANN, VAZAO MAXIMA DE 80,0 M3/H, DE 3"</v>
          </cell>
          <cell r="C9304" t="str">
            <v xml:space="preserve">UN    </v>
          </cell>
          <cell r="D9304">
            <v>2169.9899999999998</v>
          </cell>
        </row>
        <row r="9305">
          <cell r="A9305">
            <v>3391</v>
          </cell>
          <cell r="B9305" t="str">
            <v>IGNITOR PARA LAMPADA DE VAPOR DE SODIO / VAPOR METALICO ATE 2000 W, TENSAO DE PULSO ENTRE 600 A 750 V</v>
          </cell>
          <cell r="C9305" t="str">
            <v xml:space="preserve">UN    </v>
          </cell>
          <cell r="D9305">
            <v>49.15</v>
          </cell>
        </row>
        <row r="9306">
          <cell r="A9306">
            <v>3389</v>
          </cell>
          <cell r="B9306" t="str">
            <v>IGNITOR PARA LAMPADA DE VAPOR DE SODIO / VAPOR METALICO ATE 400 W, TENSAO DE PULSO ENTRE 3000 A 4500 V</v>
          </cell>
          <cell r="C9306" t="str">
            <v xml:space="preserve">UN    </v>
          </cell>
          <cell r="D9306">
            <v>25.5</v>
          </cell>
        </row>
        <row r="9307">
          <cell r="A9307">
            <v>3390</v>
          </cell>
          <cell r="B9307" t="str">
            <v>IGNITOR PARA LAMPADA DE VAPOR DE SODIO / VAPOR METALICO ATE 400 W, TENSAO DE PULSO ENTRE 580 A 750 V</v>
          </cell>
          <cell r="C9307" t="str">
            <v xml:space="preserve">UN    </v>
          </cell>
          <cell r="D9307">
            <v>28.7</v>
          </cell>
        </row>
        <row r="9308">
          <cell r="A9308">
            <v>12873</v>
          </cell>
          <cell r="B9308" t="str">
            <v>IMPERMEABILIZADOR</v>
          </cell>
          <cell r="C9308" t="str">
            <v xml:space="preserve">H     </v>
          </cell>
          <cell r="D9308">
            <v>13.53</v>
          </cell>
        </row>
        <row r="9309">
          <cell r="A9309">
            <v>41076</v>
          </cell>
          <cell r="B9309" t="str">
            <v>IMPERMEABILIZADOR (MENSALISTA)</v>
          </cell>
          <cell r="C9309" t="str">
            <v xml:space="preserve">MES   </v>
          </cell>
          <cell r="D9309">
            <v>2399.79</v>
          </cell>
        </row>
        <row r="9310">
          <cell r="A9310">
            <v>140</v>
          </cell>
          <cell r="B9310" t="str">
            <v>IMPERMEABILIZANTE FLEXIVEL BRANCO DE BASE ACRILICA PARA COBERTURAS</v>
          </cell>
          <cell r="C9310" t="str">
            <v xml:space="preserve">KG    </v>
          </cell>
          <cell r="D9310">
            <v>13.22</v>
          </cell>
        </row>
        <row r="9311">
          <cell r="A9311">
            <v>151</v>
          </cell>
          <cell r="B9311" t="str">
            <v>IMPERMEABILIZANTE INCOLOR PARA TRATAMENTO DE FACHADAS E TELHAS, BASE SILICONE</v>
          </cell>
          <cell r="C9311" t="str">
            <v xml:space="preserve">L     </v>
          </cell>
          <cell r="D9311">
            <v>19.510000000000002</v>
          </cell>
        </row>
        <row r="9312">
          <cell r="A9312">
            <v>7340</v>
          </cell>
          <cell r="B9312" t="str">
            <v>IMUNIZANTE PARA MADEIRA, INCOLOR</v>
          </cell>
          <cell r="C9312" t="str">
            <v xml:space="preserve">L     </v>
          </cell>
          <cell r="D9312">
            <v>25.2</v>
          </cell>
        </row>
        <row r="9313">
          <cell r="A9313">
            <v>2701</v>
          </cell>
          <cell r="B9313" t="str">
            <v>INSTALADOR DE TUBULACOES (TUBOS/EQUIPAMENTOS)</v>
          </cell>
          <cell r="C9313" t="str">
            <v xml:space="preserve">H     </v>
          </cell>
          <cell r="D9313">
            <v>9.49</v>
          </cell>
        </row>
        <row r="9314">
          <cell r="A9314">
            <v>40929</v>
          </cell>
          <cell r="B9314" t="str">
            <v>INSTALADOR DE TUBULACOES (TUBOS/EQUIPAMENTOS) (MENSALISTA)</v>
          </cell>
          <cell r="C9314" t="str">
            <v xml:space="preserve">MES   </v>
          </cell>
          <cell r="D9314">
            <v>1682.2</v>
          </cell>
        </row>
        <row r="9315">
          <cell r="A9315">
            <v>38114</v>
          </cell>
          <cell r="B9315" t="str">
            <v>INTERRUPTOR BIPOLAR SIMPLES 10 A, 250 V (APENAS MODULO)</v>
          </cell>
          <cell r="C9315" t="str">
            <v xml:space="preserve">UN    </v>
          </cell>
          <cell r="D9315">
            <v>11.6</v>
          </cell>
        </row>
        <row r="9316">
          <cell r="A9316">
            <v>38064</v>
          </cell>
          <cell r="B9316" t="str">
            <v>INTERRUPTOR BIPOLAR 10A, 250V, CONJUNTO MONTADO PARA EMBUTIR 4" X 2" (PLACA + SUPORTE + MODULO)</v>
          </cell>
          <cell r="C9316" t="str">
            <v xml:space="preserve">UN    </v>
          </cell>
          <cell r="D9316">
            <v>12.97</v>
          </cell>
        </row>
        <row r="9317">
          <cell r="A9317">
            <v>38115</v>
          </cell>
          <cell r="B9317" t="str">
            <v>INTERRUPTOR INTERMEDIARIO 10 A, 250 V (APENAS MODULO)</v>
          </cell>
          <cell r="C9317" t="str">
            <v xml:space="preserve">UN    </v>
          </cell>
          <cell r="D9317">
            <v>12.39</v>
          </cell>
        </row>
        <row r="9318">
          <cell r="A9318">
            <v>38065</v>
          </cell>
          <cell r="B9318" t="str">
            <v>INTERRUPTOR INTERMEDIARIO 10A, 250V, CONJUNTO MONTADO PARA EMBUTIR 4" X 2" (PLACA + SUPORTE + MODULO)</v>
          </cell>
          <cell r="C9318" t="str">
            <v xml:space="preserve">UN    </v>
          </cell>
          <cell r="D9318">
            <v>18.41</v>
          </cell>
        </row>
        <row r="9319">
          <cell r="A9319">
            <v>38078</v>
          </cell>
          <cell r="B9319" t="str">
            <v>INTERRUPTOR PARALELO + TOMADA 2P+T 10A, 250V, CONJUNTO MONTADO PARA EMBUTIR 4" X 2" (PLACA + SUPORTE + MODULOS)</v>
          </cell>
          <cell r="C9319" t="str">
            <v xml:space="preserve">UN    </v>
          </cell>
          <cell r="D9319">
            <v>10.74</v>
          </cell>
        </row>
        <row r="9320">
          <cell r="A9320">
            <v>38113</v>
          </cell>
          <cell r="B9320" t="str">
            <v>INTERRUPTOR PARALELO 10A, 250V (APENAS MODULO)</v>
          </cell>
          <cell r="C9320" t="str">
            <v xml:space="preserve">UN    </v>
          </cell>
          <cell r="D9320">
            <v>5.83</v>
          </cell>
        </row>
        <row r="9321">
          <cell r="A9321">
            <v>38063</v>
          </cell>
          <cell r="B9321" t="str">
            <v>INTERRUPTOR PARALELO 10A, 250V, CONJUNTO MONTADO PARA EMBUTIR 4" X 2" (PLACA + SUPORTE + MODULO)</v>
          </cell>
          <cell r="C9321" t="str">
            <v xml:space="preserve">UN    </v>
          </cell>
          <cell r="D9321">
            <v>6.26</v>
          </cell>
        </row>
        <row r="9322">
          <cell r="A9322">
            <v>38080</v>
          </cell>
          <cell r="B9322" t="str">
            <v>INTERRUPTOR SIMPLES + INTERRUPTOR PARALELO + TOMADA 2P+T 10A, 250V, CONJUNTO MONTADO PARA EMBUTIR 4" X 2" (PLACA + SUPORTE + MODULOS)</v>
          </cell>
          <cell r="C9322" t="str">
            <v xml:space="preserve">UN    </v>
          </cell>
          <cell r="D9322">
            <v>18.649999999999999</v>
          </cell>
        </row>
        <row r="9323">
          <cell r="A9323">
            <v>38069</v>
          </cell>
          <cell r="B9323" t="str">
            <v>INTERRUPTOR SIMPLES + INTERRUPTOR PARALELO 10A, 250V, CONJUNTO MONTADO PARA EMBUTIR 4" X 2" (PLACA + SUPORTE + MODULOS)</v>
          </cell>
          <cell r="C9323" t="str">
            <v xml:space="preserve">UN    </v>
          </cell>
          <cell r="D9323">
            <v>10.199999999999999</v>
          </cell>
        </row>
        <row r="9324">
          <cell r="A9324">
            <v>38077</v>
          </cell>
          <cell r="B9324" t="str">
            <v>INTERRUPTOR SIMPLES + TOMADA 2P+T 10A, 250V, CONJUNTO MONTADO PARA EMBUTIR 4" X 2" (PLACA + SUPORTE + MODULOS)</v>
          </cell>
          <cell r="C9324" t="str">
            <v xml:space="preserve">UN    </v>
          </cell>
          <cell r="D9324">
            <v>9.9700000000000006</v>
          </cell>
        </row>
        <row r="9325">
          <cell r="A9325">
            <v>38073</v>
          </cell>
          <cell r="B9325" t="str">
            <v>INTERRUPTOR SIMPLES + 2 INTERRUPTORES PARALELOS 10A, 250V, CONJUNTO MONTADO PARA EMBUTIR 4" X 2" (PLACA + SUPORTE + MODULOS)</v>
          </cell>
          <cell r="C9325" t="str">
            <v xml:space="preserve">UN    </v>
          </cell>
          <cell r="D9325">
            <v>15.19</v>
          </cell>
        </row>
        <row r="9326">
          <cell r="A9326">
            <v>38112</v>
          </cell>
          <cell r="B9326" t="str">
            <v>INTERRUPTOR SIMPLES 10A, 250V (APENAS MODULO)</v>
          </cell>
          <cell r="C9326" t="str">
            <v xml:space="preserve">UN    </v>
          </cell>
          <cell r="D9326">
            <v>4.4800000000000004</v>
          </cell>
        </row>
        <row r="9327">
          <cell r="A9327">
            <v>38062</v>
          </cell>
          <cell r="B9327" t="str">
            <v>INTERRUPTOR SIMPLES 10A, 250V, CONJUNTO MONTADO PARA EMBUTIR 4" X 2" (PLACA + SUPORTE + MODULO)</v>
          </cell>
          <cell r="C9327" t="str">
            <v xml:space="preserve">UN    </v>
          </cell>
          <cell r="D9327">
            <v>4.5999999999999996</v>
          </cell>
        </row>
        <row r="9328">
          <cell r="A9328">
            <v>12128</v>
          </cell>
          <cell r="B9328" t="str">
            <v>INTERRUPTOR SIMPLES 10A, 250V, CONJUNTO MONTADO PARA SOBREPOR 4" X 2" (CAIXA + MODULO)</v>
          </cell>
          <cell r="C9328" t="str">
            <v xml:space="preserve">UN    </v>
          </cell>
          <cell r="D9328">
            <v>6.14</v>
          </cell>
        </row>
        <row r="9329">
          <cell r="A9329">
            <v>12129</v>
          </cell>
          <cell r="B9329" t="str">
            <v>INTERRUPTOR SIMPLES 10A, 250V, CONJUNTO MONTADO PARA SOBREPOR 4" X 2" (CAIXA + 2 MODULOS)</v>
          </cell>
          <cell r="C9329" t="str">
            <v xml:space="preserve">UN    </v>
          </cell>
          <cell r="D9329">
            <v>8.1199999999999992</v>
          </cell>
        </row>
        <row r="9330">
          <cell r="A9330">
            <v>38081</v>
          </cell>
          <cell r="B9330" t="str">
            <v>INTERRUPTORES PARALELOS (2 MODULOS) + TOMADA 2P+T 10A, 250V, CONJUNTO MONTADO PARA EMBUTIR 4" X 2" (PLACA + SUPORTE + MODULOS)</v>
          </cell>
          <cell r="C9330" t="str">
            <v xml:space="preserve">UN    </v>
          </cell>
          <cell r="D9330">
            <v>15.82</v>
          </cell>
        </row>
        <row r="9331">
          <cell r="A9331">
            <v>38070</v>
          </cell>
          <cell r="B9331" t="str">
            <v>INTERRUPTORES PARALELOS (2 MODULOS) 10A, 250V, CONJUNTO MONTADO PARA EMBUTIR 4" X 2" (PLACA + SUPORTE + MODULOS)</v>
          </cell>
          <cell r="C9331" t="str">
            <v xml:space="preserve">UN    </v>
          </cell>
          <cell r="D9331">
            <v>10.9</v>
          </cell>
        </row>
        <row r="9332">
          <cell r="A9332">
            <v>38074</v>
          </cell>
          <cell r="B9332" t="str">
            <v>INTERRUPTORES PARALELOS (3 MODULOS) 10A, 250V, CONJUNTO MONTADO PARA EMBUTIR 4" X 2" (PLACA + SUPORTE + MODULO)</v>
          </cell>
          <cell r="C9332" t="str">
            <v xml:space="preserve">UN    </v>
          </cell>
          <cell r="D9332">
            <v>16.579999999999998</v>
          </cell>
        </row>
        <row r="9333">
          <cell r="A9333">
            <v>38079</v>
          </cell>
          <cell r="B9333" t="str">
            <v>INTERRUPTORES SIMPLES (2 MODULOS) + TOMADA 2P+T 10A, 250V, CONJUNTO MONTADO PARA EMBUTIR 4" X 2" (PLACA + SUPORTE + MODULOS)</v>
          </cell>
          <cell r="C9333" t="str">
            <v xml:space="preserve">UN    </v>
          </cell>
          <cell r="D9333">
            <v>14.23</v>
          </cell>
        </row>
        <row r="9334">
          <cell r="A9334">
            <v>38072</v>
          </cell>
          <cell r="B9334" t="str">
            <v>INTERRUPTORES SIMPLES (2 MODULOS) + 1 INTERRUPTOR PARALELO 10A, 250V, CONJUNTO MONTADO PARA EMBUTIR 4" X 2" (PLACA + SUPORTE + MODULOS)</v>
          </cell>
          <cell r="C9334" t="str">
            <v xml:space="preserve">UN    </v>
          </cell>
          <cell r="D9334">
            <v>13.67</v>
          </cell>
        </row>
        <row r="9335">
          <cell r="A9335">
            <v>38068</v>
          </cell>
          <cell r="B9335" t="str">
            <v>INTERRUPTORES SIMPLES (2 MODULOS) 10A, 250V, CONJUNTO MONTADO PARA EMBUTIR 4" X 2" (PLACA + SUPORTE + MODULOS)</v>
          </cell>
          <cell r="C9335" t="str">
            <v xml:space="preserve">UN    </v>
          </cell>
          <cell r="D9335">
            <v>9.44</v>
          </cell>
        </row>
        <row r="9336">
          <cell r="A9336">
            <v>38071</v>
          </cell>
          <cell r="B9336" t="str">
            <v>INTERRUPTORES SIMPLES (3 MODULOS) 10A, 250V, CONJUNTO MONTADO PARA EMBUTIR 4" X 2" (PLACA + SUPORTE + MODULOS)</v>
          </cell>
          <cell r="C9336" t="str">
            <v xml:space="preserve">UN    </v>
          </cell>
          <cell r="D9336">
            <v>11.28</v>
          </cell>
        </row>
        <row r="9337">
          <cell r="A9337">
            <v>38412</v>
          </cell>
          <cell r="B9337" t="str">
            <v>INVERSOR DE SOLDA MONOFASICO DE 160 A, POTENCIA DE 5400 W, TENSAO DE 220 V, TURBO VENTILADO, PROTECAO POR FUSIVEL TERMICO, PARA ELETRODOS DE 2,0 A 4,0 MM</v>
          </cell>
          <cell r="C9337" t="str">
            <v xml:space="preserve">UN    </v>
          </cell>
          <cell r="D9337">
            <v>2000</v>
          </cell>
        </row>
        <row r="9338">
          <cell r="A9338">
            <v>3405</v>
          </cell>
          <cell r="B9338" t="str">
            <v>ISOLADOR DE PORCELANA SUSPENSO, DISCO TIPO GARFO OLHAL, DIAMETRO DE 152 MM, PARA TENSAO DE *15* KV</v>
          </cell>
          <cell r="C9338" t="str">
            <v xml:space="preserve">UN    </v>
          </cell>
          <cell r="D9338">
            <v>65.92</v>
          </cell>
        </row>
        <row r="9339">
          <cell r="A9339">
            <v>3394</v>
          </cell>
          <cell r="B9339" t="str">
            <v>ISOLADOR DE PORCELANA, TIPO BUCHA, PARA TENSAO DE *15* KV</v>
          </cell>
          <cell r="C9339" t="str">
            <v xml:space="preserve">UN    </v>
          </cell>
          <cell r="D9339">
            <v>348.01</v>
          </cell>
        </row>
        <row r="9340">
          <cell r="A9340">
            <v>3393</v>
          </cell>
          <cell r="B9340" t="str">
            <v>ISOLADOR DE PORCELANA, TIPO BUCHA, PARA TENSAO DE *35* KV</v>
          </cell>
          <cell r="C9340" t="str">
            <v xml:space="preserve">UN    </v>
          </cell>
          <cell r="D9340">
            <v>592.53</v>
          </cell>
        </row>
        <row r="9341">
          <cell r="A9341">
            <v>3406</v>
          </cell>
          <cell r="B9341" t="str">
            <v>ISOLADOR DE PORCELANA, TIPO PINO MONOCORPO, PARA TENSAO DE *15* KV</v>
          </cell>
          <cell r="C9341" t="str">
            <v xml:space="preserve">UN    </v>
          </cell>
          <cell r="D9341">
            <v>20.18</v>
          </cell>
        </row>
        <row r="9342">
          <cell r="A9342">
            <v>3395</v>
          </cell>
          <cell r="B9342" t="str">
            <v>ISOLADOR DE PORCELANA, TIPO PINO MONOCORPO, PARA TENSAO DE *35* KV</v>
          </cell>
          <cell r="C9342" t="str">
            <v xml:space="preserve">UN    </v>
          </cell>
          <cell r="D9342">
            <v>85.13</v>
          </cell>
        </row>
        <row r="9343">
          <cell r="A9343">
            <v>3398</v>
          </cell>
          <cell r="B9343" t="str">
            <v>ISOLADOR DE PORCELANA, TIPO ROLDANA, DIMENSOES DE *72* X *72* MM, PARA USO EM BAIXA TENSAO</v>
          </cell>
          <cell r="C9343" t="str">
            <v xml:space="preserve">UN    </v>
          </cell>
          <cell r="D9343">
            <v>4.04</v>
          </cell>
        </row>
        <row r="9344">
          <cell r="A9344">
            <v>34379</v>
          </cell>
          <cell r="B9344" t="str">
            <v>JANELA BASCULANTE EM ALUMINIO, 100 X 100 CM (A X L), ACABAMENTO ACET OU BRILHANTE, BATENTE/REQUADRO DE 3 A 14 CM, COM VIDRO, SEM GUARNICAO/ALIZAR</v>
          </cell>
          <cell r="C9344" t="str">
            <v xml:space="preserve">UN    </v>
          </cell>
          <cell r="D9344">
            <v>496.44</v>
          </cell>
        </row>
        <row r="9345">
          <cell r="A9345">
            <v>34378</v>
          </cell>
          <cell r="B9345" t="str">
            <v>JANELA BASCULANTE EM ALUMINIO, 100 X 80 CM (A X L), ACABAMENTO ACET OU BRILHANTE, BATENTE/REQUADRO DE 3 A 14 CM, COM VIDRO, SEM GUARNICAO/ALIZAR</v>
          </cell>
          <cell r="C9345" t="str">
            <v xml:space="preserve">UN    </v>
          </cell>
          <cell r="D9345">
            <v>399.85</v>
          </cell>
        </row>
        <row r="9346">
          <cell r="A9346">
            <v>34377</v>
          </cell>
          <cell r="B9346" t="str">
            <v>JANELA BASCULANTE EM ALUMINIO, 80 X 60 CM (A X L), ACABAMENTO ACET OU BRILHANTE, BATENTE/REQUADRO DE 3 A 14 CM, COM VIDRO, SEM GUARNICAO/ALIZAR</v>
          </cell>
          <cell r="C9346" t="str">
            <v xml:space="preserve">UN    </v>
          </cell>
          <cell r="D9346">
            <v>368.75</v>
          </cell>
        </row>
        <row r="9347">
          <cell r="A9347">
            <v>581</v>
          </cell>
          <cell r="B9347" t="str">
            <v>JANELA BASCULANTE EM ALUMINIO, 80 X 60 CM (A X L), BATENTE/REQUADRO DE 3 A 14 CM, COM VIDRO, SEM GUARNICAO/ALIZAR</v>
          </cell>
          <cell r="C9347" t="str">
            <v xml:space="preserve">M2    </v>
          </cell>
          <cell r="D9347">
            <v>700.38</v>
          </cell>
        </row>
        <row r="9348">
          <cell r="A9348">
            <v>40662</v>
          </cell>
          <cell r="B9348" t="str">
            <v>JANELA BASCULANTE EM MADEIRA PINUS/ EUCALIPTO/ TAUARI/ VIROLA OU EQUIVALENTE DA REGIAO, *60 X 60*, CAIXA DO BATENTE/ MARCO E = *10* CM, 2 BASCULAS PARA VIDRO, COM FERRAGENS (SEM VIDRO, SEM GUARNICAO/ALIZAR E SEM ACABAMENTO)</v>
          </cell>
          <cell r="C9348" t="str">
            <v xml:space="preserve">UN    </v>
          </cell>
          <cell r="D9348">
            <v>201.19</v>
          </cell>
        </row>
        <row r="9349">
          <cell r="A9349">
            <v>3437</v>
          </cell>
          <cell r="B9349" t="str">
            <v>JANELA BASCULANTE EM MADEIRA PINUS/ EUCALIPTO/ TAUARI/ VIROLA OU EQUIVALENTE DA REGIAO, CAIXA DO BATENTE/ MARCO *10* CM, *2* FOLHAS BASCULANTES PARA VIDRO, COM FERRAGENS (SEM VIDRO, SEM GUARNICAO/ALIZAR E SEM ACABAMENTO)</v>
          </cell>
          <cell r="C9349" t="str">
            <v xml:space="preserve">M2    </v>
          </cell>
          <cell r="D9349">
            <v>558.88</v>
          </cell>
        </row>
        <row r="9350">
          <cell r="A9350">
            <v>11190</v>
          </cell>
          <cell r="B9350" t="str">
            <v>JANELA BASCULANTE, ACO, COM BATENTE/REQUADRO, 60 X 60 CM (SEM VIDROS)</v>
          </cell>
          <cell r="C9350" t="str">
            <v xml:space="preserve">UN    </v>
          </cell>
          <cell r="D9350">
            <v>163.44999999999999</v>
          </cell>
        </row>
        <row r="9351">
          <cell r="A9351">
            <v>3428</v>
          </cell>
          <cell r="B9351" t="str">
            <v>JANELA DE ABRIR EM MADEIRA IMBUIA/CEDRO ARANA/CEDRO ROSA OU EQUIVALENTE DA REGIAO, CAIXA DO BATENTE/MARCO *10* CM, 2 FOLHAS DE ABRIR TIPO VENEZIANA E 2 FOLHAS DE ABRIR PARA VIDRO, COM GUARNICAO/ALIZAR, COM FERRAGENS, (SEM VIDRO E SEM ACABAMENTO)</v>
          </cell>
          <cell r="C9351" t="str">
            <v xml:space="preserve">M2    </v>
          </cell>
          <cell r="D9351">
            <v>829</v>
          </cell>
        </row>
        <row r="9352">
          <cell r="A9352">
            <v>3429</v>
          </cell>
          <cell r="B9352" t="str">
            <v>JANELA DE ABRIR EM MADEIRA PINUS/EUCALIPTO/ TAUARI/ VIROLA OU EQUIVALENTE DA REGIAO, CAIXA DO BATENTE/MARCO *10* CM, 2 FOLHAS DE ABRIR TIPO VENEZIANA E 2 FOLHAS GUILHOTINA PARA VIDRO, COM FERRAGENS (SEM VIDRO,SEM GUARNICAO/ALIZAR E SEM ACABAMENTO)</v>
          </cell>
          <cell r="C9352" t="str">
            <v xml:space="preserve">M2    </v>
          </cell>
          <cell r="D9352">
            <v>473.64</v>
          </cell>
        </row>
        <row r="9353">
          <cell r="A9353">
            <v>34371</v>
          </cell>
          <cell r="B9353" t="str">
            <v>JANELA DE CORRER EM ALUMINIO, VENEZIANA, 120  X 150 CM (A X L), 3 FLS (2 VENEZIANAS E 1 VIDRO), SEM BANDEIRA, ACABAMENTO ACET OU BRILHANTE, BATENTE/REQUADRO DE 6 A 14 CM, COM VIDRO, SEM GUARNICAO/ALIZAR</v>
          </cell>
          <cell r="C9353" t="str">
            <v xml:space="preserve">UN    </v>
          </cell>
          <cell r="D9353">
            <v>1349.72</v>
          </cell>
        </row>
        <row r="9354">
          <cell r="A9354">
            <v>34370</v>
          </cell>
          <cell r="B9354" t="str">
            <v>JANELA DE CORRER EM ALUMINIO, VENEZIANA, 120 X 120 CM (A X L), 3 FLS (2 VENEZIANAS E 1 VIDRO), SEM BANDEIRA, ACABAMENTO ACET OU BRILHANTE, BATENTE/REQUADRO DE 6 A 14 CM, COM VIDRO, SEM GUARNICAO/ALIZAR</v>
          </cell>
          <cell r="C9354" t="str">
            <v xml:space="preserve">UN    </v>
          </cell>
          <cell r="D9354">
            <v>1119.32</v>
          </cell>
        </row>
        <row r="9355">
          <cell r="A9355">
            <v>34372</v>
          </cell>
          <cell r="B9355" t="str">
            <v>JANELA DE CORRER EM ALUMINIO, VENEZIANA, 120 X 150 CM (A X L), 6 FLS (4 VENEZIANAS E 2 VIDROS), SEM BANDEIRA, ACABAMENTO ACET OU BRILHANTE, BATENTE/REQUADRO DE 6 A 14 CM, COM VIDRO, SEM GUARNICAO/ALIZAR</v>
          </cell>
          <cell r="C9355" t="str">
            <v xml:space="preserve">UN    </v>
          </cell>
          <cell r="D9355">
            <v>1557.14</v>
          </cell>
        </row>
        <row r="9356">
          <cell r="A9356">
            <v>34373</v>
          </cell>
          <cell r="B9356" t="str">
            <v>JANELA DE CORRER EM ALUMINIO, VENEZIANA, 120 X 200 CM (A X L), 6 FLS (4 VENEZIANAS E 2 VIDROS), SEM BANDEIRA, ACABAMENTO ACET OU BRILHANTE,  BATENTE/REQUADRO DE 6 A 14 CM, COM VIDRO, SEM GUARNICAO/ALIZAR</v>
          </cell>
          <cell r="C9356" t="str">
            <v xml:space="preserve">UN    </v>
          </cell>
          <cell r="D9356">
            <v>1927.51</v>
          </cell>
        </row>
        <row r="9357">
          <cell r="A9357">
            <v>36896</v>
          </cell>
          <cell r="B9357" t="str">
            <v>JANELA DE CORRER EM ALUMINIO, 100 X 120 CM (A X L), 2 FLS,  SEM BANDEIRA,  ACABAMENTO ACET OU BRILHANTE, BATENTE/REQUADRO DE 6 A 14 CM, COM VIDRO, SEM GUARNICAO</v>
          </cell>
          <cell r="C9357" t="str">
            <v xml:space="preserve">UN    </v>
          </cell>
          <cell r="D9357">
            <v>642.25</v>
          </cell>
        </row>
        <row r="9358">
          <cell r="A9358">
            <v>34367</v>
          </cell>
          <cell r="B9358" t="str">
            <v>JANELA DE CORRER EM ALUMINIO, 100 X 150 CM (A X L), 2 FLS,  SEM BANDEIRA,  ACABAMENTO ACET OU BRILHANTE, BATENTE/REQUADRO DE 6 A 14 CM, COM VIDRO, SEM GUARNICAO/ALIZAR</v>
          </cell>
          <cell r="C9358" t="str">
            <v xml:space="preserve">UN    </v>
          </cell>
          <cell r="D9358">
            <v>754.41</v>
          </cell>
        </row>
        <row r="9359">
          <cell r="A9359">
            <v>36897</v>
          </cell>
          <cell r="B9359" t="str">
            <v>JANELA DE CORRER EM ALUMINIO, 100 X 150 CM (A X L), 4 FLS, SEM BANDEIRA, ACABAMENTO ACET OU BRILHANTE, BATENTE/REQUADRO DE 6 A 14 CM, COM VIDRO, SEM GUARNICAO/ALIZAR</v>
          </cell>
          <cell r="C9359" t="str">
            <v xml:space="preserve">UN    </v>
          </cell>
          <cell r="D9359">
            <v>889.62</v>
          </cell>
        </row>
        <row r="9360">
          <cell r="A9360">
            <v>36884</v>
          </cell>
          <cell r="B9360" t="str">
            <v>JANELA DE CORRER EM ALUMINIO, 100 X 150 CM (A X L), 4 FLS, SEM BANDEIRA, ACABAMENTO ACET OU BRILHANTE, BATENTE/REQUADRO DE 6 A 14 CM, COM VIDRO, SEM GUARNICAO/ALIZAR</v>
          </cell>
          <cell r="C9360" t="str">
            <v xml:space="preserve">M2    </v>
          </cell>
          <cell r="D9360">
            <v>624.83000000000004</v>
          </cell>
        </row>
        <row r="9361">
          <cell r="A9361">
            <v>597</v>
          </cell>
          <cell r="B9361" t="str">
            <v>JANELA DE CORRER EM ALUMINIO, 100 X 150 CM (A X L), 4 FLS, SEM BANDEIRA, ACABAMENTO ACET OU BRILHANTE, COM VIDRO, COM GUARNICAO PARA 1 FACE</v>
          </cell>
          <cell r="C9361" t="str">
            <v xml:space="preserve">M2    </v>
          </cell>
          <cell r="D9361">
            <v>657.1</v>
          </cell>
        </row>
        <row r="9362">
          <cell r="A9362">
            <v>34369</v>
          </cell>
          <cell r="B9362" t="str">
            <v>JANELA DE CORRER EM ALUMINIO, 100 X 200 CM, 4 FLS,  BANDEIRA COM BASCULA,  ACABAMENTO ACET OU BRILHANTE, BATENTE/REQUADRO DE 6 A 14 CM, COM VIDRO, SEM GUARNICAO/ALIZAR</v>
          </cell>
          <cell r="C9362" t="str">
            <v xml:space="preserve">UN    </v>
          </cell>
          <cell r="D9362">
            <v>1054.02</v>
          </cell>
        </row>
        <row r="9363">
          <cell r="A9363">
            <v>34362</v>
          </cell>
          <cell r="B9363" t="str">
            <v>JANELA DE CORRER EM ALUMINIO, 120 X 120 CM (A X L), 2 FLS, SEM BANDEIRA, ACABAMENTO ACET OU BRILHANTE,  BATENTE/REQUADRO DE 6 A 14 CM, COM VIDRO, SEM GUARNICAO/ALIZAR</v>
          </cell>
          <cell r="C9363" t="str">
            <v xml:space="preserve">UN    </v>
          </cell>
          <cell r="D9363">
            <v>731.36</v>
          </cell>
        </row>
        <row r="9364">
          <cell r="A9364">
            <v>34363</v>
          </cell>
          <cell r="B9364" t="str">
            <v>JANELA DE CORRER EM ALUMINIO, 120 X 150 CM (A X L), 2 FLS, SEM BANDEIRA, ACABAMENTO ACET OU BRILHANTE, BATENTE/REQUADRO DE 6 A 14 CM, COM VIDRO, SEM GUARNICAO/ALIZAR</v>
          </cell>
          <cell r="C9364" t="str">
            <v xml:space="preserve">UN    </v>
          </cell>
          <cell r="D9364">
            <v>826.62</v>
          </cell>
        </row>
        <row r="9365">
          <cell r="A9365">
            <v>34364</v>
          </cell>
          <cell r="B9365" t="str">
            <v>JANELA DE CORRER EM ALUMINIO, 120 X 150 CM (A X L), 4 FLS, BANDEIRA COM BASCULA,  ACABAMENTO ACET OU BRILHANTE, BATENTE/REQUADRO DE 6 A 14 CM, COM VIDRO, SEM GUARNICAO/ALIZAR</v>
          </cell>
          <cell r="C9365" t="str">
            <v xml:space="preserve">UN    </v>
          </cell>
          <cell r="D9365">
            <v>1030.98</v>
          </cell>
        </row>
        <row r="9366">
          <cell r="A9366">
            <v>34365</v>
          </cell>
          <cell r="B9366" t="str">
            <v>JANELA DE CORRER EM ALUMINIO, 120 X 200 CM (A X L), 4 FLS, BANDEIRA COM BASCULA,  ACABAMENTO ACET OU BRILHANTE, BATENTE/REQUADRO DE 6 A 14 CM, COM VIDRO, SEM GUARNICAO/ALIZAR</v>
          </cell>
          <cell r="C9366" t="str">
            <v xml:space="preserve">UN    </v>
          </cell>
          <cell r="D9366">
            <v>1161.58</v>
          </cell>
        </row>
        <row r="9367">
          <cell r="A9367">
            <v>40659</v>
          </cell>
          <cell r="B9367"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9367" t="str">
            <v xml:space="preserve">M2    </v>
          </cell>
          <cell r="D9367">
            <v>790.73</v>
          </cell>
        </row>
        <row r="9368">
          <cell r="A9368">
            <v>40660</v>
          </cell>
          <cell r="B9368"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9368" t="str">
            <v xml:space="preserve">M2    </v>
          </cell>
          <cell r="D9368">
            <v>1002.16</v>
          </cell>
        </row>
        <row r="9369">
          <cell r="A9369">
            <v>40661</v>
          </cell>
          <cell r="B9369"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9369" t="str">
            <v xml:space="preserve">M2    </v>
          </cell>
          <cell r="D9369">
            <v>616.15</v>
          </cell>
        </row>
        <row r="9370">
          <cell r="A9370">
            <v>3421</v>
          </cell>
          <cell r="B9370" t="str">
            <v>JANELA EM MADEIRA CEDRINHO/ ANGELIM COMERCIAL/ CURUPIXA/ CUMARU OU EQUIVALENTE DA REGIAO, CAIXA DO BATENTE/MARCO *10* CM, 2 FOLHAS DE ABRIR TIPO VENEZIANA E 2 FOLHAS GUILHOTINA PARA VIDRO, COM GUARNICAO/ALIZAR, COM FERRAGENS (SEM VIDRO E SEM ACABAMENTO)</v>
          </cell>
          <cell r="C9370" t="str">
            <v xml:space="preserve">M2    </v>
          </cell>
          <cell r="D9370">
            <v>620.87</v>
          </cell>
        </row>
        <row r="9371">
          <cell r="A9371">
            <v>599</v>
          </cell>
          <cell r="B9371" t="str">
            <v>JANELA FIXA EM ALUMINIO, 60  X 80 CM (A X L), BATENTE/REQUADRO DE 3 A 14 CM, COM VIDRO, SEM GUARNICAO/ALIZAR</v>
          </cell>
          <cell r="C9371" t="str">
            <v xml:space="preserve">M2    </v>
          </cell>
          <cell r="D9371">
            <v>556.97</v>
          </cell>
        </row>
        <row r="9372">
          <cell r="A9372">
            <v>34380</v>
          </cell>
          <cell r="B9372" t="str">
            <v>JANELA FIXA EM ALUMINIO, 60 X 80 CM (A X L), BATENTE/REQUADRO DE 3 A 14 CM, COM VIDRO, SEM GUARNICAO/ALIZAR</v>
          </cell>
          <cell r="C9372" t="str">
            <v xml:space="preserve">UN    </v>
          </cell>
          <cell r="D9372">
            <v>288.85000000000002</v>
          </cell>
        </row>
        <row r="9373">
          <cell r="A9373">
            <v>34381</v>
          </cell>
          <cell r="B9373" t="str">
            <v>JANELA MAXIM AR EM ALUMINIO, 80 X 60 CM (A X L), BATENTE/REQUADRO DE 4 A 14 CM, COM VIDRO, SEM GUARNICAO/ALIZAR</v>
          </cell>
          <cell r="C9373" t="str">
            <v xml:space="preserve">UN    </v>
          </cell>
          <cell r="D9373">
            <v>376.43</v>
          </cell>
        </row>
        <row r="9374">
          <cell r="A9374">
            <v>601</v>
          </cell>
          <cell r="B9374" t="str">
            <v>JANELA MAXIM AR EM ALUMINIO, 80 X 60 CM (A X L), BATENTE/REQUADRO DE 4 A 14 CM, COM VIDRO, SEM GUARNICAO/ALIZAR</v>
          </cell>
          <cell r="C9374" t="str">
            <v xml:space="preserve">M2    </v>
          </cell>
          <cell r="D9374">
            <v>751.35</v>
          </cell>
        </row>
        <row r="9375">
          <cell r="A9375">
            <v>3423</v>
          </cell>
          <cell r="B9375" t="str">
            <v>JANELA MAXIM AR EM MADEIRA CEDRINHO/ ANGELIM COMERCIAL/ CURUPIXA/ CUMARU OU EQUIVALENTE DA REGIAO, CAIXA DO BATENTE/MARCO *10* CM, 1 FOLHA  PARA VIDRO, COM GUARNICAO/ALIZAR, COM FERRAGENS, (SEM VIDRO E SEM ACABAMENTO)</v>
          </cell>
          <cell r="C9375" t="str">
            <v xml:space="preserve">M2    </v>
          </cell>
          <cell r="D9375">
            <v>875.57</v>
          </cell>
        </row>
        <row r="9376">
          <cell r="A9376">
            <v>34797</v>
          </cell>
          <cell r="B9376" t="str">
            <v>JANELA MAXIMO AR, ACO, BATENTE / REQUADRO DE 6 A 14 CM, PINT ANTICORROSIVA, SEM VIDRO, COM GRADE, 1 FL, 60  X 80 CM (A X L)</v>
          </cell>
          <cell r="C9376" t="str">
            <v xml:space="preserve">UN    </v>
          </cell>
          <cell r="D9376">
            <v>356.02</v>
          </cell>
        </row>
        <row r="9377">
          <cell r="A9377">
            <v>25964</v>
          </cell>
          <cell r="B9377" t="str">
            <v>JARDINEIRO</v>
          </cell>
          <cell r="C9377" t="str">
            <v xml:space="preserve">H     </v>
          </cell>
          <cell r="D9377">
            <v>12.35</v>
          </cell>
        </row>
        <row r="9378">
          <cell r="A9378">
            <v>41077</v>
          </cell>
          <cell r="B9378" t="str">
            <v>JARDINEIRO (MENSALISTA)</v>
          </cell>
          <cell r="C9378" t="str">
            <v xml:space="preserve">MES   </v>
          </cell>
          <cell r="D9378">
            <v>2191.7600000000002</v>
          </cell>
        </row>
        <row r="9379">
          <cell r="A9379">
            <v>20159</v>
          </cell>
          <cell r="B9379" t="str">
            <v>JOELHO COM VISITA, PVC SERIE R, 90 GRAUS, 100 X 75 MM, PARA ESGOTO OU AGUAS PLUVIAIS PREDIAIS</v>
          </cell>
          <cell r="C9379" t="str">
            <v xml:space="preserve">UN    </v>
          </cell>
          <cell r="D9379">
            <v>39.81</v>
          </cell>
        </row>
        <row r="9380">
          <cell r="A9380">
            <v>37963</v>
          </cell>
          <cell r="B9380" t="str">
            <v>JOELHO CPVC, SOLDAVEL, 45 GRAUS, 15 MM, PARA AGUA QUENTE</v>
          </cell>
          <cell r="C9380" t="str">
            <v xml:space="preserve">UN    </v>
          </cell>
          <cell r="D9380">
            <v>4.62</v>
          </cell>
        </row>
        <row r="9381">
          <cell r="A9381">
            <v>37964</v>
          </cell>
          <cell r="B9381" t="str">
            <v>JOELHO CPVC, SOLDAVEL, 45 GRAUS, 22 MM, PARA AGUA QUENTE</v>
          </cell>
          <cell r="C9381" t="str">
            <v xml:space="preserve">UN    </v>
          </cell>
          <cell r="D9381">
            <v>7.7</v>
          </cell>
        </row>
        <row r="9382">
          <cell r="A9382">
            <v>37965</v>
          </cell>
          <cell r="B9382" t="str">
            <v>JOELHO CPVC, SOLDAVEL, 45 GRAUS, 28 MM, PARA AGUA QUENTE</v>
          </cell>
          <cell r="C9382" t="str">
            <v xml:space="preserve">UN    </v>
          </cell>
          <cell r="D9382">
            <v>11.16</v>
          </cell>
        </row>
        <row r="9383">
          <cell r="A9383">
            <v>37966</v>
          </cell>
          <cell r="B9383" t="str">
            <v>JOELHO CPVC, SOLDAVEL, 45 GRAUS, 35 MM, PARA AGUA QUENTE</v>
          </cell>
          <cell r="C9383" t="str">
            <v xml:space="preserve">UN    </v>
          </cell>
          <cell r="D9383">
            <v>20.21</v>
          </cell>
        </row>
        <row r="9384">
          <cell r="A9384">
            <v>37967</v>
          </cell>
          <cell r="B9384" t="str">
            <v>JOELHO CPVC, SOLDAVEL, 45 GRAUS, 42 MM, PARA AGUA QUENTE</v>
          </cell>
          <cell r="C9384" t="str">
            <v xml:space="preserve">UN    </v>
          </cell>
          <cell r="D9384">
            <v>32.409999999999997</v>
          </cell>
        </row>
        <row r="9385">
          <cell r="A9385">
            <v>37968</v>
          </cell>
          <cell r="B9385" t="str">
            <v>JOELHO CPVC, SOLDAVEL, 45 GRAUS, 54 MM, PARA AGUA QUENTE</v>
          </cell>
          <cell r="C9385" t="str">
            <v xml:space="preserve">UN    </v>
          </cell>
          <cell r="D9385">
            <v>71.08</v>
          </cell>
        </row>
        <row r="9386">
          <cell r="A9386">
            <v>37969</v>
          </cell>
          <cell r="B9386" t="str">
            <v>JOELHO CPVC, SOLDAVEL, 45 GRAUS, 73 MM, PARA AGUA QUENTE</v>
          </cell>
          <cell r="C9386" t="str">
            <v xml:space="preserve">UN    </v>
          </cell>
          <cell r="D9386">
            <v>189.9</v>
          </cell>
        </row>
        <row r="9387">
          <cell r="A9387">
            <v>37970</v>
          </cell>
          <cell r="B9387" t="str">
            <v>JOELHO CPVC, SOLDAVEL, 45 GRAUS, 89 MM, PARA AGUA QUENTE</v>
          </cell>
          <cell r="C9387" t="str">
            <v xml:space="preserve">UN    </v>
          </cell>
          <cell r="D9387">
            <v>221.53</v>
          </cell>
        </row>
        <row r="9388">
          <cell r="A9388">
            <v>21118</v>
          </cell>
          <cell r="B9388" t="str">
            <v>JOELHO CPVC, SOLDAVEL, 90 GRAUS, 15 MM, PARA AGUA QUENTE</v>
          </cell>
          <cell r="C9388" t="str">
            <v xml:space="preserve">UN    </v>
          </cell>
          <cell r="D9388">
            <v>3.49</v>
          </cell>
        </row>
        <row r="9389">
          <cell r="A9389">
            <v>37956</v>
          </cell>
          <cell r="B9389" t="str">
            <v>JOELHO CPVC, SOLDAVEL, 90 GRAUS, 22 MM, PARA AGUA QUENTE</v>
          </cell>
          <cell r="C9389" t="str">
            <v xml:space="preserve">UN    </v>
          </cell>
          <cell r="D9389">
            <v>5.53</v>
          </cell>
        </row>
        <row r="9390">
          <cell r="A9390">
            <v>37957</v>
          </cell>
          <cell r="B9390" t="str">
            <v>JOELHO CPVC, SOLDAVEL, 90 GRAUS, 28 MM, PARA AGUA QUENTE</v>
          </cell>
          <cell r="C9390" t="str">
            <v xml:space="preserve">UN    </v>
          </cell>
          <cell r="D9390">
            <v>11.66</v>
          </cell>
        </row>
        <row r="9391">
          <cell r="A9391">
            <v>37958</v>
          </cell>
          <cell r="B9391" t="str">
            <v>JOELHO CPVC, SOLDAVEL, 90 GRAUS, 35 MM, PARA AGUA QUENTE</v>
          </cell>
          <cell r="C9391" t="str">
            <v xml:space="preserve">UN    </v>
          </cell>
          <cell r="D9391">
            <v>20.21</v>
          </cell>
        </row>
        <row r="9392">
          <cell r="A9392">
            <v>37959</v>
          </cell>
          <cell r="B9392" t="str">
            <v>JOELHO CPVC, SOLDAVEL, 90 GRAUS, 42 MM, PARA AGUA QUENTE</v>
          </cell>
          <cell r="C9392" t="str">
            <v xml:space="preserve">UN    </v>
          </cell>
          <cell r="D9392">
            <v>32.409999999999997</v>
          </cell>
        </row>
        <row r="9393">
          <cell r="A9393">
            <v>37960</v>
          </cell>
          <cell r="B9393" t="str">
            <v>JOELHO CPVC, SOLDAVEL, 90 GRAUS, 54 MM, PARA AGUA QUENTE</v>
          </cell>
          <cell r="C9393" t="str">
            <v xml:space="preserve">UN    </v>
          </cell>
          <cell r="D9393">
            <v>69.8</v>
          </cell>
        </row>
        <row r="9394">
          <cell r="A9394">
            <v>37961</v>
          </cell>
          <cell r="B9394" t="str">
            <v>JOELHO CPVC, SOLDAVEL, 90 GRAUS, 73 MM, PARA AGUA QUENTE</v>
          </cell>
          <cell r="C9394" t="str">
            <v xml:space="preserve">UN    </v>
          </cell>
          <cell r="D9394">
            <v>185.19</v>
          </cell>
        </row>
        <row r="9395">
          <cell r="A9395">
            <v>37962</v>
          </cell>
          <cell r="B9395" t="str">
            <v>JOELHO CPVC, SOLDAVEL, 90 GRAUS, 89 MM, PARA AGUA QUENTE</v>
          </cell>
          <cell r="C9395" t="str">
            <v xml:space="preserve">UN    </v>
          </cell>
          <cell r="D9395">
            <v>215.18</v>
          </cell>
        </row>
        <row r="9396">
          <cell r="A9396">
            <v>3533</v>
          </cell>
          <cell r="B9396" t="str">
            <v>JOELHO DE REDUCAO, PVC SOLDAVEL, 90 GRAUS,  25 MM X 20 MM, PARA AGUA FRIA PREDIAL</v>
          </cell>
          <cell r="C9396" t="str">
            <v xml:space="preserve">UN    </v>
          </cell>
          <cell r="D9396">
            <v>1.84</v>
          </cell>
        </row>
        <row r="9397">
          <cell r="A9397">
            <v>3538</v>
          </cell>
          <cell r="B9397" t="str">
            <v>JOELHO DE REDUCAO, PVC SOLDAVEL, 90 GRAUS,  32 MM X 25 MM, PARA AGUA FRIA PREDIAL</v>
          </cell>
          <cell r="C9397" t="str">
            <v xml:space="preserve">UN    </v>
          </cell>
          <cell r="D9397">
            <v>3.17</v>
          </cell>
        </row>
        <row r="9398">
          <cell r="A9398">
            <v>3497</v>
          </cell>
          <cell r="B9398" t="str">
            <v>JOELHO DE REDUCAO, PVC, ROSCAVEL COM BUCHA DE LATAO, 90 GRAUS,  3/4" X 1/2", PARA AGUA FRIA PREDIAL</v>
          </cell>
          <cell r="C9398" t="str">
            <v xml:space="preserve">UN    </v>
          </cell>
          <cell r="D9398">
            <v>11.86</v>
          </cell>
        </row>
        <row r="9399">
          <cell r="A9399">
            <v>3498</v>
          </cell>
          <cell r="B9399" t="str">
            <v>JOELHO DE REDUCAO, PVC, ROSCAVEL, 90 GRAUS, 1" X 3/4", PARA AGUA FRIA PREDIAL</v>
          </cell>
          <cell r="C9399" t="str">
            <v xml:space="preserve">UN    </v>
          </cell>
          <cell r="D9399">
            <v>3.76</v>
          </cell>
        </row>
        <row r="9400">
          <cell r="A9400">
            <v>3496</v>
          </cell>
          <cell r="B9400" t="str">
            <v>JOELHO DE REDUCAO, PVC, ROSCAVEL, 90 GRAUS, 3/4" X 1/2", PARA AGUA FRIA PREDIAL</v>
          </cell>
          <cell r="C9400" t="str">
            <v xml:space="preserve">UN    </v>
          </cell>
          <cell r="D9400">
            <v>3.04</v>
          </cell>
        </row>
        <row r="9401">
          <cell r="A9401">
            <v>38429</v>
          </cell>
          <cell r="B9401" t="str">
            <v>JOELHO DE TRANSICAO, CPVC, SOLDAVEL, 90 GRAUS, 15 MM X 1/2", PARA AGUA QUENTE</v>
          </cell>
          <cell r="C9401" t="str">
            <v xml:space="preserve">UN    </v>
          </cell>
          <cell r="D9401">
            <v>11.79</v>
          </cell>
        </row>
        <row r="9402">
          <cell r="A9402">
            <v>38431</v>
          </cell>
          <cell r="B9402" t="str">
            <v>JOELHO DE TRANSICAO, CPVC, SOLDAVEL, 90 GRAUS, 22 MM X 1/2", PARA AGUA QUENTE</v>
          </cell>
          <cell r="C9402" t="str">
            <v xml:space="preserve">UN    </v>
          </cell>
          <cell r="D9402">
            <v>18.670000000000002</v>
          </cell>
        </row>
        <row r="9403">
          <cell r="A9403">
            <v>38430</v>
          </cell>
          <cell r="B9403" t="str">
            <v>JOELHO DE TRANSICAO, CPVC, SOLDAVEL, 90 GRAUS, 22 MM X 3/4", PARA AGUA QUENTE</v>
          </cell>
          <cell r="C9403" t="str">
            <v xml:space="preserve">UN    </v>
          </cell>
          <cell r="D9403">
            <v>23.86</v>
          </cell>
        </row>
        <row r="9404">
          <cell r="A9404">
            <v>36348</v>
          </cell>
          <cell r="B9404" t="str">
            <v>JOELHO PPR 45 GRAUS, SOLDAVEL,  DN 20 MM, PARA AGUA QUENTE PREDIAL</v>
          </cell>
          <cell r="C9404" t="str">
            <v xml:space="preserve">UN    </v>
          </cell>
          <cell r="D9404">
            <v>1.25</v>
          </cell>
        </row>
        <row r="9405">
          <cell r="A9405">
            <v>36349</v>
          </cell>
          <cell r="B9405" t="str">
            <v>JOELHO PPR 45 GRAUS, SOLDAVEL, DN 25 MM, PARA AGUA QUENTE PREDIAL</v>
          </cell>
          <cell r="C9405" t="str">
            <v xml:space="preserve">UN    </v>
          </cell>
          <cell r="D9405">
            <v>1.88</v>
          </cell>
        </row>
        <row r="9406">
          <cell r="A9406">
            <v>38433</v>
          </cell>
          <cell r="B9406" t="str">
            <v>JOELHO PPR, 45 GRAUS, SOLDAVEL, DN 32 MM, PARA AGUA QUENTE PREDIAL</v>
          </cell>
          <cell r="C9406" t="str">
            <v xml:space="preserve">UN    </v>
          </cell>
          <cell r="D9406">
            <v>3.49</v>
          </cell>
        </row>
        <row r="9407">
          <cell r="A9407">
            <v>38440</v>
          </cell>
          <cell r="B9407" t="str">
            <v>JOELHO PPR, 90 GRAUS, SOLDAVEL, DN 110 MM, PARA AGUA QUENTE PREDIAL</v>
          </cell>
          <cell r="C9407" t="str">
            <v xml:space="preserve">UN    </v>
          </cell>
          <cell r="D9407">
            <v>120.46</v>
          </cell>
        </row>
        <row r="9408">
          <cell r="A9408">
            <v>36359</v>
          </cell>
          <cell r="B9408" t="str">
            <v>JOELHO PPR, 90 GRAUS, SOLDAVEL, DN 20 MM, PARA AGUA QUENTE PREDIAL</v>
          </cell>
          <cell r="C9408" t="str">
            <v xml:space="preserve">UN    </v>
          </cell>
          <cell r="D9408">
            <v>1.49</v>
          </cell>
        </row>
        <row r="9409">
          <cell r="A9409">
            <v>36360</v>
          </cell>
          <cell r="B9409" t="str">
            <v>JOELHO PPR, 90 GRAUS, SOLDAVEL, DN 25 MM, PARA AGUA QUENTE PREDIAL</v>
          </cell>
          <cell r="C9409" t="str">
            <v xml:space="preserve">UN    </v>
          </cell>
          <cell r="D9409">
            <v>2.31</v>
          </cell>
        </row>
        <row r="9410">
          <cell r="A9410">
            <v>38434</v>
          </cell>
          <cell r="B9410" t="str">
            <v>JOELHO PPR, 90 GRAUS, SOLDAVEL, DN 32 MM, PARA AGUA QUENTE PREDIAL</v>
          </cell>
          <cell r="C9410" t="str">
            <v xml:space="preserve">UN    </v>
          </cell>
          <cell r="D9410">
            <v>3.54</v>
          </cell>
        </row>
        <row r="9411">
          <cell r="A9411">
            <v>38435</v>
          </cell>
          <cell r="B9411" t="str">
            <v>JOELHO PPR, 90 GRAUS, SOLDAVEL, DN 40 MM, PARA AGUA QUENTE PREDIAL</v>
          </cell>
          <cell r="C9411" t="str">
            <v xml:space="preserve">UN    </v>
          </cell>
          <cell r="D9411">
            <v>6.71</v>
          </cell>
        </row>
        <row r="9412">
          <cell r="A9412">
            <v>38436</v>
          </cell>
          <cell r="B9412" t="str">
            <v>JOELHO PPR, 90 GRAUS, SOLDAVEL, DN 50 MM, PARA AGUA QUENTE PREDIAL</v>
          </cell>
          <cell r="C9412" t="str">
            <v xml:space="preserve">UN    </v>
          </cell>
          <cell r="D9412">
            <v>13.89</v>
          </cell>
        </row>
        <row r="9413">
          <cell r="A9413">
            <v>38437</v>
          </cell>
          <cell r="B9413" t="str">
            <v>JOELHO PPR, 90 GRAUS, SOLDAVEL, DN 63 MM, PARA AGUA QUENTE PREDIAL</v>
          </cell>
          <cell r="C9413" t="str">
            <v xml:space="preserve">UN    </v>
          </cell>
          <cell r="D9413">
            <v>20.85</v>
          </cell>
        </row>
        <row r="9414">
          <cell r="A9414">
            <v>38438</v>
          </cell>
          <cell r="B9414" t="str">
            <v>JOELHO PPR, 90 GRAUS, SOLDAVEL, DN 75 MM, PARA AGUA QUENTE PREDIAL</v>
          </cell>
          <cell r="C9414" t="str">
            <v xml:space="preserve">UN    </v>
          </cell>
          <cell r="D9414">
            <v>52.69</v>
          </cell>
        </row>
        <row r="9415">
          <cell r="A9415">
            <v>38439</v>
          </cell>
          <cell r="B9415" t="str">
            <v>JOELHO PPR, 90 GRAUS, SOLDAVEL, DN 90 MM, PARA AGUA QUENTE PREDIAL</v>
          </cell>
          <cell r="C9415" t="str">
            <v xml:space="preserve">UN    </v>
          </cell>
          <cell r="D9415">
            <v>80.319999999999993</v>
          </cell>
        </row>
        <row r="9416">
          <cell r="A9416">
            <v>10836</v>
          </cell>
          <cell r="B9416" t="str">
            <v>JOELHO PVC COM VISITA, 90 GRAUS, DN 100 X 50 MM, SERIE NORMAL, PARA ESGOTO PREDIAL</v>
          </cell>
          <cell r="C9416" t="str">
            <v xml:space="preserve">UN    </v>
          </cell>
          <cell r="D9416">
            <v>13.96</v>
          </cell>
        </row>
        <row r="9417">
          <cell r="A9417">
            <v>20128</v>
          </cell>
          <cell r="B9417" t="str">
            <v>JOELHO PVC LEVE, 45 GRAUS, DN 150 MM, PARA ESGOTO PREDIAL</v>
          </cell>
          <cell r="C9417" t="str">
            <v xml:space="preserve">UN    </v>
          </cell>
          <cell r="D9417">
            <v>40.909999999999997</v>
          </cell>
        </row>
        <row r="9418">
          <cell r="A9418">
            <v>20131</v>
          </cell>
          <cell r="B9418" t="str">
            <v>JOELHO PVC LEVE, 90 GRAUS, DN 150 MM, PARA ESGOTO PREDIAL</v>
          </cell>
          <cell r="C9418" t="str">
            <v xml:space="preserve">UN    </v>
          </cell>
          <cell r="D9418">
            <v>37.340000000000003</v>
          </cell>
        </row>
        <row r="9419">
          <cell r="A9419">
            <v>3521</v>
          </cell>
          <cell r="B9419" t="str">
            <v>JOELHO PVC,  SOLDAVEL COM ROSCA, 90 GRAUS, 20 MM X 1/2", PARA AGUA FRIA PREDIAL</v>
          </cell>
          <cell r="C9419" t="str">
            <v xml:space="preserve">UN    </v>
          </cell>
          <cell r="D9419">
            <v>1.6</v>
          </cell>
        </row>
        <row r="9420">
          <cell r="A9420">
            <v>3531</v>
          </cell>
          <cell r="B9420" t="str">
            <v>JOELHO PVC,  SOLDAVEL COM ROSCA, 90 GRAUS, 25 MM X 1/2", PARA AGUA FRIA PREDIAL</v>
          </cell>
          <cell r="C9420" t="str">
            <v xml:space="preserve">UN    </v>
          </cell>
          <cell r="D9420">
            <v>1.81</v>
          </cell>
        </row>
        <row r="9421">
          <cell r="A9421">
            <v>3522</v>
          </cell>
          <cell r="B9421" t="str">
            <v>JOELHO PVC,  SOLDAVEL COM ROSCA, 90 GRAUS, 25 MM X 3/4", PARA AGUA FRIA PREDIAL</v>
          </cell>
          <cell r="C9421" t="str">
            <v xml:space="preserve">UN    </v>
          </cell>
          <cell r="D9421">
            <v>2.69</v>
          </cell>
        </row>
        <row r="9422">
          <cell r="A9422">
            <v>3527</v>
          </cell>
          <cell r="B9422" t="str">
            <v>JOELHO PVC,  SOLDAVEL COM ROSCA, 90 GRAUS, 32 MM X 3/4", PARA AGUA FRIA PREDIAL</v>
          </cell>
          <cell r="C9422" t="str">
            <v xml:space="preserve">UN    </v>
          </cell>
          <cell r="D9422">
            <v>9.26</v>
          </cell>
        </row>
        <row r="9423">
          <cell r="A9423">
            <v>10835</v>
          </cell>
          <cell r="B9423" t="str">
            <v>JOELHO PVC, COM BOLSA E ANEL, 90 GRAUS, DN 40 X *38* MM, SERIE NORMAL, PARA ESGOTO PREDIAL</v>
          </cell>
          <cell r="C9423" t="str">
            <v xml:space="preserve">UN    </v>
          </cell>
          <cell r="D9423">
            <v>2.92</v>
          </cell>
        </row>
        <row r="9424">
          <cell r="A9424">
            <v>3475</v>
          </cell>
          <cell r="B9424" t="str">
            <v>JOELHO PVC, ROSCAVEL, 45 GRAUS, 1/2", PARA AGUA FRIA PREDIAL</v>
          </cell>
          <cell r="C9424" t="str">
            <v xml:space="preserve">UN    </v>
          </cell>
          <cell r="D9424">
            <v>3.11</v>
          </cell>
        </row>
        <row r="9425">
          <cell r="A9425">
            <v>3485</v>
          </cell>
          <cell r="B9425" t="str">
            <v>JOELHO PVC, ROSCAVEL, 45 GRAUS, 1", PARA AGUA FRIA PREDIAL</v>
          </cell>
          <cell r="C9425" t="str">
            <v xml:space="preserve">UN    </v>
          </cell>
          <cell r="D9425">
            <v>9.94</v>
          </cell>
        </row>
        <row r="9426">
          <cell r="A9426">
            <v>3534</v>
          </cell>
          <cell r="B9426" t="str">
            <v>JOELHO PVC, ROSCAVEL, 45 GRAUS, 3/4", PARA AGUA FRIA PREDIAL</v>
          </cell>
          <cell r="C9426" t="str">
            <v xml:space="preserve">UN    </v>
          </cell>
          <cell r="D9426">
            <v>3.93</v>
          </cell>
        </row>
        <row r="9427">
          <cell r="A9427">
            <v>3543</v>
          </cell>
          <cell r="B9427" t="str">
            <v>JOELHO PVC, ROSCAVEL, 90 GRAUS, 1/2", PARA AGUA FRIA PREDIAL</v>
          </cell>
          <cell r="C9427" t="str">
            <v xml:space="preserve">UN    </v>
          </cell>
          <cell r="D9427">
            <v>1.97</v>
          </cell>
        </row>
        <row r="9428">
          <cell r="A9428">
            <v>3482</v>
          </cell>
          <cell r="B9428" t="str">
            <v>JOELHO PVC, ROSCAVEL, 90 GRAUS, 1", PARA AGUA FRIA PREDIAL</v>
          </cell>
          <cell r="C9428" t="str">
            <v xml:space="preserve">UN    </v>
          </cell>
          <cell r="D9428">
            <v>4.99</v>
          </cell>
        </row>
        <row r="9429">
          <cell r="A9429">
            <v>3505</v>
          </cell>
          <cell r="B9429" t="str">
            <v>JOELHO PVC, ROSCAVEL, 90 GRAUS, 3/4", PARA AGUA FRIA PREDIAL</v>
          </cell>
          <cell r="C9429" t="str">
            <v xml:space="preserve">UN    </v>
          </cell>
          <cell r="D9429">
            <v>2.83</v>
          </cell>
        </row>
        <row r="9430">
          <cell r="A9430">
            <v>3516</v>
          </cell>
          <cell r="B9430" t="str">
            <v>JOELHO PVC, SOLDAVEL, BB, 45 GRAUS, DN 40 MM, PARA ESGOTO PREDIAL</v>
          </cell>
          <cell r="C9430" t="str">
            <v xml:space="preserve">UN    </v>
          </cell>
          <cell r="D9430">
            <v>0.76</v>
          </cell>
        </row>
        <row r="9431">
          <cell r="A9431">
            <v>3517</v>
          </cell>
          <cell r="B9431" t="str">
            <v>JOELHO PVC, SOLDAVEL, BB, 90 GRAUS, DN 40 MM, PARA ESGOTO PREDIAL</v>
          </cell>
          <cell r="C9431" t="str">
            <v xml:space="preserve">UN    </v>
          </cell>
          <cell r="D9431">
            <v>2.66</v>
          </cell>
        </row>
        <row r="9432">
          <cell r="A9432">
            <v>3515</v>
          </cell>
          <cell r="B9432" t="str">
            <v>JOELHO PVC, SOLDAVEL, COM BUCHA DE LATAO, 90 GRAUS, 20 MM X 1/2", PARA AGUA FRIA PREDIAL</v>
          </cell>
          <cell r="C9432" t="str">
            <v xml:space="preserve">UN    </v>
          </cell>
          <cell r="D9432">
            <v>4.59</v>
          </cell>
        </row>
        <row r="9433">
          <cell r="A9433">
            <v>20147</v>
          </cell>
          <cell r="B9433" t="str">
            <v>JOELHO PVC, SOLDAVEL, COM BUCHA DE LATAO, 90 GRAUS, 25 MM X 1/2", PARA AGUA FRIA PREDIAL</v>
          </cell>
          <cell r="C9433" t="str">
            <v xml:space="preserve">UN    </v>
          </cell>
          <cell r="D9433">
            <v>4.9400000000000004</v>
          </cell>
        </row>
        <row r="9434">
          <cell r="A9434">
            <v>3524</v>
          </cell>
          <cell r="B9434" t="str">
            <v>JOELHO PVC, SOLDAVEL, COM BUCHA DE LATAO, 90 GRAUS, 25 MM X 3/4", PARA AGUA FRIA PREDIAL</v>
          </cell>
          <cell r="C9434" t="str">
            <v xml:space="preserve">UN    </v>
          </cell>
          <cell r="D9434">
            <v>5.85</v>
          </cell>
        </row>
        <row r="9435">
          <cell r="A9435">
            <v>3532</v>
          </cell>
          <cell r="B9435" t="str">
            <v>JOELHO PVC, SOLDAVEL, COM BUCHA DE LATAO, 90 GRAUS, 32 MM X 3/4", PARA AGUA FRIA PREDIAL</v>
          </cell>
          <cell r="C9435" t="str">
            <v xml:space="preserve">UN    </v>
          </cell>
          <cell r="D9435">
            <v>10.71</v>
          </cell>
        </row>
        <row r="9436">
          <cell r="A9436">
            <v>3528</v>
          </cell>
          <cell r="B9436" t="str">
            <v>JOELHO PVC, SOLDAVEL, PB, 45 GRAUS, DN 100 MM, PARA ESGOTO PREDIAL</v>
          </cell>
          <cell r="C9436" t="str">
            <v xml:space="preserve">UN    </v>
          </cell>
          <cell r="D9436">
            <v>6.02</v>
          </cell>
        </row>
        <row r="9437">
          <cell r="A9437">
            <v>37952</v>
          </cell>
          <cell r="B9437" t="str">
            <v>JOELHO PVC, SOLDAVEL, PB, 45 GRAUS, DN 150 MM, PARA ESGOTO PREDIAL</v>
          </cell>
          <cell r="C9437" t="str">
            <v xml:space="preserve">UN    </v>
          </cell>
          <cell r="D9437">
            <v>42.89</v>
          </cell>
        </row>
        <row r="9438">
          <cell r="A9438">
            <v>37951</v>
          </cell>
          <cell r="B9438" t="str">
            <v>JOELHO PVC, SOLDAVEL, PB, 45 GRAUS, DN 40 MM, PARA ESGOTO PREDIAL</v>
          </cell>
          <cell r="C9438" t="str">
            <v xml:space="preserve">UN    </v>
          </cell>
          <cell r="D9438">
            <v>1.56</v>
          </cell>
        </row>
        <row r="9439">
          <cell r="A9439">
            <v>3518</v>
          </cell>
          <cell r="B9439" t="str">
            <v>JOELHO PVC, SOLDAVEL, PB, 45 GRAUS, DN 50 MM, PARA ESGOTO PREDIAL</v>
          </cell>
          <cell r="C9439" t="str">
            <v xml:space="preserve">UN    </v>
          </cell>
          <cell r="D9439">
            <v>2.2799999999999998</v>
          </cell>
        </row>
        <row r="9440">
          <cell r="A9440">
            <v>3519</v>
          </cell>
          <cell r="B9440" t="str">
            <v>JOELHO PVC, SOLDAVEL, PB, 45 GRAUS, DN 75 MM, PARA ESGOTO PREDIAL</v>
          </cell>
          <cell r="C9440" t="str">
            <v xml:space="preserve">UN    </v>
          </cell>
          <cell r="D9440">
            <v>5.41</v>
          </cell>
        </row>
        <row r="9441">
          <cell r="A9441">
            <v>3520</v>
          </cell>
          <cell r="B9441" t="str">
            <v>JOELHO PVC, SOLDAVEL, PB, 90 GRAUS, DN 100 MM, PARA ESGOTO PREDIAL</v>
          </cell>
          <cell r="C9441" t="str">
            <v xml:space="preserve">UN    </v>
          </cell>
          <cell r="D9441">
            <v>6.06</v>
          </cell>
        </row>
        <row r="9442">
          <cell r="A9442">
            <v>37950</v>
          </cell>
          <cell r="B9442" t="str">
            <v>JOELHO PVC, SOLDAVEL, PB, 90 GRAUS, DN 150 MM, PARA ESGOTO PREDIAL</v>
          </cell>
          <cell r="C9442" t="str">
            <v xml:space="preserve">UN    </v>
          </cell>
          <cell r="D9442">
            <v>37.340000000000003</v>
          </cell>
        </row>
        <row r="9443">
          <cell r="A9443">
            <v>37949</v>
          </cell>
          <cell r="B9443" t="str">
            <v>JOELHO PVC, SOLDAVEL, PB, 90 GRAUS, DN 40 MM, PARA ESGOTO PREDIAL</v>
          </cell>
          <cell r="C9443" t="str">
            <v xml:space="preserve">UN    </v>
          </cell>
          <cell r="D9443">
            <v>1.36</v>
          </cell>
        </row>
        <row r="9444">
          <cell r="A9444">
            <v>3526</v>
          </cell>
          <cell r="B9444" t="str">
            <v>JOELHO PVC, SOLDAVEL, PB, 90 GRAUS, DN 50 MM, PARA ESGOTO PREDIAL</v>
          </cell>
          <cell r="C9444" t="str">
            <v xml:space="preserve">UN    </v>
          </cell>
          <cell r="D9444">
            <v>1.83</v>
          </cell>
        </row>
        <row r="9445">
          <cell r="A9445">
            <v>3509</v>
          </cell>
          <cell r="B9445" t="str">
            <v>JOELHO PVC, SOLDAVEL, PB, 90 GRAUS, DN 75 MM, PARA ESGOTO PREDIAL</v>
          </cell>
          <cell r="C9445" t="str">
            <v xml:space="preserve">UN    </v>
          </cell>
          <cell r="D9445">
            <v>4.76</v>
          </cell>
        </row>
        <row r="9446">
          <cell r="A9446">
            <v>3530</v>
          </cell>
          <cell r="B9446" t="str">
            <v>JOELHO PVC, SOLDAVEL, 90 GRAUS, 110 MM, PARA AGUA FRIA PREDIAL</v>
          </cell>
          <cell r="C9446" t="str">
            <v xml:space="preserve">UN    </v>
          </cell>
          <cell r="D9446">
            <v>184.46</v>
          </cell>
        </row>
        <row r="9447">
          <cell r="A9447">
            <v>3542</v>
          </cell>
          <cell r="B9447" t="str">
            <v>JOELHO PVC, SOLDAVEL, 90 GRAUS, 20 MM, PARA AGUA FRIA PREDIAL</v>
          </cell>
          <cell r="C9447" t="str">
            <v xml:space="preserve">UN    </v>
          </cell>
          <cell r="D9447">
            <v>0.43</v>
          </cell>
        </row>
        <row r="9448">
          <cell r="A9448">
            <v>3529</v>
          </cell>
          <cell r="B9448" t="str">
            <v>JOELHO PVC, SOLDAVEL, 90 GRAUS, 25 MM, PARA AGUA FRIA PREDIAL</v>
          </cell>
          <cell r="C9448" t="str">
            <v xml:space="preserve">UN    </v>
          </cell>
          <cell r="D9448">
            <v>0.59</v>
          </cell>
        </row>
        <row r="9449">
          <cell r="A9449">
            <v>3536</v>
          </cell>
          <cell r="B9449" t="str">
            <v>JOELHO PVC, SOLDAVEL, 90 GRAUS, 32 MM, PARA AGUA FRIA PREDIAL</v>
          </cell>
          <cell r="C9449" t="str">
            <v xml:space="preserve">UN    </v>
          </cell>
          <cell r="D9449">
            <v>1.76</v>
          </cell>
        </row>
        <row r="9450">
          <cell r="A9450">
            <v>3535</v>
          </cell>
          <cell r="B9450" t="str">
            <v>JOELHO PVC, SOLDAVEL, 90 GRAUS, 40 MM, PARA AGUA FRIA PREDIAL</v>
          </cell>
          <cell r="C9450" t="str">
            <v xml:space="preserve">UN    </v>
          </cell>
          <cell r="D9450">
            <v>4.1900000000000004</v>
          </cell>
        </row>
        <row r="9451">
          <cell r="A9451">
            <v>3540</v>
          </cell>
          <cell r="B9451" t="str">
            <v>JOELHO PVC, SOLDAVEL, 90 GRAUS, 50 MM, PARA AGUA FRIA PREDIAL</v>
          </cell>
          <cell r="C9451" t="str">
            <v xml:space="preserve">UN    </v>
          </cell>
          <cell r="D9451">
            <v>4.53</v>
          </cell>
        </row>
        <row r="9452">
          <cell r="A9452">
            <v>3539</v>
          </cell>
          <cell r="B9452" t="str">
            <v>JOELHO PVC, SOLDAVEL, 90 GRAUS, 60 MM, PARA AGUA FRIA PREDIAL</v>
          </cell>
          <cell r="C9452" t="str">
            <v xml:space="preserve">UN    </v>
          </cell>
          <cell r="D9452">
            <v>19.670000000000002</v>
          </cell>
        </row>
        <row r="9453">
          <cell r="A9453">
            <v>3513</v>
          </cell>
          <cell r="B9453" t="str">
            <v>JOELHO PVC, SOLDAVEL, 90 GRAUS, 85 MM, PARA AGUA FRIA PREDIAL</v>
          </cell>
          <cell r="C9453" t="str">
            <v xml:space="preserve">UN    </v>
          </cell>
          <cell r="D9453">
            <v>87.44</v>
          </cell>
        </row>
        <row r="9454">
          <cell r="A9454">
            <v>3492</v>
          </cell>
          <cell r="B9454" t="str">
            <v>JOELHO PVC, 45 GRAUS, ROSCAVEL,  1 1/2", AGUA FRIA PREDIAL</v>
          </cell>
          <cell r="C9454" t="str">
            <v xml:space="preserve">UN    </v>
          </cell>
          <cell r="D9454">
            <v>16.829999999999998</v>
          </cell>
        </row>
        <row r="9455">
          <cell r="A9455">
            <v>3491</v>
          </cell>
          <cell r="B9455" t="str">
            <v>JOELHO PVC, 45 GRAUS, ROSCAVEL, 1 1/4",  AGUA FRIA PREDIAL</v>
          </cell>
          <cell r="C9455" t="str">
            <v xml:space="preserve">UN    </v>
          </cell>
          <cell r="D9455">
            <v>9.6</v>
          </cell>
        </row>
        <row r="9456">
          <cell r="A9456">
            <v>3493</v>
          </cell>
          <cell r="B9456" t="str">
            <v>JOELHO PVC, 45 GRAUS, ROSCAVEL, 2", AGUA FRIA PREDIAL</v>
          </cell>
          <cell r="C9456" t="str">
            <v xml:space="preserve">UN    </v>
          </cell>
          <cell r="D9456">
            <v>23.01</v>
          </cell>
        </row>
        <row r="9457">
          <cell r="A9457">
            <v>12628</v>
          </cell>
          <cell r="B9457" t="str">
            <v>JOELHO PVC, 60 GRAUS, DIAMETRO ENTRE 80 E 100 MM, PARA DRENAGEM PLUVIAL PREDIAL</v>
          </cell>
          <cell r="C9457" t="str">
            <v xml:space="preserve">UN    </v>
          </cell>
          <cell r="D9457">
            <v>6.01</v>
          </cell>
        </row>
        <row r="9458">
          <cell r="A9458">
            <v>12629</v>
          </cell>
          <cell r="B9458" t="str">
            <v>JOELHO PVC, 90 GRAUS, DIAMETRO ENTRE 80 E 100 MM, PARA DRENAGEM PLUVIAL PREDIAL</v>
          </cell>
          <cell r="C9458" t="str">
            <v xml:space="preserve">UN    </v>
          </cell>
          <cell r="D9458">
            <v>6.52</v>
          </cell>
        </row>
        <row r="9459">
          <cell r="A9459">
            <v>3481</v>
          </cell>
          <cell r="B9459" t="str">
            <v>JOELHO PVC, 90 GRAUS, ROSCAVEL, 1 1/2",  AGUA FRIA PREDIAL</v>
          </cell>
          <cell r="C9459" t="str">
            <v xml:space="preserve">UN    </v>
          </cell>
          <cell r="D9459">
            <v>11.66</v>
          </cell>
        </row>
        <row r="9460">
          <cell r="A9460">
            <v>3510</v>
          </cell>
          <cell r="B9460" t="str">
            <v>JOELHO PVC, 90 GRAUS, ROSCAVEL, 1 1/4", AGUA FRIA PREDIAL</v>
          </cell>
          <cell r="C9460" t="str">
            <v xml:space="preserve">UN    </v>
          </cell>
          <cell r="D9460">
            <v>10.89</v>
          </cell>
        </row>
        <row r="9461">
          <cell r="A9461">
            <v>3508</v>
          </cell>
          <cell r="B9461" t="str">
            <v>JOELHO PVC, 90 GRAUS, ROSCAVEL, 2", AGUA FRIA PREDIAL</v>
          </cell>
          <cell r="C9461" t="str">
            <v xml:space="preserve">UN    </v>
          </cell>
          <cell r="D9461">
            <v>28.48</v>
          </cell>
        </row>
        <row r="9462">
          <cell r="A9462">
            <v>38939</v>
          </cell>
          <cell r="B9462" t="str">
            <v>JOELHO ROSCA FEMEA MOVEL, METALICO, PARA CONEXAO COM ANEL DESLIZANTE EM TUBO PEX, DN 16 MM X 1/2"</v>
          </cell>
          <cell r="C9462" t="str">
            <v xml:space="preserve">UN    </v>
          </cell>
          <cell r="D9462">
            <v>16.3</v>
          </cell>
        </row>
        <row r="9463">
          <cell r="A9463">
            <v>38940</v>
          </cell>
          <cell r="B9463" t="str">
            <v>JOELHO ROSCA FEMEA MOVEL, METALICO, PARA CONEXAO COM ANEL DESLIZANTE EM TUBO PEX, DN 20 MM X 1/2"</v>
          </cell>
          <cell r="C9463" t="str">
            <v xml:space="preserve">UN    </v>
          </cell>
          <cell r="D9463">
            <v>24.89</v>
          </cell>
        </row>
        <row r="9464">
          <cell r="A9464">
            <v>38941</v>
          </cell>
          <cell r="B9464" t="str">
            <v>JOELHO ROSCA FEMEA MOVEL, METALICO, PARA CONEXAO COM ANEL DESLIZANTE EM TUBO PEX, DN 20 MM X 3/4"</v>
          </cell>
          <cell r="C9464" t="str">
            <v xml:space="preserve">UN    </v>
          </cell>
          <cell r="D9464">
            <v>29.4</v>
          </cell>
        </row>
        <row r="9465">
          <cell r="A9465">
            <v>38942</v>
          </cell>
          <cell r="B9465" t="str">
            <v>JOELHO ROSCA FEMEA MOVEL, METALICO, PARA CONEXAO COM ANEL DESLIZANTE EM TUBO PEX, DN 25 MM X 3/4"</v>
          </cell>
          <cell r="C9465" t="str">
            <v xml:space="preserve">UN    </v>
          </cell>
          <cell r="D9465">
            <v>32.94</v>
          </cell>
        </row>
        <row r="9466">
          <cell r="A9466">
            <v>38987</v>
          </cell>
          <cell r="B9466" t="str">
            <v>JOELHO 45 GRAUS, PPR, SOLDAVEL, F/ F, DN 40 MM, PARA AQUA QUENTE E FRIA PREDIAL</v>
          </cell>
          <cell r="C9466" t="str">
            <v xml:space="preserve">UN    </v>
          </cell>
          <cell r="D9466">
            <v>6.25</v>
          </cell>
        </row>
        <row r="9467">
          <cell r="A9467">
            <v>38988</v>
          </cell>
          <cell r="B9467" t="str">
            <v>JOELHO 45 GRAUS, PPR, SOLDAVEL, F/ F, DN 50 MM, PARA AQUA QUENTE E FRIA PREDIAL</v>
          </cell>
          <cell r="C9467" t="str">
            <v xml:space="preserve">UN    </v>
          </cell>
          <cell r="D9467">
            <v>14.52</v>
          </cell>
        </row>
        <row r="9468">
          <cell r="A9468">
            <v>38989</v>
          </cell>
          <cell r="B9468" t="str">
            <v>JOELHO 45 GRAUS, PPR, SOLDAVEL, F/ F, DN 63 MM, PARA AQUA QUENTE E FRIA PREDIAL</v>
          </cell>
          <cell r="C9468" t="str">
            <v xml:space="preserve">UN    </v>
          </cell>
          <cell r="D9468">
            <v>19.3</v>
          </cell>
        </row>
        <row r="9469">
          <cell r="A9469">
            <v>38990</v>
          </cell>
          <cell r="B9469" t="str">
            <v>JOELHO 45 GRAUS, PPR, SOLDAVEL, F/ F, DN 75 MM, PARA AQUA QUENTE E FRIA PREDIAL</v>
          </cell>
          <cell r="C9469" t="str">
            <v xml:space="preserve">UN    </v>
          </cell>
          <cell r="D9469">
            <v>50.87</v>
          </cell>
        </row>
        <row r="9470">
          <cell r="A9470">
            <v>38991</v>
          </cell>
          <cell r="B9470" t="str">
            <v>JOELHO 45 GRAUS, PPR, SOLDAVEL, F/ F, DN 90 MM, PARA AQUA QUENTE E FRIA PREDIAL</v>
          </cell>
          <cell r="C9470" t="str">
            <v xml:space="preserve">UN    </v>
          </cell>
          <cell r="D9470">
            <v>102.77</v>
          </cell>
        </row>
        <row r="9471">
          <cell r="A9471">
            <v>38913</v>
          </cell>
          <cell r="B9471" t="str">
            <v>JOELHO 90 GRAUS, METALICO, PARA CONEXAO COM ANEL DESLIZANTE EM TUBO PEX, DN 16 MM</v>
          </cell>
          <cell r="C9471" t="str">
            <v xml:space="preserve">UN    </v>
          </cell>
          <cell r="D9471">
            <v>15.13</v>
          </cell>
        </row>
        <row r="9472">
          <cell r="A9472">
            <v>38914</v>
          </cell>
          <cell r="B9472" t="str">
            <v>JOELHO 90 GRAUS, METALICO, PARA CONEXAO COM ANEL DESLIZANTE EM TUBO PEX, DN 20 MM</v>
          </cell>
          <cell r="C9472" t="str">
            <v xml:space="preserve">UN    </v>
          </cell>
          <cell r="D9472">
            <v>17.55</v>
          </cell>
        </row>
        <row r="9473">
          <cell r="A9473">
            <v>38915</v>
          </cell>
          <cell r="B9473" t="str">
            <v>JOELHO 90 GRAUS, METALICO, PARA CONEXAO COM ANEL DESLIZANTE EM TUBO PEX, DN 25 MM</v>
          </cell>
          <cell r="C9473" t="str">
            <v xml:space="preserve">UN    </v>
          </cell>
          <cell r="D9473">
            <v>30.47</v>
          </cell>
        </row>
        <row r="9474">
          <cell r="A9474">
            <v>38916</v>
          </cell>
          <cell r="B9474" t="str">
            <v>JOELHO 90 GRAUS, METALICO, PARA CONEXAO COM ANEL DESLIZANTE EM TUBO PEX, DN 32 MM</v>
          </cell>
          <cell r="C9474" t="str">
            <v xml:space="preserve">UN    </v>
          </cell>
          <cell r="D9474">
            <v>40.200000000000003</v>
          </cell>
        </row>
        <row r="9475">
          <cell r="A9475">
            <v>39300</v>
          </cell>
          <cell r="B9475" t="str">
            <v>JOELHO 90 GRAUS, PLASTICO, PARA CONEXAO COM CRIMPAGEM EM TUBO PEX, DN 16 MM</v>
          </cell>
          <cell r="C9475" t="str">
            <v xml:space="preserve">UN    </v>
          </cell>
          <cell r="D9475">
            <v>13.67</v>
          </cell>
        </row>
        <row r="9476">
          <cell r="A9476">
            <v>39301</v>
          </cell>
          <cell r="B9476" t="str">
            <v>JOELHO 90 GRAUS, PLASTICO, PARA CONEXAO COM CRIMPAGEM EM TUBO PEX, DN 20 MM</v>
          </cell>
          <cell r="C9476" t="str">
            <v xml:space="preserve">UN    </v>
          </cell>
          <cell r="D9476">
            <v>18.96</v>
          </cell>
        </row>
        <row r="9477">
          <cell r="A9477">
            <v>39302</v>
          </cell>
          <cell r="B9477" t="str">
            <v>JOELHO 90 GRAUS, PLASTICO, PARA CONEXAO COM CRIMPAGEM EM TUBO PEX, DN 25 MM</v>
          </cell>
          <cell r="C9477" t="str">
            <v xml:space="preserve">UN    </v>
          </cell>
          <cell r="D9477">
            <v>23.83</v>
          </cell>
        </row>
        <row r="9478">
          <cell r="A9478">
            <v>39303</v>
          </cell>
          <cell r="B9478" t="str">
            <v>JOELHO 90 GRAUS, PLASTICO, PARA CONEXAO COM CRIMPAGEM EM TUBO PEX, DN 32 MM</v>
          </cell>
          <cell r="C9478" t="str">
            <v xml:space="preserve">UN    </v>
          </cell>
          <cell r="D9478">
            <v>41.89</v>
          </cell>
        </row>
        <row r="9479">
          <cell r="A9479">
            <v>38923</v>
          </cell>
          <cell r="B9479" t="str">
            <v>JOELHO 90 GRAUS, ROSCA FEMEA TERMINAL, METALICO, PARA CONEXAO COM ANEL DESLIZANTE EM TUBO PEX, DN 16 MM X 1/2"</v>
          </cell>
          <cell r="C9479" t="str">
            <v xml:space="preserve">UN    </v>
          </cell>
          <cell r="D9479">
            <v>13.34</v>
          </cell>
        </row>
        <row r="9480">
          <cell r="A9480">
            <v>38925</v>
          </cell>
          <cell r="B9480" t="str">
            <v>JOELHO 90 GRAUS, ROSCA FEMEA TERMINAL, METALICO, PARA CONEXAO COM ANEL DESLIZANTE EM TUBO PEX, DN 20 MM X 1/2"</v>
          </cell>
          <cell r="C9480" t="str">
            <v xml:space="preserve">UN    </v>
          </cell>
          <cell r="D9480">
            <v>14.34</v>
          </cell>
        </row>
        <row r="9481">
          <cell r="A9481">
            <v>38926</v>
          </cell>
          <cell r="B9481" t="str">
            <v>JOELHO 90 GRAUS, ROSCA FEMEA TERMINAL, METALICO, PARA CONEXAO COM ANEL DESLIZANTE EM TUBO PEX, DN 20 MM X 3/4"</v>
          </cell>
          <cell r="C9481" t="str">
            <v xml:space="preserve">UN    </v>
          </cell>
          <cell r="D9481">
            <v>20.48</v>
          </cell>
        </row>
        <row r="9482">
          <cell r="A9482">
            <v>38927</v>
          </cell>
          <cell r="B9482" t="str">
            <v>JOELHO 90 GRAUS, ROSCA FEMEA TERMINAL, METALICO, PARA CONEXAO COM ANEL DESLIZANTE EM TUBO PEX, DN 25 MM X 3/4"</v>
          </cell>
          <cell r="C9482" t="str">
            <v xml:space="preserve">UN    </v>
          </cell>
          <cell r="D9482">
            <v>21.91</v>
          </cell>
        </row>
        <row r="9483">
          <cell r="A9483">
            <v>39304</v>
          </cell>
          <cell r="B9483" t="str">
            <v>JOELHO 90 GRAUS, ROSCA FEMEA TERMINAL, PLASTICO, PARA CONEXAO COM CRIMPAGEM EM TUBO PEX, DN 16 MM X 1/2"</v>
          </cell>
          <cell r="C9483" t="str">
            <v xml:space="preserve">UN    </v>
          </cell>
          <cell r="D9483">
            <v>16.88</v>
          </cell>
        </row>
        <row r="9484">
          <cell r="A9484">
            <v>38924</v>
          </cell>
          <cell r="B9484" t="str">
            <v>JOELHO 90 GRAUS, ROSCA FEMEA TERMINAL, PLASTICO, PARA CONEXAO COM CRIMPAGEM EM TUBO PEX, DN 16 MM X 3/4"</v>
          </cell>
          <cell r="C9484" t="str">
            <v xml:space="preserve">UN    </v>
          </cell>
          <cell r="D9484">
            <v>24.05</v>
          </cell>
        </row>
        <row r="9485">
          <cell r="A9485">
            <v>39305</v>
          </cell>
          <cell r="B9485" t="str">
            <v>JOELHO 90 GRAUS, ROSCA FEMEA TERMINAL, PLASTICO, PARA CONEXAO COM CRIMPAGEM EM TUBO PEX, DN 20 MM X 1/2"</v>
          </cell>
          <cell r="C9485" t="str">
            <v xml:space="preserve">UN    </v>
          </cell>
          <cell r="D9485">
            <v>22.09</v>
          </cell>
        </row>
        <row r="9486">
          <cell r="A9486">
            <v>39306</v>
          </cell>
          <cell r="B9486" t="str">
            <v>JOELHO 90 GRAUS, ROSCA FEMEA TERMINAL, PLASTICO, PARA CONEXAO COM CRIMPAGEM EM TUBO PEX, DN 20 MM X 3/4"</v>
          </cell>
          <cell r="C9486" t="str">
            <v xml:space="preserve">UN    </v>
          </cell>
          <cell r="D9486">
            <v>27.64</v>
          </cell>
        </row>
        <row r="9487">
          <cell r="A9487">
            <v>38928</v>
          </cell>
          <cell r="B9487" t="str">
            <v>JOELHO 90 GRAUS, ROSCA FEMEA TERMINAL, PLASTICO, PARA CONEXAO COM CRIMPAGEM EM TUBO PEX, DN 25 MM X 1/2"</v>
          </cell>
          <cell r="C9487" t="str">
            <v xml:space="preserve">UN    </v>
          </cell>
          <cell r="D9487">
            <v>24.28</v>
          </cell>
        </row>
        <row r="9488">
          <cell r="A9488">
            <v>38929</v>
          </cell>
          <cell r="B9488" t="str">
            <v>JOELHO 90 GRAUS, ROSCA FEMEA TERMINAL, PLASTICO, PARA CONEXAO COM CRIMPAGEM EM TUBO PEX, DN 25 MM X 1"</v>
          </cell>
          <cell r="C9488" t="str">
            <v xml:space="preserve">UN    </v>
          </cell>
          <cell r="D9488">
            <v>43.05</v>
          </cell>
        </row>
        <row r="9489">
          <cell r="A9489">
            <v>39307</v>
          </cell>
          <cell r="B9489" t="str">
            <v>JOELHO 90 GRAUS, ROSCA FEMEA TERMINAL, PLASTICO, PARA CONEXAO COM CRIMPAGEM EM TUBO PEX, DN 25 MM X 3/4"</v>
          </cell>
          <cell r="C9489" t="str">
            <v xml:space="preserve">UN    </v>
          </cell>
          <cell r="D9489">
            <v>31.81</v>
          </cell>
        </row>
        <row r="9490">
          <cell r="A9490">
            <v>38930</v>
          </cell>
          <cell r="B9490" t="str">
            <v>JOELHO 90 GRAUS, ROSCA FEMEA TERMINAL, PLASTICO, PARA CONEXAO COM CRIMPAGEM EM TUBO PEX, DN 32 MM X 1"</v>
          </cell>
          <cell r="C9490" t="str">
            <v xml:space="preserve">UN    </v>
          </cell>
          <cell r="D9490">
            <v>54.08</v>
          </cell>
        </row>
        <row r="9491">
          <cell r="A9491">
            <v>38931</v>
          </cell>
          <cell r="B9491" t="str">
            <v>JOELHO 90 GRAUS, ROSCA MACHO TERMINAL, METALICO, PARA CONEXAO COM ANEL DESLIZANTE EM TUBO PEX, DN 16 MM X 1/2"</v>
          </cell>
          <cell r="C9491" t="str">
            <v xml:space="preserve">UN    </v>
          </cell>
          <cell r="D9491">
            <v>13.62</v>
          </cell>
        </row>
        <row r="9492">
          <cell r="A9492">
            <v>38932</v>
          </cell>
          <cell r="B9492" t="str">
            <v>JOELHO 90 GRAUS, ROSCA MACHO TERMINAL, METALICO, PARA CONEXAO COM ANEL DESLIZANTE EM TUBO PEX, DN 20 MM X 1/2"</v>
          </cell>
          <cell r="C9492" t="str">
            <v xml:space="preserve">UN    </v>
          </cell>
          <cell r="D9492">
            <v>13.76</v>
          </cell>
        </row>
        <row r="9493">
          <cell r="A9493">
            <v>38934</v>
          </cell>
          <cell r="B9493" t="str">
            <v>JOELHO 90 GRAUS, ROSCA MACHO TERMINAL, METALICO, PARA CONEXAO COM ANEL DESLIZANTE EM TUBO PEX, DN 20 MM X 3/4"</v>
          </cell>
          <cell r="C9493" t="str">
            <v xml:space="preserve">UN    </v>
          </cell>
          <cell r="D9493">
            <v>20.329999999999998</v>
          </cell>
        </row>
        <row r="9494">
          <cell r="A9494">
            <v>38935</v>
          </cell>
          <cell r="B9494" t="str">
            <v>JOELHO 90 GRAUS, ROSCA MACHO TERMINAL, METALICO, PARA CONEXAO COM ANEL DESLIZANTE EM TUBO PEX, DN 25 MM X 3/4"</v>
          </cell>
          <cell r="C9494" t="str">
            <v xml:space="preserve">UN    </v>
          </cell>
          <cell r="D9494">
            <v>21.75</v>
          </cell>
        </row>
        <row r="9495">
          <cell r="A9495">
            <v>38936</v>
          </cell>
          <cell r="B9495" t="str">
            <v>JOELHO 90 GRAUS, ROSCA MACHO TERMINAL, PLASTICO, PARA CONEXAO COM CRIMPAGEM EM TUBO PEX, DN 25 MM X 1/2"</v>
          </cell>
          <cell r="C9495" t="str">
            <v xml:space="preserve">UN    </v>
          </cell>
          <cell r="D9495">
            <v>23.3</v>
          </cell>
        </row>
        <row r="9496">
          <cell r="A9496">
            <v>38937</v>
          </cell>
          <cell r="B9496" t="str">
            <v>JOELHO 90 GRAUS, ROSCA MACHO TERMINAL, PLASTICO, PARA CONEXAO COM CRIMPAGEM EM TUBO PEX, DN 25 MM X 1"</v>
          </cell>
          <cell r="C9496" t="str">
            <v xml:space="preserve">UN    </v>
          </cell>
          <cell r="D9496">
            <v>28.39</v>
          </cell>
        </row>
        <row r="9497">
          <cell r="A9497">
            <v>38938</v>
          </cell>
          <cell r="B9497" t="str">
            <v>JOELHO 90 GRAUS, ROSCA MACHO TERMINAL, PLASTICO, PARA CONEXAO COM CRIMPAGEM EM TUBO PEX, DN 32 MM X 1"</v>
          </cell>
          <cell r="C9497" t="str">
            <v xml:space="preserve">UN    </v>
          </cell>
          <cell r="D9497">
            <v>42.21</v>
          </cell>
        </row>
        <row r="9498">
          <cell r="A9498">
            <v>3489</v>
          </cell>
          <cell r="B9498" t="str">
            <v>JOELHO, PVC COM ROSCA E BUCHA LATAO, 90 GRAUS,  3/4", PARA AGUA FRIA PREDIAL</v>
          </cell>
          <cell r="C9498" t="str">
            <v xml:space="preserve">UN    </v>
          </cell>
          <cell r="D9498">
            <v>10.76</v>
          </cell>
        </row>
        <row r="9499">
          <cell r="A9499">
            <v>20151</v>
          </cell>
          <cell r="B9499" t="str">
            <v>JOELHO, PVC SERIE R, 45 GRAUS, DN 100 MM, PARA ESGOTO OU AGUAS PLUVIAIS PREDIAIS</v>
          </cell>
          <cell r="C9499" t="str">
            <v xml:space="preserve">UN    </v>
          </cell>
          <cell r="D9499">
            <v>16.809999999999999</v>
          </cell>
        </row>
        <row r="9500">
          <cell r="A9500">
            <v>20152</v>
          </cell>
          <cell r="B9500" t="str">
            <v>JOELHO, PVC SERIE R, 45 GRAUS, DN 150 MM, PARA ESGOTO OU AGUAS PLUVIAIS PREDIAIS</v>
          </cell>
          <cell r="C9500" t="str">
            <v xml:space="preserve">UN    </v>
          </cell>
          <cell r="D9500">
            <v>58.51</v>
          </cell>
        </row>
        <row r="9501">
          <cell r="A9501">
            <v>20148</v>
          </cell>
          <cell r="B9501" t="str">
            <v>JOELHO, PVC SERIE R, 45 GRAUS, DN 40 MM, PARA ESGOTO OU AGUAS PLUVIAIS PREDIAIS</v>
          </cell>
          <cell r="C9501" t="str">
            <v xml:space="preserve">UN    </v>
          </cell>
          <cell r="D9501">
            <v>3.34</v>
          </cell>
        </row>
        <row r="9502">
          <cell r="A9502">
            <v>20149</v>
          </cell>
          <cell r="B9502" t="str">
            <v>JOELHO, PVC SERIE R, 45 GRAUS, DN 50 MM, PARA ESGOTO OU AGUAS PLUVIAIS PREDIAIS</v>
          </cell>
          <cell r="C9502" t="str">
            <v xml:space="preserve">UN    </v>
          </cell>
          <cell r="D9502">
            <v>5.17</v>
          </cell>
        </row>
        <row r="9503">
          <cell r="A9503">
            <v>20150</v>
          </cell>
          <cell r="B9503" t="str">
            <v>JOELHO, PVC SERIE R, 45 GRAUS, DN 75 MM, PARA ESGOTO OU AGUAS PLUVIAIS PREDIAIS</v>
          </cell>
          <cell r="C9503" t="str">
            <v xml:space="preserve">UN    </v>
          </cell>
          <cell r="D9503">
            <v>12.07</v>
          </cell>
        </row>
        <row r="9504">
          <cell r="A9504">
            <v>20157</v>
          </cell>
          <cell r="B9504" t="str">
            <v>JOELHO, PVC SERIE R, 90 GRAUS, DN 100 MM, PARA ESGOTO OU AGUAS PLUVIAIS PREDIAIS</v>
          </cell>
          <cell r="C9504" t="str">
            <v xml:space="preserve">UN    </v>
          </cell>
          <cell r="D9504">
            <v>22.68</v>
          </cell>
        </row>
        <row r="9505">
          <cell r="A9505">
            <v>20158</v>
          </cell>
          <cell r="B9505" t="str">
            <v>JOELHO, PVC SERIE R, 90 GRAUS, DN 150 MM, PARA ESGOTO OU AGUAS PLUVIAIS PREDIAIS</v>
          </cell>
          <cell r="C9505" t="str">
            <v xml:space="preserve">UN    </v>
          </cell>
          <cell r="D9505">
            <v>75.37</v>
          </cell>
        </row>
        <row r="9506">
          <cell r="A9506">
            <v>20154</v>
          </cell>
          <cell r="B9506" t="str">
            <v>JOELHO, PVC SERIE R, 90 GRAUS, DN 40 MM, PARA ESGOTO OU AGUAS PLUVIAIS PREDIAIS</v>
          </cell>
          <cell r="C9506" t="str">
            <v xml:space="preserve">UN    </v>
          </cell>
          <cell r="D9506">
            <v>4.3</v>
          </cell>
        </row>
        <row r="9507">
          <cell r="A9507">
            <v>20155</v>
          </cell>
          <cell r="B9507" t="str">
            <v>JOELHO, PVC SERIE R, 90 GRAUS, DN 50 MM, PARA ESGOTO OU AGUAS PLUVIAIS PREDIAIS</v>
          </cell>
          <cell r="C9507" t="str">
            <v xml:space="preserve">UN    </v>
          </cell>
          <cell r="D9507">
            <v>6.44</v>
          </cell>
        </row>
        <row r="9508">
          <cell r="A9508">
            <v>20156</v>
          </cell>
          <cell r="B9508" t="str">
            <v>JOELHO, PVC SERIE R, 90 GRAUS, DN 75 MM, PARA ESGOTO OU AGUAS PLUVIAIS PREDIAIS</v>
          </cell>
          <cell r="C9508" t="str">
            <v xml:space="preserve">UN    </v>
          </cell>
          <cell r="D9508">
            <v>14.48</v>
          </cell>
        </row>
        <row r="9509">
          <cell r="A9509">
            <v>3512</v>
          </cell>
          <cell r="B9509" t="str">
            <v>JOELHO, PVC SOLDAVEL, 45 GRAUS, 110 MM, PARA AGUA FRIA PREDIAL</v>
          </cell>
          <cell r="C9509" t="str">
            <v xml:space="preserve">UN    </v>
          </cell>
          <cell r="D9509">
            <v>168.69</v>
          </cell>
        </row>
        <row r="9510">
          <cell r="A9510">
            <v>3499</v>
          </cell>
          <cell r="B9510" t="str">
            <v>JOELHO, PVC SOLDAVEL, 45 GRAUS, 20 MM, PARA AGUA FRIA PREDIAL</v>
          </cell>
          <cell r="C9510" t="str">
            <v xml:space="preserve">UN    </v>
          </cell>
          <cell r="D9510">
            <v>0.71</v>
          </cell>
        </row>
        <row r="9511">
          <cell r="A9511">
            <v>3500</v>
          </cell>
          <cell r="B9511" t="str">
            <v>JOELHO, PVC SOLDAVEL, 45 GRAUS, 25 MM, PARA AGUA FRIA PREDIAL</v>
          </cell>
          <cell r="C9511" t="str">
            <v xml:space="preserve">UN    </v>
          </cell>
          <cell r="D9511">
            <v>1.21</v>
          </cell>
        </row>
        <row r="9512">
          <cell r="A9512">
            <v>3501</v>
          </cell>
          <cell r="B9512" t="str">
            <v>JOELHO, PVC SOLDAVEL, 45 GRAUS, 32 MM, PARA AGUA FRIA PREDIAL</v>
          </cell>
          <cell r="C9512" t="str">
            <v xml:space="preserve">UN    </v>
          </cell>
          <cell r="D9512">
            <v>3.5</v>
          </cell>
        </row>
        <row r="9513">
          <cell r="A9513">
            <v>3502</v>
          </cell>
          <cell r="B9513" t="str">
            <v>JOELHO, PVC SOLDAVEL, 45 GRAUS, 40 MM, PARA AGUA FRIA PREDIAL</v>
          </cell>
          <cell r="C9513" t="str">
            <v xml:space="preserve">UN    </v>
          </cell>
          <cell r="D9513">
            <v>4.9800000000000004</v>
          </cell>
        </row>
        <row r="9514">
          <cell r="A9514">
            <v>3503</v>
          </cell>
          <cell r="B9514" t="str">
            <v>JOELHO, PVC SOLDAVEL, 45 GRAUS, 50 MM, PARA AGUA FRIA PREDIAL</v>
          </cell>
          <cell r="C9514" t="str">
            <v xml:space="preserve">UN    </v>
          </cell>
          <cell r="D9514">
            <v>5.96</v>
          </cell>
        </row>
        <row r="9515">
          <cell r="A9515">
            <v>3477</v>
          </cell>
          <cell r="B9515" t="str">
            <v>JOELHO, PVC SOLDAVEL, 45 GRAUS, 60 MM, PARA AGUA FRIA PREDIAL</v>
          </cell>
          <cell r="C9515" t="str">
            <v xml:space="preserve">UN    </v>
          </cell>
          <cell r="D9515">
            <v>23.09</v>
          </cell>
        </row>
        <row r="9516">
          <cell r="A9516">
            <v>3478</v>
          </cell>
          <cell r="B9516" t="str">
            <v>JOELHO, PVC SOLDAVEL, 45 GRAUS, 75 MM, PARA AGUA FRIA PREDIAL</v>
          </cell>
          <cell r="C9516" t="str">
            <v xml:space="preserve">UN    </v>
          </cell>
          <cell r="D9516">
            <v>53.06</v>
          </cell>
        </row>
        <row r="9517">
          <cell r="A9517">
            <v>3525</v>
          </cell>
          <cell r="B9517" t="str">
            <v>JOELHO, PVC SOLDAVEL, 45 GRAUS, 85 MM, PARA AGUA FRIA PREDIAL</v>
          </cell>
          <cell r="C9517" t="str">
            <v xml:space="preserve">UN    </v>
          </cell>
          <cell r="D9517">
            <v>62.95</v>
          </cell>
        </row>
        <row r="9518">
          <cell r="A9518">
            <v>3511</v>
          </cell>
          <cell r="B9518" t="str">
            <v>JOELHO, PVC SOLDAVEL, 90 GRAUS, 75 MM, PARA AGUA FRIA PREDIAL</v>
          </cell>
          <cell r="C9518" t="str">
            <v xml:space="preserve">UN    </v>
          </cell>
          <cell r="D9518">
            <v>73.86</v>
          </cell>
        </row>
        <row r="9519">
          <cell r="A9519">
            <v>38917</v>
          </cell>
          <cell r="B9519" t="str">
            <v>JOELHO, ROSCA FEMEA, COM BASE FIXA, METALICO, PARA CONEXAO COM ANEL DESLIZANTE EM TUBO PEX, DN 16 MM X 1/2"</v>
          </cell>
          <cell r="C9519" t="str">
            <v xml:space="preserve">UN    </v>
          </cell>
          <cell r="D9519">
            <v>13.03</v>
          </cell>
        </row>
        <row r="9520">
          <cell r="A9520">
            <v>38919</v>
          </cell>
          <cell r="B9520" t="str">
            <v>JOELHO, ROSCA FEMEA, COM BASE FIXA, METALICO, PARA CONEXAO COM ANEL DESLIZANTE EM TUBO PEX, DN 20 MM X 1/2"</v>
          </cell>
          <cell r="C9520" t="str">
            <v xml:space="preserve">UN    </v>
          </cell>
          <cell r="D9520">
            <v>19.38</v>
          </cell>
        </row>
        <row r="9521">
          <cell r="A9521">
            <v>38922</v>
          </cell>
          <cell r="B9521" t="str">
            <v>JOELHO, ROSCA FEMEA, COM BASE FIXA, METALICO, PARA CONEXAO COM ANEL DESLIZANTE EM TUBO PEX, DN 25 MM X 3/4"</v>
          </cell>
          <cell r="C9521" t="str">
            <v xml:space="preserve">UN    </v>
          </cell>
          <cell r="D9521">
            <v>25.05</v>
          </cell>
        </row>
        <row r="9522">
          <cell r="A9522">
            <v>38921</v>
          </cell>
          <cell r="B9522" t="str">
            <v>JOELHO, ROSCA FEMEA, COM BASE FIXA, PLASTICO, PARA CONEXAO COM CRIMPAGEM EM TUBO PEX, DN 25 MM X 1/2"</v>
          </cell>
          <cell r="C9522" t="str">
            <v xml:space="preserve">UN    </v>
          </cell>
          <cell r="D9522">
            <v>30.96</v>
          </cell>
        </row>
        <row r="9523">
          <cell r="A9523">
            <v>38918</v>
          </cell>
          <cell r="B9523" t="str">
            <v>JOELHO, ROSCA FEMEA, COM BASE FIXA, PLASTICO, PARA CONEXAO POR CRIMPAGEM EM TUBO PEX, DN 16 MM X 3/4"</v>
          </cell>
          <cell r="C9523" t="str">
            <v xml:space="preserve">UN    </v>
          </cell>
          <cell r="D9523">
            <v>29.43</v>
          </cell>
        </row>
        <row r="9524">
          <cell r="A9524">
            <v>38920</v>
          </cell>
          <cell r="B9524" t="str">
            <v>JOELHO, ROSCA FEMEA, COM BASE FIXA, PLASTICO, PARA CONEXAO POR CRIMPAGEM EM TUBO PEX, DN 20 MM X 3/4"</v>
          </cell>
          <cell r="C9524" t="str">
            <v xml:space="preserve">UN    </v>
          </cell>
          <cell r="D9524">
            <v>36.79</v>
          </cell>
        </row>
        <row r="9525">
          <cell r="A9525">
            <v>12032</v>
          </cell>
          <cell r="B9525" t="str">
            <v>JOGO DE TRANQUETA E ROSETA QUADRADA DE SOBREPOR SEM FUROS, EM LATAO CROMADO, *50 X 50* MM, PARA FECHADURA DE PORTA DE BANHEIRO</v>
          </cell>
          <cell r="C9525" t="str">
            <v xml:space="preserve">JG    </v>
          </cell>
          <cell r="D9525">
            <v>47.79</v>
          </cell>
        </row>
        <row r="9526">
          <cell r="A9526">
            <v>12030</v>
          </cell>
          <cell r="B9526" t="str">
            <v>JOGO DE TRANQUETA E ROSETA REDONDA DE SOBREPOR SEM FUROS, EM LATAO CROMADO, DIAMETRO *50* MM, PARA FECHADURA DE PORTA DE BANHEIRO</v>
          </cell>
          <cell r="C9526" t="str">
            <v xml:space="preserve">JG    </v>
          </cell>
          <cell r="D9526">
            <v>44.9</v>
          </cell>
        </row>
        <row r="9527">
          <cell r="A9527">
            <v>10908</v>
          </cell>
          <cell r="B9527" t="str">
            <v>JUNCAO DE REDUCAO INVERTIDA, PVC SOLDAVEL, 100 X 50 MM, SERIE NORMAL PARA ESGOTO PREDIAL</v>
          </cell>
          <cell r="C9527" t="str">
            <v xml:space="preserve">UN    </v>
          </cell>
          <cell r="D9527">
            <v>12.7</v>
          </cell>
        </row>
        <row r="9528">
          <cell r="A9528">
            <v>10909</v>
          </cell>
          <cell r="B9528" t="str">
            <v>JUNCAO DE REDUCAO INVERTIDA, PVC SOLDAVEL, 100 X 75 MM, SERIE NORMAL PARA ESGOTO PREDIAL</v>
          </cell>
          <cell r="C9528" t="str">
            <v xml:space="preserve">UN    </v>
          </cell>
          <cell r="D9528">
            <v>20.25</v>
          </cell>
        </row>
        <row r="9529">
          <cell r="A9529">
            <v>3669</v>
          </cell>
          <cell r="B9529" t="str">
            <v>JUNCAO DE REDUCAO INVERTIDA, PVC SOLDAVEL, 75 X 50 MM, SERIE NORMAL PARA ESGOTO PREDIAL</v>
          </cell>
          <cell r="C9529" t="str">
            <v xml:space="preserve">UN    </v>
          </cell>
          <cell r="D9529">
            <v>8.68</v>
          </cell>
        </row>
        <row r="9530">
          <cell r="A9530">
            <v>20138</v>
          </cell>
          <cell r="B9530" t="str">
            <v>JUNCAO DE REDUCAO SIMPLES, COM BOLSA PARA ANEL, PVC LEVE,  150 X 100 MM, PARA ESGOTO PREDIAL</v>
          </cell>
          <cell r="C9530" t="str">
            <v xml:space="preserve">UN    </v>
          </cell>
          <cell r="D9530">
            <v>43.12</v>
          </cell>
        </row>
        <row r="9531">
          <cell r="A9531">
            <v>20139</v>
          </cell>
          <cell r="B9531" t="str">
            <v>JUNCAO DUPLA, PVC SERIE R, DN 100 X 100 X 100 MM, PARA ESGOTO OU AGUAS PLUVIAIS PREDIAIS</v>
          </cell>
          <cell r="C9531" t="str">
            <v xml:space="preserve">UN    </v>
          </cell>
          <cell r="D9531">
            <v>72.45</v>
          </cell>
        </row>
        <row r="9532">
          <cell r="A9532">
            <v>3668</v>
          </cell>
          <cell r="B9532" t="str">
            <v>JUNCAO DUPLA, PVC SOLDAVEL, DN 100 X 100 X 100 MM , SERIE NORMAL PARA ESGOTO PREDIAL</v>
          </cell>
          <cell r="C9532" t="str">
            <v xml:space="preserve">UN    </v>
          </cell>
          <cell r="D9532">
            <v>28.72</v>
          </cell>
        </row>
        <row r="9533">
          <cell r="A9533">
            <v>3656</v>
          </cell>
          <cell r="B9533" t="str">
            <v>JUNCAO DUPLA, PVC SOLDAVEL, DN 75 X 75 X 75 MM , SERIE NORMAL PARA ESGOTO PREDIAL</v>
          </cell>
          <cell r="C9533" t="str">
            <v xml:space="preserve">UN    </v>
          </cell>
          <cell r="D9533">
            <v>14.24</v>
          </cell>
        </row>
        <row r="9534">
          <cell r="A9534">
            <v>10911</v>
          </cell>
          <cell r="B9534" t="str">
            <v>JUNCAO INVERTIDA, PVC SOLDAVEL, 75 X 75 MM, SERIE NORMAL PARA ESGOTO PREDIAL</v>
          </cell>
          <cell r="C9534" t="str">
            <v xml:space="preserve">UN    </v>
          </cell>
          <cell r="D9534">
            <v>15.8</v>
          </cell>
        </row>
        <row r="9535">
          <cell r="A9535">
            <v>3654</v>
          </cell>
          <cell r="B9535" t="str">
            <v>JUNCAO PVC  ROSCAVEL, 45 GRAUS, 1/2", PARA AGUA FRIA PREDIAL</v>
          </cell>
          <cell r="C9535" t="str">
            <v xml:space="preserve">UN    </v>
          </cell>
          <cell r="D9535">
            <v>3.74</v>
          </cell>
        </row>
        <row r="9536">
          <cell r="A9536">
            <v>3664</v>
          </cell>
          <cell r="B9536" t="str">
            <v>JUNCAO PVC  ROSCAVEL, 45 GRAUS, 3/4", PARA AGUA FRIA PREDIAL</v>
          </cell>
          <cell r="C9536" t="str">
            <v xml:space="preserve">UN    </v>
          </cell>
          <cell r="D9536">
            <v>4.6500000000000004</v>
          </cell>
        </row>
        <row r="9537">
          <cell r="A9537">
            <v>3657</v>
          </cell>
          <cell r="B9537" t="str">
            <v>JUNCAO PVC, 45 GRAUS, ROSCAVEL, 1 1/4", AGUA FRIA PREDIAL</v>
          </cell>
          <cell r="C9537" t="str">
            <v xml:space="preserve">UN    </v>
          </cell>
          <cell r="D9537">
            <v>5.01</v>
          </cell>
        </row>
        <row r="9538">
          <cell r="A9538">
            <v>12625</v>
          </cell>
          <cell r="B9538" t="str">
            <v>JUNCAO PVC, 60 GRAUS, CIRCULAR,  DIAMETRO ENTRE 80 E 100 MM, PARA DRENAGEM PLUVIAL PREDIAL</v>
          </cell>
          <cell r="C9538" t="str">
            <v xml:space="preserve">UN    </v>
          </cell>
          <cell r="D9538">
            <v>8.24</v>
          </cell>
        </row>
        <row r="9539">
          <cell r="A9539">
            <v>20136</v>
          </cell>
          <cell r="B9539" t="str">
            <v>JUNCAO SIMPLES, PVC LEVE, 150 MM, PARA ESGOTO PREDIAL</v>
          </cell>
          <cell r="C9539" t="str">
            <v xml:space="preserve">UN    </v>
          </cell>
          <cell r="D9539">
            <v>97.32</v>
          </cell>
        </row>
        <row r="9540">
          <cell r="A9540">
            <v>20144</v>
          </cell>
          <cell r="B9540" t="str">
            <v>JUNCAO SIMPLES, PVC SERIE R, DN 100 X 100 MM, PARA ESGOTO OU AGUAS PLUVIAIS PREDIAIS</v>
          </cell>
          <cell r="C9540" t="str">
            <v xml:space="preserve">UN    </v>
          </cell>
          <cell r="D9540">
            <v>42.75</v>
          </cell>
        </row>
        <row r="9541">
          <cell r="A9541">
            <v>20143</v>
          </cell>
          <cell r="B9541" t="str">
            <v>JUNCAO SIMPLES, PVC SERIE R, DN 100 X 75 MM, PARA ESGOTO OU AGUAS PLUVIAIS PREDIAIS</v>
          </cell>
          <cell r="C9541" t="str">
            <v xml:space="preserve">UN    </v>
          </cell>
          <cell r="D9541">
            <v>39.92</v>
          </cell>
        </row>
        <row r="9542">
          <cell r="A9542">
            <v>20145</v>
          </cell>
          <cell r="B9542" t="str">
            <v>JUNCAO SIMPLES, PVC SERIE R, DN 150 X 100 MM, PARA ESGOTO OU AGUAS PLUVIAIS PREDIAIS</v>
          </cell>
          <cell r="C9542" t="str">
            <v xml:space="preserve">UN    </v>
          </cell>
          <cell r="D9542">
            <v>113.29</v>
          </cell>
        </row>
        <row r="9543">
          <cell r="A9543">
            <v>20146</v>
          </cell>
          <cell r="B9543" t="str">
            <v>JUNCAO SIMPLES, PVC SERIE R, DN 150 X 150 MM, PARA ESGOTO OU AGUAS PLUVIAIS PREDIAIS</v>
          </cell>
          <cell r="C9543" t="str">
            <v xml:space="preserve">UN    </v>
          </cell>
          <cell r="D9543">
            <v>127.75</v>
          </cell>
        </row>
        <row r="9544">
          <cell r="A9544">
            <v>20140</v>
          </cell>
          <cell r="B9544" t="str">
            <v>JUNCAO SIMPLES, PVC SERIE R, DN 40 X 40 MM, PARA ESGOTO OU AGUAS PLUVIAIS PREDIAIS</v>
          </cell>
          <cell r="C9544" t="str">
            <v xml:space="preserve">UN    </v>
          </cell>
          <cell r="D9544">
            <v>5.09</v>
          </cell>
        </row>
        <row r="9545">
          <cell r="A9545">
            <v>20141</v>
          </cell>
          <cell r="B9545" t="str">
            <v>JUNCAO SIMPLES, PVC SERIE R, DN 50 X 50 MM, PARA ESGOTO OU AGUAS PLUVIAIS PREDIAIS</v>
          </cell>
          <cell r="C9545" t="str">
            <v xml:space="preserve">UN    </v>
          </cell>
          <cell r="D9545">
            <v>8.93</v>
          </cell>
        </row>
        <row r="9546">
          <cell r="A9546">
            <v>20142</v>
          </cell>
          <cell r="B9546" t="str">
            <v>JUNCAO SIMPLES, PVC SERIE R, DN 75 X 75 MM, PARA ESGOTO OU AGUAS PLUVIAIS PREDIAIS</v>
          </cell>
          <cell r="C9546" t="str">
            <v xml:space="preserve">UN    </v>
          </cell>
          <cell r="D9546">
            <v>27.32</v>
          </cell>
        </row>
        <row r="9547">
          <cell r="A9547">
            <v>3659</v>
          </cell>
          <cell r="B9547" t="str">
            <v>JUNCAO SIMPLES, PVC, DN 100 X 50 MM, SERIE NORMAL PARA ESGOTO PREDIAL</v>
          </cell>
          <cell r="C9547" t="str">
            <v xml:space="preserve">UN    </v>
          </cell>
          <cell r="D9547">
            <v>11.85</v>
          </cell>
        </row>
        <row r="9548">
          <cell r="A9548">
            <v>3660</v>
          </cell>
          <cell r="B9548" t="str">
            <v>JUNCAO SIMPLES, PVC, DN 100 X 75 MM, SERIE NORMAL PARA ESGOTO PREDIAL</v>
          </cell>
          <cell r="C9548" t="str">
            <v xml:space="preserve">UN    </v>
          </cell>
          <cell r="D9548">
            <v>17.079999999999998</v>
          </cell>
        </row>
        <row r="9549">
          <cell r="A9549">
            <v>3662</v>
          </cell>
          <cell r="B9549" t="str">
            <v>JUNCAO SIMPLES, PVC, DN 50 X 50 MM, SERIE NORMAL PARA ESGOTO PREDIAL</v>
          </cell>
          <cell r="C9549" t="str">
            <v xml:space="preserve">UN    </v>
          </cell>
          <cell r="D9549">
            <v>6.45</v>
          </cell>
        </row>
        <row r="9550">
          <cell r="A9550">
            <v>3661</v>
          </cell>
          <cell r="B9550" t="str">
            <v>JUNCAO SIMPLES, PVC, DN 75 X 50 MM, SERIE NORMAL PARA ESGOTO PREDIAL</v>
          </cell>
          <cell r="C9550" t="str">
            <v xml:space="preserve">UN    </v>
          </cell>
          <cell r="D9550">
            <v>9.49</v>
          </cell>
        </row>
        <row r="9551">
          <cell r="A9551">
            <v>3658</v>
          </cell>
          <cell r="B9551" t="str">
            <v>JUNCAO SIMPLES, PVC, DN 75 X 75 MM, SERIE NORMAL PARA ESGOTO PREDIAL</v>
          </cell>
          <cell r="C9551" t="str">
            <v xml:space="preserve">UN    </v>
          </cell>
          <cell r="D9551">
            <v>12.08</v>
          </cell>
        </row>
        <row r="9552">
          <cell r="A9552">
            <v>3670</v>
          </cell>
          <cell r="B9552" t="str">
            <v>JUNCAO SIMPLES, PVC, 45 GRAUS, DN 100 X 100 MM, SERIE NORMAL PARA ESGOTO PREDIAL</v>
          </cell>
          <cell r="C9552" t="str">
            <v xml:space="preserve">UN    </v>
          </cell>
          <cell r="D9552">
            <v>15.77</v>
          </cell>
        </row>
        <row r="9553">
          <cell r="A9553">
            <v>3666</v>
          </cell>
          <cell r="B9553" t="str">
            <v>JUNCAO SIMPLES, PVC, 45 GRAUS, DN 40 X 40 MM, SERIE NORMAL PARA ESGOTO PREDIAL</v>
          </cell>
          <cell r="C9553" t="str">
            <v xml:space="preserve">UN    </v>
          </cell>
          <cell r="D9553">
            <v>2.67</v>
          </cell>
        </row>
        <row r="9554">
          <cell r="A9554">
            <v>14157</v>
          </cell>
          <cell r="B9554" t="str">
            <v>JUNCAO 2 GARRAS PARA FITA PERFURADA</v>
          </cell>
          <cell r="C9554" t="str">
            <v xml:space="preserve">UN    </v>
          </cell>
          <cell r="D9554">
            <v>1.21</v>
          </cell>
        </row>
        <row r="9555">
          <cell r="A9555">
            <v>3653</v>
          </cell>
          <cell r="B9555" t="str">
            <v>JUNCAO, PVC, 45 GRAUS, JE, BBB, DN 100 MM, PARA REDE COLETORA DE ESGOTO (NBR 10569)</v>
          </cell>
          <cell r="C9555" t="str">
            <v xml:space="preserve">UN    </v>
          </cell>
          <cell r="D9555">
            <v>90.74</v>
          </cell>
        </row>
        <row r="9556">
          <cell r="A9556">
            <v>3649</v>
          </cell>
          <cell r="B9556" t="str">
            <v>JUNCAO, PVC, 45 GRAUS, JE, BBB, DN 150 MM, PARA REDE COLETORA DE ESGOTO (NBR 10569)</v>
          </cell>
          <cell r="C9556" t="str">
            <v xml:space="preserve">UN    </v>
          </cell>
          <cell r="D9556">
            <v>187.95</v>
          </cell>
        </row>
        <row r="9557">
          <cell r="A9557">
            <v>42696</v>
          </cell>
          <cell r="B9557" t="str">
            <v>JUNCAO, PVC, 45 GRAUS, JE, BBB, DN 150 MM, PARA TUBO CORRUGADO E/OU LISO, REDE COLETORA DE ESGOTO (NBR 10569)</v>
          </cell>
          <cell r="C9557" t="str">
            <v xml:space="preserve">UN    </v>
          </cell>
          <cell r="D9557">
            <v>525.88</v>
          </cell>
        </row>
        <row r="9558">
          <cell r="A9558">
            <v>42697</v>
          </cell>
          <cell r="B9558" t="str">
            <v>JUNCAO, PVC, 45 GRAUS, JE, BBB, DN 200 MM, PARA TUBO CORRUGADO E/OU LISO, REDE COLETORA DE ESGOTO (NBR 10569)</v>
          </cell>
          <cell r="C9558" t="str">
            <v xml:space="preserve">UN    </v>
          </cell>
          <cell r="D9558">
            <v>791.99</v>
          </cell>
        </row>
        <row r="9559">
          <cell r="A9559">
            <v>42698</v>
          </cell>
          <cell r="B9559" t="str">
            <v>JUNCAO, PVC, 45 GRAUS, JE, BBB, DN 250 MM, PARA TUBO CORRUGADO E/OU LISO, REDE COLETORA DE ESGOTO (NBR 10569)</v>
          </cell>
          <cell r="C9559" t="str">
            <v xml:space="preserve">UN    </v>
          </cell>
          <cell r="D9559">
            <v>1103.21</v>
          </cell>
        </row>
        <row r="9560">
          <cell r="A9560">
            <v>39875</v>
          </cell>
          <cell r="B9560" t="str">
            <v>JUNTA DE EXPANSAO BRONZE/LATAO (REF 900), PONTA X PONTA, 35 MM</v>
          </cell>
          <cell r="C9560" t="str">
            <v xml:space="preserve">UN    </v>
          </cell>
          <cell r="D9560">
            <v>455.33</v>
          </cell>
        </row>
        <row r="9561">
          <cell r="A9561">
            <v>39876</v>
          </cell>
          <cell r="B9561" t="str">
            <v>JUNTA DE EXPANSAO BRONZE/LATAO (REF 900), PONTA X PONTA, 42 MM</v>
          </cell>
          <cell r="C9561" t="str">
            <v xml:space="preserve">UN    </v>
          </cell>
          <cell r="D9561">
            <v>570.07000000000005</v>
          </cell>
        </row>
        <row r="9562">
          <cell r="A9562">
            <v>39877</v>
          </cell>
          <cell r="B9562" t="str">
            <v>JUNTA DE EXPANSAO BRONZE/LATAO (REF 900), PONTA X PONTA, 54 MM</v>
          </cell>
          <cell r="C9562" t="str">
            <v xml:space="preserve">UN    </v>
          </cell>
          <cell r="D9562">
            <v>790.66</v>
          </cell>
        </row>
        <row r="9563">
          <cell r="A9563">
            <v>39878</v>
          </cell>
          <cell r="B9563" t="str">
            <v>JUNTA DE EXPANSAO BRONZE/LATAO (REF 900), PONTA X PONTA, 66 MM</v>
          </cell>
          <cell r="C9563" t="str">
            <v xml:space="preserve">UN    </v>
          </cell>
          <cell r="D9563">
            <v>1044.3399999999999</v>
          </cell>
        </row>
        <row r="9564">
          <cell r="A9564">
            <v>39872</v>
          </cell>
          <cell r="B9564" t="str">
            <v>JUNTA DE EXPANSAO DE COBRE (REF 900), PONTA X PONTA, 15 MM</v>
          </cell>
          <cell r="C9564" t="str">
            <v xml:space="preserve">UN    </v>
          </cell>
          <cell r="D9564">
            <v>312.25</v>
          </cell>
        </row>
        <row r="9565">
          <cell r="A9565">
            <v>39873</v>
          </cell>
          <cell r="B9565" t="str">
            <v>JUNTA DE EXPANSAO DE COBRE (REF 900), PONTA X PONTA, 22 MM</v>
          </cell>
          <cell r="C9565" t="str">
            <v xml:space="preserve">UN    </v>
          </cell>
          <cell r="D9565">
            <v>362.19</v>
          </cell>
        </row>
        <row r="9566">
          <cell r="A9566">
            <v>39874</v>
          </cell>
          <cell r="B9566" t="str">
            <v>JUNTA DE EXPANSAO DE COBRE (REF 900), PONTA X PONTA, 28 MM</v>
          </cell>
          <cell r="C9566" t="str">
            <v xml:space="preserve">UN    </v>
          </cell>
          <cell r="D9566">
            <v>397.82</v>
          </cell>
        </row>
        <row r="9567">
          <cell r="A9567">
            <v>3674</v>
          </cell>
          <cell r="B9567" t="str">
            <v>JUNTA DILATACAO ELASTICA PARA CONCRETO (FUGENBAND) O-12, ATE 5 MCA</v>
          </cell>
          <cell r="C9567" t="str">
            <v xml:space="preserve">M     </v>
          </cell>
          <cell r="D9567">
            <v>59.04</v>
          </cell>
        </row>
        <row r="9568">
          <cell r="A9568">
            <v>3681</v>
          </cell>
          <cell r="B9568" t="str">
            <v>JUNTA DILATACAO ELASTICA PARA CONCRETO (FUGENBAND) O-22, ATE 30 MCA</v>
          </cell>
          <cell r="C9568" t="str">
            <v xml:space="preserve">M     </v>
          </cell>
          <cell r="D9568">
            <v>87.85</v>
          </cell>
        </row>
        <row r="9569">
          <cell r="A9569">
            <v>3676</v>
          </cell>
          <cell r="B9569" t="str">
            <v>JUNTA DILATACAO ELASTICA PARA CONCRETO (FUGENBAND) O-35/10, ATE 100 MCA</v>
          </cell>
          <cell r="C9569" t="str">
            <v xml:space="preserve">M     </v>
          </cell>
          <cell r="D9569">
            <v>330.62</v>
          </cell>
        </row>
        <row r="9570">
          <cell r="A9570">
            <v>3679</v>
          </cell>
          <cell r="B9570" t="str">
            <v>JUNTA DILATACAO ELASTICA PARA CONCRETO (FUGENBAND) O-35/6, ATE 100 MCA</v>
          </cell>
          <cell r="C9570" t="str">
            <v xml:space="preserve">M     </v>
          </cell>
          <cell r="D9570">
            <v>273.52999999999997</v>
          </cell>
        </row>
        <row r="9571">
          <cell r="A9571">
            <v>3672</v>
          </cell>
          <cell r="B9571" t="str">
            <v>JUNTA PLASTICA DE DILATACAO PARA PISOS, COR CINZA, 10 X 4,5 MM (ALTURA X ESPESSURA)</v>
          </cell>
          <cell r="C9571" t="str">
            <v xml:space="preserve">M     </v>
          </cell>
          <cell r="D9571">
            <v>0.93</v>
          </cell>
        </row>
        <row r="9572">
          <cell r="A9572">
            <v>3671</v>
          </cell>
          <cell r="B9572" t="str">
            <v>JUNTA PLASTICA DE DILATACAO PARA PISOS, COR CINZA, 17 X 3 MM (ALTURA X ESPESSURA)</v>
          </cell>
          <cell r="C9572" t="str">
            <v xml:space="preserve">M     </v>
          </cell>
          <cell r="D9572">
            <v>0.88</v>
          </cell>
        </row>
        <row r="9573">
          <cell r="A9573">
            <v>3673</v>
          </cell>
          <cell r="B9573" t="str">
            <v>JUNTA PLASTICA DE DILATACAO PARA PISOS, COR CINZA, 27 X 3 MM (ALTURA X ESPESSURA)</v>
          </cell>
          <cell r="C9573" t="str">
            <v xml:space="preserve">M     </v>
          </cell>
          <cell r="D9573">
            <v>1.38</v>
          </cell>
        </row>
        <row r="9574">
          <cell r="A9574">
            <v>38394</v>
          </cell>
          <cell r="B9574" t="str">
            <v>KIT ACESSORIOS PARA COMPRESSOR DE AR, 5 PECAS (PISTOLAS PINTURA, LIMPEZA E PULVERIZACAO, CALIBRADOR E MANGUEIRA)</v>
          </cell>
          <cell r="C9574" t="str">
            <v xml:space="preserve">UN    </v>
          </cell>
          <cell r="D9574">
            <v>309.44</v>
          </cell>
        </row>
        <row r="9575">
          <cell r="A9575">
            <v>3729</v>
          </cell>
          <cell r="B9575" t="str">
            <v>KIT CAVALETE, PVC, COM REGISTRO, PARA HIDROMETRO, BITOLAS 1/2" OU 3/4" - COMPLETO</v>
          </cell>
          <cell r="C9575" t="str">
            <v xml:space="preserve">UN    </v>
          </cell>
          <cell r="D9575">
            <v>62.63</v>
          </cell>
        </row>
        <row r="9576">
          <cell r="A9576">
            <v>39357</v>
          </cell>
          <cell r="B957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576" t="str">
            <v xml:space="preserve">UN    </v>
          </cell>
          <cell r="D9576">
            <v>118.37</v>
          </cell>
        </row>
        <row r="9577">
          <cell r="A9577">
            <v>39358</v>
          </cell>
          <cell r="B957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577" t="str">
            <v xml:space="preserve">UN    </v>
          </cell>
          <cell r="D9577">
            <v>129.79</v>
          </cell>
        </row>
        <row r="9578">
          <cell r="A9578">
            <v>39356</v>
          </cell>
          <cell r="B957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578" t="str">
            <v xml:space="preserve">UN    </v>
          </cell>
          <cell r="D9578">
            <v>221.43</v>
          </cell>
        </row>
        <row r="9579">
          <cell r="A9579">
            <v>39355</v>
          </cell>
          <cell r="B957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579" t="str">
            <v xml:space="preserve">UN    </v>
          </cell>
          <cell r="D9579">
            <v>190.55</v>
          </cell>
        </row>
        <row r="9580">
          <cell r="A9580">
            <v>39353</v>
          </cell>
          <cell r="B958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580" t="str">
            <v xml:space="preserve">UN    </v>
          </cell>
          <cell r="D9580">
            <v>261.31</v>
          </cell>
        </row>
        <row r="9581">
          <cell r="A9581">
            <v>39354</v>
          </cell>
          <cell r="B958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581" t="str">
            <v xml:space="preserve">UN    </v>
          </cell>
          <cell r="D9581">
            <v>260.43</v>
          </cell>
        </row>
        <row r="9582">
          <cell r="A9582">
            <v>39398</v>
          </cell>
          <cell r="B9582" t="str">
            <v>KIT DE ACESSORIOS PARA BANHEIRO EM METAL CROMADO, 5 PECAS</v>
          </cell>
          <cell r="C9582" t="str">
            <v xml:space="preserve">UN    </v>
          </cell>
          <cell r="D9582">
            <v>64.59</v>
          </cell>
        </row>
        <row r="9583">
          <cell r="A9583">
            <v>13343</v>
          </cell>
          <cell r="B9583" t="str">
            <v>KIT DE MATERIAIS PARA BRACADEIRA PARA FIXACAO EM POSTE CIRCULAR, CONTEM TRES FIXADORES E UM ROLO DE FITA DE 3 M EM ACO CARBONO</v>
          </cell>
          <cell r="C9583" t="str">
            <v xml:space="preserve">UN    </v>
          </cell>
          <cell r="D9583">
            <v>22.87</v>
          </cell>
        </row>
        <row r="9584">
          <cell r="A9584">
            <v>12118</v>
          </cell>
          <cell r="B9584" t="str">
            <v>KIT DE PROTECAO ARSTOP PARA AR CONDICIONADO, TOMADA PADRAO 2P+T 20 A, COM DISJUNTOR UNIPOLAR DIN 20A</v>
          </cell>
          <cell r="C9584" t="str">
            <v xml:space="preserve">UN    </v>
          </cell>
          <cell r="D9584">
            <v>14.74</v>
          </cell>
        </row>
        <row r="9585">
          <cell r="A9585">
            <v>39482</v>
          </cell>
          <cell r="B9585" t="str">
            <v>KIT PORTA PRONTA DE MADEIRA, FOLHA LEVE (NBR 15930) DE 600 X 2100 MM OU 700 X 2100 MM, DE 35 MM A 40 MM DE ESPESSURA, COM MARCO EM ACO, NUCLEO COLMEIA, CAPA LISA EM HDF, ACABAMENTO MELAMINICO BRANCO (INCLUI MARCO, ALIZARES, DOBRADICAS E FECHADURA)</v>
          </cell>
          <cell r="C9585" t="str">
            <v xml:space="preserve">UN    </v>
          </cell>
          <cell r="D9585">
            <v>551.65</v>
          </cell>
        </row>
        <row r="9586">
          <cell r="A9586">
            <v>39486</v>
          </cell>
          <cell r="B9586" t="str">
            <v>KIT PORTA PRONTA DE MADEIRA, FOLHA LEVE (NBR 15930) DE 600 X 2100 MM OU 700 X 2100 MM, DE 35 MM A 40 MM DE ESPESSURA, NUCLEO COLMEIA, ESTRUTURA USINADA PARA FECHADURA, CAPA LISA EM HDF, ACABAMENTO EM PRIMER PARA PINTURA (INCLUI MARCO, ALIZARES E DOBRADICAS)</v>
          </cell>
          <cell r="C9586" t="str">
            <v xml:space="preserve">UN    </v>
          </cell>
          <cell r="D9586">
            <v>450.22</v>
          </cell>
        </row>
        <row r="9587">
          <cell r="A9587">
            <v>39484</v>
          </cell>
          <cell r="B9587" t="str">
            <v>KIT PORTA PRONTA DE MADEIRA, FOLHA LEVE (NBR 15930) DE 800 X 2100 MM, DE 35 MM A 40 MM DE ESPESSURA, COM MARCO EM ACO, NUCLEO COLMEIA, CAPA LISA EM HDF, ACABAMENTO MELAMINICO BRANCO (INCLUI MARCO, ALIZARES, DOBRADICAS E FECHADURA)</v>
          </cell>
          <cell r="C9587" t="str">
            <v xml:space="preserve">UN    </v>
          </cell>
          <cell r="D9587">
            <v>551.65</v>
          </cell>
        </row>
        <row r="9588">
          <cell r="A9588">
            <v>39488</v>
          </cell>
          <cell r="B9588" t="str">
            <v>KIT PORTA PRONTA DE MADEIRA, FOLHA LEVE (NBR 15930) DE 800 X 2100 MM, DE 35 MM A 40 MM DE ESPESSURA, NUCLEO COLMEIA, ESTRUTURA USINADA PARA FECHADURA, CAPA LISA EM HDF, ACABAMENTO EM PRIMER PARA PINTURA (INCLUI MARCO, ALIZARES E DOBRADICAS)</v>
          </cell>
          <cell r="C9588" t="str">
            <v xml:space="preserve">UN    </v>
          </cell>
          <cell r="D9588">
            <v>457.59</v>
          </cell>
        </row>
        <row r="9589">
          <cell r="A9589">
            <v>39485</v>
          </cell>
          <cell r="B9589" t="str">
            <v>KIT PORTA PRONTA DE MADEIRA, FOLHA LEVE (NBR 15930) DE 900 X 2100 MM, DE 35 MM A 40 MM DE ESPESSURA, COM MARCO EM ACO, NUCLEO COLMEIA, CAPA LISA EM HDF, ACABAMENTO MELAMINICO BRANCO (INCLUI MARCO, ALIZARES, DOBRADICAS E FECHADURA)</v>
          </cell>
          <cell r="C9589" t="str">
            <v xml:space="preserve">UN    </v>
          </cell>
          <cell r="D9589">
            <v>551.65</v>
          </cell>
        </row>
        <row r="9590">
          <cell r="A9590">
            <v>39489</v>
          </cell>
          <cell r="B9590" t="str">
            <v>KIT PORTA PRONTA DE MADEIRA, FOLHA LEVE (NBR 15930) DE 900 X 2100 MM, DE 35 MM A 40 MM DE ESPESSURA, NUCLEO COLMEIA, ESTRUTURA USINADA PARA FECHADURA, CAPA LISA EM HDF, ACABAMENTO EM PRIMER PARA PINTURA (INCLUI MARCO, ALIZARES E DOBRADICAS)</v>
          </cell>
          <cell r="C9590" t="str">
            <v xml:space="preserve">UN    </v>
          </cell>
          <cell r="D9590">
            <v>465.35</v>
          </cell>
        </row>
        <row r="9591">
          <cell r="A9591">
            <v>39490</v>
          </cell>
          <cell r="B9591" t="str">
            <v>KIT PORTA PRONTA DE MADEIRA, FOLHA MEDIA (NBR 15930) DE 600 X 2100 MM OU 700 X 2100 MM, DE 35 MM A 40 MM DE ESPESSURA, NUCLEO SEMI-SOLIDO (SARRAFEADO), ESTRUTURA USINADA PARA FECHADURA, CAPA LISA EM HDF, ACABAMENTO MELAMINICO BRANCO (INCLUI MARCO, ALIZARES E DOBRADICAS)</v>
          </cell>
          <cell r="C9591" t="str">
            <v xml:space="preserve">UN    </v>
          </cell>
          <cell r="D9591">
            <v>693.43</v>
          </cell>
        </row>
        <row r="9592">
          <cell r="A9592">
            <v>39494</v>
          </cell>
          <cell r="B9592" t="str">
            <v>KIT PORTA PRONTA DE MADEIRA, FOLHA MEDIA (NBR 15930) DE 600 X 2100 MM, DE 35 MM A 40 MM DE ESPESSURA, NUCLEO SEMI-SOLIDO (SARRAFEADO), ESTRUTURA USINADA PARA FECHADURA, CAPA LISA EM HDF, ACABAMENTO EM PRIMER PARA PINTURA (INCLUI MARCO, ALIZARES E DOBRADICAS)</v>
          </cell>
          <cell r="C9592" t="str">
            <v xml:space="preserve">UN    </v>
          </cell>
          <cell r="D9592">
            <v>497.94</v>
          </cell>
        </row>
        <row r="9593">
          <cell r="A9593">
            <v>39495</v>
          </cell>
          <cell r="B9593" t="str">
            <v>KIT PORTA PRONTA DE MADEIRA, FOLHA MEDIA (NBR 15930) DE 700 X 2100 MM, DE 35 MM A 40 MM DE ESPESSURA, NUCLEO SEMI-SOLIDO (SARRAFEADO), ESTRUTURA USINADA PARA FECHADURA, CAPA LISA EM HDF, ACABAMENTO EM PRIMER PARA PINTURA (INCLUI MARCO, ALIZARES E DOBRADICAS)</v>
          </cell>
          <cell r="C9593" t="str">
            <v xml:space="preserve">UN    </v>
          </cell>
          <cell r="D9593">
            <v>561.12</v>
          </cell>
        </row>
        <row r="9594">
          <cell r="A9594">
            <v>39496</v>
          </cell>
          <cell r="B9594" t="str">
            <v>KIT PORTA PRONTA DE MADEIRA, FOLHA MEDIA (NBR 15930) DE 800 X 2100 MM, DE 35 MM A 40 MM DE ESPESSURA,  NUCLEO SEMI-SOLIDO (SARRAFEADO), ESTRUTURA USINADA PARA FECHADURA, CAPA LISA EM HDF, ACABAMENTO EM PRIMER PARA PINTURA (INCLUI MARCO, ALIZARES E DOBRADICAS)</v>
          </cell>
          <cell r="C9594" t="str">
            <v xml:space="preserve">UN    </v>
          </cell>
          <cell r="D9594">
            <v>617.23</v>
          </cell>
        </row>
        <row r="9595">
          <cell r="A9595">
            <v>39492</v>
          </cell>
          <cell r="B9595" t="str">
            <v>KIT PORTA PRONTA DE MADEIRA, FOLHA MEDIA (NBR 15930) DE 800 X 2100 MM, DE 35 MM A 40 MM DE ESPESSURA, NUCLEO SEMI-SOLIDO (SARRAFEADO), ESTRUTURA USINADA PARA FECHADURA, CAPA LISA EM HDF, ACABAMENTO MELAMINICO BRANCO (INCLUI MARCO, ALIZARES E DOBRADICAS)</v>
          </cell>
          <cell r="C9595" t="str">
            <v xml:space="preserve">UN    </v>
          </cell>
          <cell r="D9595">
            <v>714.58</v>
          </cell>
        </row>
        <row r="9596">
          <cell r="A9596">
            <v>39497</v>
          </cell>
          <cell r="B9596" t="str">
            <v>KIT PORTA PRONTA DE MADEIRA, FOLHA MEDIA (NBR 15930) DE 900 X 2100 MM, DE 35 MM A 40 MM DE ESPESSURA, NUCLEO SEMI-SOLIDO (SARRAFEADO), ESTRUTURA USINADA PARA FECHADURA, CAPA LISA EM HDF, ACABAMENTO EM PRIMER PARA PINTURA (INCLUI MARCO, ALIZARES E DOBRADICAS)</v>
          </cell>
          <cell r="C9596" t="str">
            <v xml:space="preserve">UN    </v>
          </cell>
          <cell r="D9596">
            <v>645.45000000000005</v>
          </cell>
        </row>
        <row r="9597">
          <cell r="A9597">
            <v>39493</v>
          </cell>
          <cell r="B9597" t="str">
            <v>KIT PORTA PRONTA DE MADEIRA, FOLHA MEDIA (NBR 15930) DE 900 X 2100 MM, DE 35 MM A 40 MM DE ESPESSURA, NUCLEO SEMI-SOLIDO (SARRAFEADO), ESTRUTURA USINADA PARA FECHADURA, CAPA LISA EM HDF, ACABAMENTO MELAMINICO BRANCO (INCLUI MARCO, ALIZARES E DOBRADICAS)</v>
          </cell>
          <cell r="C9597" t="str">
            <v xml:space="preserve">UN    </v>
          </cell>
          <cell r="D9597">
            <v>766.45</v>
          </cell>
        </row>
        <row r="9598">
          <cell r="A9598">
            <v>39500</v>
          </cell>
          <cell r="B9598" t="str">
            <v>KIT PORTA PRONTA DE MADEIRA, FOLHA PESADA (NBR 15930) DE 800 X 2100 MM, DE 40 MM  A 45 MM DE ESPESSURA, NUCLEO SOLIDO, CAPA LISA EM HDF, ACABAMENTO MELAMINICO BRANCO (INCLUI MARCO, ALIZARES, DOBRADICAS E FECHADURA EXTERNA)</v>
          </cell>
          <cell r="C9598" t="str">
            <v xml:space="preserve">UN    </v>
          </cell>
          <cell r="D9598">
            <v>836.27</v>
          </cell>
        </row>
        <row r="9599">
          <cell r="A9599">
            <v>39498</v>
          </cell>
          <cell r="B9599" t="str">
            <v>KIT PORTA PRONTA DE MADEIRA, FOLHA PESADA (NBR 15930) DE 800 X 2100 MM, DE 40 MM A 45 MM DE ESPESSURA , NUCLEO SOLIDO, ESTRUTURA USINADA PARA FECHADURA, CAPA LISA EM HDF, ACABAMENTO EM LAMINADO NATURAL COM VERNIZ (INCLUI MARCO, ALIZARES E DOBRADICAS)</v>
          </cell>
          <cell r="C9599" t="str">
            <v xml:space="preserve">UN    </v>
          </cell>
          <cell r="D9599">
            <v>1031.3900000000001</v>
          </cell>
        </row>
        <row r="9600">
          <cell r="A9600">
            <v>43628</v>
          </cell>
          <cell r="B9600" t="str">
            <v>KIT PORTA PRONTA DE MADEIRA, FOLHA PESADA (NBR 15930) DE 800 X 2100 MM, DE 40 MM A 45 MM DE ESPESSURA, COM MARCO EM ACO, NUCLEO SOLIDO, CAPA LISA EM HDF, ACABAMENTO MELAMINICO BRANCO (INCLUI MARCO, ALIZARES, DOBRADICAS E FECHADURA)</v>
          </cell>
          <cell r="C9600" t="str">
            <v xml:space="preserve">UN    </v>
          </cell>
          <cell r="D9600">
            <v>812.96</v>
          </cell>
        </row>
        <row r="9601">
          <cell r="A9601">
            <v>39501</v>
          </cell>
          <cell r="B9601" t="str">
            <v>KIT PORTA PRONTA DE MADEIRA, FOLHA PESADA (NBR 15930) DE 900 X 2100 MM, DE 40 MM  A 45 MM DE ESPESSURA, NUCLEO SOLIDO, CAPA LISA EM HDF, ACABAMENTO MELAMINICO BRANCO (INCLUI MARCO, ALIZARES, DOBRADICAS E FECHADURA EXTERNA)</v>
          </cell>
          <cell r="C9601" t="str">
            <v xml:space="preserve">UN    </v>
          </cell>
          <cell r="D9601">
            <v>858.91</v>
          </cell>
        </row>
        <row r="9602">
          <cell r="A9602">
            <v>39499</v>
          </cell>
          <cell r="B9602" t="str">
            <v>KIT PORTA PRONTA DE MADEIRA, FOLHA PESADA (NBR 15930) DE 900 X 2100 MM, DE 40 MM A 45 MM DE ESPESSURA , NUCLEO SOLIDO, ESTRUTURA USINADA PARA FECHADURA, CAPA LISA EM HDF, ACABAMENTO EM LAMINADO NATURAL COM VERNIZ (INCLUI MARCO, ALIZARES E DOBRADICAS)</v>
          </cell>
          <cell r="C9602" t="str">
            <v xml:space="preserve">UN    </v>
          </cell>
          <cell r="D9602">
            <v>1046.04</v>
          </cell>
        </row>
        <row r="9603">
          <cell r="A9603">
            <v>43621</v>
          </cell>
          <cell r="B9603" t="str">
            <v>KIT PORTA PRONTA DE MADEIRA, FOLHA PESADA (NBR 15930) DE 900 X 2100 MM, DE 40 MM A 45 MM DE ESPESSURA, COM MARCO EM ACO, NUCLEO SOLIDO, CAPA LISA EM HDF, ACABAMENTO MELAMINICO BRANCO (INCLUI MARCO, ALIZARES, DOBRADICAS E FECHADURA)</v>
          </cell>
          <cell r="C9603" t="str">
            <v xml:space="preserve">UN    </v>
          </cell>
          <cell r="D9603">
            <v>863.77</v>
          </cell>
        </row>
        <row r="9604">
          <cell r="A9604">
            <v>3733</v>
          </cell>
          <cell r="B9604" t="str">
            <v>LADRILHO HIDRAULICO, *20 x 20* CM, E= 2 CM, PADRAO COPACABANA, 2 CORES (PRETO E BRANCO)</v>
          </cell>
          <cell r="C9604" t="str">
            <v xml:space="preserve">M2    </v>
          </cell>
          <cell r="D9604">
            <v>51.71</v>
          </cell>
        </row>
        <row r="9605">
          <cell r="A9605">
            <v>3731</v>
          </cell>
          <cell r="B9605" t="str">
            <v>LADRILHO HIDRAULICO, *20 X 20* CM, E= 2 CM, DADOS, COR NATURAL</v>
          </cell>
          <cell r="C9605" t="str">
            <v xml:space="preserve">M2    </v>
          </cell>
          <cell r="D9605">
            <v>48</v>
          </cell>
        </row>
        <row r="9606">
          <cell r="A9606">
            <v>38137</v>
          </cell>
          <cell r="B9606" t="str">
            <v>LADRILHO HIDRAULICO, *20 X 20* CM, E= 2 CM, RAMPA, NATURAL</v>
          </cell>
          <cell r="C9606" t="str">
            <v xml:space="preserve">M2    </v>
          </cell>
          <cell r="D9606">
            <v>48.28</v>
          </cell>
        </row>
        <row r="9607">
          <cell r="A9607">
            <v>38135</v>
          </cell>
          <cell r="B9607" t="str">
            <v>LADRILHO HIDRAULICO, *20 X 20* CM, E= 2 CM, TATIL ALERTA OU DIRECIONAL, AMARELO</v>
          </cell>
          <cell r="C9607" t="str">
            <v xml:space="preserve">M2    </v>
          </cell>
          <cell r="D9607">
            <v>61.2</v>
          </cell>
        </row>
        <row r="9608">
          <cell r="A9608">
            <v>38138</v>
          </cell>
          <cell r="B9608" t="str">
            <v>LADRILHO HIDRAULICO, *30 X 30* CM, E= 2 CM, MILANO, NATURAL</v>
          </cell>
          <cell r="C9608" t="str">
            <v xml:space="preserve">M2    </v>
          </cell>
          <cell r="D9608">
            <v>47.41</v>
          </cell>
        </row>
        <row r="9609">
          <cell r="A9609">
            <v>3736</v>
          </cell>
          <cell r="B9609" t="str">
            <v>LAJE PRE-MOLDADA CONVENCIONAL (LAJOTAS + VIGOTAS) PARA FORRO, UNIDIRECIONAL, SOBRECARGA DE 100 KG/M2, VAO ATE 4,00 M (SEM COLOCACAO)</v>
          </cell>
          <cell r="C9609" t="str">
            <v xml:space="preserve">M2    </v>
          </cell>
          <cell r="D9609">
            <v>39.5</v>
          </cell>
        </row>
        <row r="9610">
          <cell r="A9610">
            <v>3741</v>
          </cell>
          <cell r="B9610" t="str">
            <v>LAJE PRE-MOLDADA CONVENCIONAL (LAJOTAS + VIGOTAS) PARA FORRO, UNIDIRECIONAL, SOBRECARGA DE 100 KG/M2, VAO ATE 4,50 M (SEM COLOCACAO)</v>
          </cell>
          <cell r="C9610" t="str">
            <v xml:space="preserve">M2    </v>
          </cell>
          <cell r="D9610">
            <v>41.17</v>
          </cell>
        </row>
        <row r="9611">
          <cell r="A9611">
            <v>3745</v>
          </cell>
          <cell r="B9611" t="str">
            <v>LAJE PRE-MOLDADA CONVENCIONAL (LAJOTAS + VIGOTAS) PARA FORRO, UNIDIRECIONAL, SOBRECARGA 100 KG/M2, VAO ATE 5,00 M (SEM COLOCACAO)</v>
          </cell>
          <cell r="C9611" t="str">
            <v xml:space="preserve">M2    </v>
          </cell>
          <cell r="D9611">
            <v>44.39</v>
          </cell>
        </row>
        <row r="9612">
          <cell r="A9612">
            <v>3743</v>
          </cell>
          <cell r="B9612" t="str">
            <v>LAJE PRE-MOLDADA CONVENCIONAL (LAJOTAS + VIGOTAS) PARA PISO, UNIDIRECIONAL, SOBRECARGA DE 200 KG/M2, VAO ATE 3,50 M (SEM COLOCACAO)</v>
          </cell>
          <cell r="C9612" t="str">
            <v xml:space="preserve">M2    </v>
          </cell>
          <cell r="D9612">
            <v>41.03</v>
          </cell>
        </row>
        <row r="9613">
          <cell r="A9613">
            <v>3744</v>
          </cell>
          <cell r="B9613" t="str">
            <v>LAJE PRE-MOLDADA CONVENCIONAL (LAJOTAS + VIGOTAS) PARA PISO, UNIDIRECIONAL, SOBRECARGA DE 200 KG/M2, VAO ATE 4,50 M (SEM COLOCACAO)</v>
          </cell>
          <cell r="C9613" t="str">
            <v xml:space="preserve">M2    </v>
          </cell>
          <cell r="D9613">
            <v>45.16</v>
          </cell>
        </row>
        <row r="9614">
          <cell r="A9614">
            <v>3739</v>
          </cell>
          <cell r="B9614" t="str">
            <v>LAJE PRE-MOLDADA CONVENCIONAL (LAJOTAS + VIGOTAS) PARA PISO, UNIDIRECIONAL, SOBRECARGA DE 200 KG/M2, VAO ATE 5,00 M (SEM COLOCACAO)</v>
          </cell>
          <cell r="C9614" t="str">
            <v xml:space="preserve">M2    </v>
          </cell>
          <cell r="D9614">
            <v>47.46</v>
          </cell>
        </row>
        <row r="9615">
          <cell r="A9615">
            <v>3737</v>
          </cell>
          <cell r="B9615" t="str">
            <v>LAJE PRE-MOLDADA CONVENCIONAL (LAJOTAS + VIGOTAS) PARA PISO, UNIDIRECIONAL, SOBRECARGA DE 350 KG/M2, VAO ATE 4,50 M (SEM COLOCACAO)</v>
          </cell>
          <cell r="C9615" t="str">
            <v xml:space="preserve">M2    </v>
          </cell>
          <cell r="D9615">
            <v>49.75</v>
          </cell>
        </row>
        <row r="9616">
          <cell r="A9616">
            <v>3738</v>
          </cell>
          <cell r="B9616" t="str">
            <v>LAJE PRE-MOLDADA CONVENCIONAL (LAJOTAS + VIGOTAS) PARA PISO, UNIDIRECIONAL, SOBRECARGA DE 350 KG/M2, VAO ATE 5,00 M (SEM COLOCACAO)</v>
          </cell>
          <cell r="C9616" t="str">
            <v xml:space="preserve">M2    </v>
          </cell>
          <cell r="D9616">
            <v>57.41</v>
          </cell>
        </row>
        <row r="9617">
          <cell r="A9617">
            <v>3747</v>
          </cell>
          <cell r="B9617" t="str">
            <v>LAJE PRE-MOLDADA CONVENCIONAL (LAJOTAS + VIGOTAS) PARA PISO, UNIDIRECIONAL, SOBRECARGA 350 KG/M2 VAO ATE 3,50 M (SEM COLOCACAO)</v>
          </cell>
          <cell r="C9617" t="str">
            <v xml:space="preserve">M2    </v>
          </cell>
          <cell r="D9617">
            <v>45.16</v>
          </cell>
        </row>
        <row r="9618">
          <cell r="A9618">
            <v>11649</v>
          </cell>
          <cell r="B9618" t="str">
            <v>LAJE PRE-MOLDADA DE TRANSICAO EXCENTRICA EM CONCRETO ARMADO, DN 1200 MM, FURO CIRCULAR DN 600 MM, ESPESSURA 12 CM</v>
          </cell>
          <cell r="C9618" t="str">
            <v xml:space="preserve">UN    </v>
          </cell>
          <cell r="D9618">
            <v>327.63</v>
          </cell>
        </row>
        <row r="9619">
          <cell r="A9619">
            <v>11650</v>
          </cell>
          <cell r="B9619" t="str">
            <v>LAJE PRE-MOLDADA DE TRANSICAO EXCENTRICA EM CONCRETO ARMADO, DN 1500 MM, FURO CIRCULAR DN 530 MM, ESPESSURA 15 CM</v>
          </cell>
          <cell r="C9619" t="str">
            <v xml:space="preserve">UN    </v>
          </cell>
          <cell r="D9619">
            <v>558.42999999999995</v>
          </cell>
        </row>
        <row r="9620">
          <cell r="A9620">
            <v>3742</v>
          </cell>
          <cell r="B9620" t="str">
            <v>LAJE PRE-MOLDADA TRELICADA (LAJOTAS + VIGOTAS) PARA FORRO, UNIDIRECIONAL, SOBRECARGA DE 100 KG/M2, VAO ATE 6,00 M (SEM COLOCACAO)</v>
          </cell>
          <cell r="C9620" t="str">
            <v xml:space="preserve">M2    </v>
          </cell>
          <cell r="D9620">
            <v>59.55</v>
          </cell>
        </row>
        <row r="9621">
          <cell r="A9621">
            <v>3746</v>
          </cell>
          <cell r="B9621" t="str">
            <v>LAJE PRE-MOLDADA TRELICADA (LAJOTAS + VIGOTAS) PARA PISO, UNIDIRECIONAL, SOBRECARGA DE 200 KG/M2, VAO ATE 6,00 M (SEM COLOCACAO)</v>
          </cell>
          <cell r="C9621" t="str">
            <v xml:space="preserve">M2    </v>
          </cell>
          <cell r="D9621">
            <v>69.53</v>
          </cell>
        </row>
        <row r="9622">
          <cell r="A9622">
            <v>21106</v>
          </cell>
          <cell r="B9622" t="str">
            <v>LAMBRI EM ALUMINIO, DE APROXIMADAMENTE 0,6 KG/M, COM APROXIMADAMENTE 168,0 MM DE LARGURA, 6,0 MM DE ALTURA E 6,0 M DE EXTENSAO</v>
          </cell>
          <cell r="C9622" t="str">
            <v xml:space="preserve">KG    </v>
          </cell>
          <cell r="D9622">
            <v>28.99</v>
          </cell>
        </row>
        <row r="9623">
          <cell r="A9623">
            <v>3755</v>
          </cell>
          <cell r="B9623" t="str">
            <v>LAMPADA DE LUZ MISTA 160 W, BASE E27 (220 V)</v>
          </cell>
          <cell r="C9623" t="str">
            <v xml:space="preserve">UN    </v>
          </cell>
          <cell r="D9623">
            <v>15.22</v>
          </cell>
        </row>
        <row r="9624">
          <cell r="A9624">
            <v>3750</v>
          </cell>
          <cell r="B9624" t="str">
            <v>LAMPADA DE LUZ MISTA 250 W, BASE E27 (220 V)</v>
          </cell>
          <cell r="C9624" t="str">
            <v xml:space="preserve">UN    </v>
          </cell>
          <cell r="D9624">
            <v>20.47</v>
          </cell>
        </row>
        <row r="9625">
          <cell r="A9625">
            <v>3756</v>
          </cell>
          <cell r="B9625" t="str">
            <v>LAMPADA DE LUZ MISTA 500 W, BASE E40 (220 V)</v>
          </cell>
          <cell r="C9625" t="str">
            <v xml:space="preserve">UN    </v>
          </cell>
          <cell r="D9625">
            <v>38.25</v>
          </cell>
        </row>
        <row r="9626">
          <cell r="A9626">
            <v>39377</v>
          </cell>
          <cell r="B9626" t="str">
            <v>LAMPADA FLUORESCENTE COMPACTA BRANCA 135 W, BASE E40 (127/220 V)</v>
          </cell>
          <cell r="C9626" t="str">
            <v xml:space="preserve">UN    </v>
          </cell>
          <cell r="D9626">
            <v>113.31</v>
          </cell>
        </row>
        <row r="9627">
          <cell r="A9627">
            <v>38191</v>
          </cell>
          <cell r="B9627" t="str">
            <v>LAMPADA FLUORESCENTE COMPACTA 2U BRANCA 15 W, BASE E27 (127/220 V)</v>
          </cell>
          <cell r="C9627" t="str">
            <v xml:space="preserve">UN    </v>
          </cell>
          <cell r="D9627">
            <v>8.43</v>
          </cell>
        </row>
        <row r="9628">
          <cell r="A9628">
            <v>39381</v>
          </cell>
          <cell r="B9628" t="str">
            <v>LAMPADA FLUORESCENTE COMPACTA 2U/3U BRANCA 9/10 W, BASE E27 (127/220 V)</v>
          </cell>
          <cell r="C9628" t="str">
            <v xml:space="preserve">UN    </v>
          </cell>
          <cell r="D9628">
            <v>7.87</v>
          </cell>
        </row>
        <row r="9629">
          <cell r="A9629">
            <v>38780</v>
          </cell>
          <cell r="B9629" t="str">
            <v>LAMPADA FLUORESCENTE COMPACTA 3U BRANCA 20 W, BASE E27 (127/220 V)</v>
          </cell>
          <cell r="C9629" t="str">
            <v xml:space="preserve">UN    </v>
          </cell>
          <cell r="D9629">
            <v>9.6199999999999992</v>
          </cell>
        </row>
        <row r="9630">
          <cell r="A9630">
            <v>38781</v>
          </cell>
          <cell r="B9630" t="str">
            <v>LAMPADA FLUORESCENTE ESPIRAL BRANCA 45 W, BASE E27 (127/220 V)</v>
          </cell>
          <cell r="C9630" t="str">
            <v xml:space="preserve">UN    </v>
          </cell>
          <cell r="D9630">
            <v>32.5</v>
          </cell>
        </row>
        <row r="9631">
          <cell r="A9631">
            <v>38192</v>
          </cell>
          <cell r="B9631" t="str">
            <v>LAMPADA FLUORESCENTE ESPIRAL BRANCA 65 W, BASE E27 (127/220 V)</v>
          </cell>
          <cell r="C9631" t="str">
            <v xml:space="preserve">UN    </v>
          </cell>
          <cell r="D9631">
            <v>58.81</v>
          </cell>
        </row>
        <row r="9632">
          <cell r="A9632">
            <v>3753</v>
          </cell>
          <cell r="B9632" t="str">
            <v>LAMPADA FLUORESCENTE TUBULAR T10, DE 20 OU 40 W, BIVOLT</v>
          </cell>
          <cell r="C9632" t="str">
            <v xml:space="preserve">UN    </v>
          </cell>
          <cell r="D9632">
            <v>5.14</v>
          </cell>
        </row>
        <row r="9633">
          <cell r="A9633">
            <v>38782</v>
          </cell>
          <cell r="B9633" t="str">
            <v>LAMPADA FLUORESCENTE TUBULAR T5 DE 14 W, BIVOLT</v>
          </cell>
          <cell r="C9633" t="str">
            <v xml:space="preserve">UN    </v>
          </cell>
          <cell r="D9633">
            <v>6.7</v>
          </cell>
        </row>
        <row r="9634">
          <cell r="A9634">
            <v>38778</v>
          </cell>
          <cell r="B9634" t="str">
            <v>LAMPADA FLUORESCENTE TUBULAR T8 DE 16/18 W, BIVOLT</v>
          </cell>
          <cell r="C9634" t="str">
            <v xml:space="preserve">UN    </v>
          </cell>
          <cell r="D9634">
            <v>5.03</v>
          </cell>
        </row>
        <row r="9635">
          <cell r="A9635">
            <v>38779</v>
          </cell>
          <cell r="B9635" t="str">
            <v>LAMPADA FLUORESCENTE TUBULAR T8 DE 32/36 W, BIVOLT</v>
          </cell>
          <cell r="C9635" t="str">
            <v xml:space="preserve">UN    </v>
          </cell>
          <cell r="D9635">
            <v>5.33</v>
          </cell>
        </row>
        <row r="9636">
          <cell r="A9636">
            <v>39388</v>
          </cell>
          <cell r="B9636" t="str">
            <v>LAMPADA LED TIPO DICROICA BIVOLT, LUZ BRANCA, 5 W (BASE GU10)</v>
          </cell>
          <cell r="C9636" t="str">
            <v xml:space="preserve">UN    </v>
          </cell>
          <cell r="D9636">
            <v>9.2200000000000006</v>
          </cell>
        </row>
        <row r="9637">
          <cell r="A9637">
            <v>39387</v>
          </cell>
          <cell r="B9637" t="str">
            <v>LAMPADA LED TUBULAR BIVOLT 18/20 W, BASE G13</v>
          </cell>
          <cell r="C9637" t="str">
            <v xml:space="preserve">UN    </v>
          </cell>
          <cell r="D9637">
            <v>14.38</v>
          </cell>
        </row>
        <row r="9638">
          <cell r="A9638">
            <v>39386</v>
          </cell>
          <cell r="B9638" t="str">
            <v>LAMPADA LED TUBULAR BIVOLT 9/10 W, BASE G13</v>
          </cell>
          <cell r="C9638" t="str">
            <v xml:space="preserve">UN    </v>
          </cell>
          <cell r="D9638">
            <v>10.02</v>
          </cell>
        </row>
        <row r="9639">
          <cell r="A9639">
            <v>38194</v>
          </cell>
          <cell r="B9639" t="str">
            <v>LAMPADA LED 10 W BIVOLT BRANCA, FORMATO TRADICIONAL (BASE E27)</v>
          </cell>
          <cell r="C9639" t="str">
            <v xml:space="preserve">UN    </v>
          </cell>
          <cell r="D9639">
            <v>7.5</v>
          </cell>
        </row>
        <row r="9640">
          <cell r="A9640">
            <v>38193</v>
          </cell>
          <cell r="B9640" t="str">
            <v>LAMPADA LED 6 W BIVOLT BRANCA, FORMATO TRADICIONAL (BASE E27)</v>
          </cell>
          <cell r="C9640" t="str">
            <v xml:space="preserve">UN    </v>
          </cell>
          <cell r="D9640">
            <v>6.52</v>
          </cell>
        </row>
        <row r="9641">
          <cell r="A9641">
            <v>12216</v>
          </cell>
          <cell r="B9641" t="str">
            <v>LAMPADA VAPOR DE SODIO OVOIDE 150 W (BASE E40)</v>
          </cell>
          <cell r="C9641" t="str">
            <v xml:space="preserve">UN    </v>
          </cell>
          <cell r="D9641">
            <v>29.41</v>
          </cell>
        </row>
        <row r="9642">
          <cell r="A9642">
            <v>3757</v>
          </cell>
          <cell r="B9642" t="str">
            <v>LAMPADA VAPOR DE SODIO OVOIDE 250 W (BASE E40)</v>
          </cell>
          <cell r="C9642" t="str">
            <v xml:space="preserve">UN    </v>
          </cell>
          <cell r="D9642">
            <v>34</v>
          </cell>
        </row>
        <row r="9643">
          <cell r="A9643">
            <v>3758</v>
          </cell>
          <cell r="B9643" t="str">
            <v>LAMPADA VAPOR DE SODIO OVOIDE 400 W (BASE E40)</v>
          </cell>
          <cell r="C9643" t="str">
            <v xml:space="preserve">UN    </v>
          </cell>
          <cell r="D9643">
            <v>39.65</v>
          </cell>
        </row>
        <row r="9644">
          <cell r="A9644">
            <v>12214</v>
          </cell>
          <cell r="B9644" t="str">
            <v>LAMPADA VAPOR MERCURIO 125 W (BASE E27)</v>
          </cell>
          <cell r="C9644" t="str">
            <v xml:space="preserve">UN    </v>
          </cell>
          <cell r="D9644">
            <v>13.57</v>
          </cell>
        </row>
        <row r="9645">
          <cell r="A9645">
            <v>3749</v>
          </cell>
          <cell r="B9645" t="str">
            <v>LAMPADA VAPOR MERCURIO 250 W (BASE E40)</v>
          </cell>
          <cell r="C9645" t="str">
            <v xml:space="preserve">UN    </v>
          </cell>
          <cell r="D9645">
            <v>24.2</v>
          </cell>
        </row>
        <row r="9646">
          <cell r="A9646">
            <v>3751</v>
          </cell>
          <cell r="B9646" t="str">
            <v>LAMPADA VAPOR MERCURIO 400 W (BASE E40)</v>
          </cell>
          <cell r="C9646" t="str">
            <v xml:space="preserve">UN    </v>
          </cell>
          <cell r="D9646">
            <v>33.020000000000003</v>
          </cell>
        </row>
        <row r="9647">
          <cell r="A9647">
            <v>39376</v>
          </cell>
          <cell r="B9647" t="str">
            <v>LAMPADA VAPOR METALICO OVOIDE 150 W, BASE E27/E40</v>
          </cell>
          <cell r="C9647" t="str">
            <v xml:space="preserve">UN    </v>
          </cell>
          <cell r="D9647">
            <v>27.84</v>
          </cell>
        </row>
        <row r="9648">
          <cell r="A9648">
            <v>3752</v>
          </cell>
          <cell r="B9648" t="str">
            <v>LAMPADA VAPOR METALICO TUBULAR 400 W (BASE E40)</v>
          </cell>
          <cell r="C9648" t="str">
            <v xml:space="preserve">UN    </v>
          </cell>
          <cell r="D9648">
            <v>54.48</v>
          </cell>
        </row>
        <row r="9649">
          <cell r="A9649">
            <v>746</v>
          </cell>
          <cell r="B9649" t="str">
            <v>LAVADORA DE ALTA PRESSAO (LAVA-JATO) PARA AGUA FRIA, PRESSAO DE OPERACAO ENTRE 1400 E 1900 LIB/POL2, VAZAO MAXIMA ENTRE  400 E 700 L/H</v>
          </cell>
          <cell r="C9649" t="str">
            <v xml:space="preserve">UN    </v>
          </cell>
          <cell r="D9649">
            <v>3999</v>
          </cell>
        </row>
        <row r="9650">
          <cell r="A9650">
            <v>36521</v>
          </cell>
          <cell r="B9650" t="str">
            <v>LAVATORIO DE CANTO LOUCA BRANCA SUSPENSO *40 X 30* CM</v>
          </cell>
          <cell r="C9650" t="str">
            <v xml:space="preserve">UN    </v>
          </cell>
          <cell r="D9650">
            <v>110.77</v>
          </cell>
        </row>
        <row r="9651">
          <cell r="A9651">
            <v>36794</v>
          </cell>
          <cell r="B9651" t="str">
            <v>LAVATORIO LOUCA BRANCA COM COLUNA *44 X 35,5* CM</v>
          </cell>
          <cell r="C9651" t="str">
            <v xml:space="preserve">UN    </v>
          </cell>
          <cell r="D9651">
            <v>112.92</v>
          </cell>
        </row>
        <row r="9652">
          <cell r="A9652">
            <v>10426</v>
          </cell>
          <cell r="B9652" t="str">
            <v>LAVATORIO LOUCA BRANCA COM COLUNA *54 X 44* CM</v>
          </cell>
          <cell r="C9652" t="str">
            <v xml:space="preserve">UN    </v>
          </cell>
          <cell r="D9652">
            <v>162.63</v>
          </cell>
        </row>
        <row r="9653">
          <cell r="A9653">
            <v>10425</v>
          </cell>
          <cell r="B9653" t="str">
            <v>LAVATORIO LOUCA BRANCA SUSPENSO *40 X 30* CM</v>
          </cell>
          <cell r="C9653" t="str">
            <v xml:space="preserve">UN    </v>
          </cell>
          <cell r="D9653">
            <v>71.72</v>
          </cell>
        </row>
        <row r="9654">
          <cell r="A9654">
            <v>10431</v>
          </cell>
          <cell r="B9654" t="str">
            <v>LAVATORIO LOUCA COR COM COLUNA *54 X 44* CM</v>
          </cell>
          <cell r="C9654" t="str">
            <v xml:space="preserve">UN    </v>
          </cell>
          <cell r="D9654">
            <v>178.42</v>
          </cell>
        </row>
        <row r="9655">
          <cell r="A9655">
            <v>10429</v>
          </cell>
          <cell r="B9655" t="str">
            <v>LAVATORIO LOUCA COR SUSPENSO *40 X 30* CM</v>
          </cell>
          <cell r="C9655" t="str">
            <v xml:space="preserve">UN    </v>
          </cell>
          <cell r="D9655">
            <v>85.53</v>
          </cell>
        </row>
        <row r="9656">
          <cell r="A9656">
            <v>20269</v>
          </cell>
          <cell r="B9656" t="str">
            <v>LAVATORIO/CUBA DE EMBUTIR OVAL LOUCA BRANCA SEM LADRAO *50 X 35* CM</v>
          </cell>
          <cell r="C9656" t="str">
            <v xml:space="preserve">UN    </v>
          </cell>
          <cell r="D9656">
            <v>70.489999999999995</v>
          </cell>
        </row>
        <row r="9657">
          <cell r="A9657">
            <v>20270</v>
          </cell>
          <cell r="B9657" t="str">
            <v>LAVATORIO/CUBA DE EMBUTIR OVAL LOUCA COR SEM LADRAO *50 X 35* CM</v>
          </cell>
          <cell r="C9657" t="str">
            <v xml:space="preserve">UN    </v>
          </cell>
          <cell r="D9657">
            <v>76.760000000000005</v>
          </cell>
        </row>
        <row r="9658">
          <cell r="A9658">
            <v>11696</v>
          </cell>
          <cell r="B9658" t="str">
            <v>LAVATORIO/CUBA DE SOBREPOR OVAL PEQUENA LOUCA BRANCA SEM LADRAO *31 X 44*</v>
          </cell>
          <cell r="C9658" t="str">
            <v xml:space="preserve">UN    </v>
          </cell>
          <cell r="D9658">
            <v>112.15</v>
          </cell>
        </row>
        <row r="9659">
          <cell r="A9659">
            <v>10427</v>
          </cell>
          <cell r="B9659" t="str">
            <v>LAVATORIO/CUBA DE SOBREPOR RETANGULAR LOUCA BRANCA COM LADRAO *52 X 45* CM</v>
          </cell>
          <cell r="C9659" t="str">
            <v xml:space="preserve">UN    </v>
          </cell>
          <cell r="D9659">
            <v>201.09</v>
          </cell>
        </row>
        <row r="9660">
          <cell r="A9660">
            <v>10428</v>
          </cell>
          <cell r="B9660" t="str">
            <v>LAVATORIO/CUBA DE SOBREPOR RETANGULAR LOUCA COR COM LADRAO *52 X 45* CM</v>
          </cell>
          <cell r="C9660" t="str">
            <v xml:space="preserve">UN    </v>
          </cell>
          <cell r="D9660">
            <v>204.09</v>
          </cell>
        </row>
        <row r="9661">
          <cell r="A9661">
            <v>2354</v>
          </cell>
          <cell r="B9661" t="str">
            <v>LEITURISTA OU CADASTRISTA DE REDES DE AGUA E ESGOTO</v>
          </cell>
          <cell r="C9661" t="str">
            <v xml:space="preserve">H     </v>
          </cell>
          <cell r="D9661">
            <v>8.4600000000000009</v>
          </cell>
        </row>
        <row r="9662">
          <cell r="A9662">
            <v>40932</v>
          </cell>
          <cell r="B9662" t="str">
            <v>LEITURISTA OU CADASTRISTA DE REDES DE AGUA E ESGOTO (MENSALISTA)</v>
          </cell>
          <cell r="C9662" t="str">
            <v xml:space="preserve">MES   </v>
          </cell>
          <cell r="D9662">
            <v>1500.28</v>
          </cell>
        </row>
        <row r="9663">
          <cell r="A9663">
            <v>10853</v>
          </cell>
          <cell r="B9663" t="str">
            <v>LETRA ACO INOX (AISI 304), CHAPA NUM. 22, RECORTADO, H= 20 CM (SEM RELEVO)</v>
          </cell>
          <cell r="C9663" t="str">
            <v xml:space="preserve">UN    </v>
          </cell>
          <cell r="D9663">
            <v>100.61</v>
          </cell>
        </row>
        <row r="9664">
          <cell r="A9664">
            <v>5093</v>
          </cell>
          <cell r="B9664" t="str">
            <v>LEVANTADOR DE JANELA GUILHOTINA, EM LATAO CROMADO</v>
          </cell>
          <cell r="C9664" t="str">
            <v xml:space="preserve">PAR   </v>
          </cell>
          <cell r="D9664">
            <v>15.19</v>
          </cell>
        </row>
        <row r="9665">
          <cell r="A9665">
            <v>37768</v>
          </cell>
          <cell r="B9665" t="str">
            <v>LIMPADORA A SUCCAO, TANQUE 12000 L, BASCULAMENTO HIDRAULICO, BOMBA 12 M3/MIN 95% VACUO (INCLUI MONTAGEM, NAO INCLUI CAMINHAO)</v>
          </cell>
          <cell r="C9665" t="str">
            <v xml:space="preserve">UN    </v>
          </cell>
          <cell r="D9665">
            <v>98500</v>
          </cell>
        </row>
        <row r="9666">
          <cell r="A9666">
            <v>37773</v>
          </cell>
          <cell r="B9666" t="str">
            <v>LIMPADORA DE SUCCAO TANQUE 7000 L, BOMBA 12 M3/MIN 95% VACUO (INCLUI MONTAGEM, NAO INCLUI CAMINHAO)</v>
          </cell>
          <cell r="C9666" t="str">
            <v xml:space="preserve">UN    </v>
          </cell>
          <cell r="D9666">
            <v>83643.100000000006</v>
          </cell>
        </row>
        <row r="9667">
          <cell r="A9667">
            <v>37769</v>
          </cell>
          <cell r="B9667" t="str">
            <v>LIMPADORA DE SUCCAO, TANQUE 11000 L, BOMBA 340 M3/MIN (INCLUI MONTAGEM, NAO INCLUI CAMINHAO)</v>
          </cell>
          <cell r="C9667" t="str">
            <v xml:space="preserve">UN    </v>
          </cell>
          <cell r="D9667">
            <v>140029.09</v>
          </cell>
        </row>
        <row r="9668">
          <cell r="A9668">
            <v>37770</v>
          </cell>
          <cell r="B9668" t="str">
            <v>LIMPADORA DE SUCCAO, TANQUE 5500 L, BOMBA 60M3/MIN, VACUO 500 MBAR (INCLUI MONTAGEM, NAO INCLUI CAMINHAO)</v>
          </cell>
          <cell r="C9668" t="str">
            <v xml:space="preserve">UN    </v>
          </cell>
          <cell r="D9668">
            <v>237651.71</v>
          </cell>
        </row>
        <row r="9669">
          <cell r="A9669">
            <v>38382</v>
          </cell>
          <cell r="B9669" t="str">
            <v>LINHA DE PEDREIRO LISA 100 M</v>
          </cell>
          <cell r="C9669" t="str">
            <v xml:space="preserve">UN    </v>
          </cell>
          <cell r="D9669">
            <v>11.26</v>
          </cell>
        </row>
        <row r="9670">
          <cell r="A9670">
            <v>6091</v>
          </cell>
          <cell r="B9670" t="str">
            <v>LIQUIDO PARA BRILHO PAREDES INTERNAS</v>
          </cell>
          <cell r="C9670" t="str">
            <v xml:space="preserve">L     </v>
          </cell>
          <cell r="D9670">
            <v>10.49</v>
          </cell>
        </row>
        <row r="9671">
          <cell r="A9671">
            <v>38383</v>
          </cell>
          <cell r="B9671" t="str">
            <v>LIXA D'AGUA EM FOLHA, GRAO 100</v>
          </cell>
          <cell r="C9671" t="str">
            <v xml:space="preserve">UN    </v>
          </cell>
          <cell r="D9671">
            <v>2.11</v>
          </cell>
        </row>
        <row r="9672">
          <cell r="A9672">
            <v>3768</v>
          </cell>
          <cell r="B9672" t="str">
            <v>LIXA EM FOLHA PARA FERRO, NUMERO 150</v>
          </cell>
          <cell r="C9672" t="str">
            <v xml:space="preserve">UN    </v>
          </cell>
          <cell r="D9672">
            <v>2.56</v>
          </cell>
        </row>
        <row r="9673">
          <cell r="A9673">
            <v>3767</v>
          </cell>
          <cell r="B9673" t="str">
            <v>LIXA EM FOLHA PARA PAREDE OU MADEIRA, NUMERO 120 (COR VERMELHA)</v>
          </cell>
          <cell r="C9673" t="str">
            <v xml:space="preserve">UN    </v>
          </cell>
          <cell r="D9673">
            <v>0.61</v>
          </cell>
        </row>
        <row r="9674">
          <cell r="A9674">
            <v>13192</v>
          </cell>
          <cell r="B9674" t="str">
            <v>LIXADEIRA ELETRICA ANGULAR PARA CONCRETO, POTENCIA 1.400 W, PRATO DIAMANTADO DE 5''</v>
          </cell>
          <cell r="C9674" t="str">
            <v xml:space="preserve">UN    </v>
          </cell>
          <cell r="D9674">
            <v>5641.65</v>
          </cell>
        </row>
        <row r="9675">
          <cell r="A9675">
            <v>38413</v>
          </cell>
          <cell r="B9675" t="str">
            <v>LIXADEIRA ELETRICA ANGULAR, PARA DISCO DE 7 " (180 MM), POTENCIA DE 2.200 W, *5.000* RPM, 220 V</v>
          </cell>
          <cell r="C9675" t="str">
            <v xml:space="preserve">UN    </v>
          </cell>
          <cell r="D9675">
            <v>933.05</v>
          </cell>
        </row>
        <row r="9676">
          <cell r="A9676">
            <v>42440</v>
          </cell>
          <cell r="B9676" t="str">
            <v>LIXEIRA DUPLA, COM CAPACIDADE VOLUMETRICA DE 60L*, FABRICADA EM TUBO DE ACO CARBONO, CESTOS EM CHAPA DE ACO E PINTURA NO PROCESSO ELETROSTATICO - PARA ACADEMIA AO AR LIVRE / ACADEMIA DA TERCEIRA IDADE - ATI</v>
          </cell>
          <cell r="C9676" t="str">
            <v xml:space="preserve">UN    </v>
          </cell>
          <cell r="D9676">
            <v>800</v>
          </cell>
        </row>
        <row r="9677">
          <cell r="A9677">
            <v>20193</v>
          </cell>
          <cell r="B9677" t="str">
            <v>LOCACAO DE ANDAIME METALICO TIPO FACHADEIRO, LARGURA DE 1,20 M, ALTURA POR PECA DE 2,0 M, INCLUINDO SAPATAS E ITENS NECESSARIOS A INSTALACAO</v>
          </cell>
          <cell r="C9677" t="str">
            <v>M2XMES</v>
          </cell>
          <cell r="D9677">
            <v>5.24</v>
          </cell>
        </row>
        <row r="9678">
          <cell r="A9678">
            <v>10527</v>
          </cell>
          <cell r="B9678" t="str">
            <v>LOCACAO DE ANDAIME METALICO TUBULAR DE ENCAIXE, TIPO DE TORRE, COM LARGURA DE 1 ATE 1,5 M E ALTURA DE *1,00* M (INCLUSO SAPATAS FIXAS OU RODIZIOS)</v>
          </cell>
          <cell r="C9678" t="str">
            <v xml:space="preserve">MXMES </v>
          </cell>
          <cell r="D9678">
            <v>15.75</v>
          </cell>
        </row>
        <row r="9679">
          <cell r="A9679">
            <v>41805</v>
          </cell>
          <cell r="B9679" t="str">
            <v>LOCACAO DE ANDAIME SUSPENSO OU BALANCIM MANUAL, CAPACIDADE DE CARGA TOTAL DE APROXIMADAMENTE 250 KG/M2, PLATAFORMA DE 1,50 M X 0,80 M (C X L), CABO DE 45 M</v>
          </cell>
          <cell r="C9679" t="str">
            <v xml:space="preserve">MES   </v>
          </cell>
          <cell r="D9679">
            <v>403.5</v>
          </cell>
        </row>
        <row r="9680">
          <cell r="A9680">
            <v>40271</v>
          </cell>
          <cell r="B9680" t="str">
            <v>LOCACAO DE APRUMADOR METALICO DE PILAR, COM ALTURA E ANGULO REGULAVEIS, EXTENSAO DE *1,50* A *2,80* M</v>
          </cell>
          <cell r="C9680" t="str">
            <v xml:space="preserve">MES   </v>
          </cell>
          <cell r="D9680">
            <v>10.23</v>
          </cell>
        </row>
        <row r="9681">
          <cell r="A9681">
            <v>40287</v>
          </cell>
          <cell r="B9681" t="str">
            <v>LOCACAO DE BARRA DE ANCORAGEM DE 0,80 A 1,20 M DE EXTENSAO, COM ROSCA DE 5/8", INCLUINDO PORCA E FLANGE</v>
          </cell>
          <cell r="C9681" t="str">
            <v xml:space="preserve">MES   </v>
          </cell>
          <cell r="D9681">
            <v>3.93</v>
          </cell>
        </row>
        <row r="9682">
          <cell r="A9682">
            <v>40295</v>
          </cell>
          <cell r="B9682" t="str">
            <v>LOCACAO DE BOMBA MANUAL PARA TESTE HIDROSTATICO ATE 30 BAR</v>
          </cell>
          <cell r="C9682" t="str">
            <v xml:space="preserve">H     </v>
          </cell>
          <cell r="D9682">
            <v>2.34</v>
          </cell>
        </row>
        <row r="9683">
          <cell r="A9683">
            <v>745</v>
          </cell>
          <cell r="B9683" t="str">
            <v>LOCACAO DE BOMBA MANUAL PARA TESTE HIDROSTATICO ATE 60 BAR</v>
          </cell>
          <cell r="C9683" t="str">
            <v xml:space="preserve">H     </v>
          </cell>
          <cell r="D9683">
            <v>2.48</v>
          </cell>
        </row>
        <row r="9684">
          <cell r="A9684">
            <v>4084</v>
          </cell>
          <cell r="B9684" t="str">
            <v>LOCACAO DE BOMBA SUBMERSIVEL PARA DRENAGEM E ESGOTAMENTO, MOTOR ELETRICO TRIFASICO, POTENCIA DE 1 CV, DIAMETRO DE RECALQUE DE 2". FAIXA DE OPERACAO: Q=25 M3/H (+ OU - 1 M3/H) E AMT=2 M; Q=12 M3/H (+ OU - 2 M3/H) E AMT = 12 M (+ OU - 2 M)</v>
          </cell>
          <cell r="C9684" t="str">
            <v xml:space="preserve">H     </v>
          </cell>
          <cell r="D9684">
            <v>2.2400000000000002</v>
          </cell>
        </row>
        <row r="9685">
          <cell r="A9685">
            <v>743</v>
          </cell>
          <cell r="B9685" t="str">
            <v>LOCACAO DE BOMBA SUBMERSIVEL PARA DRENAGEM E ESGOTAMENTO, MOTOR ELETRICO TRIFASICO, POTENCIA DE 2 CV, DIAMETRO DE RECALQUE DE 2". FAIXA DE OPERACAO: Q=35 M3/H (+ OU - 3 M3/H) E AMT=2 M; Q=13 M3/H (+ OU - 3 M3/H) E AMT = 17 M (+ OU - 3 M)</v>
          </cell>
          <cell r="C9685" t="str">
            <v xml:space="preserve">H     </v>
          </cell>
          <cell r="D9685">
            <v>2.2400000000000002</v>
          </cell>
        </row>
        <row r="9686">
          <cell r="A9686">
            <v>40293</v>
          </cell>
          <cell r="B9686" t="str">
            <v>LOCACAO DE BOMBA SUBMERSIVEL PARA DRENAGEM E ESGOTAMENTO, MOTOR ELETRICO TRIFASICO, POTENCIA DE 2 CV, DIAMETRO DE RECALQUE DE 3". FAIXA DE OPERACAO: Q=70 M3/H (+ OU - 2 M3/H) E AMT=2 M; Q=9,5 M3/H (+ OU - 3,5 M3/H) E AMT = 10 M (+ OU - 2 M)</v>
          </cell>
          <cell r="C9686" t="str">
            <v xml:space="preserve">H     </v>
          </cell>
          <cell r="D9686">
            <v>2.68</v>
          </cell>
        </row>
        <row r="9687">
          <cell r="A9687">
            <v>40294</v>
          </cell>
          <cell r="B9687" t="str">
            <v>LOCACAO DE BOMBA SUBMERSIVEL PARA DRENAGEM E ESGOTAMENTO, MOTOR ELETRICO TRIFASICO, POTENCIA DE 3 CV, DIAMETRO DE RECALQUE DE 2". FAIXA DE OPERACAO: Q=84 M3/H (+ OU - 2,5 M3/H) E AMT=2 M; Q=9,1 M3/H (+ OU - 2 M3/H) E AMT = 12 M (+ OU - 2 M)</v>
          </cell>
          <cell r="C9687" t="str">
            <v xml:space="preserve">H     </v>
          </cell>
          <cell r="D9687">
            <v>2.2400000000000002</v>
          </cell>
        </row>
        <row r="9688">
          <cell r="A9688">
            <v>4085</v>
          </cell>
          <cell r="B9688" t="str">
            <v>LOCACAO DE BOMBA SUBMERSIVEL PARA DRENAGEM E ESGOTAMENTO, MOTOR ELETRICO TRIFASICO, POTENCIA DE 4 CV, DIAMETRO DE RECALQUE DE 3". FAIXA DE OPERACAO: Q=60 M3/H (+ OU - 1 M3/H) E AMT=2 M; Q=11 M3/H (+ OU - 1 M3/H) E AMT = 23 M (+ OU - 1 M)</v>
          </cell>
          <cell r="C9688" t="str">
            <v xml:space="preserve">H     </v>
          </cell>
          <cell r="D9688">
            <v>3.13</v>
          </cell>
        </row>
        <row r="9689">
          <cell r="A9689">
            <v>10775</v>
          </cell>
          <cell r="B9689" t="str">
            <v>LOCACAO DE CONTAINER 2,30  X  6,00 M, ALT. 2,50 M, COM 1 SANITARIO, PARA ESCRITORIO, COMPLETO, SEM DIVISORIAS INTERNAS</v>
          </cell>
          <cell r="C9689" t="str">
            <v xml:space="preserve">MES   </v>
          </cell>
          <cell r="D9689">
            <v>595</v>
          </cell>
        </row>
        <row r="9690">
          <cell r="A9690">
            <v>10776</v>
          </cell>
          <cell r="B9690" t="str">
            <v>LOCACAO DE CONTAINER 2,30  X  6,00 M, ALT. 2,50 M, PARA ESCRITORIO, SEM DIVISORIAS INTERNAS E SEM SANITARIO</v>
          </cell>
          <cell r="C9690" t="str">
            <v xml:space="preserve">MES   </v>
          </cell>
          <cell r="D9690">
            <v>464.84</v>
          </cell>
        </row>
        <row r="9691">
          <cell r="A9691">
            <v>10779</v>
          </cell>
          <cell r="B9691" t="str">
            <v>LOCACAO DE CONTAINER 2,30 X 4,30 M, ALT. 2,50 M, P/ SANITARIO, C/ 5 BACIAS, 1 LAVATORIO E 4 MICTORIOS</v>
          </cell>
          <cell r="C9691" t="str">
            <v xml:space="preserve">MES   </v>
          </cell>
          <cell r="D9691">
            <v>743.75</v>
          </cell>
        </row>
        <row r="9692">
          <cell r="A9692">
            <v>10777</v>
          </cell>
          <cell r="B9692" t="str">
            <v>LOCACAO DE CONTAINER 2,30 X 4,30 M, ALT. 2,50 M, PARA SANITARIO, COM 3 BACIAS, 4 CHUVEIROS, 1 LAVATORIO E 1 MICTORIO</v>
          </cell>
          <cell r="C9692" t="str">
            <v xml:space="preserve">MES   </v>
          </cell>
          <cell r="D9692">
            <v>675.57</v>
          </cell>
        </row>
        <row r="9693">
          <cell r="A9693">
            <v>10778</v>
          </cell>
          <cell r="B9693" t="str">
            <v>LOCACAO DE CONTAINER 2,30 X 6,00 M, ALT. 2,50 M,  PARA SANITARIO,  COM 4 BACIAS, 8 CHUVEIROS,1 LAVATORIO E 1 MICTORIO</v>
          </cell>
          <cell r="C9693" t="str">
            <v xml:space="preserve">MES   </v>
          </cell>
          <cell r="D9693">
            <v>743.75</v>
          </cell>
        </row>
        <row r="9694">
          <cell r="A9694">
            <v>40339</v>
          </cell>
          <cell r="B9694" t="str">
            <v>LOCACAO DE CRUZETA PARA ESCORA METALICA</v>
          </cell>
          <cell r="C9694" t="str">
            <v xml:space="preserve">MES   </v>
          </cell>
          <cell r="D9694">
            <v>3.93</v>
          </cell>
        </row>
        <row r="9695">
          <cell r="A9695">
            <v>3355</v>
          </cell>
          <cell r="B9695" t="str">
            <v>LOCACAO DE ELEVADOR DE CARGA A CABO, CABINE SEMI FECHADA *2,0* X *1,5* X *2,0* M, CAPACIDADE DE CARGA 1000 KG, TORRE  *2,38* X *2,21* X 15 M, GUINCHO DE EMBREAGEM, FREIO DE SEGURANCA, LIMITADOR DE VELOCIDADE E CANCELA</v>
          </cell>
          <cell r="C9695" t="str">
            <v xml:space="preserve">H     </v>
          </cell>
          <cell r="D9695">
            <v>24.3</v>
          </cell>
        </row>
        <row r="9696">
          <cell r="A9696">
            <v>39814</v>
          </cell>
          <cell r="B9696" t="str">
            <v>LOCACAO DE ELEVADOR DE CREMALHEIRA CABINE SIMPLES FECHADA 1,5 X 2,5 X 2,35 M (UMA POR TORRE), CAPACIDADE DE CARGA *1200* KG (15 PESSOAS), TORRE DE 24 M (16 MODULOS), 16 PARADAS, FREIO DE SEGURANCA, LIMITADOR DE CARGA</v>
          </cell>
          <cell r="C9696" t="str">
            <v xml:space="preserve">H     </v>
          </cell>
          <cell r="D9696">
            <v>45.56</v>
          </cell>
        </row>
        <row r="9697">
          <cell r="A9697">
            <v>10749</v>
          </cell>
          <cell r="B9697" t="str">
            <v>LOCACAO DE ESCORA METALICA TELESCOPICA, COM ALTURA REGULAVEL DE *1,80* A *3,20* M, COM CAPACIDADE DE CARGA DE NO MINIMO 1000 KGF (10 KN), INCLUSO TRIPE E FORCADO</v>
          </cell>
          <cell r="C9697" t="str">
            <v xml:space="preserve">MES   </v>
          </cell>
          <cell r="D9697">
            <v>7.21</v>
          </cell>
        </row>
        <row r="9698">
          <cell r="A9698">
            <v>40290</v>
          </cell>
          <cell r="B9698" t="str">
            <v>LOCACAO DE FORMA PLASTICA PARA LAJE NERVURADA, DIMENSOES *60* X *60* X *16* CM</v>
          </cell>
          <cell r="C9698" t="str">
            <v xml:space="preserve">MES   </v>
          </cell>
          <cell r="D9698">
            <v>10.39</v>
          </cell>
        </row>
        <row r="9699">
          <cell r="A9699">
            <v>7252</v>
          </cell>
          <cell r="B9699" t="str">
            <v>LOCACAO DE NIVEL OPTICO, COM PRECISAO DE 0,7 MM, AUMENTO DE 32X</v>
          </cell>
          <cell r="C9699" t="str">
            <v xml:space="preserve">H     </v>
          </cell>
          <cell r="D9699">
            <v>2.25</v>
          </cell>
        </row>
        <row r="9700">
          <cell r="A9700">
            <v>4778</v>
          </cell>
          <cell r="B9700" t="str">
            <v>LOCACAO DE PERFURATRIZ PNEUMATICA DE PESO MEDIO, * 18 * KG, PARA ROCHA</v>
          </cell>
          <cell r="C9700" t="str">
            <v xml:space="preserve">H     </v>
          </cell>
          <cell r="D9700">
            <v>2.7</v>
          </cell>
        </row>
        <row r="9701">
          <cell r="A9701">
            <v>4780</v>
          </cell>
          <cell r="B9701" t="str">
            <v>LOCACAO DE PERFURATRIZ PNEUMATICA DE PESO MEDIO, * 24 * KG, PARA ROCHA</v>
          </cell>
          <cell r="C9701" t="str">
            <v xml:space="preserve">H     </v>
          </cell>
          <cell r="D9701">
            <v>2.92</v>
          </cell>
        </row>
        <row r="9702">
          <cell r="A9702">
            <v>10809</v>
          </cell>
          <cell r="B9702" t="str">
            <v>LOCACAO DE TALHA ELETRICA 3 T, VELOCIDADE  2,1 M / MIN, POTENCIA 1,3 KW</v>
          </cell>
          <cell r="C9702" t="str">
            <v xml:space="preserve">H     </v>
          </cell>
          <cell r="D9702">
            <v>1.1100000000000001</v>
          </cell>
        </row>
        <row r="9703">
          <cell r="A9703">
            <v>10811</v>
          </cell>
          <cell r="B9703" t="str">
            <v>LOCACAO DE TALHA MANUAL DE CORRENTE, CAPACIDADE DE 2 T COM ELEVACAO DE 3 M</v>
          </cell>
          <cell r="C9703" t="str">
            <v xml:space="preserve">H     </v>
          </cell>
          <cell r="D9703">
            <v>0.95</v>
          </cell>
        </row>
        <row r="9704">
          <cell r="A9704">
            <v>7247</v>
          </cell>
          <cell r="B9704" t="str">
            <v>LOCACAO DE TEODOLITO ELETRONICO, PRECISAO ANGULAR DE 5 A 7 SEGUNDOS, INCLUINDO TRIPE</v>
          </cell>
          <cell r="C9704" t="str">
            <v xml:space="preserve">H     </v>
          </cell>
          <cell r="D9704">
            <v>2.25</v>
          </cell>
        </row>
        <row r="9705">
          <cell r="A9705">
            <v>40291</v>
          </cell>
          <cell r="B9705" t="str">
            <v>LOCACAO DE TORRE METALICA COMPLETA PARA UMA CARGA DE 8 TF (80 KN)  E PE DIREITO DE 6 M, INCLUINDO MODULOS , DIAGONAIS, SAPATAS E FORCADOS</v>
          </cell>
          <cell r="C9705" t="str">
            <v xml:space="preserve">MES   </v>
          </cell>
          <cell r="D9705">
            <v>549.42999999999995</v>
          </cell>
        </row>
        <row r="9706">
          <cell r="A9706">
            <v>40275</v>
          </cell>
          <cell r="B9706" t="str">
            <v>LOCACAO DE VIGA SANDUICHE METALICA VAZADA PARA TRAVAMENTO DE PILARES, ALTURA DE *8* CM, LARGURA DE *6* CM E EXTENSAO DE 2 M</v>
          </cell>
          <cell r="C9706" t="str">
            <v xml:space="preserve">MES   </v>
          </cell>
          <cell r="D9706">
            <v>15.75</v>
          </cell>
        </row>
        <row r="9707">
          <cell r="A9707">
            <v>42408</v>
          </cell>
          <cell r="B9707" t="str">
            <v>LONA PLASTICA EXTRA FORTE PRETA, E = 200 MICRA</v>
          </cell>
          <cell r="C9707" t="str">
            <v xml:space="preserve">M2    </v>
          </cell>
          <cell r="D9707">
            <v>1.36</v>
          </cell>
        </row>
        <row r="9708">
          <cell r="A9708">
            <v>3777</v>
          </cell>
          <cell r="B9708" t="str">
            <v>LONA PLASTICA PESADA PRETA, E = 150 MICRA</v>
          </cell>
          <cell r="C9708" t="str">
            <v xml:space="preserve">M2    </v>
          </cell>
          <cell r="D9708">
            <v>0.98</v>
          </cell>
        </row>
        <row r="9709">
          <cell r="A9709">
            <v>3798</v>
          </cell>
          <cell r="B9709" t="str">
            <v>LUMINARIA ABERTA P/ ILUMINACAO PUBLICA, TIPO X-57 PETERCO OU EQUIV</v>
          </cell>
          <cell r="C9709" t="str">
            <v xml:space="preserve">UN    </v>
          </cell>
          <cell r="D9709">
            <v>49</v>
          </cell>
        </row>
        <row r="9710">
          <cell r="A9710">
            <v>38769</v>
          </cell>
          <cell r="B9710" t="str">
            <v>LUMINARIA ARANDELA TIPO MEIA-LUA COM VIDRO FOSCO *30 X 15* CM, PARA 1 LAMPADA, BASE E27, POTENCIA MAXIMA 40/60 W (NAO INCLUI LAMPADA)</v>
          </cell>
          <cell r="C9710" t="str">
            <v xml:space="preserve">UN    </v>
          </cell>
          <cell r="D9710">
            <v>38.26</v>
          </cell>
        </row>
        <row r="9711">
          <cell r="A9711">
            <v>39510</v>
          </cell>
          <cell r="B9711" t="str">
            <v>LUMINARIA DE EMBUTIR EM CHAPA DE ACO PARA 2 LAMPADAS FLUORESCENTES DE 14 W COM REFLETOR E ALETAS EM ALUMINIO, COMPLETA (INCLUI REATOR E LAMPADAS)</v>
          </cell>
          <cell r="C9711" t="str">
            <v xml:space="preserve">UN    </v>
          </cell>
          <cell r="D9711">
            <v>154.87</v>
          </cell>
        </row>
        <row r="9712">
          <cell r="A9712">
            <v>38776</v>
          </cell>
          <cell r="B9712" t="str">
            <v>LUMINARIA DE EMBUTIR EM CHAPA DE ACO PARA 4 LAMPADAS FLUORESCENTES DE 14 W *60 X 60 CM* ALETADA (NAO INCLUI REATOR E LAMPADAS)</v>
          </cell>
          <cell r="C9712" t="str">
            <v xml:space="preserve">UN    </v>
          </cell>
          <cell r="D9712">
            <v>164.36</v>
          </cell>
        </row>
        <row r="9713">
          <cell r="A9713">
            <v>38774</v>
          </cell>
          <cell r="B9713" t="str">
            <v>LUMINARIA DE EMERGENCIA 30 LEDS, POTENCIA 2 W, BATERIA DE LITIO, AUTONOMIA DE 6 HORAS</v>
          </cell>
          <cell r="C9713" t="str">
            <v xml:space="preserve">UN    </v>
          </cell>
          <cell r="D9713">
            <v>18.84</v>
          </cell>
        </row>
        <row r="9714">
          <cell r="A9714">
            <v>42247</v>
          </cell>
          <cell r="B9714" t="str">
            <v>LUMINARIA DE LED PARA ILUMINACAO PUBLICA, DE 138 W ATE 180 W, INVOLUCRO EM ALUMINIO OU ACO INOX</v>
          </cell>
          <cell r="C9714" t="str">
            <v xml:space="preserve">UN    </v>
          </cell>
          <cell r="D9714">
            <v>643.11</v>
          </cell>
        </row>
        <row r="9715">
          <cell r="A9715">
            <v>42248</v>
          </cell>
          <cell r="B9715" t="str">
            <v>LUMINARIA DE LED PARA ILUMINACAO PUBLICA, DE 181 W ATE 239 W, INVOLUCRO EM ALUMINIO OU ACO INOX</v>
          </cell>
          <cell r="C9715" t="str">
            <v xml:space="preserve">UN    </v>
          </cell>
          <cell r="D9715">
            <v>747.03</v>
          </cell>
        </row>
        <row r="9716">
          <cell r="A9716">
            <v>42249</v>
          </cell>
          <cell r="B9716" t="str">
            <v>LUMINARIA DE LED PARA ILUMINACAO PUBLICA, DE 240 W ATE 350 W, INVOLUCRO EM ALUMINIO OU ACO INOX</v>
          </cell>
          <cell r="C9716" t="str">
            <v xml:space="preserve">UN    </v>
          </cell>
          <cell r="D9716">
            <v>1237.56</v>
          </cell>
        </row>
        <row r="9717">
          <cell r="A9717">
            <v>42244</v>
          </cell>
          <cell r="B9717" t="str">
            <v>LUMINARIA DE LED PARA ILUMINACAO PUBLICA, DE 33 W ATE 50 W, INVOLUCRO EM ALUMINIO OU ACO INOX</v>
          </cell>
          <cell r="C9717" t="str">
            <v xml:space="preserve">UN    </v>
          </cell>
          <cell r="D9717">
            <v>193.27</v>
          </cell>
        </row>
        <row r="9718">
          <cell r="A9718">
            <v>42245</v>
          </cell>
          <cell r="B9718" t="str">
            <v>LUMINARIA DE LED PARA ILUMINACAO PUBLICA, DE 51 W ATE 67 W, INVOLUCRO EM ALUMINIO OU ACO INOX</v>
          </cell>
          <cell r="C9718" t="str">
            <v xml:space="preserve">UN    </v>
          </cell>
          <cell r="D9718">
            <v>356.64</v>
          </cell>
        </row>
        <row r="9719">
          <cell r="A9719">
            <v>42246</v>
          </cell>
          <cell r="B9719" t="str">
            <v>LUMINARIA DE LED PARA ILUMINACAO PUBLICA, DE 68 W ATE 97 W, INVOLUCRO EM ALUMINIO OU ACO INOX</v>
          </cell>
          <cell r="C9719" t="str">
            <v xml:space="preserve">UN    </v>
          </cell>
          <cell r="D9719">
            <v>394.79</v>
          </cell>
        </row>
        <row r="9720">
          <cell r="A9720">
            <v>42243</v>
          </cell>
          <cell r="B9720" t="str">
            <v>LUMINARIA DE LED PARA ILUMINACAO PUBLICA, DE 98 W ATE 137 W, INVOLUCRO EM ALUMINIO OU ACO INOX</v>
          </cell>
          <cell r="C9720" t="str">
            <v xml:space="preserve">UN    </v>
          </cell>
          <cell r="D9720">
            <v>476.04</v>
          </cell>
        </row>
        <row r="9721">
          <cell r="A9721">
            <v>38889</v>
          </cell>
          <cell r="B9721" t="str">
            <v>LUMINARIA DE SOBREPOR EM CHAPA DE ACO COM ALETAS PLASTICAS, PARA 1 LAMPADA, BASE E27, POTENCIA MAXIMA 40/60 W (NAO INCLUI LAMPADA)</v>
          </cell>
          <cell r="C9721" t="str">
            <v xml:space="preserve">UN    </v>
          </cell>
          <cell r="D9721">
            <v>29.33</v>
          </cell>
        </row>
        <row r="9722">
          <cell r="A9722">
            <v>38784</v>
          </cell>
          <cell r="B9722" t="str">
            <v>LUMINARIA DE SOBREPOR EM CHAPA DE ACO COM ALETAS PLASTICAS, PARA 2 LAMPADAS, BASE E27, POTENCIA MAXIMA 40/60 W (NAO INCLUI LAMPADAS)</v>
          </cell>
          <cell r="C9722" t="str">
            <v xml:space="preserve">UN    </v>
          </cell>
          <cell r="D9722">
            <v>39.229999999999997</v>
          </cell>
        </row>
        <row r="9723">
          <cell r="A9723">
            <v>3788</v>
          </cell>
          <cell r="B9723" t="str">
            <v>LUMINARIA DE SOBREPOR EM CHAPA DE ACO PARA 1 LAMPADA FLUORESCENTE DE *18* W, ALETADA, COMPLETA (LAMPADA E REATOR INCLUSOS)</v>
          </cell>
          <cell r="C9723" t="str">
            <v xml:space="preserve">UN    </v>
          </cell>
          <cell r="D9723">
            <v>40.89</v>
          </cell>
        </row>
        <row r="9724">
          <cell r="A9724">
            <v>12230</v>
          </cell>
          <cell r="B9724" t="str">
            <v>LUMINARIA DE SOBREPOR EM CHAPA DE ACO PARA 1 LAMPADA FLUORESCENTE DE *18* W, PERFIL COMERCIAL (NAO INCLUI REATOR E LAMPADA)</v>
          </cell>
          <cell r="C9724" t="str">
            <v xml:space="preserve">UN    </v>
          </cell>
          <cell r="D9724">
            <v>10.51</v>
          </cell>
        </row>
        <row r="9725">
          <cell r="A9725">
            <v>3780</v>
          </cell>
          <cell r="B9725" t="str">
            <v>LUMINARIA DE SOBREPOR EM CHAPA DE ACO PARA 1 LAMPADA FLUORESCENTE DE *36* W, ALETADA, COMPLETA (LAMPADA E REATOR INCLUSOS)</v>
          </cell>
          <cell r="C9725" t="str">
            <v xml:space="preserve">UN    </v>
          </cell>
          <cell r="D9725">
            <v>60.33</v>
          </cell>
        </row>
        <row r="9726">
          <cell r="A9726">
            <v>12231</v>
          </cell>
          <cell r="B9726" t="str">
            <v>LUMINARIA DE SOBREPOR EM CHAPA DE ACO PARA 1 LAMPADA FLUORESCENTE DE *36* W, PERFIL COMERCIAL (NAO INCLUI REATOR E LAMPADA)</v>
          </cell>
          <cell r="C9726" t="str">
            <v xml:space="preserve">UN    </v>
          </cell>
          <cell r="D9726">
            <v>17.489999999999998</v>
          </cell>
        </row>
        <row r="9727">
          <cell r="A9727">
            <v>3811</v>
          </cell>
          <cell r="B9727" t="str">
            <v>LUMINARIA DE SOBREPOR EM CHAPA DE ACO PARA 2 LAMPADAS FLUORESCENTES DE *18* W, ALETADA, COMPLETA (LAMPADAS E REATOR INCLUSOS)</v>
          </cell>
          <cell r="C9727" t="str">
            <v xml:space="preserve">UN    </v>
          </cell>
          <cell r="D9727">
            <v>56.66</v>
          </cell>
        </row>
        <row r="9728">
          <cell r="A9728">
            <v>12232</v>
          </cell>
          <cell r="B9728" t="str">
            <v>LUMINARIA DE SOBREPOR EM CHAPA DE ACO PARA 2 LAMPADAS FLUORESCENTES DE *18* W, PERFIL COMERCIAL (NAO INCLUI REATOR E LAMPADAS)</v>
          </cell>
          <cell r="C9728" t="str">
            <v xml:space="preserve">UN    </v>
          </cell>
          <cell r="D9728">
            <v>18.32</v>
          </cell>
        </row>
        <row r="9729">
          <cell r="A9729">
            <v>3799</v>
          </cell>
          <cell r="B9729" t="str">
            <v>LUMINARIA DE SOBREPOR EM CHAPA DE ACO PARA 2 LAMPADAS FLUORESCENTES DE *36* W, ALETADA, COMPLETA (LAMPADAS E REATOR INCLUSOS)</v>
          </cell>
          <cell r="C9729" t="str">
            <v xml:space="preserve">UN    </v>
          </cell>
          <cell r="D9729">
            <v>80.14</v>
          </cell>
        </row>
        <row r="9730">
          <cell r="A9730">
            <v>12239</v>
          </cell>
          <cell r="B9730" t="str">
            <v>LUMINARIA DE SOBREPOR EM CHAPA DE ACO PARA 2 LAMPADAS FLUORESCENTES DE *36* W, PERFIL COMERCIAL (NAO INCLUI REATOR E LAMPADAS)</v>
          </cell>
          <cell r="C9730" t="str">
            <v xml:space="preserve">UN    </v>
          </cell>
          <cell r="D9730">
            <v>23.99</v>
          </cell>
        </row>
        <row r="9731">
          <cell r="A9731">
            <v>38773</v>
          </cell>
          <cell r="B9731" t="str">
            <v>LUMINARIA DE TETO PLAFON/PLAFONIER EM PLASTICO COM BASE E27, POTENCIA MAXIMA 60 W (NAO INCLUI LAMPADA)</v>
          </cell>
          <cell r="C9731" t="str">
            <v xml:space="preserve">UN    </v>
          </cell>
          <cell r="D9731">
            <v>3.84</v>
          </cell>
        </row>
        <row r="9732">
          <cell r="A9732">
            <v>12271</v>
          </cell>
          <cell r="B9732" t="str">
            <v>LUMINARIA DUPLA P/SINALIZACAO, TIPO WETZEL AS-2/110 OU EQUIV</v>
          </cell>
          <cell r="C9732" t="str">
            <v xml:space="preserve">UN    </v>
          </cell>
          <cell r="D9732">
            <v>214.58</v>
          </cell>
        </row>
        <row r="9733">
          <cell r="A9733">
            <v>38785</v>
          </cell>
          <cell r="B9733" t="str">
            <v>LUMINARIA HERMETICA IP-65 PARA 2 DUAS LAMPADAS DE 14/16/18/20 W (NAO INCLUI REATOR E LAMPADAS)</v>
          </cell>
          <cell r="C9733" t="str">
            <v xml:space="preserve">UN    </v>
          </cell>
          <cell r="D9733">
            <v>101.59</v>
          </cell>
        </row>
        <row r="9734">
          <cell r="A9734">
            <v>38786</v>
          </cell>
          <cell r="B9734" t="str">
            <v>LUMINARIA HERMETICA IP-65 PARA 2 DUAS LAMPADAS DE 28/32/36/40 W (NAO INCLUI REATOR E LAMPADAS)</v>
          </cell>
          <cell r="C9734" t="str">
            <v xml:space="preserve">UN    </v>
          </cell>
          <cell r="D9734">
            <v>125.14</v>
          </cell>
        </row>
        <row r="9735">
          <cell r="A9735">
            <v>39385</v>
          </cell>
          <cell r="B9735" t="str">
            <v>LUMINARIA LED PLAFON REDONDO DE SOBREPOR BIVOLT 12/13 W,  D = *17* CM</v>
          </cell>
          <cell r="C9735" t="str">
            <v xml:space="preserve">UN    </v>
          </cell>
          <cell r="D9735">
            <v>17.23</v>
          </cell>
        </row>
        <row r="9736">
          <cell r="A9736">
            <v>39389</v>
          </cell>
          <cell r="B9736" t="str">
            <v>LUMINARIA LED REFLETOR RETANGULAR BIVOLT, LUZ BRANCA, 10 W</v>
          </cell>
          <cell r="C9736" t="str">
            <v xml:space="preserve">UN    </v>
          </cell>
          <cell r="D9736">
            <v>18.7</v>
          </cell>
        </row>
        <row r="9737">
          <cell r="A9737">
            <v>39390</v>
          </cell>
          <cell r="B9737" t="str">
            <v>LUMINARIA LED REFLETOR RETANGULAR BIVOLT, LUZ BRANCA, 30 W</v>
          </cell>
          <cell r="C9737" t="str">
            <v xml:space="preserve">UN    </v>
          </cell>
          <cell r="D9737">
            <v>39.19</v>
          </cell>
        </row>
        <row r="9738">
          <cell r="A9738">
            <v>39391</v>
          </cell>
          <cell r="B9738" t="str">
            <v>LUMINARIA LED REFLETOR RETANGULAR BIVOLT, LUZ BRANCA, 50 W</v>
          </cell>
          <cell r="C9738" t="str">
            <v xml:space="preserve">UN    </v>
          </cell>
          <cell r="D9738">
            <v>44</v>
          </cell>
        </row>
        <row r="9739">
          <cell r="A9739">
            <v>3803</v>
          </cell>
          <cell r="B9739" t="str">
            <v>LUMINARIA PLAFON REDONDO COM VIDRO FOSCO DIAMETRO *25* CM, PARA 1 LAMPADA, BASE E27, POTENCIA MAXIMA 40/60 W (NAO INCLUI LAMPADA)</v>
          </cell>
          <cell r="C9739" t="str">
            <v xml:space="preserve">UN    </v>
          </cell>
          <cell r="D9739">
            <v>36.28</v>
          </cell>
        </row>
        <row r="9740">
          <cell r="A9740">
            <v>38770</v>
          </cell>
          <cell r="B9740" t="str">
            <v>LUMINARIA PLAFON REDONDO COM VIDRO FOSCO DIAMETRO *30* CM, PARA 2 LAMPADAS, BASE E27, POTENCIA MAXIMA 40/60 W (NAO INCLUI LAMPADAS)</v>
          </cell>
          <cell r="C9740" t="str">
            <v xml:space="preserve">UN    </v>
          </cell>
          <cell r="D9740">
            <v>42.01</v>
          </cell>
        </row>
        <row r="9741">
          <cell r="A9741">
            <v>12267</v>
          </cell>
          <cell r="B9741" t="str">
            <v>LUMINARIA PROVA DE TEMPO PETERCO Y.31/1</v>
          </cell>
          <cell r="C9741" t="str">
            <v xml:space="preserve">UN    </v>
          </cell>
          <cell r="D9741">
            <v>123.12</v>
          </cell>
        </row>
        <row r="9742">
          <cell r="A9742">
            <v>43265</v>
          </cell>
          <cell r="B974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9742" t="str">
            <v xml:space="preserve">UN    </v>
          </cell>
          <cell r="D9742">
            <v>53.89</v>
          </cell>
        </row>
        <row r="9743">
          <cell r="A9743">
            <v>12266</v>
          </cell>
          <cell r="B9743" t="str">
            <v>LUMINARIA SPOT DE SOBREPOR EM ALUMINIO COM ALETA PLASTICA PARA 1 LAMPADA, BASE E27, POTENCIA MAXIMA 40/60 W (NAO INCLUI LAMPADA)</v>
          </cell>
          <cell r="C9743" t="str">
            <v xml:space="preserve">UN    </v>
          </cell>
          <cell r="D9743">
            <v>63.01</v>
          </cell>
        </row>
        <row r="9744">
          <cell r="A9744">
            <v>39378</v>
          </cell>
          <cell r="B9744" t="str">
            <v>LUMINARIA SPOT DE SOBREPOR EM ALUMINIO COM ALETA PLASTICA PARA 2 LAMPADAS, BASE E27, POTENCIA MAXIMA 40/60 W (NAO INCLUI LAMPADA)</v>
          </cell>
          <cell r="C9744" t="str">
            <v xml:space="preserve">UN    </v>
          </cell>
          <cell r="D9744">
            <v>44.67</v>
          </cell>
        </row>
        <row r="9745">
          <cell r="A9745">
            <v>43543</v>
          </cell>
          <cell r="B9745" t="str">
            <v>LUMINARIA TIPO TARTARUGA A PROVA DE TEMPO, GASES, VAPOR E PO, EM ALUMINIO, COM GRADE, BASE E27, POTENCIA MAXIMA 100 W - REF Y 25/1 (NAO INCLUI LAMPADA)</v>
          </cell>
          <cell r="C9745" t="str">
            <v xml:space="preserve">UN    </v>
          </cell>
          <cell r="D9745">
            <v>93.08</v>
          </cell>
        </row>
        <row r="9746">
          <cell r="A9746">
            <v>38775</v>
          </cell>
          <cell r="B9746" t="str">
            <v>LUMINARIA TIPO TARTARUGA PARA AREA EXTERNA EM ALUMINIO, COM GRADE, PARA 1 LAMPADA, BASE E27, POTENCIA MAXIMA 40/60 W (NAO INCLUI LAMPADA)</v>
          </cell>
          <cell r="C9746" t="str">
            <v xml:space="preserve">UN    </v>
          </cell>
          <cell r="D9746">
            <v>47.36</v>
          </cell>
        </row>
        <row r="9747">
          <cell r="A9747">
            <v>21119</v>
          </cell>
          <cell r="B9747" t="str">
            <v>LUVA CPVC, SOLDAVEL, 15 MM, PARA AGUA QUENTE PREDIAL</v>
          </cell>
          <cell r="C9747" t="str">
            <v xml:space="preserve">UN    </v>
          </cell>
          <cell r="D9747">
            <v>2.0699999999999998</v>
          </cell>
        </row>
        <row r="9748">
          <cell r="A9748">
            <v>37974</v>
          </cell>
          <cell r="B9748" t="str">
            <v>LUVA CPVC, SOLDAVEL, 22 MM, PARA AGUA QUENTE PREDIAL</v>
          </cell>
          <cell r="C9748" t="str">
            <v xml:space="preserve">UN    </v>
          </cell>
          <cell r="D9748">
            <v>3.08</v>
          </cell>
        </row>
        <row r="9749">
          <cell r="A9749">
            <v>37975</v>
          </cell>
          <cell r="B9749" t="str">
            <v>LUVA CPVC, SOLDAVEL, 28 MM, PARA AGUA QUENTE PREDIAL</v>
          </cell>
          <cell r="C9749" t="str">
            <v xml:space="preserve">UN    </v>
          </cell>
          <cell r="D9749">
            <v>6.25</v>
          </cell>
        </row>
        <row r="9750">
          <cell r="A9750">
            <v>37976</v>
          </cell>
          <cell r="B9750" t="str">
            <v>LUVA CPVC, SOLDAVEL, 35 MM, PARA AGUA QUENTE PREDIAL</v>
          </cell>
          <cell r="C9750" t="str">
            <v xml:space="preserve">UN    </v>
          </cell>
          <cell r="D9750">
            <v>12.82</v>
          </cell>
        </row>
        <row r="9751">
          <cell r="A9751">
            <v>37977</v>
          </cell>
          <cell r="B9751" t="str">
            <v>LUVA CPVC, SOLDAVEL, 42 MM, PARA AGUA QUENTE PREDIAL</v>
          </cell>
          <cell r="C9751" t="str">
            <v xml:space="preserve">UN    </v>
          </cell>
          <cell r="D9751">
            <v>17.63</v>
          </cell>
        </row>
        <row r="9752">
          <cell r="A9752">
            <v>37978</v>
          </cell>
          <cell r="B9752" t="str">
            <v>LUVA CPVC, SOLDAVEL, 54 MM, PARA AGUA QUENTE PREDIAL</v>
          </cell>
          <cell r="C9752" t="str">
            <v xml:space="preserve">UN    </v>
          </cell>
          <cell r="D9752">
            <v>35.74</v>
          </cell>
        </row>
        <row r="9753">
          <cell r="A9753">
            <v>37979</v>
          </cell>
          <cell r="B9753" t="str">
            <v>LUVA CPVC, SOLDAVEL, 73 MM, PARA AGUA QUENTE PREDIAL</v>
          </cell>
          <cell r="C9753" t="str">
            <v xml:space="preserve">UN    </v>
          </cell>
          <cell r="D9753">
            <v>153.56</v>
          </cell>
        </row>
        <row r="9754">
          <cell r="A9754">
            <v>37980</v>
          </cell>
          <cell r="B9754" t="str">
            <v>LUVA CPVC, SOLDAVEL, 89 MM, PARA AGUA QUENTE PREDIAL</v>
          </cell>
          <cell r="C9754" t="str">
            <v xml:space="preserve">UN    </v>
          </cell>
          <cell r="D9754">
            <v>172.58</v>
          </cell>
        </row>
        <row r="9755">
          <cell r="A9755">
            <v>36147</v>
          </cell>
          <cell r="B9755" t="str">
            <v>LUVA DE BORRACHA ISOLANTE PARA ALTA TENSAO, RESISTENTE A OZONIO, TENSAO DE ENSAIO 2,5 KV (PAR)</v>
          </cell>
          <cell r="C9755" t="str">
            <v xml:space="preserve">PAR   </v>
          </cell>
          <cell r="D9755">
            <v>311.81</v>
          </cell>
        </row>
        <row r="9756">
          <cell r="A9756">
            <v>12731</v>
          </cell>
          <cell r="B9756" t="str">
            <v>LUVA DE COBRE (REF 600) SEM ANEL DE SOLDA, BOLSA X BOLSA, 104 MM</v>
          </cell>
          <cell r="C9756" t="str">
            <v xml:space="preserve">UN    </v>
          </cell>
          <cell r="D9756">
            <v>259.85000000000002</v>
          </cell>
        </row>
        <row r="9757">
          <cell r="A9757">
            <v>12723</v>
          </cell>
          <cell r="B9757" t="str">
            <v>LUVA DE COBRE (REF 600) SEM ANEL DE SOLDA, BOLSA X BOLSA, 15 MM</v>
          </cell>
          <cell r="C9757" t="str">
            <v xml:space="preserve">UN    </v>
          </cell>
          <cell r="D9757">
            <v>2.0099999999999998</v>
          </cell>
        </row>
        <row r="9758">
          <cell r="A9758">
            <v>12724</v>
          </cell>
          <cell r="B9758" t="str">
            <v>LUVA DE COBRE (REF 600) SEM ANEL DE SOLDA, BOLSA X BOLSA, 22 MM</v>
          </cell>
          <cell r="C9758" t="str">
            <v xml:space="preserve">UN    </v>
          </cell>
          <cell r="D9758">
            <v>3.87</v>
          </cell>
        </row>
        <row r="9759">
          <cell r="A9759">
            <v>12725</v>
          </cell>
          <cell r="B9759" t="str">
            <v>LUVA DE COBRE (REF 600) SEM ANEL DE SOLDA, BOLSA X BOLSA, 28 MM</v>
          </cell>
          <cell r="C9759" t="str">
            <v xml:space="preserve">UN    </v>
          </cell>
          <cell r="D9759">
            <v>7.76</v>
          </cell>
        </row>
        <row r="9760">
          <cell r="A9760">
            <v>12726</v>
          </cell>
          <cell r="B9760" t="str">
            <v>LUVA DE COBRE (REF 600) SEM ANEL DE SOLDA, BOLSA X BOLSA, 35 MM</v>
          </cell>
          <cell r="C9760" t="str">
            <v xml:space="preserve">UN    </v>
          </cell>
          <cell r="D9760">
            <v>17.14</v>
          </cell>
        </row>
        <row r="9761">
          <cell r="A9761">
            <v>12727</v>
          </cell>
          <cell r="B9761" t="str">
            <v>LUVA DE COBRE (REF 600) SEM ANEL DE SOLDA, BOLSA X BOLSA, 42 MM</v>
          </cell>
          <cell r="C9761" t="str">
            <v xml:space="preserve">UN    </v>
          </cell>
          <cell r="D9761">
            <v>21.74</v>
          </cell>
        </row>
        <row r="9762">
          <cell r="A9762">
            <v>12728</v>
          </cell>
          <cell r="B9762" t="str">
            <v>LUVA DE COBRE (REF 600) SEM ANEL DE SOLDA, BOLSA X BOLSA, 54 MM</v>
          </cell>
          <cell r="C9762" t="str">
            <v xml:space="preserve">UN    </v>
          </cell>
          <cell r="D9762">
            <v>35.51</v>
          </cell>
        </row>
        <row r="9763">
          <cell r="A9763">
            <v>12729</v>
          </cell>
          <cell r="B9763" t="str">
            <v>LUVA DE COBRE (REF 600) SEM ANEL DE SOLDA, BOLSA X BOLSA, 66 MM</v>
          </cell>
          <cell r="C9763" t="str">
            <v xml:space="preserve">UN    </v>
          </cell>
          <cell r="D9763">
            <v>116.39</v>
          </cell>
        </row>
        <row r="9764">
          <cell r="A9764">
            <v>12730</v>
          </cell>
          <cell r="B9764" t="str">
            <v>LUVA DE COBRE (REF 600) SEM ANEL DE SOLDA, BOLSA X BOLSA, 79 MM</v>
          </cell>
          <cell r="C9764" t="str">
            <v xml:space="preserve">UN    </v>
          </cell>
          <cell r="D9764">
            <v>178.2</v>
          </cell>
        </row>
        <row r="9765">
          <cell r="A9765">
            <v>3840</v>
          </cell>
          <cell r="B9765" t="str">
            <v>LUVA DE CORRER DEFOFO, PVC, JE, DN 100 MM</v>
          </cell>
          <cell r="C9765" t="str">
            <v xml:space="preserve">UN    </v>
          </cell>
          <cell r="D9765">
            <v>48.72</v>
          </cell>
        </row>
        <row r="9766">
          <cell r="A9766">
            <v>3838</v>
          </cell>
          <cell r="B9766" t="str">
            <v>LUVA DE CORRER DEFOFO, PVC, JE, DN 150 MM</v>
          </cell>
          <cell r="C9766" t="str">
            <v xml:space="preserve">UN    </v>
          </cell>
          <cell r="D9766">
            <v>107.53</v>
          </cell>
        </row>
        <row r="9767">
          <cell r="A9767">
            <v>3844</v>
          </cell>
          <cell r="B9767" t="str">
            <v>LUVA DE CORRER DEFOFO, PVC, JE, DN 200 MM</v>
          </cell>
          <cell r="C9767" t="str">
            <v xml:space="preserve">UN    </v>
          </cell>
          <cell r="D9767">
            <v>191.81</v>
          </cell>
        </row>
        <row r="9768">
          <cell r="A9768">
            <v>3839</v>
          </cell>
          <cell r="B9768" t="str">
            <v>LUVA DE CORRER DEFOFO, PVC, JE, DN 250 MM</v>
          </cell>
          <cell r="C9768" t="str">
            <v xml:space="preserve">UN    </v>
          </cell>
          <cell r="D9768">
            <v>349.37</v>
          </cell>
        </row>
        <row r="9769">
          <cell r="A9769">
            <v>3843</v>
          </cell>
          <cell r="B9769" t="str">
            <v>LUVA DE CORRER DEFOFO, PVC, JE, DN 300 MM</v>
          </cell>
          <cell r="C9769" t="str">
            <v xml:space="preserve">UN    </v>
          </cell>
          <cell r="D9769">
            <v>479.52</v>
          </cell>
        </row>
        <row r="9770">
          <cell r="A9770">
            <v>3900</v>
          </cell>
          <cell r="B9770" t="str">
            <v>LUVA DE CORRER PARA TUBO ROSCAVEL, PVC, 1 1/2", PARA AGUA FRIA PREDIAL</v>
          </cell>
          <cell r="C9770" t="str">
            <v xml:space="preserve">UN    </v>
          </cell>
          <cell r="D9770">
            <v>33.79</v>
          </cell>
        </row>
        <row r="9771">
          <cell r="A9771">
            <v>3846</v>
          </cell>
          <cell r="B9771" t="str">
            <v>LUVA DE CORRER PARA TUBO ROSCAVEL, PVC, 1/2", PARA AGUA FRIA PREDIAL</v>
          </cell>
          <cell r="C9771" t="str">
            <v xml:space="preserve">UN    </v>
          </cell>
          <cell r="D9771">
            <v>10.65</v>
          </cell>
        </row>
        <row r="9772">
          <cell r="A9772">
            <v>3886</v>
          </cell>
          <cell r="B9772" t="str">
            <v>LUVA DE CORRER PARA TUBO ROSCAVEL, PVC, 3/4", PARA AGUA FRIA PREDIAL</v>
          </cell>
          <cell r="C9772" t="str">
            <v xml:space="preserve">UN    </v>
          </cell>
          <cell r="D9772">
            <v>11.21</v>
          </cell>
        </row>
        <row r="9773">
          <cell r="A9773">
            <v>3854</v>
          </cell>
          <cell r="B9773" t="str">
            <v>LUVA DE CORRER PARA TUBO SOLDAVEL, PVC, 20 MM, PARA AGUA FRIA PREDIAL</v>
          </cell>
          <cell r="C9773" t="str">
            <v xml:space="preserve">UN    </v>
          </cell>
          <cell r="D9773">
            <v>6.23</v>
          </cell>
        </row>
        <row r="9774">
          <cell r="A9774">
            <v>3873</v>
          </cell>
          <cell r="B9774" t="str">
            <v>LUVA DE CORRER PARA TUBO SOLDAVEL, PVC, 25 MM, PARA AGUA FRIA PREDIAL</v>
          </cell>
          <cell r="C9774" t="str">
            <v xml:space="preserve">UN    </v>
          </cell>
          <cell r="D9774">
            <v>8.25</v>
          </cell>
        </row>
        <row r="9775">
          <cell r="A9775">
            <v>38021</v>
          </cell>
          <cell r="B9775" t="str">
            <v>LUVA DE CORRER PARA TUBO SOLDAVEL, PVC, 32 MM, PARA AGUA FRIA PREDIAL</v>
          </cell>
          <cell r="C9775" t="str">
            <v xml:space="preserve">UN    </v>
          </cell>
          <cell r="D9775">
            <v>19.73</v>
          </cell>
        </row>
        <row r="9776">
          <cell r="A9776">
            <v>3847</v>
          </cell>
          <cell r="B9776" t="str">
            <v>LUVA DE CORRER PARA TUBO SOLDAVEL, PVC, 50 MM, PARA AGUA FRIA PREDIAL</v>
          </cell>
          <cell r="C9776" t="str">
            <v xml:space="preserve">UN    </v>
          </cell>
          <cell r="D9776">
            <v>22.4</v>
          </cell>
        </row>
        <row r="9777">
          <cell r="A9777">
            <v>38022</v>
          </cell>
          <cell r="B9777" t="str">
            <v>LUVA DE CORRER PARA TUBO SOLDAVEL, PVC, 60 MM, PARA AGUA FRIA PREDIAL</v>
          </cell>
          <cell r="C9777" t="str">
            <v xml:space="preserve">UN    </v>
          </cell>
          <cell r="D9777">
            <v>34.979999999999997</v>
          </cell>
        </row>
        <row r="9778">
          <cell r="A9778">
            <v>3833</v>
          </cell>
          <cell r="B9778" t="str">
            <v>LUVA DE CORRER PVC, JE, DN 100 MM, PARA REDE COLETORA DE ESGOTO (NBR 10569)</v>
          </cell>
          <cell r="C9778" t="str">
            <v xml:space="preserve">UN    </v>
          </cell>
          <cell r="D9778">
            <v>19.04</v>
          </cell>
        </row>
        <row r="9779">
          <cell r="A9779">
            <v>3835</v>
          </cell>
          <cell r="B9779" t="str">
            <v>LUVA DE CORRER PVC, JE, DN 150 MM, PARA REDE COLETORA DE ESGOTO (NBR 10569)</v>
          </cell>
          <cell r="C9779" t="str">
            <v xml:space="preserve">UN    </v>
          </cell>
          <cell r="D9779">
            <v>62</v>
          </cell>
        </row>
        <row r="9780">
          <cell r="A9780">
            <v>3836</v>
          </cell>
          <cell r="B9780" t="str">
            <v>LUVA DE CORRER PVC, JE, DN 200 MM, PARA REDE COLETORA DE ESGOTO (NBR 10569)</v>
          </cell>
          <cell r="C9780" t="str">
            <v xml:space="preserve">UN    </v>
          </cell>
          <cell r="D9780">
            <v>133.44</v>
          </cell>
        </row>
        <row r="9781">
          <cell r="A9781">
            <v>3830</v>
          </cell>
          <cell r="B9781" t="str">
            <v>LUVA DE CORRER PVC, JE, DN 250 MM, PARA REDE COLETORA DE ESGOTO (NBR 10569)</v>
          </cell>
          <cell r="C9781" t="str">
            <v xml:space="preserve">UN    </v>
          </cell>
          <cell r="D9781">
            <v>218.18</v>
          </cell>
        </row>
        <row r="9782">
          <cell r="A9782">
            <v>3831</v>
          </cell>
          <cell r="B9782" t="str">
            <v>LUVA DE CORRER PVC, JE, DN 300 MM, PARA REDE COLETORA DE ESGOTO (NBR 10569)</v>
          </cell>
          <cell r="C9782" t="str">
            <v xml:space="preserve">UN    </v>
          </cell>
          <cell r="D9782">
            <v>364.72</v>
          </cell>
        </row>
        <row r="9783">
          <cell r="A9783">
            <v>37981</v>
          </cell>
          <cell r="B9783" t="str">
            <v>LUVA DE CORRER, CPVC, SOLDAVEL, 15 MM, PARA AGUA QUENTE PREDIAL</v>
          </cell>
          <cell r="C9783" t="str">
            <v xml:space="preserve">UN    </v>
          </cell>
          <cell r="D9783">
            <v>7.04</v>
          </cell>
        </row>
        <row r="9784">
          <cell r="A9784">
            <v>37982</v>
          </cell>
          <cell r="B9784" t="str">
            <v>LUVA DE CORRER, CPVC, SOLDAVEL, 22 MM, PARA AGUA QUENTE PREDIAL</v>
          </cell>
          <cell r="C9784" t="str">
            <v xml:space="preserve">UN    </v>
          </cell>
          <cell r="D9784">
            <v>10.69</v>
          </cell>
        </row>
        <row r="9785">
          <cell r="A9785">
            <v>37983</v>
          </cell>
          <cell r="B9785" t="str">
            <v>LUVA DE CORRER, CPVC, SOLDAVEL, 28 MM, PARA AGUA QUENTE PREDIAL</v>
          </cell>
          <cell r="C9785" t="str">
            <v xml:space="preserve">UN    </v>
          </cell>
          <cell r="D9785">
            <v>14.96</v>
          </cell>
        </row>
        <row r="9786">
          <cell r="A9786">
            <v>37984</v>
          </cell>
          <cell r="B9786" t="str">
            <v>LUVA DE CORRER, CPVC, SOLDAVEL, 35 MM, PARA AGUA QUENTE PREDIAL</v>
          </cell>
          <cell r="C9786" t="str">
            <v xml:space="preserve">UN    </v>
          </cell>
          <cell r="D9786">
            <v>25.84</v>
          </cell>
        </row>
        <row r="9787">
          <cell r="A9787">
            <v>37985</v>
          </cell>
          <cell r="B9787" t="str">
            <v>LUVA DE CORRER, CPVC, SOLDAVEL, 42 MM, PARA AGUA QUENTE PREDIAL</v>
          </cell>
          <cell r="C9787" t="str">
            <v xml:space="preserve">UN    </v>
          </cell>
          <cell r="D9787">
            <v>36.18</v>
          </cell>
        </row>
        <row r="9788">
          <cell r="A9788">
            <v>3826</v>
          </cell>
          <cell r="B9788" t="str">
            <v>LUVA DE CORRER, PVC PBA, JE, DN 100 / DE 110 MM, PARA REDE AGUA (NBR 10351)</v>
          </cell>
          <cell r="C9788" t="str">
            <v xml:space="preserve">UN    </v>
          </cell>
          <cell r="D9788">
            <v>48.35</v>
          </cell>
        </row>
        <row r="9789">
          <cell r="A9789">
            <v>3825</v>
          </cell>
          <cell r="B9789" t="str">
            <v>LUVA DE CORRER, PVC PBA, JE, DN 50 / DE 60 MM, PARA REDE AGUA (NBR 10351)</v>
          </cell>
          <cell r="C9789" t="str">
            <v xml:space="preserve">UN    </v>
          </cell>
          <cell r="D9789">
            <v>13.9</v>
          </cell>
        </row>
        <row r="9790">
          <cell r="A9790">
            <v>3827</v>
          </cell>
          <cell r="B9790" t="str">
            <v>LUVA DE CORRER, PVC PBA, JE, DN 75 / DE 85 MM, PARA REDE AGUA (NBR 10351)</v>
          </cell>
          <cell r="C9790" t="str">
            <v xml:space="preserve">UN    </v>
          </cell>
          <cell r="D9790">
            <v>30.38</v>
          </cell>
        </row>
        <row r="9791">
          <cell r="A9791">
            <v>20165</v>
          </cell>
          <cell r="B9791" t="str">
            <v>LUVA DE CORRER, PVC SERIE R, 100 MM, PARA ESGOTO OU AGUAS PLUVIAIS PREDIAIS</v>
          </cell>
          <cell r="C9791" t="str">
            <v xml:space="preserve">UN    </v>
          </cell>
          <cell r="D9791">
            <v>18.8</v>
          </cell>
        </row>
        <row r="9792">
          <cell r="A9792">
            <v>20166</v>
          </cell>
          <cell r="B9792" t="str">
            <v>LUVA DE CORRER, PVC SERIE R, 150 MM, PARA ESGOTO OU AGUAS PLUVIAIS PREDIAIS</v>
          </cell>
          <cell r="C9792" t="str">
            <v xml:space="preserve">UN    </v>
          </cell>
          <cell r="D9792">
            <v>60.74</v>
          </cell>
        </row>
        <row r="9793">
          <cell r="A9793">
            <v>20164</v>
          </cell>
          <cell r="B9793" t="str">
            <v>LUVA DE CORRER, PVC SERIE R, 75 MM, PARA ESGOTO OU AGUAS PLUVIAIS PREDIAIS</v>
          </cell>
          <cell r="C9793" t="str">
            <v xml:space="preserve">UN    </v>
          </cell>
          <cell r="D9793">
            <v>9.93</v>
          </cell>
        </row>
        <row r="9794">
          <cell r="A9794">
            <v>3893</v>
          </cell>
          <cell r="B9794" t="str">
            <v>LUVA DE CORRER, PVC, DN 100 MM, PARA ESGOTO PREDIAL</v>
          </cell>
          <cell r="C9794" t="str">
            <v xml:space="preserve">UN    </v>
          </cell>
          <cell r="D9794">
            <v>12.32</v>
          </cell>
        </row>
        <row r="9795">
          <cell r="A9795">
            <v>3848</v>
          </cell>
          <cell r="B9795" t="str">
            <v>LUVA DE CORRER, PVC, DN 50 MM, PARA ESGOTO PREDIAL</v>
          </cell>
          <cell r="C9795" t="str">
            <v xml:space="preserve">UN    </v>
          </cell>
          <cell r="D9795">
            <v>7.48</v>
          </cell>
        </row>
        <row r="9796">
          <cell r="A9796">
            <v>3895</v>
          </cell>
          <cell r="B9796" t="str">
            <v>LUVA DE CORRER, PVC, DN 75 MM, PARA ESGOTO PREDIAL</v>
          </cell>
          <cell r="C9796" t="str">
            <v xml:space="preserve">UN    </v>
          </cell>
          <cell r="D9796">
            <v>8.14</v>
          </cell>
        </row>
        <row r="9797">
          <cell r="A9797">
            <v>12404</v>
          </cell>
          <cell r="B9797" t="str">
            <v>LUVA DE FERRO GALVANIZADO, COM ROSCA BSP MACHO/FEMEA, DE 3/4"</v>
          </cell>
          <cell r="C9797" t="str">
            <v xml:space="preserve">UN    </v>
          </cell>
          <cell r="D9797">
            <v>6.23</v>
          </cell>
        </row>
        <row r="9798">
          <cell r="A9798">
            <v>3939</v>
          </cell>
          <cell r="B9798" t="str">
            <v>LUVA DE FERRO GALVANIZADO, COM ROSCA BSP, DE 1 1/2"</v>
          </cell>
          <cell r="C9798" t="str">
            <v xml:space="preserve">UN    </v>
          </cell>
          <cell r="D9798">
            <v>12.83</v>
          </cell>
        </row>
        <row r="9799">
          <cell r="A9799">
            <v>3911</v>
          </cell>
          <cell r="B9799" t="str">
            <v>LUVA DE FERRO GALVANIZADO, COM ROSCA BSP, DE 1 1/4"</v>
          </cell>
          <cell r="C9799" t="str">
            <v xml:space="preserve">UN    </v>
          </cell>
          <cell r="D9799">
            <v>10.48</v>
          </cell>
        </row>
        <row r="9800">
          <cell r="A9800">
            <v>3908</v>
          </cell>
          <cell r="B9800" t="str">
            <v>LUVA DE FERRO GALVANIZADO, COM ROSCA BSP, DE 1/2"</v>
          </cell>
          <cell r="C9800" t="str">
            <v xml:space="preserve">UN    </v>
          </cell>
          <cell r="D9800">
            <v>3.39</v>
          </cell>
        </row>
        <row r="9801">
          <cell r="A9801">
            <v>3910</v>
          </cell>
          <cell r="B9801" t="str">
            <v>LUVA DE FERRO GALVANIZADO, COM ROSCA BSP, DE 1"</v>
          </cell>
          <cell r="C9801" t="str">
            <v xml:space="preserve">UN    </v>
          </cell>
          <cell r="D9801">
            <v>7.5</v>
          </cell>
        </row>
        <row r="9802">
          <cell r="A9802">
            <v>3913</v>
          </cell>
          <cell r="B9802" t="str">
            <v>LUVA DE FERRO GALVANIZADO, COM ROSCA BSP, DE 2 1/2"</v>
          </cell>
          <cell r="C9802" t="str">
            <v xml:space="preserve">UN    </v>
          </cell>
          <cell r="D9802">
            <v>35.86</v>
          </cell>
        </row>
        <row r="9803">
          <cell r="A9803">
            <v>3912</v>
          </cell>
          <cell r="B9803" t="str">
            <v>LUVA DE FERRO GALVANIZADO, COM ROSCA BSP, DE 2"</v>
          </cell>
          <cell r="C9803" t="str">
            <v xml:space="preserve">UN    </v>
          </cell>
          <cell r="D9803">
            <v>19.66</v>
          </cell>
        </row>
        <row r="9804">
          <cell r="A9804">
            <v>3909</v>
          </cell>
          <cell r="B9804" t="str">
            <v>LUVA DE FERRO GALVANIZADO, COM ROSCA BSP, DE 3/4"</v>
          </cell>
          <cell r="C9804" t="str">
            <v xml:space="preserve">UN    </v>
          </cell>
          <cell r="D9804">
            <v>4.6100000000000003</v>
          </cell>
        </row>
        <row r="9805">
          <cell r="A9805">
            <v>3914</v>
          </cell>
          <cell r="B9805" t="str">
            <v>LUVA DE FERRO GALVANIZADO, COM ROSCA BSP, DE 3"</v>
          </cell>
          <cell r="C9805" t="str">
            <v xml:space="preserve">UN    </v>
          </cell>
          <cell r="D9805">
            <v>54.1</v>
          </cell>
        </row>
        <row r="9806">
          <cell r="A9806">
            <v>3915</v>
          </cell>
          <cell r="B9806" t="str">
            <v>LUVA DE FERRO GALVANIZADO, COM ROSCA BSP, DE 4"</v>
          </cell>
          <cell r="C9806" t="str">
            <v xml:space="preserve">UN    </v>
          </cell>
          <cell r="D9806">
            <v>85.31</v>
          </cell>
        </row>
        <row r="9807">
          <cell r="A9807">
            <v>3916</v>
          </cell>
          <cell r="B9807" t="str">
            <v>LUVA DE FERRO GALVANIZADO, COM ROSCA BSP, DE 5"</v>
          </cell>
          <cell r="C9807" t="str">
            <v xml:space="preserve">UN    </v>
          </cell>
          <cell r="D9807">
            <v>155.41999999999999</v>
          </cell>
        </row>
        <row r="9808">
          <cell r="A9808">
            <v>3917</v>
          </cell>
          <cell r="B9808" t="str">
            <v>LUVA DE FERRO GALVANIZADO, COM ROSCA BSP, DE 6"</v>
          </cell>
          <cell r="C9808" t="str">
            <v xml:space="preserve">UN    </v>
          </cell>
          <cell r="D9808">
            <v>256.35000000000002</v>
          </cell>
        </row>
        <row r="9809">
          <cell r="A9809">
            <v>1904</v>
          </cell>
          <cell r="B9809" t="str">
            <v>LUVA DE PRESSAO, EM PVC, DE 20 MM, PARA ELETRODUTO FLEXIVEL</v>
          </cell>
          <cell r="C9809" t="str">
            <v xml:space="preserve">UN    </v>
          </cell>
          <cell r="D9809">
            <v>0.64</v>
          </cell>
        </row>
        <row r="9810">
          <cell r="A9810">
            <v>1899</v>
          </cell>
          <cell r="B9810" t="str">
            <v>LUVA DE PRESSAO, EM PVC, DE 25 MM, PARA ELETRODUTO FLEXIVEL</v>
          </cell>
          <cell r="C9810" t="str">
            <v xml:space="preserve">UN    </v>
          </cell>
          <cell r="D9810">
            <v>0.72</v>
          </cell>
        </row>
        <row r="9811">
          <cell r="A9811">
            <v>1900</v>
          </cell>
          <cell r="B9811" t="str">
            <v>LUVA DE PRESSAO, EM PVC, DE 32 MM, PARA ELETRODUTO FLEXIVEL</v>
          </cell>
          <cell r="C9811" t="str">
            <v xml:space="preserve">UN    </v>
          </cell>
          <cell r="D9811">
            <v>1.17</v>
          </cell>
        </row>
        <row r="9812">
          <cell r="A9812">
            <v>12407</v>
          </cell>
          <cell r="B9812" t="str">
            <v>LUVA DE REDUCAO DE FERRO GALVANIZADO, COM ROSCA BSP MACHO/FEMEA, DE 1 1/2" X 1"</v>
          </cell>
          <cell r="C9812" t="str">
            <v xml:space="preserve">UN    </v>
          </cell>
          <cell r="D9812">
            <v>19.399999999999999</v>
          </cell>
        </row>
        <row r="9813">
          <cell r="A9813">
            <v>12408</v>
          </cell>
          <cell r="B9813" t="str">
            <v>LUVA DE REDUCAO DE FERRO GALVANIZADO, COM ROSCA BSP MACHO/FEMEA, DE 1" X 1/2"</v>
          </cell>
          <cell r="C9813" t="str">
            <v xml:space="preserve">UN    </v>
          </cell>
          <cell r="D9813">
            <v>10.95</v>
          </cell>
        </row>
        <row r="9814">
          <cell r="A9814">
            <v>12409</v>
          </cell>
          <cell r="B9814" t="str">
            <v>LUVA DE REDUCAO DE FERRO GALVANIZADO, COM ROSCA BSP MACHO/FEMEA, DE 1" X 3/4"</v>
          </cell>
          <cell r="C9814" t="str">
            <v xml:space="preserve">UN    </v>
          </cell>
          <cell r="D9814">
            <v>10.95</v>
          </cell>
        </row>
        <row r="9815">
          <cell r="A9815">
            <v>12410</v>
          </cell>
          <cell r="B9815" t="str">
            <v>LUVA DE REDUCAO DE FERRO GALVANIZADO, COM ROSCA BSP MACHO/FEMEA, DE 3/4" X 1/2"</v>
          </cell>
          <cell r="C9815" t="str">
            <v xml:space="preserve">UN    </v>
          </cell>
          <cell r="D9815">
            <v>7.54</v>
          </cell>
        </row>
        <row r="9816">
          <cell r="A9816">
            <v>3936</v>
          </cell>
          <cell r="B9816" t="str">
            <v>LUVA DE REDUCAO DE FERRO GALVANIZADO, COM ROSCA BSP, DE 1 1/2" X 1 1/4"</v>
          </cell>
          <cell r="C9816" t="str">
            <v xml:space="preserve">UN    </v>
          </cell>
          <cell r="D9816">
            <v>13.63</v>
          </cell>
        </row>
        <row r="9817">
          <cell r="A9817">
            <v>3922</v>
          </cell>
          <cell r="B9817" t="str">
            <v>LUVA DE REDUCAO DE FERRO GALVANIZADO, COM ROSCA BSP, DE 1 1/2" X 1/2"</v>
          </cell>
          <cell r="C9817" t="str">
            <v xml:space="preserve">UN    </v>
          </cell>
          <cell r="D9817">
            <v>12.54</v>
          </cell>
        </row>
        <row r="9818">
          <cell r="A9818">
            <v>3924</v>
          </cell>
          <cell r="B9818" t="str">
            <v>LUVA DE REDUCAO DE FERRO GALVANIZADO, COM ROSCA BSP, DE 1 1/2" X 1"</v>
          </cell>
          <cell r="C9818" t="str">
            <v xml:space="preserve">UN    </v>
          </cell>
          <cell r="D9818">
            <v>13.63</v>
          </cell>
        </row>
        <row r="9819">
          <cell r="A9819">
            <v>3923</v>
          </cell>
          <cell r="B9819" t="str">
            <v>LUVA DE REDUCAO DE FERRO GALVANIZADO, COM ROSCA BSP, DE 1 1/2" X 3/4"</v>
          </cell>
          <cell r="C9819" t="str">
            <v xml:space="preserve">UN    </v>
          </cell>
          <cell r="D9819">
            <v>13.63</v>
          </cell>
        </row>
        <row r="9820">
          <cell r="A9820">
            <v>3937</v>
          </cell>
          <cell r="B9820" t="str">
            <v>LUVA DE REDUCAO DE FERRO GALVANIZADO, COM ROSCA BSP, DE 1 1/4" X 1/2"</v>
          </cell>
          <cell r="C9820" t="str">
            <v xml:space="preserve">UN    </v>
          </cell>
          <cell r="D9820">
            <v>11.25</v>
          </cell>
        </row>
        <row r="9821">
          <cell r="A9821">
            <v>3921</v>
          </cell>
          <cell r="B9821" t="str">
            <v>LUVA DE REDUCAO DE FERRO GALVANIZADO, COM ROSCA BSP, DE 1 1/4" X 1"</v>
          </cell>
          <cell r="C9821" t="str">
            <v xml:space="preserve">UN    </v>
          </cell>
          <cell r="D9821">
            <v>11.25</v>
          </cell>
        </row>
        <row r="9822">
          <cell r="A9822">
            <v>3920</v>
          </cell>
          <cell r="B9822" t="str">
            <v>LUVA DE REDUCAO DE FERRO GALVANIZADO, COM ROSCA BSP, DE 1 1/4" X 3/4"</v>
          </cell>
          <cell r="C9822" t="str">
            <v xml:space="preserve">UN    </v>
          </cell>
          <cell r="D9822">
            <v>11.25</v>
          </cell>
        </row>
        <row r="9823">
          <cell r="A9823">
            <v>3938</v>
          </cell>
          <cell r="B9823" t="str">
            <v>LUVA DE REDUCAO DE FERRO GALVANIZADO, COM ROSCA BSP, DE 1" X 1/2"</v>
          </cell>
          <cell r="C9823" t="str">
            <v xml:space="preserve">UN    </v>
          </cell>
          <cell r="D9823">
            <v>7.41</v>
          </cell>
        </row>
        <row r="9824">
          <cell r="A9824">
            <v>3919</v>
          </cell>
          <cell r="B9824" t="str">
            <v>LUVA DE REDUCAO DE FERRO GALVANIZADO, COM ROSCA BSP, DE 1" X 3/4"</v>
          </cell>
          <cell r="C9824" t="str">
            <v xml:space="preserve">UN    </v>
          </cell>
          <cell r="D9824">
            <v>7.56</v>
          </cell>
        </row>
        <row r="9825">
          <cell r="A9825">
            <v>3927</v>
          </cell>
          <cell r="B9825" t="str">
            <v>LUVA DE REDUCAO DE FERRO GALVANIZADO, COM ROSCA BSP, DE 2 1/2" X 1 1/2"</v>
          </cell>
          <cell r="C9825" t="str">
            <v xml:space="preserve">UN    </v>
          </cell>
          <cell r="D9825">
            <v>38.29</v>
          </cell>
        </row>
        <row r="9826">
          <cell r="A9826">
            <v>3928</v>
          </cell>
          <cell r="B9826" t="str">
            <v>LUVA DE REDUCAO DE FERRO GALVANIZADO, COM ROSCA BSP, DE 2 1/2" X 2"</v>
          </cell>
          <cell r="C9826" t="str">
            <v xml:space="preserve">UN    </v>
          </cell>
          <cell r="D9826">
            <v>38.29</v>
          </cell>
        </row>
        <row r="9827">
          <cell r="A9827">
            <v>3926</v>
          </cell>
          <cell r="B9827" t="str">
            <v>LUVA DE REDUCAO DE FERRO GALVANIZADO, COM ROSCA BSP, DE 2" X 1 1/2"</v>
          </cell>
          <cell r="C9827" t="str">
            <v xml:space="preserve">UN    </v>
          </cell>
          <cell r="D9827">
            <v>21.83</v>
          </cell>
        </row>
        <row r="9828">
          <cell r="A9828">
            <v>3935</v>
          </cell>
          <cell r="B9828" t="str">
            <v>LUVA DE REDUCAO DE FERRO GALVANIZADO, COM ROSCA BSP, DE 2" X 1 1/4"</v>
          </cell>
          <cell r="C9828" t="str">
            <v xml:space="preserve">UN    </v>
          </cell>
          <cell r="D9828">
            <v>21.83</v>
          </cell>
        </row>
        <row r="9829">
          <cell r="A9829">
            <v>3925</v>
          </cell>
          <cell r="B9829" t="str">
            <v>LUVA DE REDUCAO DE FERRO GALVANIZADO, COM ROSCA BSP, DE 2" X 1"</v>
          </cell>
          <cell r="C9829" t="str">
            <v xml:space="preserve">UN    </v>
          </cell>
          <cell r="D9829">
            <v>21.83</v>
          </cell>
        </row>
        <row r="9830">
          <cell r="A9830">
            <v>12406</v>
          </cell>
          <cell r="B9830" t="str">
            <v>LUVA DE REDUCAO DE FERRO GALVANIZADO, COM ROSCA BSP, DE 3/4" X 1/2"</v>
          </cell>
          <cell r="C9830" t="str">
            <v xml:space="preserve">UN    </v>
          </cell>
          <cell r="D9830">
            <v>5.36</v>
          </cell>
        </row>
        <row r="9831">
          <cell r="A9831">
            <v>3929</v>
          </cell>
          <cell r="B9831" t="str">
            <v>LUVA DE REDUCAO DE FERRO GALVANIZADO, COM ROSCA BSP, DE 3" X 1 1/2"</v>
          </cell>
          <cell r="C9831" t="str">
            <v xml:space="preserve">UN    </v>
          </cell>
          <cell r="D9831">
            <v>58.34</v>
          </cell>
        </row>
        <row r="9832">
          <cell r="A9832">
            <v>3931</v>
          </cell>
          <cell r="B9832" t="str">
            <v>LUVA DE REDUCAO DE FERRO GALVANIZADO, COM ROSCA BSP, DE 3" X 2 1/2"</v>
          </cell>
          <cell r="C9832" t="str">
            <v xml:space="preserve">UN    </v>
          </cell>
          <cell r="D9832">
            <v>58.34</v>
          </cell>
        </row>
        <row r="9833">
          <cell r="A9833">
            <v>3930</v>
          </cell>
          <cell r="B9833" t="str">
            <v>LUVA DE REDUCAO DE FERRO GALVANIZADO, COM ROSCA BSP, DE 3" X 2"</v>
          </cell>
          <cell r="C9833" t="str">
            <v xml:space="preserve">UN    </v>
          </cell>
          <cell r="D9833">
            <v>58.34</v>
          </cell>
        </row>
        <row r="9834">
          <cell r="A9834">
            <v>3932</v>
          </cell>
          <cell r="B9834" t="str">
            <v>LUVA DE REDUCAO DE FERRO GALVANIZADO, COM ROSCA BSP, DE 4" X 2 1/2"</v>
          </cell>
          <cell r="C9834" t="str">
            <v xml:space="preserve">UN    </v>
          </cell>
          <cell r="D9834">
            <v>100.74</v>
          </cell>
        </row>
        <row r="9835">
          <cell r="A9835">
            <v>3933</v>
          </cell>
          <cell r="B9835" t="str">
            <v>LUVA DE REDUCAO DE FERRO GALVANIZADO, COM ROSCA BSP, DE 4" X 2"</v>
          </cell>
          <cell r="C9835" t="str">
            <v xml:space="preserve">UN    </v>
          </cell>
          <cell r="D9835">
            <v>100.74</v>
          </cell>
        </row>
        <row r="9836">
          <cell r="A9836">
            <v>3934</v>
          </cell>
          <cell r="B9836" t="str">
            <v>LUVA DE REDUCAO DE FERRO GALVANIZADO, COM ROSCA BSP, DE 4" X 3"</v>
          </cell>
          <cell r="C9836" t="str">
            <v xml:space="preserve">UN    </v>
          </cell>
          <cell r="D9836">
            <v>100.74</v>
          </cell>
        </row>
        <row r="9837">
          <cell r="A9837">
            <v>40355</v>
          </cell>
          <cell r="B9837" t="str">
            <v>LUVA DE REDUCAO EM ACO CARBONO, COM ENCAIXE PARA SOLDA DN SW, PRESSAO 3.000 LBS,  3/4 " X 1/2"</v>
          </cell>
          <cell r="C9837" t="str">
            <v xml:space="preserve">UN    </v>
          </cell>
          <cell r="D9837">
            <v>7.25</v>
          </cell>
        </row>
        <row r="9838">
          <cell r="A9838">
            <v>40364</v>
          </cell>
          <cell r="B9838" t="str">
            <v>LUVA DE REDUCAO EM ACO CARBONO, COM ENCAIXE PARA SOLDA DN SW, PRESSAO 3.000 LBS, DN 1 1/2" X 1 1/4"</v>
          </cell>
          <cell r="C9838" t="str">
            <v xml:space="preserve">UN    </v>
          </cell>
          <cell r="D9838">
            <v>33.96</v>
          </cell>
        </row>
        <row r="9839">
          <cell r="A9839">
            <v>40361</v>
          </cell>
          <cell r="B9839" t="str">
            <v>LUVA DE REDUCAO EM ACO CARBONO, COM ENCAIXE PARA SOLDA DN SW, PRESSAO 3.000 LBS, DN 1 1/4"  X 1"</v>
          </cell>
          <cell r="C9839" t="str">
            <v xml:space="preserve">UN    </v>
          </cell>
          <cell r="D9839">
            <v>26.55</v>
          </cell>
        </row>
        <row r="9840">
          <cell r="A9840">
            <v>40358</v>
          </cell>
          <cell r="B9840" t="str">
            <v>LUVA DE REDUCAO EM ACO CARBONO, COM ENCAIXE PARA SOLDA DN SW, PRESSAO 3.000 LBS, DN 1" X 3/4"</v>
          </cell>
          <cell r="C9840" t="str">
            <v xml:space="preserve">UN    </v>
          </cell>
          <cell r="D9840">
            <v>10.119999999999999</v>
          </cell>
        </row>
        <row r="9841">
          <cell r="A9841">
            <v>40370</v>
          </cell>
          <cell r="B9841" t="str">
            <v>LUVA DE REDUCAO EM ACO CARBONO, COM ENCAIXE PARA SOLDA DN SW, PRESSAO 3.000 LBS, DN 2 1/2" X 2"</v>
          </cell>
          <cell r="C9841" t="str">
            <v xml:space="preserve">UN    </v>
          </cell>
          <cell r="D9841">
            <v>107.75</v>
          </cell>
        </row>
        <row r="9842">
          <cell r="A9842">
            <v>40367</v>
          </cell>
          <cell r="B9842" t="str">
            <v>LUVA DE REDUCAO EM ACO CARBONO, COM ENCAIXE PARA SOLDA DN SW, PRESSAO 3.000 LBS, DN 2" X 1 1/2"</v>
          </cell>
          <cell r="C9842" t="str">
            <v xml:space="preserve">UN    </v>
          </cell>
          <cell r="D9842">
            <v>53.55</v>
          </cell>
        </row>
        <row r="9843">
          <cell r="A9843">
            <v>40373</v>
          </cell>
          <cell r="B9843" t="str">
            <v>LUVA DE REDUCAO EM ACO CARBONO, COM ENCAIXE PARA SOLDA DN SW, PRESSAO 3.000 LBS, DN 3" X 2 1/2"</v>
          </cell>
          <cell r="C9843" t="str">
            <v xml:space="preserve">UN    </v>
          </cell>
          <cell r="D9843">
            <v>145.71</v>
          </cell>
        </row>
        <row r="9844">
          <cell r="A9844">
            <v>38947</v>
          </cell>
          <cell r="B9844" t="str">
            <v>LUVA DE REDUCAO PARA TUBO PEX, METALICA, PARA CONEXAO COM ANEL DESLIZANTE, DN 20 X 16 MM</v>
          </cell>
          <cell r="C9844" t="str">
            <v xml:space="preserve">UN    </v>
          </cell>
          <cell r="D9844">
            <v>7.66</v>
          </cell>
        </row>
        <row r="9845">
          <cell r="A9845">
            <v>38948</v>
          </cell>
          <cell r="B9845" t="str">
            <v>LUVA DE REDUCAO PARA TUBO PEX, METALICA, PARA CONEXAO COM ANEL DESLIZANTE, DN 25 X 16 MM</v>
          </cell>
          <cell r="C9845" t="str">
            <v xml:space="preserve">UN    </v>
          </cell>
          <cell r="D9845">
            <v>12.23</v>
          </cell>
        </row>
        <row r="9846">
          <cell r="A9846">
            <v>38949</v>
          </cell>
          <cell r="B9846" t="str">
            <v>LUVA DE REDUCAO PARA TUBO PEX, METALICA, PARA CONEXAO COM ANEL DESLIZANTE, DN 25 X 20 MM</v>
          </cell>
          <cell r="C9846" t="str">
            <v xml:space="preserve">UN    </v>
          </cell>
          <cell r="D9846">
            <v>13.57</v>
          </cell>
        </row>
        <row r="9847">
          <cell r="A9847">
            <v>38951</v>
          </cell>
          <cell r="B9847" t="str">
            <v>LUVA DE REDUCAO PARA TUBO PEX, METALICA, PARA CONEXAO COM ANEL DESLIZANTE, DN 32 X 25 MM</v>
          </cell>
          <cell r="C9847" t="str">
            <v xml:space="preserve">UN    </v>
          </cell>
          <cell r="D9847">
            <v>21.46</v>
          </cell>
        </row>
        <row r="9848">
          <cell r="A9848">
            <v>39312</v>
          </cell>
          <cell r="B9848" t="str">
            <v>LUVA DE REDUCAO PARA TUBO PEX, PLASTICA, PARA CONEXAO COM CRIMPAGEM, DN 20 X 16 MM</v>
          </cell>
          <cell r="C9848" t="str">
            <v xml:space="preserve">UN    </v>
          </cell>
          <cell r="D9848">
            <v>16.649999999999999</v>
          </cell>
        </row>
        <row r="9849">
          <cell r="A9849">
            <v>39313</v>
          </cell>
          <cell r="B9849" t="str">
            <v>LUVA DE REDUCAO PARA TUBO PEX, PLASTICA, PARA CONEXAO COM CRIMPAGEM, DN 25 X 16 MM</v>
          </cell>
          <cell r="C9849" t="str">
            <v xml:space="preserve">UN    </v>
          </cell>
          <cell r="D9849">
            <v>21.73</v>
          </cell>
        </row>
        <row r="9850">
          <cell r="A9850">
            <v>38950</v>
          </cell>
          <cell r="B9850" t="str">
            <v>LUVA DE REDUCAO PARA TUBO PEX, PLASTICA, PARA CONEXAO COM CRIMPAGEM, DN 32 X 20 MM</v>
          </cell>
          <cell r="C9850" t="str">
            <v xml:space="preserve">UN    </v>
          </cell>
          <cell r="D9850">
            <v>32.700000000000003</v>
          </cell>
        </row>
        <row r="9851">
          <cell r="A9851">
            <v>39314</v>
          </cell>
          <cell r="B9851" t="str">
            <v>LUVA DE REDUCAO PARA TUBO PEX, PLASTICA, PARA CONEXAO COM CRIMPAGEM, DN 32 X 25 MM</v>
          </cell>
          <cell r="C9851" t="str">
            <v xml:space="preserve">UN    </v>
          </cell>
          <cell r="D9851">
            <v>34.5</v>
          </cell>
        </row>
        <row r="9852">
          <cell r="A9852">
            <v>3907</v>
          </cell>
          <cell r="B9852" t="str">
            <v>LUVA DE REDUCAO ROSCAVEL, PVC, 1" X 3/4", PARA AGUA FRIA PREDIAL</v>
          </cell>
          <cell r="C9852" t="str">
            <v xml:space="preserve">UN    </v>
          </cell>
          <cell r="D9852">
            <v>3.5</v>
          </cell>
        </row>
        <row r="9853">
          <cell r="A9853">
            <v>3889</v>
          </cell>
          <cell r="B9853" t="str">
            <v>LUVA DE REDUCAO ROSCAVEL, PVC, 3/4" X 1/2", PARA AGUA FRIA PREDIAL</v>
          </cell>
          <cell r="C9853" t="str">
            <v xml:space="preserve">UN    </v>
          </cell>
          <cell r="D9853">
            <v>2.67</v>
          </cell>
        </row>
        <row r="9854">
          <cell r="A9854">
            <v>3868</v>
          </cell>
          <cell r="B9854" t="str">
            <v>LUVA DE REDUCAO SOLDAVEL, PVC, 25 MM X 20 MM, PARA AGUA FRIA PREDIAL</v>
          </cell>
          <cell r="C9854" t="str">
            <v xml:space="preserve">UN    </v>
          </cell>
          <cell r="D9854">
            <v>1.04</v>
          </cell>
        </row>
        <row r="9855">
          <cell r="A9855">
            <v>3869</v>
          </cell>
          <cell r="B9855" t="str">
            <v>LUVA DE REDUCAO SOLDAVEL, PVC, 32 MM X 25 MM, PARA AGUA FRIA PREDIAL</v>
          </cell>
          <cell r="C9855" t="str">
            <v xml:space="preserve">UN    </v>
          </cell>
          <cell r="D9855">
            <v>2.97</v>
          </cell>
        </row>
        <row r="9856">
          <cell r="A9856">
            <v>3872</v>
          </cell>
          <cell r="B9856" t="str">
            <v>LUVA DE REDUCAO SOLDAVEL, PVC, 40 MM X 32 MM, PARA AGUA FRIA PREDIAL</v>
          </cell>
          <cell r="C9856" t="str">
            <v xml:space="preserve">UN    </v>
          </cell>
          <cell r="D9856">
            <v>3.61</v>
          </cell>
        </row>
        <row r="9857">
          <cell r="A9857">
            <v>3850</v>
          </cell>
          <cell r="B9857" t="str">
            <v>LUVA DE REDUCAO SOLDAVEL, PVC, 60 MM X 50 MM, PARA AGUA FRIA PREDIAL</v>
          </cell>
          <cell r="C9857" t="str">
            <v xml:space="preserve">UN    </v>
          </cell>
          <cell r="D9857">
            <v>9.3000000000000007</v>
          </cell>
        </row>
        <row r="9858">
          <cell r="A9858">
            <v>38023</v>
          </cell>
          <cell r="B9858" t="str">
            <v>LUVA DE REDUCAO, PVC, SOLDAVEL, 50 X 25 MM, PARA AGUA FRIA PREDIAL</v>
          </cell>
          <cell r="C9858" t="str">
            <v xml:space="preserve">UN    </v>
          </cell>
          <cell r="D9858">
            <v>3.92</v>
          </cell>
        </row>
        <row r="9859">
          <cell r="A9859">
            <v>37986</v>
          </cell>
          <cell r="B9859" t="str">
            <v>LUVA DE TRANSICAO DE CPVC X PVC, SOLDAVEL, 22 X 25 MM, PARA AGUA QUENTE</v>
          </cell>
          <cell r="C9859" t="str">
            <v xml:space="preserve">UN    </v>
          </cell>
          <cell r="D9859">
            <v>2.42</v>
          </cell>
        </row>
        <row r="9860">
          <cell r="A9860">
            <v>37987</v>
          </cell>
          <cell r="B9860" t="str">
            <v>LUVA DE TRANSICAO, CPVC, SOLDAVEL, 42 MM X 1 1/2", PARA AGUA QUENTE</v>
          </cell>
          <cell r="C9860" t="str">
            <v xml:space="preserve">UN    </v>
          </cell>
          <cell r="D9860">
            <v>180.59</v>
          </cell>
        </row>
        <row r="9861">
          <cell r="A9861">
            <v>37988</v>
          </cell>
          <cell r="B9861" t="str">
            <v>LUVA DE TRANSICAO, CPVC, SOLDAVEL, 54 MM X 2", PARA AGUA QUENTE PREDIAL</v>
          </cell>
          <cell r="C9861" t="str">
            <v xml:space="preserve">UN    </v>
          </cell>
          <cell r="D9861">
            <v>294.57</v>
          </cell>
        </row>
        <row r="9862">
          <cell r="A9862">
            <v>21120</v>
          </cell>
          <cell r="B9862" t="str">
            <v>LUVA DE TRANSICAO, CPVC, 15 MM X 1/2", PARA AGUA QUENTE PREDIAL</v>
          </cell>
          <cell r="C9862" t="str">
            <v xml:space="preserve">UN    </v>
          </cell>
          <cell r="D9862">
            <v>14.68</v>
          </cell>
        </row>
        <row r="9863">
          <cell r="A9863">
            <v>39318</v>
          </cell>
          <cell r="B9863" t="str">
            <v>LUVA DE TRANSICAO, CPVC, 22 MM X 1/2", PARA AGUA QUENTE</v>
          </cell>
          <cell r="C9863" t="str">
            <v xml:space="preserve">UN    </v>
          </cell>
          <cell r="D9863">
            <v>12.11</v>
          </cell>
        </row>
        <row r="9864">
          <cell r="A9864">
            <v>20162</v>
          </cell>
          <cell r="B9864" t="str">
            <v>LUVA DUPLA, PVC LEVE, DN 150 MM</v>
          </cell>
          <cell r="C9864" t="str">
            <v xml:space="preserve">UN    </v>
          </cell>
          <cell r="D9864">
            <v>13.05</v>
          </cell>
        </row>
        <row r="9865">
          <cell r="A9865">
            <v>40366</v>
          </cell>
          <cell r="B9865" t="str">
            <v>LUVA EM ACO CARBONO, SOLDAVEL, PRESSAO 3.000 LBS, DN 1 1/2"</v>
          </cell>
          <cell r="C9865" t="str">
            <v xml:space="preserve">UN    </v>
          </cell>
          <cell r="D9865">
            <v>26.49</v>
          </cell>
        </row>
        <row r="9866">
          <cell r="A9866">
            <v>40363</v>
          </cell>
          <cell r="B9866" t="str">
            <v>LUVA EM ACO CARBONO, SOLDAVEL, PRESSAO 3.000 LBS, DN 1 1/4"</v>
          </cell>
          <cell r="C9866" t="str">
            <v xml:space="preserve">UN    </v>
          </cell>
          <cell r="D9866">
            <v>20.72</v>
          </cell>
        </row>
        <row r="9867">
          <cell r="A9867">
            <v>40354</v>
          </cell>
          <cell r="B9867" t="str">
            <v>LUVA EM ACO CARBONO, SOLDAVEL, PRESSAO 3.000 LBS, DN 1/2"</v>
          </cell>
          <cell r="C9867" t="str">
            <v xml:space="preserve">UN    </v>
          </cell>
          <cell r="D9867">
            <v>9.02</v>
          </cell>
        </row>
        <row r="9868">
          <cell r="A9868">
            <v>40360</v>
          </cell>
          <cell r="B9868" t="str">
            <v>LUVA EM ACO CARBONO, SOLDAVEL, PRESSAO 3.000 LBS, DN 1"</v>
          </cell>
          <cell r="C9868" t="str">
            <v xml:space="preserve">UN    </v>
          </cell>
          <cell r="D9868">
            <v>13.58</v>
          </cell>
        </row>
        <row r="9869">
          <cell r="A9869">
            <v>40372</v>
          </cell>
          <cell r="B9869" t="str">
            <v>LUVA EM ACO CARBONO, SOLDAVEL, PRESSAO 3.000 LBS, DN 2 1/2"</v>
          </cell>
          <cell r="C9869" t="str">
            <v xml:space="preserve">UN    </v>
          </cell>
          <cell r="D9869">
            <v>83.88</v>
          </cell>
        </row>
        <row r="9870">
          <cell r="A9870">
            <v>40369</v>
          </cell>
          <cell r="B9870" t="str">
            <v>LUVA EM ACO CARBONO, SOLDAVEL, PRESSAO 3.000 LBS, DN 2"</v>
          </cell>
          <cell r="C9870" t="str">
            <v xml:space="preserve">UN    </v>
          </cell>
          <cell r="D9870">
            <v>41.74</v>
          </cell>
        </row>
        <row r="9871">
          <cell r="A9871">
            <v>40357</v>
          </cell>
          <cell r="B9871" t="str">
            <v>LUVA EM ACO CARBONO, SOLDAVEL, PRESSAO 3.000 LBS, DN 3/4"</v>
          </cell>
          <cell r="C9871" t="str">
            <v xml:space="preserve">UN    </v>
          </cell>
          <cell r="D9871">
            <v>10.119999999999999</v>
          </cell>
        </row>
        <row r="9872">
          <cell r="A9872">
            <v>40375</v>
          </cell>
          <cell r="B9872" t="str">
            <v>LUVA EM ACO CARBONO, SOLDAVEL, PRESSAO 3.000 LBS, DN 3"</v>
          </cell>
          <cell r="C9872" t="str">
            <v xml:space="preserve">UN    </v>
          </cell>
          <cell r="D9872">
            <v>113.55</v>
          </cell>
        </row>
        <row r="9873">
          <cell r="A9873">
            <v>1893</v>
          </cell>
          <cell r="B9873" t="str">
            <v>LUVA EM PVC RIGIDO ROSCAVEL, DE 1 1/2", PARA ELETRODUTO</v>
          </cell>
          <cell r="C9873" t="str">
            <v xml:space="preserve">UN    </v>
          </cell>
          <cell r="D9873">
            <v>2.41</v>
          </cell>
        </row>
        <row r="9874">
          <cell r="A9874">
            <v>1902</v>
          </cell>
          <cell r="B9874" t="str">
            <v>LUVA EM PVC RIGIDO ROSCAVEL, DE 1 1/4", PARA ELETRODUTO</v>
          </cell>
          <cell r="C9874" t="str">
            <v xml:space="preserve">UN    </v>
          </cell>
          <cell r="D9874">
            <v>1.75</v>
          </cell>
        </row>
        <row r="9875">
          <cell r="A9875">
            <v>1901</v>
          </cell>
          <cell r="B9875" t="str">
            <v>LUVA EM PVC RIGIDO ROSCAVEL, DE 1/2", PARA ELETRODUTO</v>
          </cell>
          <cell r="C9875" t="str">
            <v xml:space="preserve">UN    </v>
          </cell>
          <cell r="D9875">
            <v>0.54</v>
          </cell>
        </row>
        <row r="9876">
          <cell r="A9876">
            <v>1892</v>
          </cell>
          <cell r="B9876" t="str">
            <v>LUVA EM PVC RIGIDO ROSCAVEL, DE 1", PARA ELETRODUTO</v>
          </cell>
          <cell r="C9876" t="str">
            <v xml:space="preserve">UN    </v>
          </cell>
          <cell r="D9876">
            <v>1.1299999999999999</v>
          </cell>
        </row>
        <row r="9877">
          <cell r="A9877">
            <v>1907</v>
          </cell>
          <cell r="B9877" t="str">
            <v>LUVA EM PVC RIGIDO ROSCAVEL, DE 2 1/2", PARA ELETRODUTO</v>
          </cell>
          <cell r="C9877" t="str">
            <v xml:space="preserve">UN    </v>
          </cell>
          <cell r="D9877">
            <v>7.75</v>
          </cell>
        </row>
        <row r="9878">
          <cell r="A9878">
            <v>1894</v>
          </cell>
          <cell r="B9878" t="str">
            <v>LUVA EM PVC RIGIDO ROSCAVEL, DE 2", PARA ELETRODUTO</v>
          </cell>
          <cell r="C9878" t="str">
            <v xml:space="preserve">UN    </v>
          </cell>
          <cell r="D9878">
            <v>3.48</v>
          </cell>
        </row>
        <row r="9879">
          <cell r="A9879">
            <v>1891</v>
          </cell>
          <cell r="B9879" t="str">
            <v>LUVA EM PVC RIGIDO ROSCAVEL, DE 3/4", PARA ELETRODUTO</v>
          </cell>
          <cell r="C9879" t="str">
            <v xml:space="preserve">UN    </v>
          </cell>
          <cell r="D9879">
            <v>0.81</v>
          </cell>
        </row>
        <row r="9880">
          <cell r="A9880">
            <v>1896</v>
          </cell>
          <cell r="B9880" t="str">
            <v>LUVA EM PVC RIGIDO ROSCAVEL, DE 3", PARA ELETRODUTO</v>
          </cell>
          <cell r="C9880" t="str">
            <v xml:space="preserve">UN    </v>
          </cell>
          <cell r="D9880">
            <v>10.41</v>
          </cell>
        </row>
        <row r="9881">
          <cell r="A9881">
            <v>1895</v>
          </cell>
          <cell r="B9881" t="str">
            <v>LUVA EM PVC RIGIDO ROSCAVEL, DE 4", PARA ELETRODUTO</v>
          </cell>
          <cell r="C9881" t="str">
            <v xml:space="preserve">UN    </v>
          </cell>
          <cell r="D9881">
            <v>18.29</v>
          </cell>
        </row>
        <row r="9882">
          <cell r="A9882">
            <v>2641</v>
          </cell>
          <cell r="B9882" t="str">
            <v>LUVA PARA ELETRODUTO, EM ACO GALVANIZADO ELETROLITICO, DIAMETRO DE 100 MM (4")</v>
          </cell>
          <cell r="C9882" t="str">
            <v xml:space="preserve">UN    </v>
          </cell>
          <cell r="D9882">
            <v>22.09</v>
          </cell>
        </row>
        <row r="9883">
          <cell r="A9883">
            <v>2636</v>
          </cell>
          <cell r="B9883" t="str">
            <v>LUVA PARA ELETRODUTO, EM ACO GALVANIZADO ELETROLITICO, DIAMETRO DE 15 MM (1/2")</v>
          </cell>
          <cell r="C9883" t="str">
            <v xml:space="preserve">UN    </v>
          </cell>
          <cell r="D9883">
            <v>1.42</v>
          </cell>
        </row>
        <row r="9884">
          <cell r="A9884">
            <v>2637</v>
          </cell>
          <cell r="B9884" t="str">
            <v>LUVA PARA ELETRODUTO, EM ACO GALVANIZADO ELETROLITICO, DIAMETRO DE 20 MM (3/4")</v>
          </cell>
          <cell r="C9884" t="str">
            <v xml:space="preserve">UN    </v>
          </cell>
          <cell r="D9884">
            <v>1.51</v>
          </cell>
        </row>
        <row r="9885">
          <cell r="A9885">
            <v>2638</v>
          </cell>
          <cell r="B9885" t="str">
            <v>LUVA PARA ELETRODUTO, EM ACO GALVANIZADO ELETROLITICO, DIAMETRO DE 25 MM (1")</v>
          </cell>
          <cell r="C9885" t="str">
            <v xml:space="preserve">UN    </v>
          </cell>
          <cell r="D9885">
            <v>1.76</v>
          </cell>
        </row>
        <row r="9886">
          <cell r="A9886">
            <v>2639</v>
          </cell>
          <cell r="B9886" t="str">
            <v>LUVA PARA ELETRODUTO, EM ACO GALVANIZADO ELETROLITICO, DIAMETRO DE 32 MM (1 1/4")</v>
          </cell>
          <cell r="C9886" t="str">
            <v xml:space="preserve">UN    </v>
          </cell>
          <cell r="D9886">
            <v>3.12</v>
          </cell>
        </row>
        <row r="9887">
          <cell r="A9887">
            <v>2644</v>
          </cell>
          <cell r="B9887" t="str">
            <v>LUVA PARA ELETRODUTO, EM ACO GALVANIZADO ELETROLITICO, DIAMETRO DE 40 MM (1 1/2")</v>
          </cell>
          <cell r="C9887" t="str">
            <v xml:space="preserve">UN    </v>
          </cell>
          <cell r="D9887">
            <v>4.5199999999999996</v>
          </cell>
        </row>
        <row r="9888">
          <cell r="A9888">
            <v>2643</v>
          </cell>
          <cell r="B9888" t="str">
            <v>LUVA PARA ELETRODUTO, EM ACO GALVANIZADO ELETROLITICO, DIAMETRO DE 50 MM (2")</v>
          </cell>
          <cell r="C9888" t="str">
            <v xml:space="preserve">UN    </v>
          </cell>
          <cell r="D9888">
            <v>6.3</v>
          </cell>
        </row>
        <row r="9889">
          <cell r="A9889">
            <v>2640</v>
          </cell>
          <cell r="B9889" t="str">
            <v>LUVA PARA ELETRODUTO, EM ACO GALVANIZADO ELETROLITICO, DIAMETRO DE 65 MM (2 1/2")</v>
          </cell>
          <cell r="C9889" t="str">
            <v xml:space="preserve">UN    </v>
          </cell>
          <cell r="D9889">
            <v>9.19</v>
          </cell>
        </row>
        <row r="9890">
          <cell r="A9890">
            <v>2642</v>
          </cell>
          <cell r="B9890" t="str">
            <v>LUVA PARA ELETRODUTO, EM ACO GALVANIZADO ELETROLITICO, DIAMETRO DE 80 MM (3")</v>
          </cell>
          <cell r="C9890" t="str">
            <v xml:space="preserve">UN    </v>
          </cell>
          <cell r="D9890">
            <v>14</v>
          </cell>
        </row>
        <row r="9891">
          <cell r="A9891">
            <v>38943</v>
          </cell>
          <cell r="B9891" t="str">
            <v>LUVA PARA TUBO PEX, METALICO, PARA CONEXAO COM ANEL DESLIZANTE, DN 16 MM</v>
          </cell>
          <cell r="C9891" t="str">
            <v xml:space="preserve">UN    </v>
          </cell>
          <cell r="D9891">
            <v>5.66</v>
          </cell>
        </row>
        <row r="9892">
          <cell r="A9892">
            <v>38944</v>
          </cell>
          <cell r="B9892" t="str">
            <v>LUVA PARA TUBO PEX, METALICO, PARA CONEXAO COM ANEL DESLIZANTE, DN 20 MM</v>
          </cell>
          <cell r="C9892" t="str">
            <v xml:space="preserve">UN    </v>
          </cell>
          <cell r="D9892">
            <v>8.75</v>
          </cell>
        </row>
        <row r="9893">
          <cell r="A9893">
            <v>38945</v>
          </cell>
          <cell r="B9893" t="str">
            <v>LUVA PARA TUBO PEX, METALICO, PARA CONEXAO COM ANEL DESLIZANTE, DN 25 MM</v>
          </cell>
          <cell r="C9893" t="str">
            <v xml:space="preserve">UN    </v>
          </cell>
          <cell r="D9893">
            <v>17.739999999999998</v>
          </cell>
        </row>
        <row r="9894">
          <cell r="A9894">
            <v>38946</v>
          </cell>
          <cell r="B9894" t="str">
            <v>LUVA PARA TUBO PEX, METALICO, PARA CONEXAO COM ANEL DESLIZANTE, DN 32 MM</v>
          </cell>
          <cell r="C9894" t="str">
            <v xml:space="preserve">UN    </v>
          </cell>
          <cell r="D9894">
            <v>26.45</v>
          </cell>
        </row>
        <row r="9895">
          <cell r="A9895">
            <v>39308</v>
          </cell>
          <cell r="B9895" t="str">
            <v>LUVA PARA TUBO PEX, PLASTICA, PARA CONEXAO COM CRIMPAGEM, DN 16 MM</v>
          </cell>
          <cell r="C9895" t="str">
            <v xml:space="preserve">UN    </v>
          </cell>
          <cell r="D9895">
            <v>11.53</v>
          </cell>
        </row>
        <row r="9896">
          <cell r="A9896">
            <v>39309</v>
          </cell>
          <cell r="B9896" t="str">
            <v>LUVA PARA TUBO PEX, PLASTICA, PARA CONEXAO COM CRIMPAGEM, DN 20 MM</v>
          </cell>
          <cell r="C9896" t="str">
            <v xml:space="preserve">UN    </v>
          </cell>
          <cell r="D9896">
            <v>16.68</v>
          </cell>
        </row>
        <row r="9897">
          <cell r="A9897">
            <v>39310</v>
          </cell>
          <cell r="B9897" t="str">
            <v>LUVA PARA TUBO PEX, PLASTICA, PARA CONEXAO COM CRIMPAGEM, DN 25 MM</v>
          </cell>
          <cell r="C9897" t="str">
            <v xml:space="preserve">UN    </v>
          </cell>
          <cell r="D9897">
            <v>25.28</v>
          </cell>
        </row>
        <row r="9898">
          <cell r="A9898">
            <v>39311</v>
          </cell>
          <cell r="B9898" t="str">
            <v>LUVA PARA TUBO PEX, PLASTICA, PARA CONEXAO COM CRIMPAGEM, DN 32 MM</v>
          </cell>
          <cell r="C9898" t="str">
            <v xml:space="preserve">UN    </v>
          </cell>
          <cell r="D9898">
            <v>37.99</v>
          </cell>
        </row>
        <row r="9899">
          <cell r="A9899">
            <v>39855</v>
          </cell>
          <cell r="B9899" t="str">
            <v>LUVA PASSANTE DE COBRE (REF 601) SEM ANEL DE SOLDA, BOLSA 15 MM</v>
          </cell>
          <cell r="C9899" t="str">
            <v xml:space="preserve">UN    </v>
          </cell>
          <cell r="D9899">
            <v>2.0299999999999998</v>
          </cell>
        </row>
        <row r="9900">
          <cell r="A9900">
            <v>39856</v>
          </cell>
          <cell r="B9900" t="str">
            <v>LUVA PASSANTE DE COBRE (REF 601) SEM ANEL DE SOLDA, BOLSA 22 MM</v>
          </cell>
          <cell r="C9900" t="str">
            <v xml:space="preserve">UN    </v>
          </cell>
          <cell r="D9900">
            <v>4.8</v>
          </cell>
        </row>
        <row r="9901">
          <cell r="A9901">
            <v>39857</v>
          </cell>
          <cell r="B9901" t="str">
            <v>LUVA PASSANTE DE COBRE (REF 601) SEM ANEL DE SOLDA, BOLSA 28 MM</v>
          </cell>
          <cell r="C9901" t="str">
            <v xml:space="preserve">UN    </v>
          </cell>
          <cell r="D9901">
            <v>7.76</v>
          </cell>
        </row>
        <row r="9902">
          <cell r="A9902">
            <v>39858</v>
          </cell>
          <cell r="B9902" t="str">
            <v>LUVA PASSANTE DE COBRE (REF 601) SEM ANEL DE SOLDA, BOLSA 35 MM</v>
          </cell>
          <cell r="C9902" t="str">
            <v xml:space="preserve">UN    </v>
          </cell>
          <cell r="D9902">
            <v>17.23</v>
          </cell>
        </row>
        <row r="9903">
          <cell r="A9903">
            <v>39859</v>
          </cell>
          <cell r="B9903" t="str">
            <v>LUVA PASSANTE DE COBRE (REF 601) SEM ANEL DE SOLDA, BOLSA 42 MM</v>
          </cell>
          <cell r="C9903" t="str">
            <v xml:space="preserve">UN    </v>
          </cell>
          <cell r="D9903">
            <v>26.56</v>
          </cell>
        </row>
        <row r="9904">
          <cell r="A9904">
            <v>39860</v>
          </cell>
          <cell r="B9904" t="str">
            <v>LUVA PASSANTE DE COBRE (REF 601) SEM ANEL DE SOLDA, BOLSA 54 MM</v>
          </cell>
          <cell r="C9904" t="str">
            <v xml:space="preserve">UN    </v>
          </cell>
          <cell r="D9904">
            <v>40.76</v>
          </cell>
        </row>
        <row r="9905">
          <cell r="A9905">
            <v>39861</v>
          </cell>
          <cell r="B9905" t="str">
            <v>LUVA PASSANTE DE COBRE (REF 601) SEM ANEL DE SOLDA, BOLSA 66 MM</v>
          </cell>
          <cell r="C9905" t="str">
            <v xml:space="preserve">UN    </v>
          </cell>
          <cell r="D9905">
            <v>116.39</v>
          </cell>
        </row>
        <row r="9906">
          <cell r="A9906">
            <v>38447</v>
          </cell>
          <cell r="B9906" t="str">
            <v>LUVA PPR, SOLDAVEL, DN 110 MM, PARA AGUA QUENTE PREDIAL</v>
          </cell>
          <cell r="C9906" t="str">
            <v xml:space="preserve">UN    </v>
          </cell>
          <cell r="D9906">
            <v>86.7</v>
          </cell>
        </row>
        <row r="9907">
          <cell r="A9907">
            <v>36320</v>
          </cell>
          <cell r="B9907" t="str">
            <v>LUVA PPR, SOLDAVEL, DN 20 MM, PARA AGUA QUENTE PREDIAL</v>
          </cell>
          <cell r="C9907" t="str">
            <v xml:space="preserve">UN    </v>
          </cell>
          <cell r="D9907">
            <v>1.25</v>
          </cell>
        </row>
        <row r="9908">
          <cell r="A9908">
            <v>36324</v>
          </cell>
          <cell r="B9908" t="str">
            <v>LUVA PPR, SOLDAVEL, DN 25 MM, PARA AGUA QUENTE PREDIAL</v>
          </cell>
          <cell r="C9908" t="str">
            <v xml:space="preserve">UN    </v>
          </cell>
          <cell r="D9908">
            <v>1.9</v>
          </cell>
        </row>
        <row r="9909">
          <cell r="A9909">
            <v>38441</v>
          </cell>
          <cell r="B9909" t="str">
            <v>LUVA PPR, SOLDAVEL, DN 32 MM, PARA AGUA QUENTE PREDIAL</v>
          </cell>
          <cell r="C9909" t="str">
            <v xml:space="preserve">UN    </v>
          </cell>
          <cell r="D9909">
            <v>2.5</v>
          </cell>
        </row>
        <row r="9910">
          <cell r="A9910">
            <v>38442</v>
          </cell>
          <cell r="B9910" t="str">
            <v>LUVA PPR, SOLDAVEL, DN 40 MM, PARA AGUA QUENTE PREDIAL</v>
          </cell>
          <cell r="C9910" t="str">
            <v xml:space="preserve">UN    </v>
          </cell>
          <cell r="D9910">
            <v>6.35</v>
          </cell>
        </row>
        <row r="9911">
          <cell r="A9911">
            <v>38443</v>
          </cell>
          <cell r="B9911" t="str">
            <v>LUVA PPR, SOLDAVEL, DN 50 MM, PARA AGUA QUENTE PREDIAL</v>
          </cell>
          <cell r="C9911" t="str">
            <v xml:space="preserve">UN    </v>
          </cell>
          <cell r="D9911">
            <v>9.6</v>
          </cell>
        </row>
        <row r="9912">
          <cell r="A9912">
            <v>38444</v>
          </cell>
          <cell r="B9912" t="str">
            <v>LUVA PPR, SOLDAVEL, DN 63 MM, PARA AGUA QUENTE PREDIAL</v>
          </cell>
          <cell r="C9912" t="str">
            <v xml:space="preserve">UN    </v>
          </cell>
          <cell r="D9912">
            <v>14.29</v>
          </cell>
        </row>
        <row r="9913">
          <cell r="A9913">
            <v>38445</v>
          </cell>
          <cell r="B9913" t="str">
            <v>LUVA PPR, SOLDAVEL, DN 75 MM, PARA AGUA QUENTE PREDIAL</v>
          </cell>
          <cell r="C9913" t="str">
            <v xml:space="preserve">UN    </v>
          </cell>
          <cell r="D9913">
            <v>33.57</v>
          </cell>
        </row>
        <row r="9914">
          <cell r="A9914">
            <v>38446</v>
          </cell>
          <cell r="B9914" t="str">
            <v>LUVA PPR, SOLDAVEL, DN 90 MM, PARA AGUA QUENTE PREDIAL</v>
          </cell>
          <cell r="C9914" t="str">
            <v xml:space="preserve">UN    </v>
          </cell>
          <cell r="D9914">
            <v>54.18</v>
          </cell>
        </row>
        <row r="9915">
          <cell r="A9915">
            <v>3867</v>
          </cell>
          <cell r="B9915" t="str">
            <v>LUVA PVC SOLDAVEL, 110 MM, PARA AGUA FRIA PREDIAL</v>
          </cell>
          <cell r="C9915" t="str">
            <v xml:space="preserve">UN    </v>
          </cell>
          <cell r="D9915">
            <v>62.49</v>
          </cell>
        </row>
        <row r="9916">
          <cell r="A9916">
            <v>3861</v>
          </cell>
          <cell r="B9916" t="str">
            <v>LUVA PVC SOLDAVEL, 20 MM, PARA AGUA FRIA PREDIAL</v>
          </cell>
          <cell r="C9916" t="str">
            <v xml:space="preserve">UN    </v>
          </cell>
          <cell r="D9916">
            <v>0.52</v>
          </cell>
        </row>
        <row r="9917">
          <cell r="A9917">
            <v>3904</v>
          </cell>
          <cell r="B9917" t="str">
            <v>LUVA PVC SOLDAVEL, 25 MM, PARA AGUA FRIA PREDIAL</v>
          </cell>
          <cell r="C9917" t="str">
            <v xml:space="preserve">UN    </v>
          </cell>
          <cell r="D9917">
            <v>0.63</v>
          </cell>
        </row>
        <row r="9918">
          <cell r="A9918">
            <v>3903</v>
          </cell>
          <cell r="B9918" t="str">
            <v>LUVA PVC SOLDAVEL, 32 MM, PARA AGUA FRIA PREDIAL</v>
          </cell>
          <cell r="C9918" t="str">
            <v xml:space="preserve">UN    </v>
          </cell>
          <cell r="D9918">
            <v>1.55</v>
          </cell>
        </row>
        <row r="9919">
          <cell r="A9919">
            <v>3862</v>
          </cell>
          <cell r="B9919" t="str">
            <v>LUVA PVC SOLDAVEL, 40 MM, PARA AGUA FRIA PREDIAL</v>
          </cell>
          <cell r="C9919" t="str">
            <v xml:space="preserve">UN    </v>
          </cell>
          <cell r="D9919">
            <v>3.16</v>
          </cell>
        </row>
        <row r="9920">
          <cell r="A9920">
            <v>3863</v>
          </cell>
          <cell r="B9920" t="str">
            <v>LUVA PVC SOLDAVEL, 50 MM, PARA AGUA FRIA PREDIAL</v>
          </cell>
          <cell r="C9920" t="str">
            <v xml:space="preserve">UN    </v>
          </cell>
          <cell r="D9920">
            <v>3.71</v>
          </cell>
        </row>
        <row r="9921">
          <cell r="A9921">
            <v>3864</v>
          </cell>
          <cell r="B9921" t="str">
            <v>LUVA PVC SOLDAVEL, 60 MM, PARA AGUA FRIA PREDIAL</v>
          </cell>
          <cell r="C9921" t="str">
            <v xml:space="preserve">UN    </v>
          </cell>
          <cell r="D9921">
            <v>9.67</v>
          </cell>
        </row>
        <row r="9922">
          <cell r="A9922">
            <v>3865</v>
          </cell>
          <cell r="B9922" t="str">
            <v>LUVA PVC SOLDAVEL, 75 MM, PARA AGUA FRIA PREDIAL</v>
          </cell>
          <cell r="C9922" t="str">
            <v xml:space="preserve">UN    </v>
          </cell>
          <cell r="D9922">
            <v>16.829999999999998</v>
          </cell>
        </row>
        <row r="9923">
          <cell r="A9923">
            <v>3866</v>
          </cell>
          <cell r="B9923" t="str">
            <v>LUVA PVC SOLDAVEL, 85 MM, PARA AGUA FRIA PREDIAL</v>
          </cell>
          <cell r="C9923" t="str">
            <v xml:space="preserve">UN    </v>
          </cell>
          <cell r="D9923">
            <v>38.520000000000003</v>
          </cell>
        </row>
        <row r="9924">
          <cell r="A9924">
            <v>3902</v>
          </cell>
          <cell r="B9924" t="str">
            <v>LUVA PVC, ROSCAVEL,  2 1/2",  AGUA FRIA PREDIAL</v>
          </cell>
          <cell r="C9924" t="str">
            <v xml:space="preserve">UN    </v>
          </cell>
          <cell r="D9924">
            <v>18.73</v>
          </cell>
        </row>
        <row r="9925">
          <cell r="A9925">
            <v>3878</v>
          </cell>
          <cell r="B9925" t="str">
            <v>LUVA PVC, ROSCAVEL, 1 1/2",  AGUA FRIA PREDIAL</v>
          </cell>
          <cell r="C9925" t="str">
            <v xml:space="preserve">UN    </v>
          </cell>
          <cell r="D9925">
            <v>5.92</v>
          </cell>
        </row>
        <row r="9926">
          <cell r="A9926">
            <v>3877</v>
          </cell>
          <cell r="B9926" t="str">
            <v>LUVA PVC, ROSCAVEL, 1 1/4", AGUA FRIA PREDIAL</v>
          </cell>
          <cell r="C9926" t="str">
            <v xml:space="preserve">UN    </v>
          </cell>
          <cell r="D9926">
            <v>5.41</v>
          </cell>
        </row>
        <row r="9927">
          <cell r="A9927">
            <v>3879</v>
          </cell>
          <cell r="B9927" t="str">
            <v>LUVA PVC, ROSCAVEL, 2",  AGUA FRIA PREDIAL</v>
          </cell>
          <cell r="C9927" t="str">
            <v xml:space="preserve">UN    </v>
          </cell>
          <cell r="D9927">
            <v>11.94</v>
          </cell>
        </row>
        <row r="9928">
          <cell r="A9928">
            <v>3880</v>
          </cell>
          <cell r="B9928" t="str">
            <v>LUVA PVC, ROSCAVEL, 3", AGUA FRIA PREDIAL</v>
          </cell>
          <cell r="C9928" t="str">
            <v xml:space="preserve">UN    </v>
          </cell>
          <cell r="D9928">
            <v>26.94</v>
          </cell>
        </row>
        <row r="9929">
          <cell r="A9929">
            <v>12892</v>
          </cell>
          <cell r="B9929" t="str">
            <v>LUVA RASPA DE COURO, CANO CURTO (PUNHO *7* CM)</v>
          </cell>
          <cell r="C9929" t="str">
            <v xml:space="preserve">PAR   </v>
          </cell>
          <cell r="D9929">
            <v>10.84</v>
          </cell>
        </row>
        <row r="9930">
          <cell r="A9930">
            <v>3883</v>
          </cell>
          <cell r="B9930" t="str">
            <v>LUVA ROSCAVEL, PVC, 1/2", AGUA FRIA PREDIAL</v>
          </cell>
          <cell r="C9930" t="str">
            <v xml:space="preserve">UN    </v>
          </cell>
          <cell r="D9930">
            <v>1.24</v>
          </cell>
        </row>
        <row r="9931">
          <cell r="A9931">
            <v>3876</v>
          </cell>
          <cell r="B9931" t="str">
            <v>LUVA ROSCAVEL, PVC, 1", AGUA FRIA PREDIAL</v>
          </cell>
          <cell r="C9931" t="str">
            <v xml:space="preserve">UN    </v>
          </cell>
          <cell r="D9931">
            <v>3.11</v>
          </cell>
        </row>
        <row r="9932">
          <cell r="A9932">
            <v>3884</v>
          </cell>
          <cell r="B9932" t="str">
            <v>LUVA ROSCAVEL, PVC, 3/4", AGUA FRIA PREDIAL</v>
          </cell>
          <cell r="C9932" t="str">
            <v xml:space="preserve">UN    </v>
          </cell>
          <cell r="D9932">
            <v>1.86</v>
          </cell>
        </row>
        <row r="9933">
          <cell r="A9933">
            <v>3837</v>
          </cell>
          <cell r="B9933" t="str">
            <v>LUVA SIMPLES, PVC PBA, JE, DN 100 / DE 110 MM, PARA REDE AGUA (NBR 10351)</v>
          </cell>
          <cell r="C9933" t="str">
            <v xml:space="preserve">UN    </v>
          </cell>
          <cell r="D9933">
            <v>41.97</v>
          </cell>
        </row>
        <row r="9934">
          <cell r="A9934">
            <v>3845</v>
          </cell>
          <cell r="B9934" t="str">
            <v>LUVA SIMPLES, PVC PBA, JE, DN 50 / DE 60 MM, PARA REDE AGUA (NBR 10351)</v>
          </cell>
          <cell r="C9934" t="str">
            <v xml:space="preserve">UN    </v>
          </cell>
          <cell r="D9934">
            <v>15.33</v>
          </cell>
        </row>
        <row r="9935">
          <cell r="A9935">
            <v>11045</v>
          </cell>
          <cell r="B9935" t="str">
            <v>LUVA SIMPLES, PVC PBA, JE, DN 75 / DE 85 MM, PARA REDE AGUA (NBR 10351)</v>
          </cell>
          <cell r="C9935" t="str">
            <v xml:space="preserve">UN    </v>
          </cell>
          <cell r="D9935">
            <v>29.57</v>
          </cell>
        </row>
        <row r="9936">
          <cell r="A9936">
            <v>20170</v>
          </cell>
          <cell r="B9936" t="str">
            <v>LUVA SIMPLES, PVC SERIE R, 100 MM, PARA ESGOTO OU AGUAS PLUVIAIS PREDIAIS</v>
          </cell>
          <cell r="C9936" t="str">
            <v xml:space="preserve">UN    </v>
          </cell>
          <cell r="D9936">
            <v>10.58</v>
          </cell>
        </row>
        <row r="9937">
          <cell r="A9937">
            <v>20171</v>
          </cell>
          <cell r="B9937" t="str">
            <v>LUVA SIMPLES, PVC SERIE R, 150 MM, PARA ESGOTO OU AGUAS PLUVIAIS PREDIAIS</v>
          </cell>
          <cell r="C9937" t="str">
            <v xml:space="preserve">UN    </v>
          </cell>
          <cell r="D9937">
            <v>31.43</v>
          </cell>
        </row>
        <row r="9938">
          <cell r="A9938">
            <v>20167</v>
          </cell>
          <cell r="B9938" t="str">
            <v>LUVA SIMPLES, PVC SERIE R, 40 MM, PARA ESGOTO OU AGUAS PLUVIAIS PREDIAIS</v>
          </cell>
          <cell r="C9938" t="str">
            <v xml:space="preserve">UN    </v>
          </cell>
          <cell r="D9938">
            <v>3.93</v>
          </cell>
        </row>
        <row r="9939">
          <cell r="A9939">
            <v>20168</v>
          </cell>
          <cell r="B9939" t="str">
            <v>LUVA SIMPLES, PVC SERIE R, 50 MM, PARA ESGOTO OU AGUAS PLUVIAIS PREDIAIS</v>
          </cell>
          <cell r="C9939" t="str">
            <v xml:space="preserve">UN    </v>
          </cell>
          <cell r="D9939">
            <v>6.16</v>
          </cell>
        </row>
        <row r="9940">
          <cell r="A9940">
            <v>20169</v>
          </cell>
          <cell r="B9940" t="str">
            <v>LUVA SIMPLES, PVC SERIE R, 75 MM, PARA ESGOTO OU AGUAS PLUVIAIS PREDIAIS</v>
          </cell>
          <cell r="C9940" t="str">
            <v xml:space="preserve">UN    </v>
          </cell>
          <cell r="D9940">
            <v>8.7200000000000006</v>
          </cell>
        </row>
        <row r="9941">
          <cell r="A9941">
            <v>3899</v>
          </cell>
          <cell r="B9941" t="str">
            <v>LUVA SIMPLES, PVC, SOLDAVEL, DN 100 MM, SERIE NORMAL, PARA ESGOTO PREDIAL</v>
          </cell>
          <cell r="C9941" t="str">
            <v xml:space="preserve">UN    </v>
          </cell>
          <cell r="D9941">
            <v>4.62</v>
          </cell>
        </row>
        <row r="9942">
          <cell r="A9942">
            <v>38676</v>
          </cell>
          <cell r="B9942" t="str">
            <v>LUVA SIMPLES, PVC, SOLDAVEL, DN 150 MM, SERIE NORMAL, PARA ESGOTO PREDIAL</v>
          </cell>
          <cell r="C9942" t="str">
            <v xml:space="preserve">UN    </v>
          </cell>
          <cell r="D9942">
            <v>22.36</v>
          </cell>
        </row>
        <row r="9943">
          <cell r="A9943">
            <v>3897</v>
          </cell>
          <cell r="B9943" t="str">
            <v>LUVA SIMPLES, PVC, SOLDAVEL, DN 40 MM, SERIE NORMAL, PARA ESGOTO PREDIAL</v>
          </cell>
          <cell r="C9943" t="str">
            <v xml:space="preserve">UN    </v>
          </cell>
          <cell r="D9943">
            <v>0.97</v>
          </cell>
        </row>
        <row r="9944">
          <cell r="A9944">
            <v>3875</v>
          </cell>
          <cell r="B9944" t="str">
            <v>LUVA SIMPLES, PVC, SOLDAVEL, DN 50 MM, SERIE NORMAL, PARA ESGOTO PREDIAL</v>
          </cell>
          <cell r="C9944" t="str">
            <v xml:space="preserve">UN    </v>
          </cell>
          <cell r="D9944">
            <v>2.1</v>
          </cell>
        </row>
        <row r="9945">
          <cell r="A9945">
            <v>3898</v>
          </cell>
          <cell r="B9945" t="str">
            <v>LUVA SIMPLES, PVC, SOLDAVEL, DN 75 MM, SERIE NORMAL, PARA ESGOTO PREDIAL</v>
          </cell>
          <cell r="C9945" t="str">
            <v xml:space="preserve">UN    </v>
          </cell>
          <cell r="D9945">
            <v>3.98</v>
          </cell>
        </row>
        <row r="9946">
          <cell r="A9946">
            <v>3855</v>
          </cell>
          <cell r="B9946" t="str">
            <v>LUVA SOLDAVEL COM BUCHA DE LATAO, PVC, 20 MM X 1/2"</v>
          </cell>
          <cell r="C9946" t="str">
            <v xml:space="preserve">UN    </v>
          </cell>
          <cell r="D9946">
            <v>4.13</v>
          </cell>
        </row>
        <row r="9947">
          <cell r="A9947">
            <v>3874</v>
          </cell>
          <cell r="B9947" t="str">
            <v>LUVA SOLDAVEL COM BUCHA DE LATAO, PVC, 25 MM X 1/2"</v>
          </cell>
          <cell r="C9947" t="str">
            <v xml:space="preserve">UN    </v>
          </cell>
          <cell r="D9947">
            <v>4.3899999999999997</v>
          </cell>
        </row>
        <row r="9948">
          <cell r="A9948">
            <v>3870</v>
          </cell>
          <cell r="B9948" t="str">
            <v>LUVA SOLDAVEL COM BUCHA DE LATAO, PVC, 25 MM X 3/4"</v>
          </cell>
          <cell r="C9948" t="str">
            <v xml:space="preserve">UN    </v>
          </cell>
          <cell r="D9948">
            <v>5.45</v>
          </cell>
        </row>
        <row r="9949">
          <cell r="A9949">
            <v>38678</v>
          </cell>
          <cell r="B9949" t="str">
            <v>LUVA SOLDAVEL COM BUCHA DE LATAO, PVC, 32 MM X 1"</v>
          </cell>
          <cell r="C9949" t="str">
            <v xml:space="preserve">UN    </v>
          </cell>
          <cell r="D9949">
            <v>14.83</v>
          </cell>
        </row>
        <row r="9950">
          <cell r="A9950">
            <v>3859</v>
          </cell>
          <cell r="B9950" t="str">
            <v>LUVA SOLDAVEL COM ROSCA, PVC, 20 MM X 1/2", PARA AGUA FRIA PREDIAL</v>
          </cell>
          <cell r="C9950" t="str">
            <v xml:space="preserve">UN    </v>
          </cell>
          <cell r="D9950">
            <v>1.1000000000000001</v>
          </cell>
        </row>
        <row r="9951">
          <cell r="A9951">
            <v>3856</v>
          </cell>
          <cell r="B9951" t="str">
            <v>LUVA SOLDAVEL COM ROSCA, PVC, 25 MM X 1/2", PARA AGUA FRIA PREDIAL</v>
          </cell>
          <cell r="C9951" t="str">
            <v xml:space="preserve">UN    </v>
          </cell>
          <cell r="D9951">
            <v>1.39</v>
          </cell>
        </row>
        <row r="9952">
          <cell r="A9952">
            <v>3906</v>
          </cell>
          <cell r="B9952" t="str">
            <v>LUVA SOLDAVEL COM ROSCA, PVC, 25 MM X 3/4", PARA AGUA FRIA PREDIAL</v>
          </cell>
          <cell r="C9952" t="str">
            <v xml:space="preserve">UN    </v>
          </cell>
          <cell r="D9952">
            <v>1.31</v>
          </cell>
        </row>
        <row r="9953">
          <cell r="A9953">
            <v>3860</v>
          </cell>
          <cell r="B9953" t="str">
            <v>LUVA SOLDAVEL COM ROSCA, PVC, 32 MM X 1", PARA AGUA FRIA PREDIAL</v>
          </cell>
          <cell r="C9953" t="str">
            <v xml:space="preserve">UN    </v>
          </cell>
          <cell r="D9953">
            <v>4.3099999999999996</v>
          </cell>
        </row>
        <row r="9954">
          <cell r="A9954">
            <v>3905</v>
          </cell>
          <cell r="B9954" t="str">
            <v>LUVA SOLDAVEL COM ROSCA, PVC, 40 MM X 1 1/4", PARA AGUA FRIA PREDIAL</v>
          </cell>
          <cell r="C9954" t="str">
            <v xml:space="preserve">UN    </v>
          </cell>
          <cell r="D9954">
            <v>9.5399999999999991</v>
          </cell>
        </row>
        <row r="9955">
          <cell r="A9955">
            <v>3871</v>
          </cell>
          <cell r="B9955" t="str">
            <v>LUVA SOLDAVEL COM ROSCA, PVC, 50 MM X 1 1/2", PARA AGUA FRIA PREDIAL</v>
          </cell>
          <cell r="C9955" t="str">
            <v xml:space="preserve">UN    </v>
          </cell>
          <cell r="D9955">
            <v>19.809999999999999</v>
          </cell>
        </row>
        <row r="9956">
          <cell r="A9956">
            <v>37429</v>
          </cell>
          <cell r="B9956" t="str">
            <v>LUVA, PEAD PE 100,  DE 400 MM, PARA ELETROFUSAO</v>
          </cell>
          <cell r="C9956" t="str">
            <v xml:space="preserve">UN    </v>
          </cell>
          <cell r="D9956">
            <v>2081.5</v>
          </cell>
        </row>
        <row r="9957">
          <cell r="A9957">
            <v>37426</v>
          </cell>
          <cell r="B9957" t="str">
            <v>LUVA, PEAD PE 100,  DE 63 MM, PARA ELETROFUSAO</v>
          </cell>
          <cell r="C9957" t="str">
            <v xml:space="preserve">UN    </v>
          </cell>
          <cell r="D9957">
            <v>20.02</v>
          </cell>
        </row>
        <row r="9958">
          <cell r="A9958">
            <v>37427</v>
          </cell>
          <cell r="B9958" t="str">
            <v>LUVA, PEAD PE 100, DE 125 MM, PARA ELETROFUSAO</v>
          </cell>
          <cell r="C9958" t="str">
            <v xml:space="preserve">UN    </v>
          </cell>
          <cell r="D9958">
            <v>47.76</v>
          </cell>
        </row>
        <row r="9959">
          <cell r="A9959">
            <v>37424</v>
          </cell>
          <cell r="B9959" t="str">
            <v>LUVA, PEAD PE 100, DE 20 MM, PARA ELETROFUSAO</v>
          </cell>
          <cell r="C9959" t="str">
            <v xml:space="preserve">UN    </v>
          </cell>
          <cell r="D9959">
            <v>9.1999999999999993</v>
          </cell>
        </row>
        <row r="9960">
          <cell r="A9960">
            <v>37428</v>
          </cell>
          <cell r="B9960" t="str">
            <v>LUVA, PEAD PE 100, DE 200 MM, PARA ELETROFUSAO</v>
          </cell>
          <cell r="C9960" t="str">
            <v xml:space="preserve">UN    </v>
          </cell>
          <cell r="D9960">
            <v>164.6</v>
          </cell>
        </row>
        <row r="9961">
          <cell r="A9961">
            <v>37425</v>
          </cell>
          <cell r="B9961" t="str">
            <v>LUVA, PEAD PE 100, DE 32 MM, PARA ELETROFUSAO</v>
          </cell>
          <cell r="C9961" t="str">
            <v xml:space="preserve">UN    </v>
          </cell>
          <cell r="D9961">
            <v>9.92</v>
          </cell>
        </row>
        <row r="9962">
          <cell r="A9962">
            <v>11519</v>
          </cell>
          <cell r="B9962" t="str">
            <v>MACANETA ALAVANCA RETA OCA, EM ZAMAC COM ACABAMENTO CROMADO, COMPRIMENTO APROX DE 15 CM</v>
          </cell>
          <cell r="C9962" t="str">
            <v xml:space="preserve">PAR   </v>
          </cell>
          <cell r="D9962">
            <v>33.67</v>
          </cell>
        </row>
        <row r="9963">
          <cell r="A9963">
            <v>11520</v>
          </cell>
          <cell r="B9963" t="str">
            <v>MACANETA ALAVANCA, RETA SIMPLES / OCA, CROMADA, COMPRIMENTO DE 10 A 16 CM, ACABAMENTO PADRAO POPULAR - SOMENTE MACANETAS</v>
          </cell>
          <cell r="C9963" t="str">
            <v xml:space="preserve">PAR   </v>
          </cell>
          <cell r="D9963">
            <v>15.56</v>
          </cell>
        </row>
        <row r="9964">
          <cell r="A9964">
            <v>11518</v>
          </cell>
          <cell r="B9964" t="str">
            <v>MACANETA BOLA, EM ZAMAC COM ACABAMENTO CROMADO, DIAMETRO DE APROX 2 1/2"</v>
          </cell>
          <cell r="C9964" t="str">
            <v xml:space="preserve">PAR   </v>
          </cell>
          <cell r="D9964">
            <v>56.6</v>
          </cell>
        </row>
        <row r="9965">
          <cell r="A9965">
            <v>38473</v>
          </cell>
          <cell r="B9965" t="str">
            <v>MACARICO DE SOLDA 201 PARA EXTENSAO GLP OU ACETILENO</v>
          </cell>
          <cell r="C9965" t="str">
            <v xml:space="preserve">UN    </v>
          </cell>
          <cell r="D9965">
            <v>119.2</v>
          </cell>
        </row>
        <row r="9966">
          <cell r="A9966">
            <v>4244</v>
          </cell>
          <cell r="B9966" t="str">
            <v>MACARIQUEIRO</v>
          </cell>
          <cell r="C9966" t="str">
            <v xml:space="preserve">H     </v>
          </cell>
          <cell r="D9966">
            <v>12.5</v>
          </cell>
        </row>
        <row r="9967">
          <cell r="A9967">
            <v>40977</v>
          </cell>
          <cell r="B9967" t="str">
            <v>MACARIQUEIRO (MENSALISTA)</v>
          </cell>
          <cell r="C9967" t="str">
            <v xml:space="preserve">MES   </v>
          </cell>
          <cell r="D9967">
            <v>2215.7800000000002</v>
          </cell>
        </row>
        <row r="9968">
          <cell r="A9968">
            <v>4115</v>
          </cell>
          <cell r="B9968" t="str">
            <v>MADEIRA ROLICA TRATADA, D = 12 A 15 CM, H = 3,00 M, EM EUCALIPTO OU EQUIVALENTE DA REGIAO</v>
          </cell>
          <cell r="C9968" t="str">
            <v xml:space="preserve">M     </v>
          </cell>
          <cell r="D9968">
            <v>18.34</v>
          </cell>
        </row>
        <row r="9969">
          <cell r="A9969">
            <v>4119</v>
          </cell>
          <cell r="B9969" t="str">
            <v>MADEIRA ROLICA TRATADA, D = 16 A 20 CM, H = 6,00 M, EM EUCALIPTO OU EQUIVALENTE DA REGIAO</v>
          </cell>
          <cell r="C9969" t="str">
            <v xml:space="preserve">M     </v>
          </cell>
          <cell r="D9969">
            <v>37.04</v>
          </cell>
        </row>
        <row r="9970">
          <cell r="A9970">
            <v>2794</v>
          </cell>
          <cell r="B9970" t="str">
            <v>MADEIRA ROLICA TRATADA, D = 25 A 29 CM, H = 6,50 M, EM EUCALIPTO OU EQUIVALENTE DA REGIAO</v>
          </cell>
          <cell r="C9970" t="str">
            <v xml:space="preserve">M     </v>
          </cell>
          <cell r="D9970">
            <v>98.27</v>
          </cell>
        </row>
        <row r="9971">
          <cell r="A9971">
            <v>2788</v>
          </cell>
          <cell r="B9971" t="str">
            <v>MADEIRA ROLICA TRATADA, D = 30 A 34 CM, H = 6,50 M, EM EUCALIPTO OU EQUIVALENTE DA REGIAO</v>
          </cell>
          <cell r="C9971" t="str">
            <v xml:space="preserve">M     </v>
          </cell>
          <cell r="D9971">
            <v>143.16</v>
          </cell>
        </row>
        <row r="9972">
          <cell r="A9972">
            <v>4006</v>
          </cell>
          <cell r="B9972" t="str">
            <v>MADEIRA SERRADA EM PINUS, MISTA OU EQUIVALENTE DA REGIAO - BRUTA</v>
          </cell>
          <cell r="C9972" t="str">
            <v xml:space="preserve">M3    </v>
          </cell>
          <cell r="D9972">
            <v>1611.25</v>
          </cell>
        </row>
        <row r="9973">
          <cell r="A9973">
            <v>36151</v>
          </cell>
          <cell r="B9973" t="str">
            <v>MANGOTE DE SEGURANCA EM RASPA DE COURO</v>
          </cell>
          <cell r="C9973" t="str">
            <v xml:space="preserve">UN    </v>
          </cell>
          <cell r="D9973">
            <v>24.1</v>
          </cell>
        </row>
        <row r="9974">
          <cell r="A9974">
            <v>37457</v>
          </cell>
          <cell r="B9974" t="str">
            <v>MANGUEIRA CRISTAL PARA NIVEL, LISA, PVC TRANSPARENTE, 3/8" X1,5 MM</v>
          </cell>
          <cell r="C9974" t="str">
            <v xml:space="preserve">M     </v>
          </cell>
          <cell r="D9974">
            <v>2.86</v>
          </cell>
        </row>
        <row r="9975">
          <cell r="A9975">
            <v>37456</v>
          </cell>
          <cell r="B9975" t="str">
            <v>MANGUEIRA CRISTAL PARA NIVEL, LISA, PVC TRANSPARENTE, 5/16" X1 MM</v>
          </cell>
          <cell r="C9975" t="str">
            <v xml:space="preserve">M     </v>
          </cell>
          <cell r="D9975">
            <v>1.5</v>
          </cell>
        </row>
        <row r="9976">
          <cell r="A9976">
            <v>37461</v>
          </cell>
          <cell r="B9976" t="str">
            <v>MANGUEIRA CRISTAL TRANCADA, PVC COM REFORCO, COM PRESSAO DE TRABALHO (PT) 250 LBS/POL2, DE 3/4" X *2,8* MM</v>
          </cell>
          <cell r="C9976" t="str">
            <v xml:space="preserve">M     </v>
          </cell>
          <cell r="D9976">
            <v>10.61</v>
          </cell>
        </row>
        <row r="9977">
          <cell r="A9977">
            <v>37460</v>
          </cell>
          <cell r="B9977" t="str">
            <v>MANGUEIRA CRISTAL TRANCADA, PVC COM REFORCO, PRESSAO DE TRABALHO (PT) 250 LBS/POL2, DE 1" X *3,4* MM</v>
          </cell>
          <cell r="C9977" t="str">
            <v xml:space="preserve">M     </v>
          </cell>
          <cell r="D9977">
            <v>14.5</v>
          </cell>
        </row>
        <row r="9978">
          <cell r="A9978">
            <v>37458</v>
          </cell>
          <cell r="B9978" t="str">
            <v>MANGUEIRA CRISTAL, LISA, PVC TRANSPARENTE, 1/2" X 2 MM</v>
          </cell>
          <cell r="C9978" t="str">
            <v xml:space="preserve">M     </v>
          </cell>
          <cell r="D9978">
            <v>4.25</v>
          </cell>
        </row>
        <row r="9979">
          <cell r="A9979">
            <v>37454</v>
          </cell>
          <cell r="B9979" t="str">
            <v>MANGUEIRA CRISTAL, LISA, PVC TRANSPARENTE, 1/4" X1 MM</v>
          </cell>
          <cell r="C9979" t="str">
            <v xml:space="preserve">M     </v>
          </cell>
          <cell r="D9979">
            <v>1.1100000000000001</v>
          </cell>
        </row>
        <row r="9980">
          <cell r="A9980">
            <v>37455</v>
          </cell>
          <cell r="B9980" t="str">
            <v>MANGUEIRA CRISTAL, LISA, PVC TRANSPARENTE, 1/4" X1,5 MM</v>
          </cell>
          <cell r="C9980" t="str">
            <v xml:space="preserve">M     </v>
          </cell>
          <cell r="D9980">
            <v>1.87</v>
          </cell>
        </row>
        <row r="9981">
          <cell r="A9981">
            <v>37459</v>
          </cell>
          <cell r="B9981" t="str">
            <v>MANGUEIRA CRISTAL, LISA, PVC TRANSPARENTE, 3/4" X 2 MM</v>
          </cell>
          <cell r="C9981" t="str">
            <v xml:space="preserve">M     </v>
          </cell>
          <cell r="D9981">
            <v>5.96</v>
          </cell>
        </row>
        <row r="9982">
          <cell r="A9982">
            <v>21029</v>
          </cell>
          <cell r="B9982" t="str">
            <v>MANGUEIRA DE INCENDIO, TIPO 1, DE 1 1/2", COMPRIMENTO = 15 M, TECIDO EM FIO DE POLIESTER E TUBO INTERNO EM BORRACHA SINTETICA, COM UNIOES ENGATE RAPIDO</v>
          </cell>
          <cell r="C9982" t="str">
            <v xml:space="preserve">UN    </v>
          </cell>
          <cell r="D9982">
            <v>313.16000000000003</v>
          </cell>
        </row>
        <row r="9983">
          <cell r="A9983">
            <v>21030</v>
          </cell>
          <cell r="B9983" t="str">
            <v>MANGUEIRA DE INCENDIO, TIPO 1, DE 1 1/2", COMPRIMENTO = 20 M, TECIDO EM FIO DE POLIESTER E TUBO INTERNO EM BORRACHA SINTETICA, COM UNIOES ENGATE RAPIDO</v>
          </cell>
          <cell r="C9983" t="str">
            <v xml:space="preserve">UN    </v>
          </cell>
          <cell r="D9983">
            <v>386.02</v>
          </cell>
        </row>
        <row r="9984">
          <cell r="A9984">
            <v>21031</v>
          </cell>
          <cell r="B9984" t="str">
            <v>MANGUEIRA DE INCENDIO, TIPO 1, DE 1 1/2", COMPRIMENTO = 25 M, TECIDO EM FIO DE POLIESTER E TUBO INTERNO EM BORRACHA SINTETICA, COM UNIOES ENGATE RAPIDO</v>
          </cell>
          <cell r="C9984" t="str">
            <v xml:space="preserve">UN    </v>
          </cell>
          <cell r="D9984">
            <v>480.59</v>
          </cell>
        </row>
        <row r="9985">
          <cell r="A9985">
            <v>21032</v>
          </cell>
          <cell r="B9985" t="str">
            <v>MANGUEIRA DE INCENDIO, TIPO 1, DE 1 1/2", COMPRIMENTO = 30 M, TECIDO EM FIO DE POLIESTER E TUBO INTERNO EM BORRACHA SINTETICA, COM UNIOES ENGATE RAPIDO</v>
          </cell>
          <cell r="C9985" t="str">
            <v xml:space="preserve">UN    </v>
          </cell>
          <cell r="D9985">
            <v>513.14</v>
          </cell>
        </row>
        <row r="9986">
          <cell r="A9986">
            <v>37527</v>
          </cell>
          <cell r="B9986" t="str">
            <v>MANGUEIRA DE INCENDIO, TIPO 2, DE 1 1/2", COMPRIMENTO = 15 M, TECIDO EM FIO DE POLIESTER E TUBO INTERNO EM BORRACHA SINTETICA, COM UNIOES ENGATE RAPIDO</v>
          </cell>
          <cell r="C9986" t="str">
            <v xml:space="preserve">UN    </v>
          </cell>
          <cell r="D9986">
            <v>463.53</v>
          </cell>
        </row>
        <row r="9987">
          <cell r="A9987">
            <v>37528</v>
          </cell>
          <cell r="B9987" t="str">
            <v>MANGUEIRA DE INCENDIO, TIPO 2, DE 1 1/2", COMPRIMENTO = 20 M, TECIDO EM FIO DE POLIESTER E TUBO INTERNO EM BORRACHA SINTETICA, COM UNIOES</v>
          </cell>
          <cell r="C9987" t="str">
            <v xml:space="preserve">UN    </v>
          </cell>
          <cell r="D9987">
            <v>552.67999999999995</v>
          </cell>
        </row>
        <row r="9988">
          <cell r="A9988">
            <v>37529</v>
          </cell>
          <cell r="B9988" t="str">
            <v>MANGUEIRA DE INCENDIO, TIPO 2, DE 1 1/2", COMPRIMENTO = 25 M, TECIDO EM FIO DE POLIESTER E TUBO INTERNO EM BORRACHA SINTETICA, COM UNIOES</v>
          </cell>
          <cell r="C9988" t="str">
            <v xml:space="preserve">UN    </v>
          </cell>
          <cell r="D9988">
            <v>558.1</v>
          </cell>
        </row>
        <row r="9989">
          <cell r="A9989">
            <v>37530</v>
          </cell>
          <cell r="B9989" t="str">
            <v>MANGUEIRA DE INCENDIO, TIPO 2, DE 1 1/2", COMPRIMENTO = 30 M, TECIDO EM FIO DE POLIESTER E TUBO INTERNO EM BORRACHA SINTETICA, COM UNIOES</v>
          </cell>
          <cell r="C9989" t="str">
            <v xml:space="preserve">UN    </v>
          </cell>
          <cell r="D9989">
            <v>728.63</v>
          </cell>
        </row>
        <row r="9990">
          <cell r="A9990">
            <v>21034</v>
          </cell>
          <cell r="B9990" t="str">
            <v>MANGUEIRA DE INCENDIO, TIPO 2, DE 2 1/2", COMPRIMENTO = 15 M, TECIDO EM FIO DE POLIESTER E TUBO INTERNO EM BORRACHA SINTETICA, COM UNIOES ENGATE RAPIDO</v>
          </cell>
          <cell r="C9990" t="str">
            <v xml:space="preserve">UN    </v>
          </cell>
          <cell r="D9990">
            <v>621.66</v>
          </cell>
        </row>
        <row r="9991">
          <cell r="A9991">
            <v>37531</v>
          </cell>
          <cell r="B9991" t="str">
            <v>MANGUEIRA DE INCENDIO, TIPO 2, DE 2 1/2", COMPRIMENTO = 20 M, TECIDO EM FIO DE POLIESTER E TUBO INTERNO EM BORRACHA SINTETICA, COM UNIOES</v>
          </cell>
          <cell r="C9991" t="str">
            <v xml:space="preserve">UN    </v>
          </cell>
          <cell r="D9991">
            <v>782.9</v>
          </cell>
        </row>
        <row r="9992">
          <cell r="A9992">
            <v>21036</v>
          </cell>
          <cell r="B9992" t="str">
            <v>MANGUEIRA DE INCENDIO, TIPO 2, DE 2 1/2", COMPRIMENTO = 25 M, TECIDO EM FIO DE POLIESTER E TUBO INTERNO EM BORRACHA SINTETICA, COM UNIOES ENGATE RAPIDO</v>
          </cell>
          <cell r="C9992" t="str">
            <v xml:space="preserve">UN    </v>
          </cell>
          <cell r="D9992">
            <v>951.88</v>
          </cell>
        </row>
        <row r="9993">
          <cell r="A9993">
            <v>21037</v>
          </cell>
          <cell r="B9993" t="str">
            <v>MANGUEIRA DE INCENDIO, TIPO 2, DE 2 1/2", COMPRIMENTO = 30 M, TECIDO EM FIO DE POLIESTER E TUBO INTERNO EM BORRACHA SINTETICA, COM UNIOES ENGATE RAPIDO</v>
          </cell>
          <cell r="C9993" t="str">
            <v xml:space="preserve">UN    </v>
          </cell>
          <cell r="D9993">
            <v>1085.2</v>
          </cell>
        </row>
        <row r="9994">
          <cell r="A9994">
            <v>20185</v>
          </cell>
          <cell r="B9994" t="str">
            <v>MANGUEIRA DE PVC FLEXIVEL,TIPO FLAT/ACHATADA, COR LARANJA, D = 1 1/2" (40 MM), PARA CONDUCAO DE AGUA, SERVICOS LEVES E MEDIOS</v>
          </cell>
          <cell r="C9994" t="str">
            <v xml:space="preserve">M     </v>
          </cell>
          <cell r="D9994">
            <v>17.260000000000002</v>
          </cell>
        </row>
        <row r="9995">
          <cell r="A9995">
            <v>20260</v>
          </cell>
          <cell r="B9995" t="str">
            <v>MANGUEIRA PARA GAS - GLP, PVC, TRANCADA, DIAMETRO DE 3/8", COMPRIMENTO DE 1M (NORMATIZADA)</v>
          </cell>
          <cell r="C9995" t="str">
            <v xml:space="preserve">UN    </v>
          </cell>
          <cell r="D9995">
            <v>13.88</v>
          </cell>
        </row>
        <row r="9996">
          <cell r="A9996">
            <v>37523</v>
          </cell>
          <cell r="B9996" t="str">
            <v>MANIPULADOR TELESCOPICO, POTENCIA DE 101 HP, CAPACIDADE DE CARGA DE 3.500 KG, ALTURA MAXIMA DE ELEVACAO DE 12 M</v>
          </cell>
          <cell r="C9996" t="str">
            <v xml:space="preserve">UN    </v>
          </cell>
          <cell r="D9996">
            <v>418767.64</v>
          </cell>
        </row>
        <row r="9997">
          <cell r="A9997">
            <v>37515</v>
          </cell>
          <cell r="B9997" t="str">
            <v>MANIPULADOR TELESCOPICO, POTENCIA DE 85 HP, CAPACIDADE DE CARGA DE 3.500 KG, ALTURA MAXIMA DE ELEVACAO DE 12,3 M</v>
          </cell>
          <cell r="C9997" t="str">
            <v xml:space="preserve">UN    </v>
          </cell>
          <cell r="D9997">
            <v>372305.85</v>
          </cell>
        </row>
        <row r="9998">
          <cell r="A9998">
            <v>12899</v>
          </cell>
          <cell r="B9998" t="str">
            <v>MANOMETRO COM CAIXA EM ACO PINTADO, ESCALA *10* KGF/CM2 (*10* BAR), DIAMETRO NOMINAL DE *63* MM, CONEXAO DE 1/4"</v>
          </cell>
          <cell r="C9998" t="str">
            <v xml:space="preserve">UN    </v>
          </cell>
          <cell r="D9998">
            <v>74.78</v>
          </cell>
        </row>
        <row r="9999">
          <cell r="A9999">
            <v>12898</v>
          </cell>
          <cell r="B9999" t="str">
            <v>MANOMETRO COM CAIXA EM ACO PINTADO, ESCALA *10* KGF/CM2 (*10* BAR), DIAMETRO NOMINAL DE 100 MM, CONEXAO DE 1/2"</v>
          </cell>
          <cell r="C9999" t="str">
            <v xml:space="preserve">UN    </v>
          </cell>
          <cell r="D9999">
            <v>118.62</v>
          </cell>
        </row>
        <row r="10000">
          <cell r="A10000">
            <v>42528</v>
          </cell>
          <cell r="B10000" t="str">
            <v>MANTA ALUMINIZADA NAS DUAS FACES, PARA SUBCOBERTURA,  E = *2* MM</v>
          </cell>
          <cell r="C10000" t="str">
            <v xml:space="preserve">M2    </v>
          </cell>
          <cell r="D10000">
            <v>8.84</v>
          </cell>
        </row>
        <row r="10001">
          <cell r="A10001">
            <v>39696</v>
          </cell>
          <cell r="B10001" t="str">
            <v>MANTA ALUMINIZADA 1 FACE PARA SUBCOBERTURA, E = *1* MM</v>
          </cell>
          <cell r="C10001" t="str">
            <v xml:space="preserve">M2    </v>
          </cell>
          <cell r="D10001">
            <v>6.22</v>
          </cell>
        </row>
        <row r="10002">
          <cell r="A10002">
            <v>39700</v>
          </cell>
          <cell r="B10002" t="str">
            <v>MANTA ANTIRRUIDO DE POLIESTER (PET) PARA CONTRAPISO E = *8* MM</v>
          </cell>
          <cell r="C10002" t="str">
            <v xml:space="preserve">M2    </v>
          </cell>
          <cell r="D10002">
            <v>24.78</v>
          </cell>
        </row>
        <row r="10003">
          <cell r="A10003">
            <v>11621</v>
          </cell>
          <cell r="B10003" t="str">
            <v>MANTA ASFALTICA ELASTOMERICA EM POLIESTER ALUMINIZADA 3 MM, TIPO III, CLASSE B (NBR 9952)</v>
          </cell>
          <cell r="C10003" t="str">
            <v xml:space="preserve">M2    </v>
          </cell>
          <cell r="D10003">
            <v>49.3</v>
          </cell>
        </row>
        <row r="10004">
          <cell r="A10004">
            <v>4014</v>
          </cell>
          <cell r="B10004" t="str">
            <v>MANTA ASFALTICA ELASTOMERICA EM POLIESTER 3 MM, TIPO III, CLASSE B, ACABAMENTO PP (NBR 9952)</v>
          </cell>
          <cell r="C10004" t="str">
            <v xml:space="preserve">M2    </v>
          </cell>
          <cell r="D10004">
            <v>51.01</v>
          </cell>
        </row>
        <row r="10005">
          <cell r="A10005">
            <v>4015</v>
          </cell>
          <cell r="B10005" t="str">
            <v>MANTA ASFALTICA ELASTOMERICA EM POLIESTER 4 MM, TIPO III, CLASSE B, ACABAMENTO PP (NBR 9952)</v>
          </cell>
          <cell r="C10005" t="str">
            <v xml:space="preserve">M2    </v>
          </cell>
          <cell r="D10005">
            <v>62.64</v>
          </cell>
        </row>
        <row r="10006">
          <cell r="A10006">
            <v>4017</v>
          </cell>
          <cell r="B10006" t="str">
            <v>MANTA ASFALTICA ELASTOMERICA EM POLIESTER 5 MM, TIPO III, CLASSE B, ACABAMENTO PP (NBR 9952)</v>
          </cell>
          <cell r="C10006" t="str">
            <v xml:space="preserve">M2    </v>
          </cell>
          <cell r="D10006">
            <v>91.14</v>
          </cell>
        </row>
        <row r="10007">
          <cell r="A10007">
            <v>4016</v>
          </cell>
          <cell r="B10007" t="str">
            <v>MANTA ASFALTICA ELASTOMERICA TIPO GLASS 3 MM, TIPO II, CLASSE C, ACABAMENTO PP (NBR 9952)</v>
          </cell>
          <cell r="C10007" t="str">
            <v xml:space="preserve">M2    </v>
          </cell>
          <cell r="D10007">
            <v>36</v>
          </cell>
        </row>
        <row r="10008">
          <cell r="A10008">
            <v>39699</v>
          </cell>
          <cell r="B10008" t="str">
            <v>MANTA DE BORRACHA ANTIRRUIDO 5 MM</v>
          </cell>
          <cell r="C10008" t="str">
            <v xml:space="preserve">M2    </v>
          </cell>
          <cell r="D10008">
            <v>12.89</v>
          </cell>
        </row>
        <row r="10009">
          <cell r="A10009">
            <v>38544</v>
          </cell>
          <cell r="B10009" t="str">
            <v>MANTA DE POLIETILENO EXPANDIDO (PEBD) ANTICHAMAS, E = 8 MM</v>
          </cell>
          <cell r="C10009" t="str">
            <v xml:space="preserve">M2    </v>
          </cell>
          <cell r="D10009">
            <v>9.23</v>
          </cell>
        </row>
        <row r="10010">
          <cell r="A10010">
            <v>38545</v>
          </cell>
          <cell r="B10010" t="str">
            <v>MANTA DE POLIETILENO EXPANDIDO (PEBD), E = 5 MM</v>
          </cell>
          <cell r="C10010" t="str">
            <v xml:space="preserve">M2    </v>
          </cell>
          <cell r="D10010">
            <v>5.93</v>
          </cell>
        </row>
        <row r="10011">
          <cell r="A10011">
            <v>42527</v>
          </cell>
          <cell r="B10011" t="str">
            <v>MANTA DE POLIETILENO EXPANDIDO, COM 1 FACE METALIZADA PARA SUBCOBERTURA,  E = *5* MM</v>
          </cell>
          <cell r="C10011" t="str">
            <v xml:space="preserve">M2    </v>
          </cell>
          <cell r="D10011">
            <v>23.37</v>
          </cell>
        </row>
        <row r="10012">
          <cell r="A10012">
            <v>39323</v>
          </cell>
          <cell r="B10012" t="str">
            <v>MANTA GEOTEXTIL TECIDO DE LAMINETES DE POLIPROPILENO, RESISTENCIA A TRACAO = *25* KN/M</v>
          </cell>
          <cell r="C10012" t="str">
            <v xml:space="preserve">M2    </v>
          </cell>
          <cell r="D10012">
            <v>22.64</v>
          </cell>
        </row>
        <row r="10013">
          <cell r="A10013">
            <v>626</v>
          </cell>
          <cell r="B10013" t="str">
            <v>MANTA LIQUIDA DE BASE ASFALTICA MODIFICADA COM A ADICAO DE ELASTOMEROS DILUIDOS EM SOLVENTE ORGANICO, APLICACAO A FRIO (MEMBRANA IMPERMEABILIZANTE ASFASTICA)</v>
          </cell>
          <cell r="C10013" t="str">
            <v xml:space="preserve">KG    </v>
          </cell>
          <cell r="D10013">
            <v>16.670000000000002</v>
          </cell>
        </row>
        <row r="10014">
          <cell r="A10014">
            <v>25860</v>
          </cell>
          <cell r="B10014" t="str">
            <v>MANTA TERMOPLASTICA, PEAD, GEOMEMBRANA LISA, E = 0,50 MM ( NBR 15352)</v>
          </cell>
          <cell r="C10014" t="str">
            <v xml:space="preserve">M2    </v>
          </cell>
          <cell r="D10014">
            <v>10.5</v>
          </cell>
        </row>
        <row r="10015">
          <cell r="A10015">
            <v>25861</v>
          </cell>
          <cell r="B10015" t="str">
            <v>MANTA TERMOPLASTICA, PEAD, GEOMEMBRANA LISA, E = 0,75 MM ( NBR 15352)</v>
          </cell>
          <cell r="C10015" t="str">
            <v xml:space="preserve">M2    </v>
          </cell>
          <cell r="D10015">
            <v>15.85</v>
          </cell>
        </row>
        <row r="10016">
          <cell r="A10016">
            <v>25862</v>
          </cell>
          <cell r="B10016" t="str">
            <v>MANTA TERMOPLASTICA, PEAD, GEOMEMBRANA LISA, E = 0,80 MM ( NBR 15352)</v>
          </cell>
          <cell r="C10016" t="str">
            <v xml:space="preserve">M2    </v>
          </cell>
          <cell r="D10016">
            <v>16.82</v>
          </cell>
        </row>
        <row r="10017">
          <cell r="A10017">
            <v>25863</v>
          </cell>
          <cell r="B10017" t="str">
            <v>MANTA TERMOPLASTICA, PEAD, GEOMEMBRANA LISA, E = 1,00 MM ( NBR 15352)</v>
          </cell>
          <cell r="C10017" t="str">
            <v xml:space="preserve">M2    </v>
          </cell>
          <cell r="D10017">
            <v>21.03</v>
          </cell>
        </row>
        <row r="10018">
          <cell r="A10018">
            <v>25864</v>
          </cell>
          <cell r="B10018" t="str">
            <v>MANTA TERMOPLASTICA, PEAD, GEOMEMBRANA LISA, E = 1,50 MM ( NBR 15352)</v>
          </cell>
          <cell r="C10018" t="str">
            <v xml:space="preserve">M2    </v>
          </cell>
          <cell r="D10018">
            <v>31.54</v>
          </cell>
        </row>
        <row r="10019">
          <cell r="A10019">
            <v>25865</v>
          </cell>
          <cell r="B10019" t="str">
            <v>MANTA TERMOPLASTICA, PEAD, GEOMEMBRANA LISA, E = 2,00 MM ( NBR 15352)</v>
          </cell>
          <cell r="C10019" t="str">
            <v xml:space="preserve">M2    </v>
          </cell>
          <cell r="D10019">
            <v>42.25</v>
          </cell>
        </row>
        <row r="10020">
          <cell r="A10020">
            <v>25866</v>
          </cell>
          <cell r="B10020" t="str">
            <v>MANTA TERMOPLASTICA, PEAD, GEOMEMBRANA LISA, E = 2,50 MM ( NBR 15352)</v>
          </cell>
          <cell r="C10020" t="str">
            <v xml:space="preserve">M2    </v>
          </cell>
          <cell r="D10020">
            <v>52.46</v>
          </cell>
        </row>
        <row r="10021">
          <cell r="A10021">
            <v>25868</v>
          </cell>
          <cell r="B10021" t="str">
            <v>MANTA TERMOPLASTICA, PEAD, GEOMEMBRANA TEXTURIZADA EM AMBAS AS FACES, E = 0,50 MM (NBR 15352)</v>
          </cell>
          <cell r="C10021" t="str">
            <v xml:space="preserve">M2    </v>
          </cell>
          <cell r="D10021">
            <v>11.71</v>
          </cell>
        </row>
        <row r="10022">
          <cell r="A10022">
            <v>25869</v>
          </cell>
          <cell r="B10022" t="str">
            <v>MANTA TERMOPLASTICA, PEAD, GEOMEMBRANA TEXTURIZADA EM AMBAS AS FACES, E = 0,75 MM (NBR 15352)</v>
          </cell>
          <cell r="C10022" t="str">
            <v xml:space="preserve">M2    </v>
          </cell>
          <cell r="D10022">
            <v>16.53</v>
          </cell>
        </row>
        <row r="10023">
          <cell r="A10023">
            <v>25870</v>
          </cell>
          <cell r="B10023" t="str">
            <v>MANTA TERMOPLASTICA, PEAD, GEOMEMBRANA TEXTURIZADA EM AMBAS AS FACES, E = 0,80 MM (NBR 15352)</v>
          </cell>
          <cell r="C10023" t="str">
            <v xml:space="preserve">M2    </v>
          </cell>
          <cell r="D10023">
            <v>18.73</v>
          </cell>
        </row>
        <row r="10024">
          <cell r="A10024">
            <v>25871</v>
          </cell>
          <cell r="B10024" t="str">
            <v>MANTA TERMOPLASTICA, PEAD, GEOMEMBRANA TEXTURIZADA EM AMBAS AS FACES, E = 1,00 MM (NBR 15352)</v>
          </cell>
          <cell r="C10024" t="str">
            <v xml:space="preserve">M2    </v>
          </cell>
          <cell r="D10024">
            <v>23</v>
          </cell>
        </row>
        <row r="10025">
          <cell r="A10025">
            <v>25867</v>
          </cell>
          <cell r="B10025" t="str">
            <v>MANTA TERMOPLASTICA, PEAD, GEOMEMBRANA TEXTURIZADA EM AMBAS AS FACES, E = 1,50 MM (NBR 15352)</v>
          </cell>
          <cell r="C10025" t="str">
            <v xml:space="preserve">M2    </v>
          </cell>
          <cell r="D10025">
            <v>34.049999999999997</v>
          </cell>
        </row>
        <row r="10026">
          <cell r="A10026">
            <v>25872</v>
          </cell>
          <cell r="B10026" t="str">
            <v>MANTA TERMOPLASTICA, PEAD, GEOMEMBRANA TEXTURIZADA EM AMBAS AS FACES, E = 2,00 MM (NBR 15352)</v>
          </cell>
          <cell r="C10026" t="str">
            <v xml:space="preserve">M2    </v>
          </cell>
          <cell r="D10026">
            <v>46.02</v>
          </cell>
        </row>
        <row r="10027">
          <cell r="A10027">
            <v>25873</v>
          </cell>
          <cell r="B10027" t="str">
            <v>MANTA TERMOPLASTICA, PEAD, GEOMEMBRANA TEXTURIZADA EM AMBAS AS FACES, E = 2,50 MM (NBR 15352)</v>
          </cell>
          <cell r="C10027" t="str">
            <v xml:space="preserve">M2    </v>
          </cell>
          <cell r="D10027">
            <v>57.4</v>
          </cell>
        </row>
        <row r="10028">
          <cell r="A10028">
            <v>11479</v>
          </cell>
          <cell r="B10028" t="str">
            <v>MAQUINA DE 40 MM PARA FECHADURA DE EMBUTIR EXTERNA, EM ACO INOX</v>
          </cell>
          <cell r="C10028" t="str">
            <v xml:space="preserve">UN    </v>
          </cell>
          <cell r="D10028">
            <v>23.64</v>
          </cell>
        </row>
        <row r="10029">
          <cell r="A10029">
            <v>11481</v>
          </cell>
          <cell r="B10029" t="str">
            <v>MAQUINA DE 40 MM PARA FECHADURA, PARA PORTA DE BANHEIRO, EM ACO INOX</v>
          </cell>
          <cell r="C10029" t="str">
            <v xml:space="preserve">UN    </v>
          </cell>
          <cell r="D10029">
            <v>21.38</v>
          </cell>
        </row>
        <row r="10030">
          <cell r="A10030">
            <v>43609</v>
          </cell>
          <cell r="B10030" t="str">
            <v>MAQUINA DE 40 MM PARA FECHADURA, PARA PORTA INTERNA, EM ACO INOX</v>
          </cell>
          <cell r="C10030" t="str">
            <v xml:space="preserve">UN    </v>
          </cell>
          <cell r="D10030">
            <v>21.38</v>
          </cell>
        </row>
        <row r="10031">
          <cell r="A10031">
            <v>11478</v>
          </cell>
          <cell r="B10031" t="str">
            <v>MAQUINA DE 55 MM PARA FECHADURA DE EMBUTIR EXTERNA, EM ACO INOX</v>
          </cell>
          <cell r="C10031" t="str">
            <v xml:space="preserve">UN    </v>
          </cell>
          <cell r="D10031">
            <v>40.56</v>
          </cell>
        </row>
        <row r="10032">
          <cell r="A10032">
            <v>43608</v>
          </cell>
          <cell r="B10032" t="str">
            <v>MAQUINA DE 55 MM PARA FECHADURA, PARA PORTA DE BANHEIRO, EM ACO INOX</v>
          </cell>
          <cell r="C10032" t="str">
            <v xml:space="preserve">UN    </v>
          </cell>
          <cell r="D10032">
            <v>30.95</v>
          </cell>
        </row>
        <row r="10033">
          <cell r="A10033">
            <v>11476</v>
          </cell>
          <cell r="B10033" t="str">
            <v>MAQUINA DE 55 MM PARA FECHADURA, PARA PORTA INTERNA, EM ACO INOX</v>
          </cell>
          <cell r="C10033" t="str">
            <v xml:space="preserve">UN    </v>
          </cell>
          <cell r="D10033">
            <v>30.95</v>
          </cell>
        </row>
        <row r="10034">
          <cell r="A10034">
            <v>40637</v>
          </cell>
          <cell r="B10034" t="str">
            <v>MAQUINA DEMARCADORA DE FAIXA DE TRAFEGO A FRIO, AUTOPROPELIDA, MOTOR DIESEL 38 HP</v>
          </cell>
          <cell r="C10034" t="str">
            <v xml:space="preserve">UN    </v>
          </cell>
          <cell r="D10034">
            <v>505925.24</v>
          </cell>
        </row>
        <row r="10035">
          <cell r="A10035">
            <v>13836</v>
          </cell>
          <cell r="B10035" t="str">
            <v>MAQUINA EXTRUSORA DE CONCRETO PARA GUIAS E SARJETAS, COM MOTOR A DIESEL DE 14 CV</v>
          </cell>
          <cell r="C10035" t="str">
            <v xml:space="preserve">UN    </v>
          </cell>
          <cell r="D10035">
            <v>47417.11</v>
          </cell>
        </row>
        <row r="10036">
          <cell r="A10036">
            <v>14534</v>
          </cell>
          <cell r="B10036" t="str">
            <v>MAQUINA MANUAL TIPO PRENSA PARA PRODUCAO DE BLOCOS E PAVIMENTOS DE CONCRETO, COM MOTOR ELETRICO TRIFASICO PARA VIBRACAO, POTENCIA TOTAL INSTALADA DE 1,5 KW</v>
          </cell>
          <cell r="C10036" t="str">
            <v xml:space="preserve">UN    </v>
          </cell>
          <cell r="D10036">
            <v>19850.060000000001</v>
          </cell>
        </row>
        <row r="10037">
          <cell r="A10037">
            <v>14619</v>
          </cell>
          <cell r="B10037" t="str">
            <v>MAQUINA PARA CORTE COM DISCO ABRASIVO DE DIAMETRO DE 18'' (450 MM), COM MOTOR ELETRICO TRIFASICO DE 10 CV</v>
          </cell>
          <cell r="C10037" t="str">
            <v xml:space="preserve">UN    </v>
          </cell>
          <cell r="D10037">
            <v>15947.41</v>
          </cell>
        </row>
        <row r="10038">
          <cell r="A10038">
            <v>14535</v>
          </cell>
          <cell r="B10038" t="str">
            <v>MAQUINA TIPO PRENSA HIDRAULICA, PARA FABRICACAO DE TUBOS DE CONCRETO PARA AGUAS PLUVIAIS, DN 200 A DN 600 MM X 1000 MM DE COMPRIMENTO, COM MOTOR PRINCIPAL DE 20 CV</v>
          </cell>
          <cell r="C10038" t="str">
            <v xml:space="preserve">UN    </v>
          </cell>
          <cell r="D10038">
            <v>197013.73</v>
          </cell>
        </row>
        <row r="10039">
          <cell r="A10039">
            <v>39813</v>
          </cell>
          <cell r="B10039" t="str">
            <v>MAQUINA TIPO VASO/TANQUE/JATO DE PRESSAO PORTATIL PARA JATEAMENTO, CONTROLE AUTOMATICO E REMOTO, CAMARA DE 1 SAIDA, 280 L, DIAM. *670* MM, BICO JATO CURTO VENTURI DE 5/16", MANGUEIRA DE 1" DE 10 M, COMPLETA (VALVULAS POP UP E DOSADORA, FUNDO CONICO ETC)</v>
          </cell>
          <cell r="C10039" t="str">
            <v xml:space="preserve">UN    </v>
          </cell>
          <cell r="D10039">
            <v>21484.47</v>
          </cell>
        </row>
        <row r="10040">
          <cell r="A10040">
            <v>40403</v>
          </cell>
          <cell r="B10040" t="str">
            <v>MAQUINA TRANSFORMADORA MONOFASICA PARA SOLDA ELETRICA, TENSAO DE 220 V, FREQUENCIA DE 60 HZ, FAIXA DE CORRENTE ENTRE 80 A (+/- 10 A) E 250 A, POTENCIA ENTRE 14,00 KVA E 15,0 KVA, CICLO DE TRABALHO ENTRE 10% E 20% A 250 A</v>
          </cell>
          <cell r="C10040" t="str">
            <v xml:space="preserve">UN    </v>
          </cell>
          <cell r="D10040">
            <v>970.68</v>
          </cell>
        </row>
        <row r="10041">
          <cell r="A10041">
            <v>12868</v>
          </cell>
          <cell r="B10041" t="str">
            <v>MARCENEIRO</v>
          </cell>
          <cell r="C10041" t="str">
            <v xml:space="preserve">H     </v>
          </cell>
          <cell r="D10041">
            <v>13.05</v>
          </cell>
        </row>
        <row r="10042">
          <cell r="A10042">
            <v>40916</v>
          </cell>
          <cell r="B10042" t="str">
            <v>MARCENEIRO (MENSALISTA)</v>
          </cell>
          <cell r="C10042" t="str">
            <v xml:space="preserve">MES   </v>
          </cell>
          <cell r="D10042">
            <v>2314.58</v>
          </cell>
        </row>
        <row r="10043">
          <cell r="A10043">
            <v>4755</v>
          </cell>
          <cell r="B10043" t="str">
            <v>MARMORISTA / GRANITEIRO</v>
          </cell>
          <cell r="C10043" t="str">
            <v xml:space="preserve">H     </v>
          </cell>
          <cell r="D10043">
            <v>13.05</v>
          </cell>
        </row>
        <row r="10044">
          <cell r="A10044">
            <v>41067</v>
          </cell>
          <cell r="B10044" t="str">
            <v>MARMORISTA / GRANITEIRO (MENSALISTA)</v>
          </cell>
          <cell r="C10044" t="str">
            <v xml:space="preserve">MES   </v>
          </cell>
          <cell r="D10044">
            <v>2315.2600000000002</v>
          </cell>
        </row>
        <row r="10045">
          <cell r="A10045">
            <v>38463</v>
          </cell>
          <cell r="B10045" t="str">
            <v>MARTELO DE SOLDADOR/PICADOR DE SOLDA</v>
          </cell>
          <cell r="C10045" t="str">
            <v xml:space="preserve">UN    </v>
          </cell>
          <cell r="D10045">
            <v>28.96</v>
          </cell>
        </row>
        <row r="10046">
          <cell r="A10046">
            <v>40703</v>
          </cell>
          <cell r="B10046" t="str">
            <v>MARTELO DEMOLIDOR ELETRICO, COM POTENCIA DE 2.000 W, FREQUENCIA DE 1.000 IMPACTOS POR MINUTO, FORÇA DE IMPACTO ENTRE 60 E 65 J, PESO DE 30 KG</v>
          </cell>
          <cell r="C10046" t="str">
            <v xml:space="preserve">UN    </v>
          </cell>
          <cell r="D10046">
            <v>11399</v>
          </cell>
        </row>
        <row r="10047">
          <cell r="A10047">
            <v>14531</v>
          </cell>
          <cell r="B10047" t="str">
            <v>MARTELO DEMOLIDOR PNEUMATICO MANUAL, COM REDUCAO DE VIBRACAO, PESO DE 21 KG</v>
          </cell>
          <cell r="C10047" t="str">
            <v xml:space="preserve">UN    </v>
          </cell>
          <cell r="D10047">
            <v>21252.03</v>
          </cell>
        </row>
        <row r="10048">
          <cell r="A10048">
            <v>36533</v>
          </cell>
          <cell r="B10048" t="str">
            <v>MARTELO DEMOLIDOR PNEUMATICO MANUAL, COM REDUCAO DE VIBRACAO, PESO DE 31,5 KG</v>
          </cell>
          <cell r="C10048" t="str">
            <v xml:space="preserve">UN    </v>
          </cell>
          <cell r="D10048">
            <v>24455.65</v>
          </cell>
        </row>
        <row r="10049">
          <cell r="A10049">
            <v>11616</v>
          </cell>
          <cell r="B10049" t="str">
            <v>MARTELO DEMOLIDOR PNEUMATICO MANUAL, PADRAO, PESO DE 32 KG</v>
          </cell>
          <cell r="C10049" t="str">
            <v xml:space="preserve">UN    </v>
          </cell>
          <cell r="D10049">
            <v>23098</v>
          </cell>
        </row>
        <row r="10050">
          <cell r="A10050">
            <v>41898</v>
          </cell>
          <cell r="B10050" t="str">
            <v>MARTELO DEMOLIDOR PNEUMATICO MANUAL, PESO  DE 28 KG, COM SILENCIADOR</v>
          </cell>
          <cell r="C10050" t="str">
            <v xml:space="preserve">UN    </v>
          </cell>
          <cell r="D10050">
            <v>25988.39</v>
          </cell>
        </row>
        <row r="10051">
          <cell r="A10051">
            <v>13447</v>
          </cell>
          <cell r="B10051" t="str">
            <v>MARTELO PERFURADOR PNEUMATICO MANUAL, DE SUPERFICIE, COM AVANCO DE COLUNA, PESO DE 22 KG</v>
          </cell>
          <cell r="C10051" t="str">
            <v xml:space="preserve">UN    </v>
          </cell>
          <cell r="D10051">
            <v>47820.43</v>
          </cell>
        </row>
        <row r="10052">
          <cell r="A10052">
            <v>14529</v>
          </cell>
          <cell r="B10052" t="str">
            <v>MARTELO PERFURADOR PNEUMATICO MANUAL, HASTE 25 X 75 MM, 21 KG</v>
          </cell>
          <cell r="C10052" t="str">
            <v xml:space="preserve">UN    </v>
          </cell>
          <cell r="D10052">
            <v>26744.75</v>
          </cell>
        </row>
        <row r="10053">
          <cell r="A10053">
            <v>10747</v>
          </cell>
          <cell r="B10053" t="str">
            <v>MARTELO PERFURADOR PNEUMATICO MANUAL, PESO DE 25 KG, COM SILENCIADOR</v>
          </cell>
          <cell r="C10053" t="str">
            <v xml:space="preserve">UN    </v>
          </cell>
          <cell r="D10053">
            <v>26240.69</v>
          </cell>
        </row>
        <row r="10054">
          <cell r="A10054">
            <v>36141</v>
          </cell>
          <cell r="B10054" t="str">
            <v>MASCARA DE SEGURANCA PARA SOLDA COM ESCUDO DE CELERON E CARNEIRA DE PLASTICO COM REGULAGEM</v>
          </cell>
          <cell r="C10054" t="str">
            <v xml:space="preserve">UN    </v>
          </cell>
          <cell r="D10054">
            <v>32.53</v>
          </cell>
        </row>
        <row r="10055">
          <cell r="A10055">
            <v>39434</v>
          </cell>
          <cell r="B10055" t="str">
            <v>MASSA DE REJUNTE EM PO PARA DRYWALL, A BASE DE GESSO, SECAGEM RAPIDA, PARA TRATAMENTO DE JUNTAS DE CHAPA DE GESSO (NECESSITA ADICAO DE AGUA)</v>
          </cell>
          <cell r="C10055" t="str">
            <v xml:space="preserve">KG    </v>
          </cell>
          <cell r="D10055">
            <v>3.72</v>
          </cell>
        </row>
        <row r="10056">
          <cell r="A10056">
            <v>39433</v>
          </cell>
          <cell r="B10056" t="str">
            <v>MASSA DE REJUNTE PRONTA PARA TRATAMENTO DE JUNTAS DE CHAPA DE GESSO PARA DRYWALL, SEM ADICAO DE AGUA</v>
          </cell>
          <cell r="C10056" t="str">
            <v xml:space="preserve">KG    </v>
          </cell>
          <cell r="D10056">
            <v>2.67</v>
          </cell>
        </row>
        <row r="10057">
          <cell r="A10057">
            <v>4049</v>
          </cell>
          <cell r="B10057" t="str">
            <v>MASSA EPOXI BICOMPONENTE (MASSA + CATALIZADOR)</v>
          </cell>
          <cell r="C10057" t="str">
            <v xml:space="preserve">L     </v>
          </cell>
          <cell r="D10057">
            <v>43.79</v>
          </cell>
        </row>
        <row r="10058">
          <cell r="A10058">
            <v>38120</v>
          </cell>
          <cell r="B10058" t="str">
            <v>MASSA EPOXI BICOMPONENTE PARA REPAROS</v>
          </cell>
          <cell r="C10058" t="str">
            <v xml:space="preserve">KG    </v>
          </cell>
          <cell r="D10058">
            <v>118.63</v>
          </cell>
        </row>
        <row r="10059">
          <cell r="A10059">
            <v>38877</v>
          </cell>
          <cell r="B10059" t="str">
            <v>MASSA PARA TEXTURA LISA DE BASE ACRILICA, USO INTERNO E EXTERNO</v>
          </cell>
          <cell r="C10059" t="str">
            <v xml:space="preserve">KG    </v>
          </cell>
          <cell r="D10059">
            <v>6.33</v>
          </cell>
        </row>
        <row r="10060">
          <cell r="A10060">
            <v>34546</v>
          </cell>
          <cell r="B10060" t="str">
            <v>MASSA PARA TEXTURA RUSTICA DE BASE ACRILICA, COR BRANCA, USO INTERNO E EXTERNO</v>
          </cell>
          <cell r="C10060" t="str">
            <v xml:space="preserve">KG    </v>
          </cell>
          <cell r="D10060">
            <v>6.38</v>
          </cell>
        </row>
        <row r="10061">
          <cell r="A10061">
            <v>10498</v>
          </cell>
          <cell r="B10061" t="str">
            <v>MASSA PARA VIDRO</v>
          </cell>
          <cell r="C10061" t="str">
            <v xml:space="preserve">KG    </v>
          </cell>
          <cell r="D10061">
            <v>9.66</v>
          </cell>
        </row>
        <row r="10062">
          <cell r="A10062">
            <v>4823</v>
          </cell>
          <cell r="B10062" t="str">
            <v>MASSA PLASTICA PARA MARMORE/GRANITO</v>
          </cell>
          <cell r="C10062" t="str">
            <v xml:space="preserve">KG    </v>
          </cell>
          <cell r="D10062">
            <v>38.25</v>
          </cell>
        </row>
        <row r="10063">
          <cell r="A10063">
            <v>12357</v>
          </cell>
          <cell r="B10063" t="str">
            <v>MASTRO SIMPLES GALVANIZADO DIAMETRO NOMINAL 1 1/2", COMPRIMENTO 3 M</v>
          </cell>
          <cell r="C10063" t="str">
            <v xml:space="preserve">UN    </v>
          </cell>
          <cell r="D10063">
            <v>183.82</v>
          </cell>
        </row>
        <row r="10064">
          <cell r="A10064">
            <v>12358</v>
          </cell>
          <cell r="B10064" t="str">
            <v>MASTRO SIMPLES GALVANIZADO DIAMETRO NOMINAL 2", COMPRIMENTO 3 M</v>
          </cell>
          <cell r="C10064" t="str">
            <v xml:space="preserve">UN    </v>
          </cell>
          <cell r="D10064">
            <v>206.77</v>
          </cell>
        </row>
        <row r="10065">
          <cell r="A10065">
            <v>11079</v>
          </cell>
          <cell r="B10065" t="str">
            <v>MATERIAL FILTRANTE (PEDREGULHO) 0,6 A 25,46 MM (POSTO PEDREIRA/FORNECEDOR, SEM FRETE)</v>
          </cell>
          <cell r="C10065" t="str">
            <v xml:space="preserve">M3    </v>
          </cell>
          <cell r="D10065">
            <v>1657.54</v>
          </cell>
        </row>
        <row r="10066">
          <cell r="A10066">
            <v>11082</v>
          </cell>
          <cell r="B10066" t="str">
            <v>MATERIAL FILTRANTE (PEDREGULHO) 38 A 25,4 MM (POSTO PEDREIRA/FORNECEDOR, SEM FRETE)</v>
          </cell>
          <cell r="C10066" t="str">
            <v xml:space="preserve">M3    </v>
          </cell>
          <cell r="D10066">
            <v>1657.54</v>
          </cell>
        </row>
        <row r="10067">
          <cell r="A10067">
            <v>4058</v>
          </cell>
          <cell r="B10067" t="str">
            <v>MECANICO DE EQUIPAMENTOS PESADOS</v>
          </cell>
          <cell r="C10067" t="str">
            <v xml:space="preserve">H     </v>
          </cell>
          <cell r="D10067">
            <v>13.99</v>
          </cell>
        </row>
        <row r="10068">
          <cell r="A10068">
            <v>40974</v>
          </cell>
          <cell r="B10068" t="str">
            <v>MECANICO DE EQUIPAMENTOS PESADOS (MENSALISTA)</v>
          </cell>
          <cell r="C10068" t="str">
            <v xml:space="preserve">MES   </v>
          </cell>
          <cell r="D10068">
            <v>2481.35</v>
          </cell>
        </row>
        <row r="10069">
          <cell r="A10069">
            <v>34794</v>
          </cell>
          <cell r="B10069" t="str">
            <v>MECANICO DE REFRIGERACAO</v>
          </cell>
          <cell r="C10069" t="str">
            <v xml:space="preserve">H     </v>
          </cell>
          <cell r="D10069">
            <v>14.54</v>
          </cell>
        </row>
        <row r="10070">
          <cell r="A10070">
            <v>40925</v>
          </cell>
          <cell r="B10070" t="str">
            <v>MECANICO DE REFRIGERACAO (MENSALISTA)</v>
          </cell>
          <cell r="C10070" t="str">
            <v xml:space="preserve">MES   </v>
          </cell>
          <cell r="D10070">
            <v>2578.9899999999998</v>
          </cell>
        </row>
        <row r="10071">
          <cell r="A10071">
            <v>13741</v>
          </cell>
          <cell r="B10071" t="str">
            <v>MEDIDOR DE NIVEL ESTATICO E DINAMICO PARA POCO, COMPRIMENTO DE 200 M</v>
          </cell>
          <cell r="C10071" t="str">
            <v xml:space="preserve">UN    </v>
          </cell>
          <cell r="D10071">
            <v>1817.36</v>
          </cell>
        </row>
        <row r="10072">
          <cell r="A10072">
            <v>3288</v>
          </cell>
          <cell r="B10072" t="str">
            <v>MEIA CANA DE MADEIRA CEDRINHO OU EQUIVALENTE DA REGIAO, ACABAMENTO PARA FORRO PAULISTA, *2,5 X 2,5* CM</v>
          </cell>
          <cell r="C10072" t="str">
            <v xml:space="preserve">M     </v>
          </cell>
          <cell r="D10072">
            <v>4.25</v>
          </cell>
        </row>
        <row r="10073">
          <cell r="A10073">
            <v>13587</v>
          </cell>
          <cell r="B10073" t="str">
            <v>MEIA CANA DE MADEIRA PINUS OU EQUIVALENTE DA REGIAO, ACABAMENTO PARA FORRO PAULISTA, *2,5 X 2,5* CM</v>
          </cell>
          <cell r="C10073" t="str">
            <v xml:space="preserve">M     </v>
          </cell>
          <cell r="D10073">
            <v>2.56</v>
          </cell>
        </row>
        <row r="10074">
          <cell r="A10074">
            <v>38598</v>
          </cell>
          <cell r="B10074" t="str">
            <v>MEIA CANALETA DE CONCRETO ESTRUTURAL 14 X 19 X 19 CM, FBK 14 MPA (NBR 6136)</v>
          </cell>
          <cell r="C10074" t="str">
            <v xml:space="preserve">UN    </v>
          </cell>
          <cell r="D10074">
            <v>2.2400000000000002</v>
          </cell>
        </row>
        <row r="10075">
          <cell r="A10075">
            <v>38595</v>
          </cell>
          <cell r="B10075" t="str">
            <v>MEIA CANALETA DE CONCRETO ESTRUTURAL 14 X 19 X 19 CM, FBK 4,5 MPA (NBR 6136)</v>
          </cell>
          <cell r="C10075" t="str">
            <v xml:space="preserve">UN    </v>
          </cell>
          <cell r="D10075">
            <v>1.9</v>
          </cell>
        </row>
        <row r="10076">
          <cell r="A10076">
            <v>38592</v>
          </cell>
          <cell r="B10076" t="str">
            <v>MEIO BLOCO DE CONCRETO ESTRUTURAL 14 X 19 X 14 CM, FBK 14 MPA (NBR 6136)</v>
          </cell>
          <cell r="C10076" t="str">
            <v xml:space="preserve">UN    </v>
          </cell>
          <cell r="D10076">
            <v>1.92</v>
          </cell>
        </row>
        <row r="10077">
          <cell r="A10077">
            <v>38588</v>
          </cell>
          <cell r="B10077" t="str">
            <v>MEIO BLOCO DE CONCRETO ESTRUTURAL 14 X 19 X 14 CM, FBK 4,5 MPA (NBR 6136)</v>
          </cell>
          <cell r="C10077" t="str">
            <v xml:space="preserve">UN    </v>
          </cell>
          <cell r="D10077">
            <v>1.54</v>
          </cell>
        </row>
        <row r="10078">
          <cell r="A10078">
            <v>38593</v>
          </cell>
          <cell r="B10078" t="str">
            <v>MEIO BLOCO DE CONCRETO ESTRUTURAL 14 X 19 X 19 CM, FBK 14 MPA (NBR 6136)</v>
          </cell>
          <cell r="C10078" t="str">
            <v xml:space="preserve">UN    </v>
          </cell>
          <cell r="D10078">
            <v>2.12</v>
          </cell>
        </row>
        <row r="10079">
          <cell r="A10079">
            <v>38589</v>
          </cell>
          <cell r="B10079" t="str">
            <v>MEIO BLOCO DE CONCRETO ESTRUTURAL 14 X 19 X 19 CM, FBK 4,5 MPA (NBR 6136)</v>
          </cell>
          <cell r="C10079" t="str">
            <v xml:space="preserve">UN    </v>
          </cell>
          <cell r="D10079">
            <v>1.61</v>
          </cell>
        </row>
        <row r="10080">
          <cell r="A10080">
            <v>38594</v>
          </cell>
          <cell r="B10080" t="str">
            <v>MEIO BLOCO DE CONCRETO ESTRUTURAL 14 X 19 X 34 CM, FBK 14 MPA (NBR 6136)</v>
          </cell>
          <cell r="C10080" t="str">
            <v xml:space="preserve">UN    </v>
          </cell>
          <cell r="D10080">
            <v>3.35</v>
          </cell>
        </row>
        <row r="10081">
          <cell r="A10081">
            <v>34773</v>
          </cell>
          <cell r="B10081" t="str">
            <v>MEIO BLOCO DE VEDACAO DE CONCRETO APARENTE 14 X 19 X 19 CM  (CLASSE C - NBR 6136)</v>
          </cell>
          <cell r="C10081" t="str">
            <v xml:space="preserve">UN    </v>
          </cell>
          <cell r="D10081">
            <v>1.58</v>
          </cell>
        </row>
        <row r="10082">
          <cell r="A10082">
            <v>34769</v>
          </cell>
          <cell r="B10082" t="str">
            <v>MEIO BLOCO DE VEDACAO DE CONCRETO APARENTE 19 X 19 X 19 CM (CLASSE C - NBR 6136)</v>
          </cell>
          <cell r="C10082" t="str">
            <v xml:space="preserve">UN    </v>
          </cell>
          <cell r="D10082">
            <v>1.96</v>
          </cell>
        </row>
        <row r="10083">
          <cell r="A10083">
            <v>34763</v>
          </cell>
          <cell r="B10083" t="str">
            <v>MEIO BLOCO DE VEDACAO DE CONCRETO APARENTE 9  X 19 X 19 CM (CLASSE C - NBR 6136)</v>
          </cell>
          <cell r="C10083" t="str">
            <v xml:space="preserve">UN    </v>
          </cell>
          <cell r="D10083">
            <v>1.21</v>
          </cell>
        </row>
        <row r="10084">
          <cell r="A10084">
            <v>34774</v>
          </cell>
          <cell r="B10084" t="str">
            <v>MEIO BLOCO DE VEDACAO DE CONCRETO 14 X 19 X 19 CM (CLASSE C - NBR 6136)</v>
          </cell>
          <cell r="C10084" t="str">
            <v xml:space="preserve">UN    </v>
          </cell>
          <cell r="D10084">
            <v>1.5</v>
          </cell>
        </row>
        <row r="10085">
          <cell r="A10085">
            <v>34771</v>
          </cell>
          <cell r="B10085" t="str">
            <v>MEIO BLOCO DE VEDACAO DE CONCRETO 19 X 19 X 19 CM (CLASSE C - NBR 6136)</v>
          </cell>
          <cell r="C10085" t="str">
            <v xml:space="preserve">UN    </v>
          </cell>
          <cell r="D10085">
            <v>1.81</v>
          </cell>
        </row>
        <row r="10086">
          <cell r="A10086">
            <v>34764</v>
          </cell>
          <cell r="B10086" t="str">
            <v>MEIO BLOCO DE VEDACAO DE CONCRETO 9 X 19 X 19 CM (CLASSE C - NBR 6136)</v>
          </cell>
          <cell r="C10086" t="str">
            <v xml:space="preserve">UN    </v>
          </cell>
          <cell r="D10086">
            <v>1.19</v>
          </cell>
        </row>
        <row r="10087">
          <cell r="A10087">
            <v>34788</v>
          </cell>
          <cell r="B10087" t="str">
            <v>MEIO BLOCO ESTRUTURAL CERAMICO 14 X 19 X 14 CM, 6,0 MPA (NBR 15270)</v>
          </cell>
          <cell r="C10087" t="str">
            <v xml:space="preserve">UN    </v>
          </cell>
          <cell r="D10087">
            <v>1.6</v>
          </cell>
        </row>
        <row r="10088">
          <cell r="A10088">
            <v>34781</v>
          </cell>
          <cell r="B10088" t="str">
            <v>MEIO BLOCO ESTRUTURAL CERAMICO 14 X 19 X 19 CM, 6,0 MPA (NBR 15270)</v>
          </cell>
          <cell r="C10088" t="str">
            <v xml:space="preserve">UN    </v>
          </cell>
          <cell r="D10088">
            <v>1.81</v>
          </cell>
        </row>
        <row r="10089">
          <cell r="A10089">
            <v>41682</v>
          </cell>
          <cell r="B10089" t="str">
            <v>MEIO-FIO OU GUIA DE CONCRETO PRE MOLDADO, COMP 1 M, *30 X 10/12* CM (H X L1/L2)</v>
          </cell>
          <cell r="C10089" t="str">
            <v xml:space="preserve">UN    </v>
          </cell>
          <cell r="D10089">
            <v>20.11</v>
          </cell>
        </row>
        <row r="10090">
          <cell r="A10090">
            <v>41683</v>
          </cell>
          <cell r="B10090" t="str">
            <v>MEIO-FIO OU GUIA DE CONCRETO PRE MOLDADO, COMP 80 CM, *30 X 10/10* (H X L1/L2)</v>
          </cell>
          <cell r="C10090" t="str">
            <v xml:space="preserve">UN    </v>
          </cell>
          <cell r="D10090">
            <v>14.8</v>
          </cell>
        </row>
        <row r="10091">
          <cell r="A10091">
            <v>41680</v>
          </cell>
          <cell r="B10091" t="str">
            <v>MEIO-FIO OU GUIA DE CONCRETO PRE-MOLDADO, COMP *39* CM, *19 X 6,5/6,5* CM (H X L1/L2)</v>
          </cell>
          <cell r="C10091" t="str">
            <v xml:space="preserve">UN    </v>
          </cell>
          <cell r="D10091">
            <v>7.96</v>
          </cell>
        </row>
        <row r="10092">
          <cell r="A10092">
            <v>41679</v>
          </cell>
          <cell r="B10092" t="str">
            <v>MEIO-FIO OU GUIA DE CONCRETO PRE-MOLDADO, COMP 1 M, *20 X 12/15* CM (H X L1/L2)</v>
          </cell>
          <cell r="C10092" t="str">
            <v xml:space="preserve">UN    </v>
          </cell>
          <cell r="D10092">
            <v>18.21</v>
          </cell>
        </row>
        <row r="10093">
          <cell r="A10093">
            <v>41681</v>
          </cell>
          <cell r="B10093" t="str">
            <v>MEIO-FIO OU GUIA DE CONCRETO PRE-MOLDADO, COMP 80 CM, *25 X 08/08* CM (H X L1/L2)</v>
          </cell>
          <cell r="C10093" t="str">
            <v xml:space="preserve">UN    </v>
          </cell>
          <cell r="D10093">
            <v>12.46</v>
          </cell>
        </row>
        <row r="10094">
          <cell r="A10094">
            <v>43386</v>
          </cell>
          <cell r="B10094" t="str">
            <v>MEIO-FIO OU GUIA DE CONCRETO PRE-MOLDADO, TIPO CHAPEU PARA BOCA DE LOBO,  DIMENSOES *1,20* X 0,15 X 0,30 M</v>
          </cell>
          <cell r="C10094" t="str">
            <v xml:space="preserve">UN    </v>
          </cell>
          <cell r="D10094">
            <v>28.46</v>
          </cell>
        </row>
        <row r="10095">
          <cell r="A10095">
            <v>4059</v>
          </cell>
          <cell r="B10095" t="str">
            <v>MEIO-FIO OU GUIA DE CONCRETO, PRE-MOLDADO, COMP 1 M, *30 X 12/15* CM (H X L1/L2)</v>
          </cell>
          <cell r="C10095" t="str">
            <v xml:space="preserve">M     </v>
          </cell>
          <cell r="D10095">
            <v>20.11</v>
          </cell>
        </row>
        <row r="10096">
          <cell r="A10096">
            <v>4062</v>
          </cell>
          <cell r="B10096" t="str">
            <v>MEIO-FIO OU GUIA DE CONCRETO, PRE-MOLDADO, COMP 1 M, *30 X 15* CM (H X L)</v>
          </cell>
          <cell r="C10096" t="str">
            <v xml:space="preserve">UN    </v>
          </cell>
          <cell r="D10096">
            <v>20.11</v>
          </cell>
        </row>
        <row r="10097">
          <cell r="A10097">
            <v>4061</v>
          </cell>
          <cell r="B10097" t="str">
            <v>MEIO-FIO OU GUIA DE CONCRETO, PRE-MOLDADO, COMP 80 CM, *45 X 12/18* CM (H X L1/L2)</v>
          </cell>
          <cell r="C10097" t="str">
            <v xml:space="preserve">UN    </v>
          </cell>
          <cell r="D10097">
            <v>25.04</v>
          </cell>
        </row>
        <row r="10098">
          <cell r="A10098">
            <v>41315</v>
          </cell>
          <cell r="B10098" t="str">
            <v>MEMBRANA IMPERMEABILIZANTE A BASE DE POLIUREIA, BICOMPONENTE, APLICACAO A FRIO</v>
          </cell>
          <cell r="C10098" t="str">
            <v xml:space="preserve">KG    </v>
          </cell>
          <cell r="D10098">
            <v>61.64</v>
          </cell>
        </row>
        <row r="10099">
          <cell r="A10099">
            <v>43148</v>
          </cell>
          <cell r="B10099" t="str">
            <v>MEMBRANA IMPERMEABILIZANTE A BASE DE POLIURETANO</v>
          </cell>
          <cell r="C10099" t="str">
            <v xml:space="preserve">KG    </v>
          </cell>
          <cell r="D10099">
            <v>41.84</v>
          </cell>
        </row>
        <row r="10100">
          <cell r="A10100">
            <v>43147</v>
          </cell>
          <cell r="B10100" t="str">
            <v>MEMBRANA IMPERMEABILIZANTE ACRILICA MONOCOMPONENTE</v>
          </cell>
          <cell r="C10100" t="str">
            <v xml:space="preserve">KG    </v>
          </cell>
          <cell r="D10100">
            <v>16.2</v>
          </cell>
        </row>
        <row r="10101">
          <cell r="A10101">
            <v>10608</v>
          </cell>
          <cell r="B10101" t="str">
            <v>MESA VIBRATORIA COM DIMENSOES DE 2,0 X 1,0 M, COM MOTOR ELETRICO DE 2 POLOS E POTENCIA DE 3 CV</v>
          </cell>
          <cell r="C10101" t="str">
            <v xml:space="preserve">UN    </v>
          </cell>
          <cell r="D10101">
            <v>6783.22</v>
          </cell>
        </row>
        <row r="10102">
          <cell r="A10102">
            <v>4069</v>
          </cell>
          <cell r="B10102" t="str">
            <v>MESTRE DE OBRAS</v>
          </cell>
          <cell r="C10102" t="str">
            <v xml:space="preserve">H     </v>
          </cell>
          <cell r="D10102">
            <v>25.98</v>
          </cell>
        </row>
        <row r="10103">
          <cell r="A10103">
            <v>40819</v>
          </cell>
          <cell r="B10103" t="str">
            <v>MESTRE DE OBRAS (MENSALISTA)</v>
          </cell>
          <cell r="C10103" t="str">
            <v xml:space="preserve">MES   </v>
          </cell>
          <cell r="D10103">
            <v>4603.91</v>
          </cell>
        </row>
        <row r="10104">
          <cell r="A10104">
            <v>34361</v>
          </cell>
          <cell r="B10104" t="str">
            <v>METACAULIM DE ALTA REATIVIDADE/CAULIM CALCINADO</v>
          </cell>
          <cell r="C10104" t="str">
            <v xml:space="preserve">KG    </v>
          </cell>
          <cell r="D10104">
            <v>11.79</v>
          </cell>
        </row>
        <row r="10105">
          <cell r="A10105">
            <v>36512</v>
          </cell>
          <cell r="B10105" t="str">
            <v>MICRO-TRATOR CORTADOR DE GRAMA COM LARGURA DO CORTE DE 107 CM, COM  2 LAMINAS E DESCARTE LATERAL</v>
          </cell>
          <cell r="C10105" t="str">
            <v xml:space="preserve">UN    </v>
          </cell>
          <cell r="D10105">
            <v>12876.15</v>
          </cell>
        </row>
        <row r="10106">
          <cell r="A10106">
            <v>25972</v>
          </cell>
          <cell r="B10106" t="str">
            <v>MICROESFERAS DE VIDRO PARA SINALIZACAO HORIZONTAL VIARIA, TIPO I-B (PREMIX) - NBR 16184</v>
          </cell>
          <cell r="C10106" t="str">
            <v xml:space="preserve">KG    </v>
          </cell>
          <cell r="D10106">
            <v>12.66</v>
          </cell>
        </row>
        <row r="10107">
          <cell r="A10107">
            <v>25973</v>
          </cell>
          <cell r="B10107" t="str">
            <v>MICROESFERAS DE VIDRO PARA SINALIZACAO HORIZONTAL VIARIA, TIPO II-A (DROP-ON) - NBR 16184</v>
          </cell>
          <cell r="C10107" t="str">
            <v xml:space="preserve">KG    </v>
          </cell>
          <cell r="D10107">
            <v>12.66</v>
          </cell>
        </row>
        <row r="10108">
          <cell r="A10108">
            <v>11697</v>
          </cell>
          <cell r="B10108" t="str">
            <v>MICTORIO COLETIVO ACO INOX (AISI 304), E = 0,8 MM, DE *100 X 40 X 30* CM (C X A X P)</v>
          </cell>
          <cell r="C10108" t="str">
            <v xml:space="preserve">UN    </v>
          </cell>
          <cell r="D10108">
            <v>688.36</v>
          </cell>
        </row>
        <row r="10109">
          <cell r="A10109">
            <v>11698</v>
          </cell>
          <cell r="B10109" t="str">
            <v>MICTORIO COLETIVO ACO INOX (AISI 304), E = 0,8 MM, DE *100 X 50 X 35* CM (C X A X P)</v>
          </cell>
          <cell r="C10109" t="str">
            <v xml:space="preserve">UN    </v>
          </cell>
          <cell r="D10109">
            <v>821.18</v>
          </cell>
        </row>
        <row r="10110">
          <cell r="A10110">
            <v>11699</v>
          </cell>
          <cell r="B10110" t="str">
            <v>MICTORIO INDIVIDUAL ACO INOX (AISI 304), E = 0,8 MM, DE *50  X 45  X 35* (C X A X P)</v>
          </cell>
          <cell r="C10110" t="str">
            <v xml:space="preserve">UN    </v>
          </cell>
          <cell r="D10110">
            <v>907.59</v>
          </cell>
        </row>
        <row r="10111">
          <cell r="A10111">
            <v>10432</v>
          </cell>
          <cell r="B10111" t="str">
            <v>MICTORIO SIFONADO LOUCA BRANCA SEM COMPLEMENTOS</v>
          </cell>
          <cell r="C10111" t="str">
            <v xml:space="preserve">UN    </v>
          </cell>
          <cell r="D10111">
            <v>249.84</v>
          </cell>
        </row>
        <row r="10112">
          <cell r="A10112">
            <v>10430</v>
          </cell>
          <cell r="B10112" t="str">
            <v>MICTORIO SIFONADO LOUCA COR SEM COMPLEMENTOS</v>
          </cell>
          <cell r="C10112" t="str">
            <v xml:space="preserve">UN    </v>
          </cell>
          <cell r="D10112">
            <v>269.07</v>
          </cell>
        </row>
        <row r="10113">
          <cell r="A10113">
            <v>37514</v>
          </cell>
          <cell r="B10113" t="str">
            <v>MINICARREGADEIRA SOBRE RODAS, POTENCIA LIQUIDA DE *47* HP, CAPACIDADE NOMINAL DE OPERACAO DE *646* KG</v>
          </cell>
          <cell r="C10113" t="str">
            <v xml:space="preserve">UN    </v>
          </cell>
          <cell r="D10113">
            <v>146742.75</v>
          </cell>
        </row>
        <row r="10114">
          <cell r="A10114">
            <v>37519</v>
          </cell>
          <cell r="B10114" t="str">
            <v>MINICARREGADEIRA SOBRE RODAS, POTENCIA LIQUIDA DE *72* HP, CAPACIDADE NOMINAL DE OPERACAO DE *1200* KG</v>
          </cell>
          <cell r="C10114" t="str">
            <v xml:space="preserve">UN    </v>
          </cell>
          <cell r="D10114">
            <v>226467.11</v>
          </cell>
        </row>
        <row r="10115">
          <cell r="A10115">
            <v>37520</v>
          </cell>
          <cell r="B10115" t="str">
            <v>MINIESCAVADEIRA SOBRE ESTEIRAS, POTENCIA LIQUIDA DE *30* HP, PESO OPERACIONAL DE *3.500* KG</v>
          </cell>
          <cell r="C10115" t="str">
            <v xml:space="preserve">UN    </v>
          </cell>
          <cell r="D10115">
            <v>222754.54</v>
          </cell>
        </row>
        <row r="10116">
          <cell r="A10116">
            <v>37521</v>
          </cell>
          <cell r="B10116" t="str">
            <v>MINIESCAVADEIRA SOBRE ESTEIRAS, POTENCIA LIQUIDA DE *42* HP, PESO OPERACIONAL DE *4.500* KG</v>
          </cell>
          <cell r="C10116" t="str">
            <v xml:space="preserve">UN    </v>
          </cell>
          <cell r="D10116">
            <v>271760.53999999998</v>
          </cell>
        </row>
        <row r="10117">
          <cell r="A10117">
            <v>37522</v>
          </cell>
          <cell r="B10117" t="str">
            <v>MINIESCAVADEIRA SOBRE ESTEIRAS, POTENCIA LIQUIDA DE *42* HP, PESO OPERACIONAL DE *5.300* KG</v>
          </cell>
          <cell r="C10117" t="str">
            <v xml:space="preserve">UN    </v>
          </cell>
          <cell r="D10117">
            <v>279936.65999999997</v>
          </cell>
        </row>
        <row r="10118">
          <cell r="A10118">
            <v>21109</v>
          </cell>
          <cell r="B10118" t="str">
            <v>MINUTERIA ELETRONICA COLETIVA COM POTENCIA MAXIMA RESISTIVA PARA LAMPADAS FLUORESCENTES DE *300* W ( 110 V ) / *600* W ( 110 V )</v>
          </cell>
          <cell r="C10118" t="str">
            <v xml:space="preserve">UN    </v>
          </cell>
          <cell r="D10118">
            <v>66.28</v>
          </cell>
        </row>
        <row r="10119">
          <cell r="A10119">
            <v>36800</v>
          </cell>
          <cell r="B10119" t="str">
            <v>MISTURADOR BASE PARA CHUVEIRO/BANHEIRA, 1/2 " OU 3/4 ", SOLDAVEL OU ROSCAVEL</v>
          </cell>
          <cell r="C10119" t="str">
            <v xml:space="preserve">UN    </v>
          </cell>
          <cell r="D10119">
            <v>85.16</v>
          </cell>
        </row>
        <row r="10120">
          <cell r="A10120">
            <v>11769</v>
          </cell>
          <cell r="B10120" t="str">
            <v>MISTURADOR CROMADO DE MESA BICA BAIXA PARA LAVATORIO (REF 1875)</v>
          </cell>
          <cell r="C10120" t="str">
            <v xml:space="preserve">UN    </v>
          </cell>
          <cell r="D10120">
            <v>208.71</v>
          </cell>
        </row>
        <row r="10121">
          <cell r="A10121">
            <v>36793</v>
          </cell>
          <cell r="B10121" t="str">
            <v>MISTURADOR CROMADO DE PAREDE PARA LAVATORIO (REF 1178)</v>
          </cell>
          <cell r="C10121" t="str">
            <v xml:space="preserve">UN    </v>
          </cell>
          <cell r="D10121">
            <v>337.91</v>
          </cell>
        </row>
        <row r="10122">
          <cell r="A10122">
            <v>37546</v>
          </cell>
          <cell r="B10122" t="str">
            <v>MISTURADOR DE ARGAMASSA, EIXO HORIZONTAL, CAPACIDADE DE MISTURA 160 KG, MOTOR ELETRICO TRIFASICO 220/380 V, POTENCIA 3 CV</v>
          </cell>
          <cell r="C10122" t="str">
            <v xml:space="preserve">UN    </v>
          </cell>
          <cell r="D10122">
            <v>9412.17</v>
          </cell>
        </row>
        <row r="10123">
          <cell r="A10123">
            <v>37544</v>
          </cell>
          <cell r="B10123" t="str">
            <v>MISTURADOR DE ARGAMASSA, EIXO HORIZONTAL, CAPACIDADE DE MISTURA 300 KG, MOTOR ELETRICO TRIFASICO 220/380 V, POTENCIA 5 CV</v>
          </cell>
          <cell r="C10123" t="str">
            <v xml:space="preserve">UN    </v>
          </cell>
          <cell r="D10123">
            <v>9954.9500000000007</v>
          </cell>
        </row>
        <row r="10124">
          <cell r="A10124">
            <v>37545</v>
          </cell>
          <cell r="B10124" t="str">
            <v>MISTURADOR DE ARGAMASSA, EIXO HORIZONTAL, CAPACIDADE DE MISTURA 600 KG, MOTOR ELETRICO TRIFASICO 220/380 V, POTENCIA 7,5 CV</v>
          </cell>
          <cell r="C10124" t="str">
            <v xml:space="preserve">UN    </v>
          </cell>
          <cell r="D10124">
            <v>11845.06</v>
          </cell>
        </row>
        <row r="10125">
          <cell r="A10125">
            <v>11771</v>
          </cell>
          <cell r="B10125" t="str">
            <v>MISTURADOR DE PAREDE CROMADO PARA COZINHA BICA MOVEL COM AREJADOR (REF 1258)</v>
          </cell>
          <cell r="C10125" t="str">
            <v xml:space="preserve">UN    </v>
          </cell>
          <cell r="D10125">
            <v>258.88</v>
          </cell>
        </row>
        <row r="10126">
          <cell r="A10126">
            <v>39919</v>
          </cell>
          <cell r="B10126" t="str">
            <v>MISTURADOR DUPLO HORIZONTAL DE ALTA TURBULENCIA, CAPACIDADE / VOLUME 2 X 500 LITROS, MOTORES ELETRICOS MINIMO 5 CV CADA,  PARA NATA CIMENTO, ARGAMASSA E OUTROS</v>
          </cell>
          <cell r="C10126" t="str">
            <v xml:space="preserve">UN    </v>
          </cell>
          <cell r="D10126">
            <v>47113.13</v>
          </cell>
        </row>
        <row r="10127">
          <cell r="A10127">
            <v>38385</v>
          </cell>
          <cell r="B10127" t="str">
            <v>MISTURADOR MANUAL DE TINTAS PARA FURADEIRA, HASTE METALICA *60* CM, COM HELICE  (MEXEDOR DE TINTA)</v>
          </cell>
          <cell r="C10127" t="str">
            <v xml:space="preserve">UN    </v>
          </cell>
          <cell r="D10127">
            <v>46.15</v>
          </cell>
        </row>
        <row r="10128">
          <cell r="A10128">
            <v>37587</v>
          </cell>
          <cell r="B10128" t="str">
            <v>MISTURADOR MONOCOMANDO PARA CHUVEIRO, BASE BRUTA E ACABAMENTO CROMADO</v>
          </cell>
          <cell r="C10128" t="str">
            <v xml:space="preserve">UN    </v>
          </cell>
          <cell r="D10128">
            <v>235.46</v>
          </cell>
        </row>
        <row r="10129">
          <cell r="A10129">
            <v>11561</v>
          </cell>
          <cell r="B10129" t="str">
            <v>MOLA HIDRAULICA AEREA, PARA PORTAS DE ATE 1.100 MM E PESO DE ATE 85 KG, COM CORPO EM ALUMINIO E BRACO EM ACO, SEM BRACO DE PARADA</v>
          </cell>
          <cell r="C10129" t="str">
            <v xml:space="preserve">UN    </v>
          </cell>
          <cell r="D10129">
            <v>202.64</v>
          </cell>
        </row>
        <row r="10130">
          <cell r="A10130">
            <v>43604</v>
          </cell>
          <cell r="B10130" t="str">
            <v>MOLA HIDRAULICA AEREA, PARA PORTAS DE ATE 850 MM E PESO DE ATE 50 KG, COM CORPO EM ALUMINIO E BRACO EM ACO, SEM BRACO DE PARADA</v>
          </cell>
          <cell r="C10130" t="str">
            <v xml:space="preserve">UN    </v>
          </cell>
          <cell r="D10130">
            <v>108.03</v>
          </cell>
        </row>
        <row r="10131">
          <cell r="A10131">
            <v>11560</v>
          </cell>
          <cell r="B10131" t="str">
            <v>MOLA HIDRAULICA AEREA, PARA PORTAS DE ATE 950 MM E PESO DE ATE 65 KG, COM CORPO EM ALUMINIO E BRACO EM ACO, SEM BRACO DE PARADA</v>
          </cell>
          <cell r="C10131" t="str">
            <v xml:space="preserve">UN    </v>
          </cell>
          <cell r="D10131">
            <v>156.41</v>
          </cell>
        </row>
        <row r="10132">
          <cell r="A10132">
            <v>11499</v>
          </cell>
          <cell r="B10132" t="str">
            <v>MOLA HIDRAULICA DE PISO, PARA PORTAS DE ATE 1100 MM E PESO DE ATE 120 KG, COM CORPO EM ACO INOX</v>
          </cell>
          <cell r="C10132" t="str">
            <v xml:space="preserve">UN    </v>
          </cell>
          <cell r="D10132">
            <v>558.82000000000005</v>
          </cell>
        </row>
        <row r="10133">
          <cell r="A10133">
            <v>34761</v>
          </cell>
          <cell r="B10133" t="str">
            <v>MONTADOR DE ELETROELETRONICOS</v>
          </cell>
          <cell r="C10133" t="str">
            <v xml:space="preserve">H     </v>
          </cell>
          <cell r="D10133">
            <v>12.91</v>
          </cell>
        </row>
        <row r="10134">
          <cell r="A10134">
            <v>40924</v>
          </cell>
          <cell r="B10134" t="str">
            <v>MONTADOR DE ELETROELETRONICOS (MENSALISTA)</v>
          </cell>
          <cell r="C10134" t="str">
            <v xml:space="preserve">MES   </v>
          </cell>
          <cell r="D10134">
            <v>2288.1</v>
          </cell>
        </row>
        <row r="10135">
          <cell r="A10135">
            <v>25957</v>
          </cell>
          <cell r="B10135" t="str">
            <v>MONTADOR DE ESTRUTURAS METALICAS</v>
          </cell>
          <cell r="C10135" t="str">
            <v xml:space="preserve">H     </v>
          </cell>
          <cell r="D10135">
            <v>8.75</v>
          </cell>
        </row>
        <row r="10136">
          <cell r="A10136">
            <v>40983</v>
          </cell>
          <cell r="B10136" t="str">
            <v>MONTADOR DE ESTRUTURAS METALICAS (MENSALISTA)</v>
          </cell>
          <cell r="C10136" t="str">
            <v xml:space="preserve">MES   </v>
          </cell>
          <cell r="D10136">
            <v>1551.43</v>
          </cell>
        </row>
        <row r="10137">
          <cell r="A10137">
            <v>2437</v>
          </cell>
          <cell r="B10137" t="str">
            <v>MONTADOR DE MAQUINAS</v>
          </cell>
          <cell r="C10137" t="str">
            <v xml:space="preserve">H     </v>
          </cell>
          <cell r="D10137">
            <v>14.38</v>
          </cell>
        </row>
        <row r="10138">
          <cell r="A10138">
            <v>40921</v>
          </cell>
          <cell r="B10138" t="str">
            <v>MONTADOR DE MAQUINAS (MENSALISTA)</v>
          </cell>
          <cell r="C10138" t="str">
            <v xml:space="preserve">MES   </v>
          </cell>
          <cell r="D10138">
            <v>2550.5</v>
          </cell>
        </row>
        <row r="10139">
          <cell r="A10139">
            <v>14252</v>
          </cell>
          <cell r="B10139" t="str">
            <v>MOTOBOMBA AUTOESCORVANTE MOTOR A GASOLINA, POTENCIA 6,0HP, BOCAIS 3" X 3", HM/Q = 5 MCA / 24 M3/H A 52,5 MCA / 5,0 M3/H</v>
          </cell>
          <cell r="C10139" t="str">
            <v xml:space="preserve">UN    </v>
          </cell>
          <cell r="D10139">
            <v>2068.09</v>
          </cell>
        </row>
        <row r="10140">
          <cell r="A10140">
            <v>730</v>
          </cell>
          <cell r="B10140" t="str">
            <v>MOTOBOMBA AUTOESCORVANTE MOTOR ELETRICO TRIFASICO 7,4HP BOCA DIAMETRO DE SUCCAO X RECLAQUE: 2"X2", HM/ Q = 10 M / 73,5 M3/H A 28 M / 8,2 M3 /H</v>
          </cell>
          <cell r="C10140" t="str">
            <v xml:space="preserve">UN    </v>
          </cell>
          <cell r="D10140">
            <v>5525.57</v>
          </cell>
        </row>
        <row r="10141">
          <cell r="A10141">
            <v>723</v>
          </cell>
          <cell r="B10141" t="str">
            <v>MOTOBOMBA AUTOESCORVANTE POTENCIA 5,42 HP, BOCAIS SUCCAO X RECALQUE 2" X 2", A GASOLINA, DIAMETRO DO ROTOR 122 MM HM/Q = 6 MCA / 33,0 M3/H A 28 MCA / 8,0 M3/H</v>
          </cell>
          <cell r="C10141" t="str">
            <v xml:space="preserve">UN    </v>
          </cell>
          <cell r="D10141">
            <v>2746.4</v>
          </cell>
        </row>
        <row r="10142">
          <cell r="A10142">
            <v>36502</v>
          </cell>
          <cell r="B10142" t="str">
            <v>MOTOBOMBA CENTRIFUGA, MOTOR A GASOLINA, POTENCIA 5,42 HP, BOCAIS 1 1/2" X 1", DIAMETRO ROTOR 143 MM HM/Q = 6 MCA / 16,8 M3/H A 38 MCA / 6,6 M3/H</v>
          </cell>
          <cell r="C10142" t="str">
            <v xml:space="preserve">UN    </v>
          </cell>
          <cell r="D10142">
            <v>2581.29</v>
          </cell>
        </row>
        <row r="10143">
          <cell r="A10143">
            <v>36503</v>
          </cell>
          <cell r="B10143" t="str">
            <v>MOTOBOMBA TRASH (PARA AGUA SUJA) AUTO ESCORVANTE, MOTOR GASOLINA DE 6,41 HP, DIAMETROS DE SUCCAO X RECALQUE: 3" X 3", HM/Q: 10/60 A 23/0</v>
          </cell>
          <cell r="C10143" t="str">
            <v xml:space="preserve">UN    </v>
          </cell>
          <cell r="D10143">
            <v>3183.03</v>
          </cell>
        </row>
        <row r="10144">
          <cell r="A10144">
            <v>4090</v>
          </cell>
          <cell r="B10144" t="str">
            <v>MOTONIVELADORA POTENCIA BASICA LIQUIDA (PRIMEIRA MARCHA) 125 HP , PESO BRUTO 13843 KG, LARGURA DA LAMINA DE 3,7 M</v>
          </cell>
          <cell r="C10144" t="str">
            <v xml:space="preserve">UN    </v>
          </cell>
          <cell r="D10144">
            <v>614000</v>
          </cell>
        </row>
        <row r="10145">
          <cell r="A10145">
            <v>13227</v>
          </cell>
          <cell r="B10145" t="str">
            <v>MOTONIVELADORA POTENCIA BASICA LIQUIDA (PRIMEIRA MARCHA) 171 HP, PESO BRUTO 14768 KG, LARGURA DA LAMINA DE 3,7 M</v>
          </cell>
          <cell r="C10145" t="str">
            <v xml:space="preserve">UN    </v>
          </cell>
          <cell r="D10145">
            <v>762971.56</v>
          </cell>
        </row>
        <row r="10146">
          <cell r="A10146">
            <v>10597</v>
          </cell>
          <cell r="B10146" t="str">
            <v>MOTONIVELADORA POTENCIA BASICA LIQUIDA (PRIMEIRA MARCHA) 186 HP, PESO BRUTO 15785 KG, LARGURA DA LAMINA DE 4,3 M</v>
          </cell>
          <cell r="C10146" t="str">
            <v xml:space="preserve">UN    </v>
          </cell>
          <cell r="D10146">
            <v>803125.99</v>
          </cell>
        </row>
        <row r="10147">
          <cell r="A10147">
            <v>39628</v>
          </cell>
          <cell r="B10147" t="str">
            <v>MOTOR A DIESEL PARA VIBRADOR DE IMERSAO, DE *4,7* CV</v>
          </cell>
          <cell r="C10147" t="str">
            <v xml:space="preserve">UN    </v>
          </cell>
          <cell r="D10147">
            <v>2807.73</v>
          </cell>
        </row>
        <row r="10148">
          <cell r="A10148">
            <v>39404</v>
          </cell>
          <cell r="B10148" t="str">
            <v>MOTOR A GASOLINA PARA VIBRADOR DE IMERSAO, 4 TEMPOS, DE 5,5 CV</v>
          </cell>
          <cell r="C10148" t="str">
            <v xml:space="preserve">UN    </v>
          </cell>
          <cell r="D10148">
            <v>1392.26</v>
          </cell>
        </row>
        <row r="10149">
          <cell r="A10149">
            <v>39402</v>
          </cell>
          <cell r="B10149" t="str">
            <v>MOTOR ELETRICO PARA VIBRADOR DE IMERSAO, DE 2 CV, MONOFASICO, 110/220 V</v>
          </cell>
          <cell r="C10149" t="str">
            <v xml:space="preserve">UN    </v>
          </cell>
          <cell r="D10149">
            <v>1146.96</v>
          </cell>
        </row>
        <row r="10150">
          <cell r="A10150">
            <v>39403</v>
          </cell>
          <cell r="B10150" t="str">
            <v>MOTOR ELETRICO PARA VIBRADOR DE IMERSAO, DE 2 CV, TRIFASICO, 220/380 V</v>
          </cell>
          <cell r="C10150" t="str">
            <v xml:space="preserve">UN    </v>
          </cell>
          <cell r="D10150">
            <v>1122.01</v>
          </cell>
        </row>
        <row r="10151">
          <cell r="A10151">
            <v>4093</v>
          </cell>
          <cell r="B10151" t="str">
            <v>MOTORISTA DE CAMINHAO</v>
          </cell>
          <cell r="C10151" t="str">
            <v xml:space="preserve">H     </v>
          </cell>
          <cell r="D10151">
            <v>10.15</v>
          </cell>
        </row>
        <row r="10152">
          <cell r="A10152">
            <v>10512</v>
          </cell>
          <cell r="B10152" t="str">
            <v>MOTORISTA DE CAMINHAO (MENSALISTA)</v>
          </cell>
          <cell r="C10152" t="str">
            <v xml:space="preserve">MES   </v>
          </cell>
          <cell r="D10152">
            <v>1801.11</v>
          </cell>
        </row>
        <row r="10153">
          <cell r="A10153">
            <v>20020</v>
          </cell>
          <cell r="B10153" t="str">
            <v>MOTORISTA DE CAMINHAO-BASCULANTE</v>
          </cell>
          <cell r="C10153" t="str">
            <v xml:space="preserve">H     </v>
          </cell>
          <cell r="D10153">
            <v>9.58</v>
          </cell>
        </row>
        <row r="10154">
          <cell r="A10154">
            <v>41038</v>
          </cell>
          <cell r="B10154" t="str">
            <v>MOTORISTA DE CAMINHAO-BASCULANTE (MENSALISTA)</v>
          </cell>
          <cell r="C10154" t="str">
            <v xml:space="preserve">MES   </v>
          </cell>
          <cell r="D10154">
            <v>1698.91</v>
          </cell>
        </row>
        <row r="10155">
          <cell r="A10155">
            <v>4094</v>
          </cell>
          <cell r="B10155" t="str">
            <v>MOTORISTA DE CAMINHAO-CARRETA</v>
          </cell>
          <cell r="C10155" t="str">
            <v xml:space="preserve">H     </v>
          </cell>
          <cell r="D10155">
            <v>13.57</v>
          </cell>
        </row>
        <row r="10156">
          <cell r="A10156">
            <v>40988</v>
          </cell>
          <cell r="B10156" t="str">
            <v>MOTORISTA DE CAMINHAO-CARRETA (MENSALISTA)</v>
          </cell>
          <cell r="C10156" t="str">
            <v xml:space="preserve">MES   </v>
          </cell>
          <cell r="D10156">
            <v>2405.27</v>
          </cell>
        </row>
        <row r="10157">
          <cell r="A10157">
            <v>4095</v>
          </cell>
          <cell r="B10157" t="str">
            <v>MOTORISTA DE CARRO DE PASSEIO</v>
          </cell>
          <cell r="C10157" t="str">
            <v xml:space="preserve">H     </v>
          </cell>
          <cell r="D10157">
            <v>9.41</v>
          </cell>
        </row>
        <row r="10158">
          <cell r="A10158">
            <v>40990</v>
          </cell>
          <cell r="B10158" t="str">
            <v>MOTORISTA DE CARRO DE PASSEIO (MENSALISTA)</v>
          </cell>
          <cell r="C10158" t="str">
            <v xml:space="preserve">MES   </v>
          </cell>
          <cell r="D10158">
            <v>1669.07</v>
          </cell>
        </row>
        <row r="10159">
          <cell r="A10159">
            <v>4097</v>
          </cell>
          <cell r="B10159" t="str">
            <v>MOTORISTA DE ONIBUS / MICRO-ONIBUS</v>
          </cell>
          <cell r="C10159" t="str">
            <v xml:space="preserve">H     </v>
          </cell>
          <cell r="D10159">
            <v>11.09</v>
          </cell>
        </row>
        <row r="10160">
          <cell r="A10160">
            <v>40994</v>
          </cell>
          <cell r="B10160" t="str">
            <v>MOTORISTA DE ONIBUS / MICRO-ONIBUS (MENSALISTA)</v>
          </cell>
          <cell r="C10160" t="str">
            <v xml:space="preserve">MES   </v>
          </cell>
          <cell r="D10160">
            <v>1965</v>
          </cell>
        </row>
        <row r="10161">
          <cell r="A10161">
            <v>4096</v>
          </cell>
          <cell r="B10161" t="str">
            <v>MOTORISTA OPERADOR DE CAMINHAO COM MUNCK</v>
          </cell>
          <cell r="C10161" t="str">
            <v xml:space="preserve">H     </v>
          </cell>
          <cell r="D10161">
            <v>11.89</v>
          </cell>
        </row>
        <row r="10162">
          <cell r="A10162">
            <v>40992</v>
          </cell>
          <cell r="B10162" t="str">
            <v>MOTORISTA OPERADOR DE CAMINHAO COM MUNCK (MENSALISTA)</v>
          </cell>
          <cell r="C10162" t="str">
            <v xml:space="preserve">MES   </v>
          </cell>
          <cell r="D10162">
            <v>2108.7800000000002</v>
          </cell>
        </row>
        <row r="10163">
          <cell r="A10163">
            <v>13955</v>
          </cell>
          <cell r="B10163" t="str">
            <v>MOTOSSERRA PORTATIL COM MOTOR A GASOLINA DE *60* CC</v>
          </cell>
          <cell r="C10163" t="str">
            <v xml:space="preserve">UN    </v>
          </cell>
          <cell r="D10163">
            <v>2623.57</v>
          </cell>
        </row>
        <row r="10164">
          <cell r="A10164">
            <v>4114</v>
          </cell>
          <cell r="B10164" t="str">
            <v>MOURAO CONCRETO CURVO, SECAO "T", H = 2,80 M + CURVA COM 0,45 M, COM FUROS PARA FIOS</v>
          </cell>
          <cell r="C10164" t="str">
            <v xml:space="preserve">UN    </v>
          </cell>
          <cell r="D10164">
            <v>46.11</v>
          </cell>
        </row>
        <row r="10165">
          <cell r="A10165">
            <v>36797</v>
          </cell>
          <cell r="B10165" t="str">
            <v>MOURAO DE CONCRETO CURVO, *10 X 10* CM, H= *2,60* M + CURVA DE 0,40 M</v>
          </cell>
          <cell r="C10165" t="str">
            <v xml:space="preserve">UN    </v>
          </cell>
          <cell r="D10165">
            <v>41.05</v>
          </cell>
        </row>
        <row r="10166">
          <cell r="A10166">
            <v>4107</v>
          </cell>
          <cell r="B10166" t="str">
            <v>MOURAO DE CONCRETO RETO, SECAO QUADARA *10 X 10* CM, H= *2,30* M</v>
          </cell>
          <cell r="C10166" t="str">
            <v xml:space="preserve">UN    </v>
          </cell>
          <cell r="D10166">
            <v>38.71</v>
          </cell>
        </row>
        <row r="10167">
          <cell r="A10167">
            <v>4102</v>
          </cell>
          <cell r="B10167" t="str">
            <v>MOURAO DE CONCRETO RETO, SECAO QUADRADA, *10 X 10* CM, H= 3,00 M</v>
          </cell>
          <cell r="C10167" t="str">
            <v xml:space="preserve">UN    </v>
          </cell>
          <cell r="D10167">
            <v>47.25</v>
          </cell>
        </row>
        <row r="10168">
          <cell r="A10168">
            <v>36799</v>
          </cell>
          <cell r="B10168" t="str">
            <v>MOURAO DE CONCRETO RETO, TIPO ESTICADOR, *10 X 10* CM, H= 2,50 M</v>
          </cell>
          <cell r="C10168" t="str">
            <v xml:space="preserve">UN    </v>
          </cell>
          <cell r="D10168">
            <v>39.840000000000003</v>
          </cell>
        </row>
        <row r="10169">
          <cell r="A10169">
            <v>2747</v>
          </cell>
          <cell r="B10169" t="str">
            <v>MOURAO ROLICO DE MADEIRA TRATADA, D = 16 A 20 CM, H = 2,20 M, EM EUCALIPTO OU EQUIVALENTE DA REGIAO (PARA CERCA)</v>
          </cell>
          <cell r="C10169" t="str">
            <v xml:space="preserve">M     </v>
          </cell>
          <cell r="D10169">
            <v>20.79</v>
          </cell>
        </row>
        <row r="10170">
          <cell r="A10170">
            <v>21138</v>
          </cell>
          <cell r="B10170" t="str">
            <v>MOURAO ROLICO DE MADEIRA TRATADA, D = 8 A 11 CM, H = 2,20 M, EM EUCALIPTO OU EQUIVALENTE DA REGIAO (PARA CERCA)</v>
          </cell>
          <cell r="C10170" t="str">
            <v xml:space="preserve">M     </v>
          </cell>
          <cell r="D10170">
            <v>6.59</v>
          </cell>
        </row>
        <row r="10171">
          <cell r="A10171">
            <v>10826</v>
          </cell>
          <cell r="B10171" t="str">
            <v>MUDA DE ARBUSTO FLORIFERO, CLUSIA/GARDENIA/MOREIA BRANCA/ AZALEIA OU EQUIVALENTE DA REGIAO, H= *50 A 70* CM</v>
          </cell>
          <cell r="C10171" t="str">
            <v xml:space="preserve">UN    </v>
          </cell>
          <cell r="D10171">
            <v>86.2</v>
          </cell>
        </row>
        <row r="10172">
          <cell r="A10172">
            <v>365</v>
          </cell>
          <cell r="B10172" t="str">
            <v>MUDA DE ARBUSTO FOLHAGEM, SANSAO-DO-CAMPO OU EQUIVALENTE DA REGIAO, H= *50 A 70* CM</v>
          </cell>
          <cell r="C10172" t="str">
            <v xml:space="preserve">UN    </v>
          </cell>
          <cell r="D10172">
            <v>53.44</v>
          </cell>
        </row>
        <row r="10173">
          <cell r="A10173">
            <v>38639</v>
          </cell>
          <cell r="B10173" t="str">
            <v>MUDA DE ARBUSTO, BUXINHO, H= *50* M</v>
          </cell>
          <cell r="C10173" t="str">
            <v xml:space="preserve">UN    </v>
          </cell>
          <cell r="D10173">
            <v>206.89</v>
          </cell>
        </row>
        <row r="10174">
          <cell r="A10174">
            <v>38640</v>
          </cell>
          <cell r="B10174" t="str">
            <v>MUDA DE ARBUSTO, PINGO DE OURO/ VIOLETEIRA, H = *10 A 20* CM</v>
          </cell>
          <cell r="C10174" t="str">
            <v xml:space="preserve">UN    </v>
          </cell>
          <cell r="D10174">
            <v>3.1</v>
          </cell>
        </row>
        <row r="10175">
          <cell r="A10175">
            <v>358</v>
          </cell>
          <cell r="B10175" t="str">
            <v>MUDA DE ARVORE ORNAMENTAL, OITI/AROEIRA SALSA/ANGICO/IPE/JACARANDA OU EQUIVALENTE  DA REGIAO, H= *1* M</v>
          </cell>
          <cell r="C10175" t="str">
            <v xml:space="preserve">UN    </v>
          </cell>
          <cell r="D10175">
            <v>63.79</v>
          </cell>
        </row>
        <row r="10176">
          <cell r="A10176">
            <v>359</v>
          </cell>
          <cell r="B10176" t="str">
            <v>MUDA DE ARVORE ORNAMENTAL, OITI/AROEIRA SALSA/ANGICO/IPE/JACARANDA OU EQUIVALENTE  DA REGIAO, H= *2* M</v>
          </cell>
          <cell r="C10176" t="str">
            <v xml:space="preserve">UN    </v>
          </cell>
          <cell r="D10176">
            <v>131.03</v>
          </cell>
        </row>
        <row r="10177">
          <cell r="A10177">
            <v>38641</v>
          </cell>
          <cell r="B10177" t="str">
            <v>MUDA DE PALMEIRA, ARECA, H= *1,50* CM</v>
          </cell>
          <cell r="C10177" t="str">
            <v xml:space="preserve">UN    </v>
          </cell>
          <cell r="D10177">
            <v>129.31</v>
          </cell>
        </row>
        <row r="10178">
          <cell r="A10178">
            <v>360</v>
          </cell>
          <cell r="B10178" t="str">
            <v>MUDA DE RASTEIRA/FORRACAO, AMENDOIM RASTEIRO/ONZE HORAS/AZULZINHA/IMPATIENS OU EQUIVALENTE DA REGIAO</v>
          </cell>
          <cell r="C10178" t="str">
            <v xml:space="preserve">UN    </v>
          </cell>
          <cell r="D10178">
            <v>3</v>
          </cell>
        </row>
        <row r="10179">
          <cell r="A10179">
            <v>4127</v>
          </cell>
          <cell r="B10179" t="str">
            <v>MUFLA TERMINAL PRIMARIA UNIPOLAR USO EXTERNO PARA CABO 25/70MM2 ISOL, 3,6/6KV EM EPR - BORRACHA DE SILICONE</v>
          </cell>
          <cell r="C10179" t="str">
            <v xml:space="preserve">UN    </v>
          </cell>
          <cell r="D10179">
            <v>202.04</v>
          </cell>
        </row>
        <row r="10180">
          <cell r="A10180">
            <v>4154</v>
          </cell>
          <cell r="B10180" t="str">
            <v>MUFLA TERMINAL PRIMARIA UNIPOLAR USO INTERNO PARA CABO 25/70MM2 ISOL 6/10KV EM EPR- BORRACHA DE SILICONE</v>
          </cell>
          <cell r="C10180" t="str">
            <v xml:space="preserve">UN    </v>
          </cell>
          <cell r="D10180">
            <v>246.85</v>
          </cell>
        </row>
        <row r="10181">
          <cell r="A10181">
            <v>4168</v>
          </cell>
          <cell r="B10181" t="str">
            <v>MUFLA TERMINAL PRIMARIA UNIPOLAR USO INTERNO PARA CABO 35/120MM2 ISOLACAO 15/25KV EM EPR - BORRACHA DE SILICONE</v>
          </cell>
          <cell r="C10181" t="str">
            <v xml:space="preserve">UN    </v>
          </cell>
          <cell r="D10181">
            <v>260.7</v>
          </cell>
        </row>
        <row r="10182">
          <cell r="A10182">
            <v>4161</v>
          </cell>
          <cell r="B10182" t="str">
            <v>MUFLA TERMINAL PRIMARIA UNIPOLAR USO INTERNO PARA CABO 35/70MM2 ISOLACAO 8,7/15KV EM EPR - BORRACHA DE SILICONE</v>
          </cell>
          <cell r="C10182" t="str">
            <v xml:space="preserve">UN    </v>
          </cell>
          <cell r="D10182">
            <v>250.92</v>
          </cell>
        </row>
        <row r="10183">
          <cell r="A10183">
            <v>42430</v>
          </cell>
          <cell r="B10183" t="str">
            <v>MULTIEXERCITADOR COM SEIS FUNCOES, EM TUBO DE ACO CARBONO, PINTURA NO PROCESSO ELETROSTATICO - EQUIPAMENTO DE GINASTICA PARA ACADEMIA AO AR LIVRE / ACADEMIA DA TERCEIRA IDADE - ATI</v>
          </cell>
          <cell r="C10183" t="str">
            <v xml:space="preserve">UN    </v>
          </cell>
          <cell r="D10183">
            <v>4164.82</v>
          </cell>
        </row>
        <row r="10184">
          <cell r="A10184">
            <v>4214</v>
          </cell>
          <cell r="B10184" t="str">
            <v>NIPEL PVC, ROSCAVEL, 1 1/2",  AGUA FRIA PREDIAL</v>
          </cell>
          <cell r="C10184" t="str">
            <v xml:space="preserve">UN    </v>
          </cell>
          <cell r="D10184">
            <v>7.41</v>
          </cell>
        </row>
        <row r="10185">
          <cell r="A10185">
            <v>4215</v>
          </cell>
          <cell r="B10185" t="str">
            <v>NIPEL PVC, ROSCAVEL, 1 1/4",  AGUA FRIA PREDIAL</v>
          </cell>
          <cell r="C10185" t="str">
            <v xml:space="preserve">UN    </v>
          </cell>
          <cell r="D10185">
            <v>4.87</v>
          </cell>
        </row>
        <row r="10186">
          <cell r="A10186">
            <v>4210</v>
          </cell>
          <cell r="B10186" t="str">
            <v>NIPEL PVC, ROSCAVEL, 1/2",  AGUA FRIA PREDIAL</v>
          </cell>
          <cell r="C10186" t="str">
            <v xml:space="preserve">UN    </v>
          </cell>
          <cell r="D10186">
            <v>0.82</v>
          </cell>
        </row>
        <row r="10187">
          <cell r="A10187">
            <v>4212</v>
          </cell>
          <cell r="B10187" t="str">
            <v>NIPEL PVC, ROSCAVEL, 1",  AGUA FRIA PREDIAL</v>
          </cell>
          <cell r="C10187" t="str">
            <v xml:space="preserve">UN    </v>
          </cell>
          <cell r="D10187">
            <v>2.35</v>
          </cell>
        </row>
        <row r="10188">
          <cell r="A10188">
            <v>4213</v>
          </cell>
          <cell r="B10188" t="str">
            <v>NIPEL PVC, ROSCAVEL, 2",  AGUA FRIA PREDIAL</v>
          </cell>
          <cell r="C10188" t="str">
            <v xml:space="preserve">UN    </v>
          </cell>
          <cell r="D10188">
            <v>10.52</v>
          </cell>
        </row>
        <row r="10189">
          <cell r="A10189">
            <v>4211</v>
          </cell>
          <cell r="B10189" t="str">
            <v>NIPEL PVC, ROSCAVEL, 3/4",  AGUA FRIA PREDIAL</v>
          </cell>
          <cell r="C10189" t="str">
            <v xml:space="preserve">UN    </v>
          </cell>
          <cell r="D10189">
            <v>1.17</v>
          </cell>
        </row>
        <row r="10190">
          <cell r="A10190">
            <v>4209</v>
          </cell>
          <cell r="B10190" t="str">
            <v>NIPLE DE FERRO GALVANIZADO, COM ROSCA BSP, DE 1 1/2"</v>
          </cell>
          <cell r="C10190" t="str">
            <v xml:space="preserve">UN    </v>
          </cell>
          <cell r="D10190">
            <v>12.65</v>
          </cell>
        </row>
        <row r="10191">
          <cell r="A10191">
            <v>4180</v>
          </cell>
          <cell r="B10191" t="str">
            <v>NIPLE DE FERRO GALVANIZADO, COM ROSCA BSP, DE 1 1/4"</v>
          </cell>
          <cell r="C10191" t="str">
            <v xml:space="preserve">UN    </v>
          </cell>
          <cell r="D10191">
            <v>9.52</v>
          </cell>
        </row>
        <row r="10192">
          <cell r="A10192">
            <v>4177</v>
          </cell>
          <cell r="B10192" t="str">
            <v>NIPLE DE FERRO GALVANIZADO, COM ROSCA BSP, DE 1/2"</v>
          </cell>
          <cell r="C10192" t="str">
            <v xml:space="preserve">UN    </v>
          </cell>
          <cell r="D10192">
            <v>3.16</v>
          </cell>
        </row>
        <row r="10193">
          <cell r="A10193">
            <v>4179</v>
          </cell>
          <cell r="B10193" t="str">
            <v>NIPLE DE FERRO GALVANIZADO, COM ROSCA BSP, DE 1"</v>
          </cell>
          <cell r="C10193" t="str">
            <v xml:space="preserve">UN    </v>
          </cell>
          <cell r="D10193">
            <v>6.46</v>
          </cell>
        </row>
        <row r="10194">
          <cell r="A10194">
            <v>4208</v>
          </cell>
          <cell r="B10194" t="str">
            <v>NIPLE DE FERRO GALVANIZADO, COM ROSCA BSP, DE 2 1/2"</v>
          </cell>
          <cell r="C10194" t="str">
            <v xml:space="preserve">UN    </v>
          </cell>
          <cell r="D10194">
            <v>30.11</v>
          </cell>
        </row>
        <row r="10195">
          <cell r="A10195">
            <v>4181</v>
          </cell>
          <cell r="B10195" t="str">
            <v>NIPLE DE FERRO GALVANIZADO, COM ROSCA BSP, DE 2"</v>
          </cell>
          <cell r="C10195" t="str">
            <v xml:space="preserve">UN    </v>
          </cell>
          <cell r="D10195">
            <v>19.670000000000002</v>
          </cell>
        </row>
        <row r="10196">
          <cell r="A10196">
            <v>4178</v>
          </cell>
          <cell r="B10196" t="str">
            <v>NIPLE DE FERRO GALVANIZADO, COM ROSCA BSP, DE 3/4"</v>
          </cell>
          <cell r="C10196" t="str">
            <v xml:space="preserve">UN    </v>
          </cell>
          <cell r="D10196">
            <v>4.38</v>
          </cell>
        </row>
        <row r="10197">
          <cell r="A10197">
            <v>4182</v>
          </cell>
          <cell r="B10197" t="str">
            <v>NIPLE DE FERRO GALVANIZADO, COM ROSCA BSP, DE 3"</v>
          </cell>
          <cell r="C10197" t="str">
            <v xml:space="preserve">UN    </v>
          </cell>
          <cell r="D10197">
            <v>48.98</v>
          </cell>
        </row>
        <row r="10198">
          <cell r="A10198">
            <v>4183</v>
          </cell>
          <cell r="B10198" t="str">
            <v>NIPLE DE FERRO GALVANIZADO, COM ROSCA BSP, DE 4"</v>
          </cell>
          <cell r="C10198" t="str">
            <v xml:space="preserve">UN    </v>
          </cell>
          <cell r="D10198">
            <v>78.86</v>
          </cell>
        </row>
        <row r="10199">
          <cell r="A10199">
            <v>4184</v>
          </cell>
          <cell r="B10199" t="str">
            <v>NIPLE DE FERRO GALVANIZADO, COM ROSCA BSP, DE 5"</v>
          </cell>
          <cell r="C10199" t="str">
            <v xml:space="preserve">UN    </v>
          </cell>
          <cell r="D10199">
            <v>174.07</v>
          </cell>
        </row>
        <row r="10200">
          <cell r="A10200">
            <v>4185</v>
          </cell>
          <cell r="B10200" t="str">
            <v>NIPLE DE FERRO GALVANIZADO, COM ROSCA BSP, DE 6"</v>
          </cell>
          <cell r="C10200" t="str">
            <v xml:space="preserve">UN    </v>
          </cell>
          <cell r="D10200">
            <v>289.23</v>
          </cell>
        </row>
        <row r="10201">
          <cell r="A10201">
            <v>4205</v>
          </cell>
          <cell r="B10201" t="str">
            <v>NIPLE DE REDUCAO DE FERRO GALVANIZADO, COM ROSCA BSP, DE 1 1/2" X 1 1/4"</v>
          </cell>
          <cell r="C10201" t="str">
            <v xml:space="preserve">UN    </v>
          </cell>
          <cell r="D10201">
            <v>16.7</v>
          </cell>
        </row>
        <row r="10202">
          <cell r="A10202">
            <v>4192</v>
          </cell>
          <cell r="B10202" t="str">
            <v>NIPLE DE REDUCAO DE FERRO GALVANIZADO, COM ROSCA BSP, DE 1 1/2" X 1"</v>
          </cell>
          <cell r="C10202" t="str">
            <v xml:space="preserve">UN    </v>
          </cell>
          <cell r="D10202">
            <v>16.7</v>
          </cell>
        </row>
        <row r="10203">
          <cell r="A10203">
            <v>4191</v>
          </cell>
          <cell r="B10203" t="str">
            <v>NIPLE DE REDUCAO DE FERRO GALVANIZADO, COM ROSCA BSP, DE 1 1/2" X 3/4"</v>
          </cell>
          <cell r="C10203" t="str">
            <v xml:space="preserve">UN    </v>
          </cell>
          <cell r="D10203">
            <v>16.7</v>
          </cell>
        </row>
        <row r="10204">
          <cell r="A10204">
            <v>4207</v>
          </cell>
          <cell r="B10204" t="str">
            <v>NIPLE DE REDUCAO DE FERRO GALVANIZADO, COM ROSCA BSP, DE 1 1/4" X 1/2"</v>
          </cell>
          <cell r="C10204" t="str">
            <v xml:space="preserve">UN    </v>
          </cell>
          <cell r="D10204">
            <v>13.44</v>
          </cell>
        </row>
        <row r="10205">
          <cell r="A10205">
            <v>4206</v>
          </cell>
          <cell r="B10205" t="str">
            <v>NIPLE DE REDUCAO DE FERRO GALVANIZADO, COM ROSCA BSP, DE 1 1/4" X 1"</v>
          </cell>
          <cell r="C10205" t="str">
            <v xml:space="preserve">UN    </v>
          </cell>
          <cell r="D10205">
            <v>13.05</v>
          </cell>
        </row>
        <row r="10206">
          <cell r="A10206">
            <v>4190</v>
          </cell>
          <cell r="B10206" t="str">
            <v>NIPLE DE REDUCAO DE FERRO GALVANIZADO, COM ROSCA BSP, DE 1 1/4" X 3/4"</v>
          </cell>
          <cell r="C10206" t="str">
            <v xml:space="preserve">UN    </v>
          </cell>
          <cell r="D10206">
            <v>13.05</v>
          </cell>
        </row>
        <row r="10207">
          <cell r="A10207">
            <v>4186</v>
          </cell>
          <cell r="B10207" t="str">
            <v>NIPLE DE REDUCAO DE FERRO GALVANIZADO, COM ROSCA BSP, DE 1/2" X 1/4"</v>
          </cell>
          <cell r="C10207" t="str">
            <v xml:space="preserve">UN    </v>
          </cell>
          <cell r="D10207">
            <v>3.86</v>
          </cell>
        </row>
        <row r="10208">
          <cell r="A10208">
            <v>4188</v>
          </cell>
          <cell r="B10208" t="str">
            <v>NIPLE DE REDUCAO DE FERRO GALVANIZADO, COM ROSCA BSP, DE 1" X 1/2"</v>
          </cell>
          <cell r="C10208" t="str">
            <v xml:space="preserve">UN    </v>
          </cell>
          <cell r="D10208">
            <v>7.87</v>
          </cell>
        </row>
        <row r="10209">
          <cell r="A10209">
            <v>4189</v>
          </cell>
          <cell r="B10209" t="str">
            <v>NIPLE DE REDUCAO DE FERRO GALVANIZADO, COM ROSCA BSP, DE 1" X 3/4"</v>
          </cell>
          <cell r="C10209" t="str">
            <v xml:space="preserve">UN    </v>
          </cell>
          <cell r="D10209">
            <v>7.87</v>
          </cell>
        </row>
        <row r="10210">
          <cell r="A10210">
            <v>4197</v>
          </cell>
          <cell r="B10210" t="str">
            <v>NIPLE DE REDUCAO DE FERRO GALVANIZADO, COM ROSCA BSP, DE 2 1/2" X 2"</v>
          </cell>
          <cell r="C10210" t="str">
            <v xml:space="preserve">UN    </v>
          </cell>
          <cell r="D10210">
            <v>41.7</v>
          </cell>
        </row>
        <row r="10211">
          <cell r="A10211">
            <v>4194</v>
          </cell>
          <cell r="B10211" t="str">
            <v>NIPLE DE REDUCAO DE FERRO GALVANIZADO, COM ROSCA BSP, DE 2" X 1 1/2"</v>
          </cell>
          <cell r="C10211" t="str">
            <v xml:space="preserve">UN    </v>
          </cell>
          <cell r="D10211">
            <v>25.2</v>
          </cell>
        </row>
        <row r="10212">
          <cell r="A10212">
            <v>4193</v>
          </cell>
          <cell r="B10212" t="str">
            <v>NIPLE DE REDUCAO DE FERRO GALVANIZADO, COM ROSCA BSP, DE 2" X 1 1/4"</v>
          </cell>
          <cell r="C10212" t="str">
            <v xml:space="preserve">UN    </v>
          </cell>
          <cell r="D10212">
            <v>25.2</v>
          </cell>
        </row>
        <row r="10213">
          <cell r="A10213">
            <v>4204</v>
          </cell>
          <cell r="B10213" t="str">
            <v>NIPLE DE REDUCAO DE FERRO GALVANIZADO, COM ROSCA BSP, DE 2" X 1"</v>
          </cell>
          <cell r="C10213" t="str">
            <v xml:space="preserve">UN    </v>
          </cell>
          <cell r="D10213">
            <v>25.2</v>
          </cell>
        </row>
        <row r="10214">
          <cell r="A10214">
            <v>4187</v>
          </cell>
          <cell r="B10214" t="str">
            <v>NIPLE DE REDUCAO DE FERRO GALVANIZADO, COM ROSCA BSP, DE 3/4" X 1/2"</v>
          </cell>
          <cell r="C10214" t="str">
            <v xml:space="preserve">UN    </v>
          </cell>
          <cell r="D10214">
            <v>5.0199999999999996</v>
          </cell>
        </row>
        <row r="10215">
          <cell r="A10215">
            <v>4202</v>
          </cell>
          <cell r="B10215" t="str">
            <v>NIPLE DE REDUCAO DE FERRO GALVANIZADO, COM ROSCA BSP, DE 3" X 2 1/2"</v>
          </cell>
          <cell r="C10215" t="str">
            <v xml:space="preserve">UN    </v>
          </cell>
          <cell r="D10215">
            <v>76.17</v>
          </cell>
        </row>
        <row r="10216">
          <cell r="A10216">
            <v>4203</v>
          </cell>
          <cell r="B10216" t="str">
            <v>NIPLE DE REDUCAO DE FERRO GALVANIZADO, COM ROSCA BSP, DE 3" X 2"</v>
          </cell>
          <cell r="C10216" t="str">
            <v xml:space="preserve">UN    </v>
          </cell>
          <cell r="D10216">
            <v>67.27</v>
          </cell>
        </row>
        <row r="10217">
          <cell r="A10217">
            <v>40368</v>
          </cell>
          <cell r="B10217" t="str">
            <v>NIPLE SEXTAVADO EM ACO CARBONO, COM ROSCA BSP, PRESSAO 3.000 LBS, DN 1 1/2"</v>
          </cell>
          <cell r="C10217" t="str">
            <v xml:space="preserve">UN    </v>
          </cell>
          <cell r="D10217">
            <v>32.450000000000003</v>
          </cell>
        </row>
        <row r="10218">
          <cell r="A10218">
            <v>40365</v>
          </cell>
          <cell r="B10218" t="str">
            <v>NIPLE SEXTAVADO EM ACO CARBONO, COM ROSCA BSP, PRESSAO 3.000 LBS, DN 1 1/4"</v>
          </cell>
          <cell r="C10218" t="str">
            <v xml:space="preserve">UN    </v>
          </cell>
          <cell r="D10218">
            <v>21.89</v>
          </cell>
        </row>
        <row r="10219">
          <cell r="A10219">
            <v>40356</v>
          </cell>
          <cell r="B10219" t="str">
            <v>NIPLE SEXTAVADO EM ACO CARBONO, COM ROSCA BSP, PRESSAO 3.000 LBS, DN 1/2"</v>
          </cell>
          <cell r="C10219" t="str">
            <v xml:space="preserve">UN    </v>
          </cell>
          <cell r="D10219">
            <v>7.48</v>
          </cell>
        </row>
        <row r="10220">
          <cell r="A10220">
            <v>40362</v>
          </cell>
          <cell r="B10220" t="str">
            <v>NIPLE SEXTAVADO EM ACO CARBONO, COM ROSCA BSP, PRESSAO 3.000 LBS, DN 1"</v>
          </cell>
          <cell r="C10220" t="str">
            <v xml:space="preserve">UN    </v>
          </cell>
          <cell r="D10220">
            <v>14.5</v>
          </cell>
        </row>
        <row r="10221">
          <cell r="A10221">
            <v>40374</v>
          </cell>
          <cell r="B10221" t="str">
            <v>NIPLE SEXTAVADO EM ACO CARBONO, COM ROSCA BSP, PRESSAO 3.000 LBS, DN 2 1/2"</v>
          </cell>
          <cell r="C10221" t="str">
            <v xml:space="preserve">UN    </v>
          </cell>
          <cell r="D10221">
            <v>84.81</v>
          </cell>
        </row>
        <row r="10222">
          <cell r="A10222">
            <v>40371</v>
          </cell>
          <cell r="B10222" t="str">
            <v>NIPLE SEXTAVADO EM ACO CARBONO, COM ROSCA BSP, PRESSAO 3.000 LBS, DN 2"</v>
          </cell>
          <cell r="C10222" t="str">
            <v xml:space="preserve">UN    </v>
          </cell>
          <cell r="D10222">
            <v>53.39</v>
          </cell>
        </row>
        <row r="10223">
          <cell r="A10223">
            <v>40359</v>
          </cell>
          <cell r="B10223" t="str">
            <v>NIPLE SEXTAVADO EM ACO CARBONO, COM ROSCA BSP, PRESSAO 3.000 LBS, DN 3/4"</v>
          </cell>
          <cell r="C10223" t="str">
            <v xml:space="preserve">UN    </v>
          </cell>
          <cell r="D10223">
            <v>9.66</v>
          </cell>
        </row>
        <row r="10224">
          <cell r="A10224">
            <v>7595</v>
          </cell>
          <cell r="B10224" t="str">
            <v>NIVELADOR</v>
          </cell>
          <cell r="C10224" t="str">
            <v xml:space="preserve">H     </v>
          </cell>
          <cell r="D10224">
            <v>6.34</v>
          </cell>
        </row>
        <row r="10225">
          <cell r="A10225">
            <v>41094</v>
          </cell>
          <cell r="B10225" t="str">
            <v>NIVELADOR (MENSALISTA)</v>
          </cell>
          <cell r="C10225" t="str">
            <v xml:space="preserve">MES   </v>
          </cell>
          <cell r="D10225">
            <v>1126.68</v>
          </cell>
        </row>
        <row r="10226">
          <cell r="A10226">
            <v>39609</v>
          </cell>
          <cell r="B10226" t="str">
            <v>NOBREAK TRIFASICO, DE 10 KVA FATOR DE POTENCIA DE 0,8, AUTONOMIA MINIMA DE 30 MINUTOS A PLENA CARGA</v>
          </cell>
          <cell r="C10226" t="str">
            <v xml:space="preserve">UN    </v>
          </cell>
          <cell r="D10226">
            <v>69214.14</v>
          </cell>
        </row>
        <row r="10227">
          <cell r="A10227">
            <v>39610</v>
          </cell>
          <cell r="B10227" t="str">
            <v>NOBREAK TRIFASICO, DE 15 KVA FATOR DE POTENCIA DE 0,8, AUTONOMIA MINIMA DE 30 MINUTOS A PLENA CARGA</v>
          </cell>
          <cell r="C10227" t="str">
            <v xml:space="preserve">UN    </v>
          </cell>
          <cell r="D10227">
            <v>101031.05</v>
          </cell>
        </row>
        <row r="10228">
          <cell r="A10228">
            <v>39611</v>
          </cell>
          <cell r="B10228" t="str">
            <v>NOBREAK TRIFASICO, DE 20 KVA FATOR DE POTENCIA DE 0,8, AUTONOMIA MINIMA DE 30 MINUTOS A PLENA CARGA</v>
          </cell>
          <cell r="C10228" t="str">
            <v xml:space="preserve">UN    </v>
          </cell>
          <cell r="D10228">
            <v>122264.11</v>
          </cell>
        </row>
        <row r="10229">
          <cell r="A10229">
            <v>39612</v>
          </cell>
          <cell r="B10229" t="str">
            <v>NOBREAK TRIFASICO, DE 25 KVA FATOR DE POTENCIA DE 0,8, AUTONOMIA MINIMA DE 30 MINUTOS A PLENA CARGA</v>
          </cell>
          <cell r="C10229" t="str">
            <v xml:space="preserve">UN    </v>
          </cell>
          <cell r="D10229">
            <v>191529.49</v>
          </cell>
        </row>
        <row r="10230">
          <cell r="A10230">
            <v>39608</v>
          </cell>
          <cell r="B10230" t="str">
            <v>NOBREAK TRIFASICO, DE 5 KVA FATOR DE POTENCIA DE 0,8, AUTONOMIA MINIMA DE 30 MINUTOS A PLENA CARGA</v>
          </cell>
          <cell r="C10230" t="str">
            <v xml:space="preserve">UN    </v>
          </cell>
          <cell r="D10230">
            <v>55342.9</v>
          </cell>
        </row>
        <row r="10231">
          <cell r="A10231">
            <v>38175</v>
          </cell>
          <cell r="B10231" t="str">
            <v>NUMERO / ALGARISMO PARA RESIDENCIA (FACHADA), EM ZAMAC, COM ALTURA DE APROX *45* MM, INCLUSIVE PARAFUSOS</v>
          </cell>
          <cell r="C10231" t="str">
            <v xml:space="preserve">UN    </v>
          </cell>
          <cell r="D10231">
            <v>4.0599999999999996</v>
          </cell>
        </row>
        <row r="10232">
          <cell r="A10232">
            <v>38176</v>
          </cell>
          <cell r="B10232" t="str">
            <v>NUMERO / ALGARISMO PARA RESIDENCIA (FACHADA), EM ZAMAC, COM ALTURA DE APROX 125 MM, INCLUSIVE PARAFUSOS</v>
          </cell>
          <cell r="C10232" t="str">
            <v xml:space="preserve">UN    </v>
          </cell>
          <cell r="D10232">
            <v>11.95</v>
          </cell>
        </row>
        <row r="10233">
          <cell r="A10233">
            <v>36152</v>
          </cell>
          <cell r="B10233" t="str">
            <v>OCULOS DE SEGURANCA CONTRA IMPACTOS COM LENTE INCOLOR, ARMACAO NYLON, COM PROTECAO UVA E UVB</v>
          </cell>
          <cell r="C10233" t="str">
            <v xml:space="preserve">UN    </v>
          </cell>
          <cell r="D10233">
            <v>4.6900000000000004</v>
          </cell>
        </row>
        <row r="10234">
          <cell r="A10234">
            <v>11138</v>
          </cell>
          <cell r="B10234" t="str">
            <v>OLEO COMBUSTIVEL BPF A GRANEL</v>
          </cell>
          <cell r="C10234" t="str">
            <v xml:space="preserve">L     </v>
          </cell>
          <cell r="D10234">
            <v>2.4900000000000002</v>
          </cell>
        </row>
        <row r="10235">
          <cell r="A10235">
            <v>5333</v>
          </cell>
          <cell r="B10235" t="str">
            <v>OLEO DE LINHACA</v>
          </cell>
          <cell r="C10235" t="str">
            <v xml:space="preserve">L     </v>
          </cell>
          <cell r="D10235">
            <v>18.87</v>
          </cell>
        </row>
        <row r="10236">
          <cell r="A10236">
            <v>4221</v>
          </cell>
          <cell r="B10236" t="str">
            <v>OLEO DIESEL COMBUSTIVEL COMUM</v>
          </cell>
          <cell r="C10236" t="str">
            <v xml:space="preserve">L     </v>
          </cell>
          <cell r="D10236">
            <v>3.87</v>
          </cell>
        </row>
        <row r="10237">
          <cell r="A10237">
            <v>4227</v>
          </cell>
          <cell r="B10237" t="str">
            <v>OLEO LUBRIFICANTE PARA MOTORES DE EQUIPAMENTOS PESADOS (CAMINHOES, TRATORES, RETROS E ETC)</v>
          </cell>
          <cell r="C10237" t="str">
            <v xml:space="preserve">L     </v>
          </cell>
          <cell r="D10237">
            <v>13.93</v>
          </cell>
        </row>
        <row r="10238">
          <cell r="A10238">
            <v>38170</v>
          </cell>
          <cell r="B10238" t="str">
            <v>OLHO MAGICO PARA PORTAS, EM LATAO, COM LENTE DE POLICARBONATO, ANGULO DE *200* GRAUS, ESPESSURA ENTRE *25 E 46* MM, INCLUINDO FECHO JANELA</v>
          </cell>
          <cell r="C10238" t="str">
            <v xml:space="preserve">UN    </v>
          </cell>
          <cell r="D10238">
            <v>17.760000000000002</v>
          </cell>
        </row>
        <row r="10239">
          <cell r="A10239">
            <v>4252</v>
          </cell>
          <cell r="B10239" t="str">
            <v>OPERADOR DE BATE-ESTACAS</v>
          </cell>
          <cell r="C10239" t="str">
            <v xml:space="preserve">H     </v>
          </cell>
          <cell r="D10239">
            <v>10.68</v>
          </cell>
        </row>
        <row r="10240">
          <cell r="A10240">
            <v>40980</v>
          </cell>
          <cell r="B10240" t="str">
            <v>OPERADOR DE BATE-ESTACAS (MENSALISTA)</v>
          </cell>
          <cell r="C10240" t="str">
            <v xml:space="preserve">MES   </v>
          </cell>
          <cell r="D10240">
            <v>1893.57</v>
          </cell>
        </row>
        <row r="10241">
          <cell r="A10241">
            <v>4243</v>
          </cell>
          <cell r="B10241" t="str">
            <v>OPERADOR DE BETONEIRA (CAMINHAO)</v>
          </cell>
          <cell r="C10241" t="str">
            <v xml:space="preserve">H     </v>
          </cell>
          <cell r="D10241">
            <v>9.15</v>
          </cell>
        </row>
        <row r="10242">
          <cell r="A10242">
            <v>41031</v>
          </cell>
          <cell r="B10242" t="str">
            <v>OPERADOR DE BETONEIRA (CAMINHAO) (MENSALISTA)</v>
          </cell>
          <cell r="C10242" t="str">
            <v xml:space="preserve">MES   </v>
          </cell>
          <cell r="D10242">
            <v>1623.96</v>
          </cell>
        </row>
        <row r="10243">
          <cell r="A10243">
            <v>37666</v>
          </cell>
          <cell r="B10243" t="str">
            <v>OPERADOR DE BETONEIRA ESTACIONARIA / MISTURADOR</v>
          </cell>
          <cell r="C10243" t="str">
            <v xml:space="preserve">H     </v>
          </cell>
          <cell r="D10243">
            <v>8.82</v>
          </cell>
        </row>
        <row r="10244">
          <cell r="A10244">
            <v>40986</v>
          </cell>
          <cell r="B10244" t="str">
            <v>OPERADOR DE BETONEIRA ESTACIONARIA / MISTURADOR (MENSALISTA)</v>
          </cell>
          <cell r="C10244" t="str">
            <v xml:space="preserve">MES   </v>
          </cell>
          <cell r="D10244">
            <v>1567.17</v>
          </cell>
        </row>
        <row r="10245">
          <cell r="A10245">
            <v>4250</v>
          </cell>
          <cell r="B10245" t="str">
            <v>OPERADOR DE COMPRESSOR DE AR OU COMPRESSORISTA</v>
          </cell>
          <cell r="C10245" t="str">
            <v xml:space="preserve">H     </v>
          </cell>
          <cell r="D10245">
            <v>9.6300000000000008</v>
          </cell>
        </row>
        <row r="10246">
          <cell r="A10246">
            <v>40978</v>
          </cell>
          <cell r="B10246" t="str">
            <v>OPERADOR DE COMPRESSOR DE AR OU COMPRESSORISTA (MENSALISTA)</v>
          </cell>
          <cell r="C10246" t="str">
            <v xml:space="preserve">MES   </v>
          </cell>
          <cell r="D10246">
            <v>1708</v>
          </cell>
        </row>
        <row r="10247">
          <cell r="A10247">
            <v>25960</v>
          </cell>
          <cell r="B10247" t="str">
            <v>OPERADOR DE DEMARCADORA DE FAIXAS DE TRAFEGO</v>
          </cell>
          <cell r="C10247" t="str">
            <v xml:space="preserve">H     </v>
          </cell>
          <cell r="D10247">
            <v>11.27</v>
          </cell>
        </row>
        <row r="10248">
          <cell r="A10248">
            <v>41043</v>
          </cell>
          <cell r="B10248" t="str">
            <v>OPERADOR DE DEMARCADORA DE FAIXAS DE TRAFEGO (MENSALISTA)</v>
          </cell>
          <cell r="C10248" t="str">
            <v xml:space="preserve">MES   </v>
          </cell>
          <cell r="D10248">
            <v>1998.71</v>
          </cell>
        </row>
        <row r="10249">
          <cell r="A10249">
            <v>4234</v>
          </cell>
          <cell r="B10249" t="str">
            <v>OPERADOR DE ESCAVADEIRA</v>
          </cell>
          <cell r="C10249" t="str">
            <v xml:space="preserve">H     </v>
          </cell>
          <cell r="D10249">
            <v>12.35</v>
          </cell>
        </row>
        <row r="10250">
          <cell r="A10250">
            <v>40987</v>
          </cell>
          <cell r="B10250" t="str">
            <v>OPERADOR DE ESCAVADEIRA (MENSALISTA)</v>
          </cell>
          <cell r="C10250" t="str">
            <v xml:space="preserve">MES   </v>
          </cell>
          <cell r="D10250">
            <v>2189.5100000000002</v>
          </cell>
        </row>
        <row r="10251">
          <cell r="A10251">
            <v>4253</v>
          </cell>
          <cell r="B10251" t="str">
            <v>OPERADOR DE GUINCHO OU GUINCHEIRO</v>
          </cell>
          <cell r="C10251" t="str">
            <v xml:space="preserve">H     </v>
          </cell>
          <cell r="D10251">
            <v>8.8800000000000008</v>
          </cell>
        </row>
        <row r="10252">
          <cell r="A10252">
            <v>40981</v>
          </cell>
          <cell r="B10252" t="str">
            <v>OPERADOR DE GUINCHO OU GUINCHEIRO (MENSALISTA)</v>
          </cell>
          <cell r="C10252" t="str">
            <v xml:space="preserve">MES   </v>
          </cell>
          <cell r="D10252">
            <v>1574.92</v>
          </cell>
        </row>
        <row r="10253">
          <cell r="A10253">
            <v>4254</v>
          </cell>
          <cell r="B10253" t="str">
            <v>OPERADOR DE GUINDASTE</v>
          </cell>
          <cell r="C10253" t="str">
            <v xml:space="preserve">H     </v>
          </cell>
          <cell r="D10253">
            <v>8.93</v>
          </cell>
        </row>
        <row r="10254">
          <cell r="A10254">
            <v>41036</v>
          </cell>
          <cell r="B10254" t="str">
            <v>OPERADOR DE GUINDASTE (MENSALISTA)</v>
          </cell>
          <cell r="C10254" t="str">
            <v xml:space="preserve">MES   </v>
          </cell>
          <cell r="D10254">
            <v>1583.57</v>
          </cell>
        </row>
        <row r="10255">
          <cell r="A10255">
            <v>4251</v>
          </cell>
          <cell r="B10255" t="str">
            <v>OPERADOR DE JATO ABRASIVO OU JATISTA</v>
          </cell>
          <cell r="C10255" t="str">
            <v xml:space="preserve">H     </v>
          </cell>
          <cell r="D10255">
            <v>11.05</v>
          </cell>
        </row>
        <row r="10256">
          <cell r="A10256">
            <v>40979</v>
          </cell>
          <cell r="B10256" t="str">
            <v>OPERADOR DE JATO ABRASIVO OU JATISTA (MENSALISTA)</v>
          </cell>
          <cell r="C10256" t="str">
            <v xml:space="preserve">MES   </v>
          </cell>
          <cell r="D10256">
            <v>1960.1</v>
          </cell>
        </row>
        <row r="10257">
          <cell r="A10257">
            <v>4230</v>
          </cell>
          <cell r="B10257" t="str">
            <v>OPERADOR DE MAQUINAS E TRATORES DIVERSOS (TERRAPLANAGEM)</v>
          </cell>
          <cell r="C10257" t="str">
            <v xml:space="preserve">H     </v>
          </cell>
          <cell r="D10257">
            <v>9.41</v>
          </cell>
        </row>
        <row r="10258">
          <cell r="A10258">
            <v>40998</v>
          </cell>
          <cell r="B10258" t="str">
            <v>OPERADOR DE MAQUINAS E TRATORES DIVERSOS (TERRAPLANAGEM) (MENSALISTA)</v>
          </cell>
          <cell r="C10258" t="str">
            <v xml:space="preserve">MES   </v>
          </cell>
          <cell r="D10258">
            <v>1669.07</v>
          </cell>
        </row>
        <row r="10259">
          <cell r="A10259">
            <v>4257</v>
          </cell>
          <cell r="B10259" t="str">
            <v>OPERADOR DE MARTELETE OU MARTELETEIRO</v>
          </cell>
          <cell r="C10259" t="str">
            <v xml:space="preserve">H     </v>
          </cell>
          <cell r="D10259">
            <v>7.41</v>
          </cell>
        </row>
        <row r="10260">
          <cell r="A10260">
            <v>40982</v>
          </cell>
          <cell r="B10260" t="str">
            <v>OPERADOR DE MARTELETE OU MARTELETEIRO (MENSALISTA)</v>
          </cell>
          <cell r="C10260" t="str">
            <v xml:space="preserve">MES   </v>
          </cell>
          <cell r="D10260">
            <v>1315.79</v>
          </cell>
        </row>
        <row r="10261">
          <cell r="A10261">
            <v>4240</v>
          </cell>
          <cell r="B10261" t="str">
            <v>OPERADOR DE MOTO SCRAPER</v>
          </cell>
          <cell r="C10261" t="str">
            <v xml:space="preserve">H     </v>
          </cell>
          <cell r="D10261">
            <v>11.45</v>
          </cell>
        </row>
        <row r="10262">
          <cell r="A10262">
            <v>41026</v>
          </cell>
          <cell r="B10262" t="str">
            <v>OPERADOR DE MOTO SCRAPER (MENSALISTA)</v>
          </cell>
          <cell r="C10262" t="str">
            <v xml:space="preserve">MES   </v>
          </cell>
          <cell r="D10262">
            <v>2032.79</v>
          </cell>
        </row>
        <row r="10263">
          <cell r="A10263">
            <v>4239</v>
          </cell>
          <cell r="B10263" t="str">
            <v>OPERADOR DE MOTONIVELADORA</v>
          </cell>
          <cell r="C10263" t="str">
            <v xml:space="preserve">H     </v>
          </cell>
          <cell r="D10263">
            <v>14.06</v>
          </cell>
        </row>
        <row r="10264">
          <cell r="A10264">
            <v>41024</v>
          </cell>
          <cell r="B10264" t="str">
            <v>OPERADOR DE MOTONIVELADORA (MENSALISTA)</v>
          </cell>
          <cell r="C10264" t="str">
            <v xml:space="preserve">MES   </v>
          </cell>
          <cell r="D10264">
            <v>2493.85</v>
          </cell>
        </row>
        <row r="10265">
          <cell r="A10265">
            <v>4248</v>
          </cell>
          <cell r="B10265" t="str">
            <v>OPERADOR DE PA CARREGADEIRA</v>
          </cell>
          <cell r="C10265" t="str">
            <v xml:space="preserve">H     </v>
          </cell>
          <cell r="D10265">
            <v>10.26</v>
          </cell>
        </row>
        <row r="10266">
          <cell r="A10266">
            <v>41033</v>
          </cell>
          <cell r="B10266" t="str">
            <v>OPERADOR DE PA CARREGADEIRA (MENSALISTA)</v>
          </cell>
          <cell r="C10266" t="str">
            <v xml:space="preserve">MES   </v>
          </cell>
          <cell r="D10266">
            <v>1821.17</v>
          </cell>
        </row>
        <row r="10267">
          <cell r="A10267">
            <v>25959</v>
          </cell>
          <cell r="B10267" t="str">
            <v>OPERADOR DE PAVIMENTADORA / MESA VIBROACABADORA</v>
          </cell>
          <cell r="C10267" t="str">
            <v xml:space="preserve">H     </v>
          </cell>
          <cell r="D10267">
            <v>11.84</v>
          </cell>
        </row>
        <row r="10268">
          <cell r="A10268">
            <v>41040</v>
          </cell>
          <cell r="B10268" t="str">
            <v>OPERADOR DE PAVIMENTADORA / MESA VIBROACABADORA (MENSALISTA)</v>
          </cell>
          <cell r="C10268" t="str">
            <v xml:space="preserve">MES   </v>
          </cell>
          <cell r="D10268">
            <v>2098.65</v>
          </cell>
        </row>
        <row r="10269">
          <cell r="A10269">
            <v>4238</v>
          </cell>
          <cell r="B10269" t="str">
            <v>OPERADOR DE ROLO COMPACTADOR</v>
          </cell>
          <cell r="C10269" t="str">
            <v xml:space="preserve">H     </v>
          </cell>
          <cell r="D10269">
            <v>9.41</v>
          </cell>
        </row>
        <row r="10270">
          <cell r="A10270">
            <v>41012</v>
          </cell>
          <cell r="B10270" t="str">
            <v>OPERADOR DE ROLO COMPACTADOR (MENSALISTA)</v>
          </cell>
          <cell r="C10270" t="str">
            <v xml:space="preserve">MES   </v>
          </cell>
          <cell r="D10270">
            <v>1669.07</v>
          </cell>
        </row>
        <row r="10271">
          <cell r="A10271">
            <v>4237</v>
          </cell>
          <cell r="B10271" t="str">
            <v>OPERADOR DE TRATOR - EXCLUSIVE AGROPECUARIA</v>
          </cell>
          <cell r="C10271" t="str">
            <v xml:space="preserve">H     </v>
          </cell>
          <cell r="D10271">
            <v>9.49</v>
          </cell>
        </row>
        <row r="10272">
          <cell r="A10272">
            <v>41002</v>
          </cell>
          <cell r="B10272" t="str">
            <v>OPERADOR DE TRATOR - EXCLUSIVE AGROPECUARIA (MENSALISTA)</v>
          </cell>
          <cell r="C10272" t="str">
            <v xml:space="preserve">MES   </v>
          </cell>
          <cell r="D10272">
            <v>1682.2</v>
          </cell>
        </row>
        <row r="10273">
          <cell r="A10273">
            <v>4233</v>
          </cell>
          <cell r="B10273" t="str">
            <v>OPERADOR DE USINA DE ASFALTO, DE SOLOS OU DE CONCRETO</v>
          </cell>
          <cell r="C10273" t="str">
            <v xml:space="preserve">H     </v>
          </cell>
          <cell r="D10273">
            <v>10.17</v>
          </cell>
        </row>
        <row r="10274">
          <cell r="A10274">
            <v>41001</v>
          </cell>
          <cell r="B10274" t="str">
            <v>OPERADOR DE USINA DE ASFALTO, DE SOLOS OU DE CONCRETO (MENSALISTA)</v>
          </cell>
          <cell r="C10274" t="str">
            <v xml:space="preserve">MES   </v>
          </cell>
          <cell r="D10274">
            <v>1802.24</v>
          </cell>
        </row>
        <row r="10275">
          <cell r="A10275">
            <v>2</v>
          </cell>
          <cell r="B10275" t="str">
            <v>OXIGENIO, RECARGA PARA CILINDRO DE CONJUNTO OXICORTE GRANDE</v>
          </cell>
          <cell r="C10275" t="str">
            <v xml:space="preserve">M3    </v>
          </cell>
          <cell r="D10275">
            <v>15.78</v>
          </cell>
        </row>
        <row r="10276">
          <cell r="A10276">
            <v>36517</v>
          </cell>
          <cell r="B10276" t="str">
            <v>PA CARREGADEIRA SOBRE RODAS, POTENCIA BRUTA *127* CV, CAPACIDADE DA CACAMBA DE 2,0 A 2,4 M3, PESO OPERACIONAL MAXIMO DE 10330 KG</v>
          </cell>
          <cell r="C10276" t="str">
            <v xml:space="preserve">UN    </v>
          </cell>
          <cell r="D10276">
            <v>341843.94</v>
          </cell>
        </row>
        <row r="10277">
          <cell r="A10277">
            <v>4262</v>
          </cell>
          <cell r="B10277" t="str">
            <v>PA CARREGADEIRA SOBRE RODAS, POTENCIA LIQUIDA 128 HP, CAPACIDADE DA CACAMBA DE 1,7 A 2,8 M3, PESO OPERACIONAL MAXIMO DE 11632 KG</v>
          </cell>
          <cell r="C10277" t="str">
            <v xml:space="preserve">UN    </v>
          </cell>
          <cell r="D10277">
            <v>384959.4</v>
          </cell>
        </row>
        <row r="10278">
          <cell r="A10278">
            <v>4263</v>
          </cell>
          <cell r="B10278" t="str">
            <v>PA CARREGADEIRA SOBRE RODAS, POTENCIA LIQUIDA 197 HP, CAPACIDADE DA CACAMBA DE 2,5 A 3,5 M3, PESO OPERACIONAL MAXIMO DE 18338 KG</v>
          </cell>
          <cell r="C10278" t="str">
            <v xml:space="preserve">UN    </v>
          </cell>
          <cell r="D10278">
            <v>533810.34</v>
          </cell>
        </row>
        <row r="10279">
          <cell r="A10279">
            <v>36518</v>
          </cell>
          <cell r="B10279" t="str">
            <v>PA CARREGADEIRA SOBRE RODAS, POTENCIA LIQUIDA 213 HP, CAPACIDADE DA CACAMBA DE 1,9 A 3,5 M3, PESO OPERACIONAL MAXIMO DE 19234 KG</v>
          </cell>
          <cell r="C10279" t="str">
            <v xml:space="preserve">UN    </v>
          </cell>
          <cell r="D10279">
            <v>607722.54</v>
          </cell>
        </row>
        <row r="10280">
          <cell r="A10280">
            <v>14221</v>
          </cell>
          <cell r="B10280" t="str">
            <v>PA CARREGADEIRA SOBRE RODAS, POTENCIA 152 HP, CAPACIDADE DA CACAMBA DE 1,53 A 2,30 M3, PESO OPERACIONAL MAXIMO DE 10216 KG</v>
          </cell>
          <cell r="C10280" t="str">
            <v xml:space="preserve">UN    </v>
          </cell>
          <cell r="D10280">
            <v>354675.91</v>
          </cell>
        </row>
        <row r="10281">
          <cell r="A10281">
            <v>38402</v>
          </cell>
          <cell r="B10281" t="str">
            <v>PA DE LIXO PLASTICA, CABO LONGO</v>
          </cell>
          <cell r="C10281" t="str">
            <v xml:space="preserve">UN    </v>
          </cell>
          <cell r="D10281">
            <v>12.57</v>
          </cell>
        </row>
        <row r="10282">
          <cell r="A10282">
            <v>3412</v>
          </cell>
          <cell r="B10282" t="str">
            <v>PAINEL DE LA DE VIDRO SEM REVESTIMENTO PSI 20, E = 25 MM, DE 1200 X 600 MM</v>
          </cell>
          <cell r="C10282" t="str">
            <v xml:space="preserve">M2    </v>
          </cell>
          <cell r="D10282">
            <v>13.77</v>
          </cell>
        </row>
        <row r="10283">
          <cell r="A10283">
            <v>3413</v>
          </cell>
          <cell r="B10283" t="str">
            <v>PAINEL DE LA DE VIDRO SEM REVESTIMENTO PSI 20, E = 50 MM, DE 1200 X 600 MM</v>
          </cell>
          <cell r="C10283" t="str">
            <v xml:space="preserve">M2    </v>
          </cell>
          <cell r="D10283">
            <v>31</v>
          </cell>
        </row>
        <row r="10284">
          <cell r="A10284">
            <v>39744</v>
          </cell>
          <cell r="B10284" t="str">
            <v>PAINEL DE LA DE VIDRO SEM REVESTIMENTO PSI 40, E = 25 MM, DE 1200 X 600 MM</v>
          </cell>
          <cell r="C10284" t="str">
            <v xml:space="preserve">M2    </v>
          </cell>
          <cell r="D10284">
            <v>24.07</v>
          </cell>
        </row>
        <row r="10285">
          <cell r="A10285">
            <v>39745</v>
          </cell>
          <cell r="B10285" t="str">
            <v>PAINEL DE LA DE VIDRO SEM REVESTIMENTO PSI 40, E = 50 MM, DE 1200 X 600 MM</v>
          </cell>
          <cell r="C10285" t="str">
            <v xml:space="preserve">M2    </v>
          </cell>
          <cell r="D10285">
            <v>50.81</v>
          </cell>
        </row>
        <row r="10286">
          <cell r="A10286">
            <v>39637</v>
          </cell>
          <cell r="B10286" t="str">
            <v>PAINEL ESTRUTURAL PARA LAJE SECA REVESTIDO EM PLACA CIMENTICIA, DE 1,20 X 2,50 M, E = 23 MM</v>
          </cell>
          <cell r="C10286" t="str">
            <v xml:space="preserve">M2    </v>
          </cell>
          <cell r="D10286">
            <v>76.989999999999995</v>
          </cell>
        </row>
        <row r="10287">
          <cell r="A10287">
            <v>39638</v>
          </cell>
          <cell r="B10287" t="str">
            <v>PAINEL ESTRUTURAL PARA LAJE SECA REVESTIDO EM PLACA CIMENTICIA, DE 1,20 X 2,50 M, E = 40 MM</v>
          </cell>
          <cell r="C10287" t="str">
            <v xml:space="preserve">M2    </v>
          </cell>
          <cell r="D10287">
            <v>143.37</v>
          </cell>
        </row>
        <row r="10288">
          <cell r="A10288">
            <v>39639</v>
          </cell>
          <cell r="B10288" t="str">
            <v>PAINEL ESTRUTURAL PARA LAJE SECA REVESTIDO EM PLACA CIMENTICIA, DE 1,20 X 2,50 M, E = 55 MM</v>
          </cell>
          <cell r="C10288" t="str">
            <v xml:space="preserve">M2    </v>
          </cell>
          <cell r="D10288">
            <v>189.03</v>
          </cell>
        </row>
        <row r="10289">
          <cell r="A10289">
            <v>39517</v>
          </cell>
          <cell r="B10289" t="str">
            <v>PAINEL TERMOISOLANTE PARA FECHAMENTOS VERTICAIS (INCLUI PARAFUSOS DE FIXACAO) REVESTIDO EM ACO GALVALUME, LARGURA UTIL DE 1100 MM, REVESTIMENTO COM ESPESSURA DE 0,50 MM, COM PRE-PINTURA NAS DUAS FACES, NUCLEO EM POLIURETANO (PUR) COM ESPESSURA 40/50 MM</v>
          </cell>
          <cell r="C10289" t="str">
            <v xml:space="preserve">M2    </v>
          </cell>
          <cell r="D10289">
            <v>231.01</v>
          </cell>
        </row>
        <row r="10290">
          <cell r="A10290">
            <v>39518</v>
          </cell>
          <cell r="B10290" t="str">
            <v>PAINEL TERMOISOLANTE PARA FECHAMENTOS VERTICAIS (INCLUI PARAFUSOS DE FIXACAO) REVESTIDO EM ACO GALVALUME, LARGURA UTIL DE 1100 MM, REVESTIMENTO COM ESPESSURA DE 0,50 MM, COM PRE-PINTURA NAS DUAS FACES, NUCLEO EM POLIURETANO (PUR) COM ESPESSURA 70/80 MM</v>
          </cell>
          <cell r="C10290" t="str">
            <v xml:space="preserve">M2    </v>
          </cell>
          <cell r="D10290">
            <v>273.87</v>
          </cell>
        </row>
        <row r="10291">
          <cell r="A10291">
            <v>38366</v>
          </cell>
          <cell r="B10291" t="str">
            <v>PAPEL KRAFT BETUMADO</v>
          </cell>
          <cell r="C10291" t="str">
            <v xml:space="preserve">M2    </v>
          </cell>
          <cell r="D10291">
            <v>5.23</v>
          </cell>
        </row>
        <row r="10292">
          <cell r="A10292">
            <v>11703</v>
          </cell>
          <cell r="B10292" t="str">
            <v>PAPELEIRA DE PAREDE EM METAL CROMADO SEM TAMPA</v>
          </cell>
          <cell r="C10292" t="str">
            <v xml:space="preserve">UN    </v>
          </cell>
          <cell r="D10292">
            <v>25.13</v>
          </cell>
        </row>
        <row r="10293">
          <cell r="A10293">
            <v>37400</v>
          </cell>
          <cell r="B10293" t="str">
            <v>PAPELEIRA PLASTICA TIPO DISPENSER PARA PAPEL HIGIENICO ROLAO</v>
          </cell>
          <cell r="C10293" t="str">
            <v xml:space="preserve">UN    </v>
          </cell>
          <cell r="D10293">
            <v>81.89</v>
          </cell>
        </row>
        <row r="10294">
          <cell r="A10294">
            <v>25400</v>
          </cell>
          <cell r="B10294" t="str">
            <v>PAR DE TABELAS DE BASQUETE EM COMPENSADO NAVAL DE *1,80 X 1,20* M, COM ARO DE METAL E REDE (SEM SUPORTE DE FIXACAO)</v>
          </cell>
          <cell r="C10294" t="str">
            <v xml:space="preserve">UN    </v>
          </cell>
          <cell r="D10294">
            <v>1260.8800000000001</v>
          </cell>
        </row>
        <row r="10295">
          <cell r="A10295">
            <v>4272</v>
          </cell>
          <cell r="B10295" t="str">
            <v>PARA-RAIOS DE BAIXA TENSAO, TENSAO DE OPERACAO *280* V , CORRENTE MAXIMA *20* KA</v>
          </cell>
          <cell r="C10295" t="str">
            <v xml:space="preserve">UN    </v>
          </cell>
          <cell r="D10295">
            <v>105.54</v>
          </cell>
        </row>
        <row r="10296">
          <cell r="A10296">
            <v>4276</v>
          </cell>
          <cell r="B10296" t="str">
            <v>PARA-RAIOS DE DISTRIBUICAO, TENSAO NOMINAL 15 KV, CORRENTE NOMINAL DE DESCARGA 5 KA</v>
          </cell>
          <cell r="C10296" t="str">
            <v xml:space="preserve">UN    </v>
          </cell>
          <cell r="D10296">
            <v>311.5</v>
          </cell>
        </row>
        <row r="10297">
          <cell r="A10297">
            <v>4273</v>
          </cell>
          <cell r="B10297" t="str">
            <v>PARA-RAIOS DE DISTRIBUICAO, TENSAO NOMINAL 30 KV, CORRENTE NOMINAL DE DESCARGA 10 KA</v>
          </cell>
          <cell r="C10297" t="str">
            <v xml:space="preserve">UN    </v>
          </cell>
          <cell r="D10297">
            <v>517.46</v>
          </cell>
        </row>
        <row r="10298">
          <cell r="A10298">
            <v>4274</v>
          </cell>
          <cell r="B10298" t="str">
            <v>PARA-RAIOS TIPO FRANKLIN 350 MM, EM LATAO CROMADO, DUAS DESCIDAS, PARA PROTECAO DE EDIFICACOES CONTRA DESCARGAS ATMOSFERICAS</v>
          </cell>
          <cell r="C10298" t="str">
            <v xml:space="preserve">UN    </v>
          </cell>
          <cell r="D10298">
            <v>119.99</v>
          </cell>
        </row>
        <row r="10299">
          <cell r="A10299">
            <v>39438</v>
          </cell>
          <cell r="B10299" t="str">
            <v>PARAFUSO CABECA TROMBETA E PONTA AGULHA (GN55), COMPRIMENTO 55 MM, EM ACO FOSFATIZADO, PARA FIXAR CHAPA DE GESSO EM PERFIL DRYWALL METALICO MAXIMO 0,7 MM</v>
          </cell>
          <cell r="C10299" t="str">
            <v xml:space="preserve">UN    </v>
          </cell>
          <cell r="D10299">
            <v>0.13</v>
          </cell>
        </row>
        <row r="10300">
          <cell r="A10300">
            <v>11963</v>
          </cell>
          <cell r="B10300" t="str">
            <v>PARAFUSO DE ACO TIPO CHUMBADOR PARABOLT, DIAMETRO 1/2", COMPRIMENTO 75 MM</v>
          </cell>
          <cell r="C10300" t="str">
            <v xml:space="preserve">UN    </v>
          </cell>
          <cell r="D10300">
            <v>4.8499999999999996</v>
          </cell>
        </row>
        <row r="10301">
          <cell r="A10301">
            <v>11964</v>
          </cell>
          <cell r="B10301" t="str">
            <v>PARAFUSO DE ACO TIPO CHUMBADOR PARABOLT, DIAMETRO 3/8", COMPRIMENTO 75 MM</v>
          </cell>
          <cell r="C10301" t="str">
            <v xml:space="preserve">UN    </v>
          </cell>
          <cell r="D10301">
            <v>1.22</v>
          </cell>
        </row>
        <row r="10302">
          <cell r="A10302">
            <v>4379</v>
          </cell>
          <cell r="B10302" t="str">
            <v>PARAFUSO DE ACO ZINCADO COM ROSCA SOBERBA, CABECA CHATA E FENDA SIMPLES, DIAMETRO 2,5 MM, COMPRIMENTO * 9,5 * MM</v>
          </cell>
          <cell r="C10302" t="str">
            <v xml:space="preserve">UN    </v>
          </cell>
          <cell r="D10302">
            <v>0.02</v>
          </cell>
        </row>
        <row r="10303">
          <cell r="A10303">
            <v>4377</v>
          </cell>
          <cell r="B10303" t="str">
            <v>PARAFUSO DE ACO ZINCADO COM ROSCA SOBERBA, CABECA CHATA E FENDA SIMPLES, DIAMETRO 4,2 MM, COMPRIMENTO * 32 * MM</v>
          </cell>
          <cell r="C10303" t="str">
            <v xml:space="preserve">UN    </v>
          </cell>
          <cell r="D10303">
            <v>0.09</v>
          </cell>
        </row>
        <row r="10304">
          <cell r="A10304">
            <v>4356</v>
          </cell>
          <cell r="B10304" t="str">
            <v>PARAFUSO DE ACO ZINCADO COM ROSCA SOBERBA, CABECA CHATA E FENDA SIMPLES, DIAMETRO 4,8 MM, COMPRIMENTO 45 MM</v>
          </cell>
          <cell r="C10304" t="str">
            <v xml:space="preserve">UN    </v>
          </cell>
          <cell r="D10304">
            <v>0.13</v>
          </cell>
        </row>
        <row r="10305">
          <cell r="A10305">
            <v>13246</v>
          </cell>
          <cell r="B10305" t="str">
            <v>PARAFUSO DE FERRO POLIDO, SEXTAVADO, COM ROSCA INTEIRA, DIAMETRO 5/16", COMPRIMENTO 3/4", COM PORCA E ARRUELA LISA LEVE</v>
          </cell>
          <cell r="C10305" t="str">
            <v xml:space="preserve">UN    </v>
          </cell>
          <cell r="D10305">
            <v>0.23</v>
          </cell>
        </row>
        <row r="10306">
          <cell r="A10306">
            <v>4346</v>
          </cell>
          <cell r="B10306" t="str">
            <v>PARAFUSO DE FERRO POLIDO, SEXTAVADO, COM ROSCA PARCIAL, DIAMETRO 5/8", COMPRIMENTO 6", COM PORCA E ARRUELA DE PRESSAO MEDIA</v>
          </cell>
          <cell r="C10306" t="str">
            <v xml:space="preserve">UN    </v>
          </cell>
          <cell r="D10306">
            <v>5.2</v>
          </cell>
        </row>
        <row r="10307">
          <cell r="A10307">
            <v>11955</v>
          </cell>
          <cell r="B10307" t="str">
            <v>PARAFUSO DE LATAO COM ACABAMENTO CROMADO PARA FIXAR PECA SANITARIA, INCLUI PORCA CEGA, ARRUELA E BUCHA DE NYLON TAMANHO S-10</v>
          </cell>
          <cell r="C10307" t="str">
            <v xml:space="preserve">UN    </v>
          </cell>
          <cell r="D10307">
            <v>2.27</v>
          </cell>
        </row>
        <row r="10308">
          <cell r="A10308">
            <v>11960</v>
          </cell>
          <cell r="B10308" t="str">
            <v>PARAFUSO DE LATAO COM ROSCA SOBERBA, CABECA CHATA E FENDA SIMPLES, DIAMETRO 2,5 MM, COMPRIMENTO 12 MM</v>
          </cell>
          <cell r="C10308" t="str">
            <v xml:space="preserve">UN    </v>
          </cell>
          <cell r="D10308">
            <v>7.0000000000000007E-2</v>
          </cell>
        </row>
        <row r="10309">
          <cell r="A10309">
            <v>4333</v>
          </cell>
          <cell r="B10309" t="str">
            <v>PARAFUSO DE LATAO COM ROSCA SOBERBA, CABECA CHATA E FENDA SIMPLES, DIAMETRO 3,2 MM, COMPRIMENTO 16 MM</v>
          </cell>
          <cell r="C10309" t="str">
            <v xml:space="preserve">UN    </v>
          </cell>
          <cell r="D10309">
            <v>0.13</v>
          </cell>
        </row>
        <row r="10310">
          <cell r="A10310">
            <v>4358</v>
          </cell>
          <cell r="B10310" t="str">
            <v>PARAFUSO DE LATAO COM ROSCA SOBERBA, CABECA CHATA E FENDA SIMPLES, DIAMETRO 4,8 MM, COMPRIMENTO 65 MM</v>
          </cell>
          <cell r="C10310" t="str">
            <v xml:space="preserve">UN    </v>
          </cell>
          <cell r="D10310">
            <v>1.04</v>
          </cell>
        </row>
        <row r="10311">
          <cell r="A10311">
            <v>39435</v>
          </cell>
          <cell r="B10311" t="str">
            <v>PARAFUSO DRY WALL, EM ACO FOSFATIZADO, CABECA TROMBETA E PONTA AGULHA (TA), COMPRIMENTO 25 MM</v>
          </cell>
          <cell r="C10311" t="str">
            <v xml:space="preserve">UN    </v>
          </cell>
          <cell r="D10311">
            <v>0.05</v>
          </cell>
        </row>
        <row r="10312">
          <cell r="A10312">
            <v>39436</v>
          </cell>
          <cell r="B10312" t="str">
            <v>PARAFUSO DRY WALL, EM ACO FOSFATIZADO, CABECA TROMBETA E PONTA AGULHA (TA), COMPRIMENTO 35 MM</v>
          </cell>
          <cell r="C10312" t="str">
            <v xml:space="preserve">UN    </v>
          </cell>
          <cell r="D10312">
            <v>0.09</v>
          </cell>
        </row>
        <row r="10313">
          <cell r="A10313">
            <v>39437</v>
          </cell>
          <cell r="B10313" t="str">
            <v>PARAFUSO DRY WALL, EM ACO FOSFATIZADO, CABECA TROMBETA E PONTA AGULHA (TA), COMPRIMENTO 45 MM</v>
          </cell>
          <cell r="C10313" t="str">
            <v xml:space="preserve">UN    </v>
          </cell>
          <cell r="D10313">
            <v>0.11</v>
          </cell>
        </row>
        <row r="10314">
          <cell r="A10314">
            <v>39439</v>
          </cell>
          <cell r="B10314" t="str">
            <v>PARAFUSO DRY WALL, EM ACO FOSFATIZADO, CABECA TROMBETA E PONTA BROCA (TB), COMPRIMENTO 25 MM</v>
          </cell>
          <cell r="C10314" t="str">
            <v xml:space="preserve">UN    </v>
          </cell>
          <cell r="D10314">
            <v>0.08</v>
          </cell>
        </row>
        <row r="10315">
          <cell r="A10315">
            <v>39440</v>
          </cell>
          <cell r="B10315" t="str">
            <v>PARAFUSO DRY WALL, EM ACO FOSFATIZADO, CABECA TROMBETA E PONTA BROCA (TB), COMPRIMENTO 35 MM</v>
          </cell>
          <cell r="C10315" t="str">
            <v xml:space="preserve">UN    </v>
          </cell>
          <cell r="D10315">
            <v>0.1</v>
          </cell>
        </row>
        <row r="10316">
          <cell r="A10316">
            <v>39441</v>
          </cell>
          <cell r="B10316" t="str">
            <v>PARAFUSO DRY WALL, EM ACO FOSFATIZADO, CABECA TROMBETA E PONTA BROCA (TB), COMPRIMENTO 45 MM</v>
          </cell>
          <cell r="C10316" t="str">
            <v xml:space="preserve">UN    </v>
          </cell>
          <cell r="D10316">
            <v>0.13</v>
          </cell>
        </row>
        <row r="10317">
          <cell r="A10317">
            <v>39442</v>
          </cell>
          <cell r="B10317" t="str">
            <v>PARAFUSO DRY WALL, EM ACO ZINCADO, CABECA LENTILHA E PONTA AGULHA (LA), LARGURA 4,2 MM, COMPRIMENTO 13 MM</v>
          </cell>
          <cell r="C10317" t="str">
            <v xml:space="preserve">UN    </v>
          </cell>
          <cell r="D10317">
            <v>0.09</v>
          </cell>
        </row>
        <row r="10318">
          <cell r="A10318">
            <v>39443</v>
          </cell>
          <cell r="B10318" t="str">
            <v>PARAFUSO DRY WALL, EM ACO ZINCADO, CABECA LENTILHA E PONTA BROCA (LB), LARGURA 4,2 MM, COMPRIMENTO 13 MM</v>
          </cell>
          <cell r="C10318" t="str">
            <v xml:space="preserve">UN    </v>
          </cell>
          <cell r="D10318">
            <v>0.12</v>
          </cell>
        </row>
        <row r="10319">
          <cell r="A10319">
            <v>4329</v>
          </cell>
          <cell r="B10319" t="str">
            <v>PARAFUSO EM ACO GALVANIZADO, TIPO MAQUINA, SEXTAVADO, SEM PORCA, DIAMETRO 1/2", COMPRIMENTO 2"</v>
          </cell>
          <cell r="C10319" t="str">
            <v xml:space="preserve">UN    </v>
          </cell>
          <cell r="D10319">
            <v>1.1100000000000001</v>
          </cell>
        </row>
        <row r="10320">
          <cell r="A10320">
            <v>4383</v>
          </cell>
          <cell r="B10320" t="str">
            <v>PARAFUSO FRANCES METRICO ZINCADO, DIAMETRO 12 MM, COMPRIMENTO 140MM, COM PORCA SEXTAVADA E ARRUELA DE PRESSAO MEDIA</v>
          </cell>
          <cell r="C10320" t="str">
            <v xml:space="preserve">UN    </v>
          </cell>
          <cell r="D10320">
            <v>10.029999999999999</v>
          </cell>
        </row>
        <row r="10321">
          <cell r="A10321">
            <v>4344</v>
          </cell>
          <cell r="B10321" t="str">
            <v>PARAFUSO FRANCES METRICO ZINCADO, DIAMETRO 12 MM, COMPRIMENTO 150 MM, COM PORCA SEXTAVADA E ARRUELA DE PRESSAO MEDIA</v>
          </cell>
          <cell r="C10321" t="str">
            <v xml:space="preserve">UN    </v>
          </cell>
          <cell r="D10321">
            <v>10.52</v>
          </cell>
        </row>
        <row r="10322">
          <cell r="A10322">
            <v>436</v>
          </cell>
          <cell r="B10322" t="str">
            <v>PARAFUSO FRANCES M16 EM ACO GALVANIZADO, COMPRIMENTO = 150 MM, DIAMETRO = 16 MM, CABECA ABAULADA</v>
          </cell>
          <cell r="C10322" t="str">
            <v xml:space="preserve">UN    </v>
          </cell>
          <cell r="D10322">
            <v>5.2</v>
          </cell>
        </row>
        <row r="10323">
          <cell r="A10323">
            <v>442</v>
          </cell>
          <cell r="B10323" t="str">
            <v>PARAFUSO FRANCES M16 EM ACO GALVANIZADO, COMPRIMENTO = 45 MM, DIAMETRO = 16 MM, CABECA ABAULADA</v>
          </cell>
          <cell r="C10323" t="str">
            <v xml:space="preserve">UN    </v>
          </cell>
          <cell r="D10323">
            <v>3.07</v>
          </cell>
        </row>
        <row r="10324">
          <cell r="A10324">
            <v>11953</v>
          </cell>
          <cell r="B10324" t="str">
            <v>PARAFUSO FRANCES ZINCADO, DIAMETRO 1/2'', COMPRIMENTO 2'', COM PORCA E ARRUELA</v>
          </cell>
          <cell r="C10324" t="str">
            <v xml:space="preserve">UN    </v>
          </cell>
          <cell r="D10324">
            <v>1.66</v>
          </cell>
        </row>
        <row r="10325">
          <cell r="A10325">
            <v>4335</v>
          </cell>
          <cell r="B10325" t="str">
            <v>PARAFUSO FRANCES ZINCADO, DIAMETRO 1/2", COMPRIMENTO 12", COM PORCA E ARRUELA LISA MEDIA</v>
          </cell>
          <cell r="C10325" t="str">
            <v xml:space="preserve">UN    </v>
          </cell>
          <cell r="D10325">
            <v>7.06</v>
          </cell>
        </row>
        <row r="10326">
          <cell r="A10326">
            <v>4334</v>
          </cell>
          <cell r="B10326" t="str">
            <v>PARAFUSO FRANCES ZINCADO, DIAMETRO 1/2", COMPRIMENTO 15", COM PORCA E ARRUELA LISA MEDIA</v>
          </cell>
          <cell r="C10326" t="str">
            <v xml:space="preserve">UN    </v>
          </cell>
          <cell r="D10326">
            <v>9.69</v>
          </cell>
        </row>
        <row r="10327">
          <cell r="A10327">
            <v>4343</v>
          </cell>
          <cell r="B10327" t="str">
            <v>PARAFUSO FRANCES ZINCADO, DIAMETRO 1/2", COMPRIMENTO 4", COM PORCA E ARRUELA</v>
          </cell>
          <cell r="C10327" t="str">
            <v xml:space="preserve">UN    </v>
          </cell>
          <cell r="D10327">
            <v>2.38</v>
          </cell>
        </row>
        <row r="10328">
          <cell r="A10328">
            <v>430</v>
          </cell>
          <cell r="B10328" t="str">
            <v>PARAFUSO M16 EM ACO GALVANIZADO, COMPRIMENTO = 125 MM, DIAMETRO = 16 MM, ROSCA MAQUINA, CABECA QUADRADA</v>
          </cell>
          <cell r="C10328" t="str">
            <v xml:space="preserve">UN    </v>
          </cell>
          <cell r="D10328">
            <v>4.6500000000000004</v>
          </cell>
        </row>
        <row r="10329">
          <cell r="A10329">
            <v>441</v>
          </cell>
          <cell r="B10329" t="str">
            <v>PARAFUSO M16 EM ACO GALVANIZADO, COMPRIMENTO = 150 MM, DIAMETRO = 16 MM, ROSCA MAQUINA, CABECA QUADRADA</v>
          </cell>
          <cell r="C10329" t="str">
            <v xml:space="preserve">UN    </v>
          </cell>
          <cell r="D10329">
            <v>5.12</v>
          </cell>
        </row>
        <row r="10330">
          <cell r="A10330">
            <v>431</v>
          </cell>
          <cell r="B10330" t="str">
            <v>PARAFUSO M16 EM ACO GALVANIZADO, COMPRIMENTO = 200 MM, DIAMETRO = 16 MM, ROSCA MAQUINA, CABECA QUADRADA</v>
          </cell>
          <cell r="C10330" t="str">
            <v xml:space="preserve">UN    </v>
          </cell>
          <cell r="D10330">
            <v>6.18</v>
          </cell>
        </row>
        <row r="10331">
          <cell r="A10331">
            <v>432</v>
          </cell>
          <cell r="B10331" t="str">
            <v>PARAFUSO M16 EM ACO GALVANIZADO, COMPRIMENTO = 250 MM, DIAMETRO = 16 MM, ROSCA MAQUINA, CABECA QUADRADA</v>
          </cell>
          <cell r="C10331" t="str">
            <v xml:space="preserve">UN    </v>
          </cell>
          <cell r="D10331">
            <v>6.82</v>
          </cell>
        </row>
        <row r="10332">
          <cell r="A10332">
            <v>429</v>
          </cell>
          <cell r="B10332" t="str">
            <v>PARAFUSO M16 EM ACO GALVANIZADO, COMPRIMENTO = 300 MM, DIAMETRO = 16 MM, ROSCA DUPLA</v>
          </cell>
          <cell r="C10332" t="str">
            <v xml:space="preserve">UN    </v>
          </cell>
          <cell r="D10332">
            <v>9.1999999999999993</v>
          </cell>
        </row>
        <row r="10333">
          <cell r="A10333">
            <v>439</v>
          </cell>
          <cell r="B10333" t="str">
            <v>PARAFUSO M16 EM ACO GALVANIZADO, COMPRIMENTO = 300 MM, DIAMETRO = 16 MM, ROSCA MAQUINA, CABECA QUADRADA</v>
          </cell>
          <cell r="C10333" t="str">
            <v xml:space="preserve">UN    </v>
          </cell>
          <cell r="D10333">
            <v>7.84</v>
          </cell>
        </row>
        <row r="10334">
          <cell r="A10334">
            <v>433</v>
          </cell>
          <cell r="B10334" t="str">
            <v>PARAFUSO M16 EM ACO GALVANIZADO, COMPRIMENTO = 350 MM, DIAMETRO = 16 MM, ROSCA MAQUINA, CABECA QUADRADA</v>
          </cell>
          <cell r="C10334" t="str">
            <v xml:space="preserve">UN    </v>
          </cell>
          <cell r="D10334">
            <v>9.15</v>
          </cell>
        </row>
        <row r="10335">
          <cell r="A10335">
            <v>437</v>
          </cell>
          <cell r="B10335" t="str">
            <v>PARAFUSO M16 EM ACO GALVANIZADO, COMPRIMENTO = 400 MM, DIAMETRO = 16 MM, ROSCA DUPLA</v>
          </cell>
          <cell r="C10335" t="str">
            <v xml:space="preserve">UN    </v>
          </cell>
          <cell r="D10335">
            <v>12.16</v>
          </cell>
        </row>
        <row r="10336">
          <cell r="A10336">
            <v>11790</v>
          </cell>
          <cell r="B10336" t="str">
            <v>PARAFUSO M16 EM ACO GALVANIZADO, COMPRIMENTO = 450 MM, DIAMETRO = 16 MM, ROSCA MAQUINA, CABECA QUADRADA</v>
          </cell>
          <cell r="C10336" t="str">
            <v xml:space="preserve">UN    </v>
          </cell>
          <cell r="D10336">
            <v>13.79</v>
          </cell>
        </row>
        <row r="10337">
          <cell r="A10337">
            <v>428</v>
          </cell>
          <cell r="B10337" t="str">
            <v>PARAFUSO M16 EM ACO GALVANIZADO, COMPRIMENTO = 500 MM, DIAMETRO = 16 MM, ROSCA MAQUINA, COM CABECA SEXTAVADA E PORCA</v>
          </cell>
          <cell r="C10337" t="str">
            <v xml:space="preserve">UN    </v>
          </cell>
          <cell r="D10337">
            <v>15</v>
          </cell>
        </row>
        <row r="10338">
          <cell r="A10338">
            <v>4384</v>
          </cell>
          <cell r="B10338" t="str">
            <v>PARAFUSO NIQUELADO COM ACABAMENTO CROMADO PARA FIXAR PECA SANITARIA, INCLUI PORCA CEGA, ARRUELA E BUCHA DE NYLON TAMANHO S-10</v>
          </cell>
          <cell r="C10338" t="str">
            <v xml:space="preserve">UN    </v>
          </cell>
          <cell r="D10338">
            <v>11.53</v>
          </cell>
        </row>
        <row r="10339">
          <cell r="A10339">
            <v>4351</v>
          </cell>
          <cell r="B10339" t="str">
            <v>PARAFUSO NIQUELADO 3 1/2" COM ACABAMENTO CROMADO PARA FIXAR PECA SANITARIA, INCLUI PORCA CEGA, ARRUELA E BUCHA DE NYLON TAMANHO S-8</v>
          </cell>
          <cell r="C10339" t="str">
            <v xml:space="preserve">UN    </v>
          </cell>
          <cell r="D10339">
            <v>8.5500000000000007</v>
          </cell>
        </row>
        <row r="10340">
          <cell r="A10340">
            <v>11054</v>
          </cell>
          <cell r="B10340" t="str">
            <v>PARAFUSO ROSCA SOBERBA ZINCADO CABECA CHATA FENDA SIMPLES 3,2 X 20 MM (3/4 ")</v>
          </cell>
          <cell r="C10340" t="str">
            <v xml:space="preserve">UN    </v>
          </cell>
          <cell r="D10340">
            <v>0.03</v>
          </cell>
        </row>
        <row r="10341">
          <cell r="A10341">
            <v>11055</v>
          </cell>
          <cell r="B10341" t="str">
            <v>PARAFUSO ROSCA SOBERBA ZINCADO CABECA CHATA FENDA SIMPLES 3,5 X 25 MM (1 ")</v>
          </cell>
          <cell r="C10341" t="str">
            <v xml:space="preserve">UN    </v>
          </cell>
          <cell r="D10341">
            <v>0.05</v>
          </cell>
        </row>
        <row r="10342">
          <cell r="A10342">
            <v>11056</v>
          </cell>
          <cell r="B10342" t="str">
            <v>PARAFUSO ROSCA SOBERBA ZINCADO CABECA CHATA FENDA SIMPLES 3,8 X 30 MM (1.1/4 ")</v>
          </cell>
          <cell r="C10342" t="str">
            <v xml:space="preserve">UN    </v>
          </cell>
          <cell r="D10342">
            <v>0.05</v>
          </cell>
        </row>
        <row r="10343">
          <cell r="A10343">
            <v>11057</v>
          </cell>
          <cell r="B10343" t="str">
            <v>PARAFUSO ROSCA SOBERBA ZINCADO CABECA CHATA FENDA SIMPLES 4,8 X 40 MM (1.1/2 ")</v>
          </cell>
          <cell r="C10343" t="str">
            <v xml:space="preserve">UN    </v>
          </cell>
          <cell r="D10343">
            <v>0.11</v>
          </cell>
        </row>
        <row r="10344">
          <cell r="A10344">
            <v>11059</v>
          </cell>
          <cell r="B10344" t="str">
            <v>PARAFUSO ROSCA SOBERBA ZINCADO CABECA CHATA FENDA SIMPLES 5,5 X 50 MM (2 ")</v>
          </cell>
          <cell r="C10344" t="str">
            <v xml:space="preserve">UN    </v>
          </cell>
          <cell r="D10344">
            <v>0.22</v>
          </cell>
        </row>
        <row r="10345">
          <cell r="A10345">
            <v>11058</v>
          </cell>
          <cell r="B10345" t="str">
            <v>PARAFUSO ROSCA SOBERBA ZINCADO CABECA CHATA FENDA SIMPLES 5,5 X 65 MM (2.1/2 ")</v>
          </cell>
          <cell r="C10345" t="str">
            <v xml:space="preserve">UN    </v>
          </cell>
          <cell r="D10345">
            <v>0.28000000000000003</v>
          </cell>
        </row>
        <row r="10346">
          <cell r="A10346">
            <v>4380</v>
          </cell>
          <cell r="B10346" t="str">
            <v>PARAFUSO ZINCADO ROSCA SOBERBA 5/16 " X 120 MM PARA TELHA FIBROCIMENTO</v>
          </cell>
          <cell r="C10346" t="str">
            <v xml:space="preserve">UN    </v>
          </cell>
          <cell r="D10346">
            <v>0.95</v>
          </cell>
        </row>
        <row r="10347">
          <cell r="A10347">
            <v>4299</v>
          </cell>
          <cell r="B10347" t="str">
            <v>PARAFUSO ZINCADO ROSCA SOBERBA, CABECA SEXTAVADA, 5/16 " X 110 MM, PARA FIXACAO DE TELHA EM MADEIRA</v>
          </cell>
          <cell r="C10347" t="str">
            <v xml:space="preserve">UN    </v>
          </cell>
          <cell r="D10347">
            <v>0.9</v>
          </cell>
        </row>
        <row r="10348">
          <cell r="A10348">
            <v>4304</v>
          </cell>
          <cell r="B10348" t="str">
            <v>PARAFUSO ZINCADO ROSCA SOBERBA, CABECA SEXTAVADA, 5/16 " X 150 MM, PARA FIXACAO DE TELHA EM MADEIRA</v>
          </cell>
          <cell r="C10348" t="str">
            <v xml:space="preserve">UN    </v>
          </cell>
          <cell r="D10348">
            <v>1.22</v>
          </cell>
        </row>
        <row r="10349">
          <cell r="A10349">
            <v>4305</v>
          </cell>
          <cell r="B10349" t="str">
            <v>PARAFUSO ZINCADO ROSCA SOBERBA, CABECA SEXTAVADA, 5/16 " X 180 MM, PARA FIXACAO DE TELHA EM MADEIRA</v>
          </cell>
          <cell r="C10349" t="str">
            <v xml:space="preserve">UN    </v>
          </cell>
          <cell r="D10349">
            <v>1.42</v>
          </cell>
        </row>
        <row r="10350">
          <cell r="A10350">
            <v>4306</v>
          </cell>
          <cell r="B10350" t="str">
            <v>PARAFUSO ZINCADO ROSCA SOBERBA, CABECA SEXTAVADA, 5/16 " X 200 MM, PARA FIXACAO DE TELHA EM MADEIRA</v>
          </cell>
          <cell r="C10350" t="str">
            <v xml:space="preserve">UN    </v>
          </cell>
          <cell r="D10350">
            <v>1.65</v>
          </cell>
        </row>
        <row r="10351">
          <cell r="A10351">
            <v>4308</v>
          </cell>
          <cell r="B10351" t="str">
            <v>PARAFUSO ZINCADO ROSCA SOBERBA, CABECA SEXTAVADA, 5/16 " X 230 MM, PARA FIXACAO DE TELHA EM MADEIRA</v>
          </cell>
          <cell r="C10351" t="str">
            <v xml:space="preserve">UN    </v>
          </cell>
          <cell r="D10351">
            <v>3.42</v>
          </cell>
        </row>
        <row r="10352">
          <cell r="A10352">
            <v>4302</v>
          </cell>
          <cell r="B10352" t="str">
            <v>PARAFUSO ZINCADO ROSCA SOBERBA, CABECA SEXTAVADA, 5/16 " X 250 MM, PARA FIXACAO DE TELHA EM MADEIRA</v>
          </cell>
          <cell r="C10352" t="str">
            <v xml:space="preserve">UN    </v>
          </cell>
          <cell r="D10352">
            <v>2.57</v>
          </cell>
        </row>
        <row r="10353">
          <cell r="A10353">
            <v>4300</v>
          </cell>
          <cell r="B10353" t="str">
            <v>PARAFUSO ZINCADO ROSCA SOBERBA, CABECA SEXTAVADA, 5/16 " X 50 MM, PARA FIXACAO DE TELHA EM MADEIRA</v>
          </cell>
          <cell r="C10353" t="str">
            <v xml:space="preserve">UN    </v>
          </cell>
          <cell r="D10353">
            <v>0.61</v>
          </cell>
        </row>
        <row r="10354">
          <cell r="A10354">
            <v>4301</v>
          </cell>
          <cell r="B10354" t="str">
            <v>PARAFUSO ZINCADO ROSCA SOBERBA, CABECA SEXTAVADA, 5/16 " X 85 MM, PARA FIXACAO DE TELHA EM MADEIRA</v>
          </cell>
          <cell r="C10354" t="str">
            <v xml:space="preserve">UN    </v>
          </cell>
          <cell r="D10354">
            <v>0.74</v>
          </cell>
        </row>
        <row r="10355">
          <cell r="A10355">
            <v>4320</v>
          </cell>
          <cell r="B10355" t="str">
            <v>PARAFUSO ZINCADO 5/16 " X 250 MM PARA FIXACAO DE TELHA DE FIBROCIMENTO CANALETE 49, INCLUI BUCHA NYLON S-10</v>
          </cell>
          <cell r="C10355" t="str">
            <v xml:space="preserve">UN    </v>
          </cell>
          <cell r="D10355">
            <v>2.27</v>
          </cell>
        </row>
        <row r="10356">
          <cell r="A10356">
            <v>4318</v>
          </cell>
          <cell r="B10356" t="str">
            <v>PARAFUSO ZINCADO 5/16 " X 85 MM PARA FIXACAO DE TELHA DE FIBROCIMENTO CANALETE 90, INCLUI BUCHA NYLON S-10</v>
          </cell>
          <cell r="C10356" t="str">
            <v xml:space="preserve">UN    </v>
          </cell>
          <cell r="D10356">
            <v>1.1000000000000001</v>
          </cell>
        </row>
        <row r="10357">
          <cell r="A10357">
            <v>40547</v>
          </cell>
          <cell r="B10357" t="str">
            <v>PARAFUSO ZINCADO, AUTOBROCANTE, FLANGEADO, 4,2 MM X 19 MM</v>
          </cell>
          <cell r="C10357" t="str">
            <v xml:space="preserve">CENTO </v>
          </cell>
          <cell r="D10357">
            <v>14.01</v>
          </cell>
        </row>
        <row r="10358">
          <cell r="A10358">
            <v>11962</v>
          </cell>
          <cell r="B10358" t="str">
            <v>PARAFUSO ZINCADO, SEXTAVADO, COM ROSCA INTEIRA, DIAMETRO 1/4", COMPRIMENTO 1/2"</v>
          </cell>
          <cell r="C10358" t="str">
            <v xml:space="preserve">UN    </v>
          </cell>
          <cell r="D10358">
            <v>0.11</v>
          </cell>
        </row>
        <row r="10359">
          <cell r="A10359">
            <v>4332</v>
          </cell>
          <cell r="B10359" t="str">
            <v>PARAFUSO ZINCADO, SEXTAVADO, COM ROSCA INTEIRA, DIAMETRO 3/8", COMPRIMENTO 2"</v>
          </cell>
          <cell r="C10359" t="str">
            <v xml:space="preserve">UN    </v>
          </cell>
          <cell r="D10359">
            <v>0.55000000000000004</v>
          </cell>
        </row>
        <row r="10360">
          <cell r="A10360">
            <v>4331</v>
          </cell>
          <cell r="B10360" t="str">
            <v>PARAFUSO ZINCADO, SEXTAVADO, COM ROSCA INTEIRA, DIAMETRO 5/8", COMPRIMENTO 2 1/4"</v>
          </cell>
          <cell r="C10360" t="str">
            <v xml:space="preserve">UN    </v>
          </cell>
          <cell r="D10360">
            <v>2.1</v>
          </cell>
        </row>
        <row r="10361">
          <cell r="A10361">
            <v>4336</v>
          </cell>
          <cell r="B10361" t="str">
            <v>PARAFUSO ZINCADO, SEXTAVADO, COM ROSCA INTEIRA, DIAMETRO 5/8", COMPRIMENTO 3", COM PORCA E ARRUELA DE PRESSAO MEDIA</v>
          </cell>
          <cell r="C10361" t="str">
            <v xml:space="preserve">UN    </v>
          </cell>
          <cell r="D10361">
            <v>2.69</v>
          </cell>
        </row>
        <row r="10362">
          <cell r="A10362">
            <v>13294</v>
          </cell>
          <cell r="B10362" t="str">
            <v>PARAFUSO ZINCADO, SEXTAVADO, COM ROSCA SOBERBA, DIAMETRO 3/8", COMPRIMENTO 80 MM</v>
          </cell>
          <cell r="C10362" t="str">
            <v xml:space="preserve">UN    </v>
          </cell>
          <cell r="D10362">
            <v>0.77</v>
          </cell>
        </row>
        <row r="10363">
          <cell r="A10363">
            <v>11948</v>
          </cell>
          <cell r="B10363" t="str">
            <v>PARAFUSO ZINCADO, SEXTAVADO, COM ROSCA SOBERBA, DIAMETRO 5/16", COMPRIMENTO 40 MM</v>
          </cell>
          <cell r="C10363" t="str">
            <v xml:space="preserve">UN    </v>
          </cell>
          <cell r="D10363">
            <v>0.34</v>
          </cell>
        </row>
        <row r="10364">
          <cell r="A10364">
            <v>4382</v>
          </cell>
          <cell r="B10364" t="str">
            <v>PARAFUSO ZINCADO, SEXTAVADO, COM ROSCA SOBERBA, DIAMETRO 5/16", COMPRIMENTO 80 MM</v>
          </cell>
          <cell r="C10364" t="str">
            <v xml:space="preserve">UN    </v>
          </cell>
          <cell r="D10364">
            <v>0.56999999999999995</v>
          </cell>
        </row>
        <row r="10365">
          <cell r="A10365">
            <v>4354</v>
          </cell>
          <cell r="B10365" t="str">
            <v>PARAFUSO ZINCADO, SEXTAVADO, GRAU 5, ROSCA INTEIRA, DIAMETRO 1 1/2", COMPRIMENTO 4"</v>
          </cell>
          <cell r="C10365" t="str">
            <v xml:space="preserve">UN    </v>
          </cell>
          <cell r="D10365">
            <v>24.13</v>
          </cell>
        </row>
        <row r="10366">
          <cell r="A10366">
            <v>40839</v>
          </cell>
          <cell r="B10366" t="str">
            <v>PARAFUSO, ASTM A307 - GRAU A, SEXTAVADO, ZINCADO, DIAMETRO 3/8" (9,52 MM), COMPRIMENTO 1 " (25,4 MM)</v>
          </cell>
          <cell r="C10366" t="str">
            <v xml:space="preserve">CENTO </v>
          </cell>
          <cell r="D10366">
            <v>58.06</v>
          </cell>
        </row>
        <row r="10367">
          <cell r="A10367">
            <v>40552</v>
          </cell>
          <cell r="B10367" t="str">
            <v>PARAFUSO, AUTO ATARRACHANTE, CABECA CHATA, FENDA SIMPLES, 1/4 (6,35 MM) X 25 MM</v>
          </cell>
          <cell r="C10367" t="str">
            <v xml:space="preserve">CENTO </v>
          </cell>
          <cell r="D10367">
            <v>24.02</v>
          </cell>
        </row>
        <row r="10368">
          <cell r="A10368">
            <v>40549</v>
          </cell>
          <cell r="B10368" t="str">
            <v>PARAFUSO, COMUM, ASTM A307, SEXTAVADO, DIAMETRO 1/2" (12,7 MM), COMPRIMENTO 1" (25,4 MM)</v>
          </cell>
          <cell r="C10368" t="str">
            <v xml:space="preserve">CENTO </v>
          </cell>
          <cell r="D10368">
            <v>95.1</v>
          </cell>
        </row>
        <row r="10369">
          <cell r="A10369">
            <v>4385</v>
          </cell>
          <cell r="B10369" t="str">
            <v>PARALELEPIPEDO GRANITICO OU BASALTICO, PARA PAVIMENTACAO, SEM FRETE (VARIACAO REGIONAL DE PECAS POR M2)</v>
          </cell>
          <cell r="C10369" t="str">
            <v xml:space="preserve">MIL   </v>
          </cell>
          <cell r="D10369">
            <v>3900</v>
          </cell>
        </row>
        <row r="10370">
          <cell r="A10370">
            <v>20078</v>
          </cell>
          <cell r="B10370" t="str">
            <v>PASTA LUBRIFICANTE PARA TUBOS E CONEXOES COM JUNTA ELASTICA (USO EM PVC, ACO, POLIETILENO E OUTROS) ( DE *400* G)</v>
          </cell>
          <cell r="C10370" t="str">
            <v xml:space="preserve">UN    </v>
          </cell>
          <cell r="D10370">
            <v>30.99</v>
          </cell>
        </row>
        <row r="10371">
          <cell r="A10371">
            <v>20079</v>
          </cell>
          <cell r="B10371" t="str">
            <v>PASTA LUBRIFICANTE PARA TUBOS E CONEXOES COM JUNTA ELASTICA (USO EM PVC, ACO, POLIETILENO E OUTROS) (POTE DE 3.500* G)</v>
          </cell>
          <cell r="C10371" t="str">
            <v xml:space="preserve">UN    </v>
          </cell>
          <cell r="D10371">
            <v>193.29</v>
          </cell>
        </row>
        <row r="10372">
          <cell r="A10372">
            <v>39897</v>
          </cell>
          <cell r="B10372" t="str">
            <v>PASTA PARA SOLDA DE TUBOS E CONEXOES DE COBRE (EMBALAGEM COM 250 G)</v>
          </cell>
          <cell r="C10372" t="str">
            <v xml:space="preserve">UN    </v>
          </cell>
          <cell r="D10372">
            <v>37.369999999999997</v>
          </cell>
        </row>
        <row r="10373">
          <cell r="A10373">
            <v>118</v>
          </cell>
          <cell r="B10373" t="str">
            <v>PASTA VEDA JUNTAS/ROSCA, LATA DE *500* G, PARA INSTALACOES DE GAS E OUTROS</v>
          </cell>
          <cell r="C10373" t="str">
            <v xml:space="preserve">UN    </v>
          </cell>
          <cell r="D10373">
            <v>117.15</v>
          </cell>
        </row>
        <row r="10374">
          <cell r="A10374">
            <v>4396</v>
          </cell>
          <cell r="B10374" t="str">
            <v>PASTILHA CERAMICA/PORCELANA, REVEST INT/EXT E  PISCINA, CORES BRANCA OU FRIAS, *2,5 X 2,5* CM</v>
          </cell>
          <cell r="C10374" t="str">
            <v xml:space="preserve">M2    </v>
          </cell>
          <cell r="D10374">
            <v>179.41</v>
          </cell>
        </row>
        <row r="10375">
          <cell r="A10375">
            <v>36881</v>
          </cell>
          <cell r="B10375" t="str">
            <v>PASTILHA CERAMICA/PORCELANA, REVEST INT/EXT E  PISCINA, CORES FRIAS *5 X 5* CM</v>
          </cell>
          <cell r="C10375" t="str">
            <v xml:space="preserve">M2    </v>
          </cell>
          <cell r="D10375">
            <v>160.32</v>
          </cell>
        </row>
        <row r="10376">
          <cell r="A10376">
            <v>36882</v>
          </cell>
          <cell r="B10376" t="str">
            <v>PASTILHA CERAMICA/PORCELANA, REVEST INT/EXT E  PISCINA, CORES QUENTES *5 X 5* CM</v>
          </cell>
          <cell r="C10376" t="str">
            <v xml:space="preserve">M2    </v>
          </cell>
          <cell r="D10376">
            <v>187.04</v>
          </cell>
        </row>
        <row r="10377">
          <cell r="A10377">
            <v>4397</v>
          </cell>
          <cell r="B10377" t="str">
            <v>PASTILHA CERAMICA/PORCELANA, REVEST INT/EXT E  PISCINA, CORES QUENTES, *2,5 X 2,5* CM</v>
          </cell>
          <cell r="C10377" t="str">
            <v xml:space="preserve">M2    </v>
          </cell>
          <cell r="D10377">
            <v>290.93</v>
          </cell>
        </row>
        <row r="10378">
          <cell r="A10378">
            <v>34754</v>
          </cell>
          <cell r="B10378" t="str">
            <v>PASTILHA DE VIDRO CRISTAL, NACIONAL, REVEST INT/EXT E PISCINA, TODAS AS CORES, E MAIOR OU IGUAL A 5 MM  *2,0 X 2,0* CM</v>
          </cell>
          <cell r="C10378" t="str">
            <v xml:space="preserve">M2    </v>
          </cell>
          <cell r="D10378">
            <v>538.71</v>
          </cell>
        </row>
        <row r="10379">
          <cell r="A10379">
            <v>25962</v>
          </cell>
          <cell r="B10379" t="str">
            <v>PASTILHA DE VIDRO PIGMENTADA *2,0 X 2,0* CM, NACIONAL, PARA REVESTIMENTO INTERNO/EXTERNO E PISCINA, BRANCA OU CORES FRIAS, ESPESSURA MAIOR OU IGUAL A 5 MM</v>
          </cell>
          <cell r="C10379" t="str">
            <v xml:space="preserve">M2    </v>
          </cell>
          <cell r="D10379">
            <v>341.2</v>
          </cell>
        </row>
        <row r="10380">
          <cell r="A10380">
            <v>34752</v>
          </cell>
          <cell r="B10380" t="str">
            <v>PASTILHA DE VIDRO PIGMENTADA, NACIONAL, REVEST INT/EXT E PISCINA, CORES QUENTES, ESPESSURA MAIOR OU IGUAL A 5 MM  *2,0 X 2,0* CM</v>
          </cell>
          <cell r="C10380" t="str">
            <v xml:space="preserve">M2    </v>
          </cell>
          <cell r="D10380">
            <v>600.84</v>
          </cell>
        </row>
        <row r="10381">
          <cell r="A10381">
            <v>4751</v>
          </cell>
          <cell r="B10381" t="str">
            <v>PASTILHEIRO</v>
          </cell>
          <cell r="C10381" t="str">
            <v xml:space="preserve">H     </v>
          </cell>
          <cell r="D10381">
            <v>14.89</v>
          </cell>
        </row>
        <row r="10382">
          <cell r="A10382">
            <v>41066</v>
          </cell>
          <cell r="B10382" t="str">
            <v>PASTILHEIRO (MENSALISTA)</v>
          </cell>
          <cell r="C10382" t="str">
            <v xml:space="preserve">MES   </v>
          </cell>
          <cell r="D10382">
            <v>2640.99</v>
          </cell>
        </row>
        <row r="10383">
          <cell r="A10383">
            <v>39604</v>
          </cell>
          <cell r="B10383" t="str">
            <v>PATCH CORD, CATEGORIA 5 E, EXTENSAO DE 1,50 M</v>
          </cell>
          <cell r="C10383" t="str">
            <v xml:space="preserve">UN    </v>
          </cell>
          <cell r="D10383">
            <v>8.6999999999999993</v>
          </cell>
        </row>
        <row r="10384">
          <cell r="A10384">
            <v>39605</v>
          </cell>
          <cell r="B10384" t="str">
            <v>PATCH CORD, CATEGORIA 5 E, EXTENSAO DE 2,50 M</v>
          </cell>
          <cell r="C10384" t="str">
            <v xml:space="preserve">UN    </v>
          </cell>
          <cell r="D10384">
            <v>12.08</v>
          </cell>
        </row>
        <row r="10385">
          <cell r="A10385">
            <v>39606</v>
          </cell>
          <cell r="B10385" t="str">
            <v>PATCH CORD, CATEGORIA 6, EXTENSAO DE 1,50 M</v>
          </cell>
          <cell r="C10385" t="str">
            <v xml:space="preserve">UN    </v>
          </cell>
          <cell r="D10385">
            <v>15.34</v>
          </cell>
        </row>
        <row r="10386">
          <cell r="A10386">
            <v>39607</v>
          </cell>
          <cell r="B10386" t="str">
            <v>PATCH CORD, CATEGORIA 6, EXTENSAO DE 2,50 M</v>
          </cell>
          <cell r="C10386" t="str">
            <v xml:space="preserve">UN    </v>
          </cell>
          <cell r="D10386">
            <v>17.600000000000001</v>
          </cell>
        </row>
        <row r="10387">
          <cell r="A10387">
            <v>39594</v>
          </cell>
          <cell r="B10387" t="str">
            <v>PATCH PANEL, 24 PORTAS, CATEGORIA 5E, COM RACKS DE 19" E 1 U DE ALTURA</v>
          </cell>
          <cell r="C10387" t="str">
            <v xml:space="preserve">UN    </v>
          </cell>
          <cell r="D10387">
            <v>166.61</v>
          </cell>
        </row>
        <row r="10388">
          <cell r="A10388">
            <v>39596</v>
          </cell>
          <cell r="B10388" t="str">
            <v>PATCH PANEL, 24 PORTAS, CATEGORIA 6, COM RACKS DE 19" E 1 U DE ALTURA</v>
          </cell>
          <cell r="C10388" t="str">
            <v xml:space="preserve">UN    </v>
          </cell>
          <cell r="D10388">
            <v>290.39</v>
          </cell>
        </row>
        <row r="10389">
          <cell r="A10389">
            <v>39595</v>
          </cell>
          <cell r="B10389" t="str">
            <v>PATCH PANEL, 48 PORTAS, CATEGORIA 5E, COM RACKS DE 19" E 2 U DE ALTURA</v>
          </cell>
          <cell r="C10389" t="str">
            <v xml:space="preserve">UN    </v>
          </cell>
          <cell r="D10389">
            <v>243.76</v>
          </cell>
        </row>
        <row r="10390">
          <cell r="A10390">
            <v>39597</v>
          </cell>
          <cell r="B10390" t="str">
            <v>PATCH PANEL, 48 PORTAS, CATEGORIA 6, COM RACKS DE 19" E 2 U DE ALTURA</v>
          </cell>
          <cell r="C10390" t="str">
            <v xml:space="preserve">UN    </v>
          </cell>
          <cell r="D10390">
            <v>391.61</v>
          </cell>
        </row>
        <row r="10391">
          <cell r="A10391">
            <v>10731</v>
          </cell>
          <cell r="B10391" t="str">
            <v>PEDRA ARDOSIA, CINZA, *40 X 40* CM, E= *1 CM</v>
          </cell>
          <cell r="C10391" t="str">
            <v xml:space="preserve">M2    </v>
          </cell>
          <cell r="D10391">
            <v>27.87</v>
          </cell>
        </row>
        <row r="10392">
          <cell r="A10392">
            <v>4704</v>
          </cell>
          <cell r="B10392" t="str">
            <v>PEDRA ARDOSIA, CINZA, 20  X  40 CM,  E=  *1 CM</v>
          </cell>
          <cell r="C10392" t="str">
            <v xml:space="preserve">M2    </v>
          </cell>
          <cell r="D10392">
            <v>25.15</v>
          </cell>
        </row>
        <row r="10393">
          <cell r="A10393">
            <v>10730</v>
          </cell>
          <cell r="B10393" t="str">
            <v>PEDRA ARDOSIA, CINZA, 30  X  30,  E= *1 CM</v>
          </cell>
          <cell r="C10393" t="str">
            <v xml:space="preserve">M2    </v>
          </cell>
          <cell r="D10393">
            <v>26.94</v>
          </cell>
        </row>
        <row r="10394">
          <cell r="A10394">
            <v>4729</v>
          </cell>
          <cell r="B10394" t="str">
            <v>PEDRA BRITADA GRADUADA, CLASSIFICADA (POSTO PEDREIRA/FORNECEDOR, SEM FRETE)</v>
          </cell>
          <cell r="C10394" t="str">
            <v xml:space="preserve">M3    </v>
          </cell>
          <cell r="D10394">
            <v>80.180000000000007</v>
          </cell>
        </row>
        <row r="10395">
          <cell r="A10395">
            <v>4720</v>
          </cell>
          <cell r="B10395" t="str">
            <v>PEDRA BRITADA N. 0, OU PEDRISCO (4,8 A 9,5 MM) POSTO PEDREIRA/FORNECEDOR, SEM FRETE</v>
          </cell>
          <cell r="C10395" t="str">
            <v xml:space="preserve">M3    </v>
          </cell>
          <cell r="D10395">
            <v>91.87</v>
          </cell>
        </row>
        <row r="10396">
          <cell r="A10396">
            <v>4721</v>
          </cell>
          <cell r="B10396" t="str">
            <v>PEDRA BRITADA N. 1 (9,5 a 19 MM) POSTO PEDREIRA/FORNECEDOR, SEM FRETE</v>
          </cell>
          <cell r="C10396" t="str">
            <v xml:space="preserve">M3    </v>
          </cell>
          <cell r="D10396">
            <v>79.58</v>
          </cell>
        </row>
        <row r="10397">
          <cell r="A10397">
            <v>4718</v>
          </cell>
          <cell r="B10397" t="str">
            <v>PEDRA BRITADA N. 2 (19 A 38 MM) POSTO PEDREIRA/FORNECEDOR, SEM FRETE</v>
          </cell>
          <cell r="C10397" t="str">
            <v xml:space="preserve">M3    </v>
          </cell>
          <cell r="D10397">
            <v>80</v>
          </cell>
        </row>
        <row r="10398">
          <cell r="A10398">
            <v>4722</v>
          </cell>
          <cell r="B10398" t="str">
            <v>PEDRA BRITADA N. 3 (38 A 50 MM) POSTO PEDREIRA/FORNECEDOR, SEM FRETE</v>
          </cell>
          <cell r="C10398" t="str">
            <v xml:space="preserve">M3    </v>
          </cell>
          <cell r="D10398">
            <v>75.17</v>
          </cell>
        </row>
        <row r="10399">
          <cell r="A10399">
            <v>4723</v>
          </cell>
          <cell r="B10399" t="str">
            <v>PEDRA BRITADA N. 4 (50 A 76 MM) POSTO PEDREIRA/FORNECEDOR, SEM FRETE</v>
          </cell>
          <cell r="C10399" t="str">
            <v xml:space="preserve">M3    </v>
          </cell>
          <cell r="D10399">
            <v>74.52</v>
          </cell>
        </row>
        <row r="10400">
          <cell r="A10400">
            <v>4727</v>
          </cell>
          <cell r="B10400" t="str">
            <v>PEDRA BRITADA N. 5 (76 A 100 MM) POSTO PEDREIRA/FORNECEDOR, SEM FRETE</v>
          </cell>
          <cell r="C10400" t="str">
            <v xml:space="preserve">M3    </v>
          </cell>
          <cell r="D10400">
            <v>68.209999999999994</v>
          </cell>
        </row>
        <row r="10401">
          <cell r="A10401">
            <v>4748</v>
          </cell>
          <cell r="B10401" t="str">
            <v>PEDRA BRITADA OU BICA CORRIDA, NAO CLASSIFICADA (POSTO PEDREIRA/FORNECEDOR, SEM FRETE)</v>
          </cell>
          <cell r="C10401" t="str">
            <v xml:space="preserve">M3    </v>
          </cell>
          <cell r="D10401">
            <v>73.5</v>
          </cell>
        </row>
        <row r="10402">
          <cell r="A10402">
            <v>4730</v>
          </cell>
          <cell r="B10402" t="str">
            <v>PEDRA DE MAO OU PEDRA RACHAO PARA ARRIMO/FUNDACAO (POSTO PEDREIRA/FORNECEDOR, SEM FRETE)</v>
          </cell>
          <cell r="C10402" t="str">
            <v xml:space="preserve">M3    </v>
          </cell>
          <cell r="D10402">
            <v>74.8</v>
          </cell>
        </row>
        <row r="10403">
          <cell r="A10403">
            <v>13186</v>
          </cell>
          <cell r="B10403" t="str">
            <v>PEDRA GRANITICA OU BASALTICA IRREGULAR, FAIXA GRANULOMETRICA 100 A 150 MM PARA PAVIMENTACAO OU CALCAMENTO POLIEDRICO, POSTO PEDREIRA / FORNECEDOR (SEM FRETE)</v>
          </cell>
          <cell r="C10403" t="str">
            <v xml:space="preserve">M3    </v>
          </cell>
          <cell r="D10403">
            <v>58.93</v>
          </cell>
        </row>
        <row r="10404">
          <cell r="A10404">
            <v>10737</v>
          </cell>
          <cell r="B10404" t="str">
            <v>PEDRA GRANITICA OU BASALTO, CACO, RETALHO, CAVACO, TIPO MIRACEMA, MADEIRA, PADUANA, RACHINHA, SANTA ISABEL OU OUTRAS SIMILARES, E=  *1,0 A *2,0 CM</v>
          </cell>
          <cell r="C10404" t="str">
            <v xml:space="preserve">M2    </v>
          </cell>
          <cell r="D10404">
            <v>87.58</v>
          </cell>
        </row>
        <row r="10405">
          <cell r="A10405">
            <v>10734</v>
          </cell>
          <cell r="B10405" t="str">
            <v>PEDRA GRANITICA, SERRADA, TIPO MIRACEMA, MADEIRA, PADUANA, RACHINHA, SANTA ISABEL OU OUTRAS SIMILARES, *11,5 X  *23 CM, E=  *1,0 A *2,0 CM</v>
          </cell>
          <cell r="C10405" t="str">
            <v xml:space="preserve">M2    </v>
          </cell>
          <cell r="D10405">
            <v>52.1</v>
          </cell>
        </row>
        <row r="10406">
          <cell r="A10406">
            <v>4708</v>
          </cell>
          <cell r="B10406" t="str">
            <v>PEDRA PORTUGUESA  OU PETIT PAVE, BRANCA OU PRETA</v>
          </cell>
          <cell r="C10406" t="str">
            <v xml:space="preserve">M2    </v>
          </cell>
          <cell r="D10406">
            <v>101.05</v>
          </cell>
        </row>
        <row r="10407">
          <cell r="A10407">
            <v>4712</v>
          </cell>
          <cell r="B10407" t="str">
            <v>PEDRA QUARTZITO OU CALCARIO LAMINADO, CACO, TIPO CARIRI, ITACOLOMI, LAGOA SANTA, LUMINARIA, PIRENOPOLIS, SAO TOME OU OUTRAS SIMILARES DA REGIAO, E=  *1,5 A *2,5 CM</v>
          </cell>
          <cell r="C10407" t="str">
            <v xml:space="preserve">M2    </v>
          </cell>
          <cell r="D10407">
            <v>49.4</v>
          </cell>
        </row>
        <row r="10408">
          <cell r="A10408">
            <v>4710</v>
          </cell>
          <cell r="B10408" t="str">
            <v>PEDRA QUARTZITO OU CALCARIO LAMINADO, SERRADA, TIPO CARIRI, ITACOLOMI, LAGOA SANTA, LUMINARIA, PIRENOPOLIS, SAO TOME OU OUTRAS SIMILARES DA REGIAO, *20 X *40 CM, E=  *1,5 A *2,5 CM</v>
          </cell>
          <cell r="C10408" t="str">
            <v xml:space="preserve">M2    </v>
          </cell>
          <cell r="D10408">
            <v>158.43</v>
          </cell>
        </row>
        <row r="10409">
          <cell r="A10409">
            <v>4746</v>
          </cell>
          <cell r="B10409" t="str">
            <v>PEDREGULHO OU PICARRA DE JAZIDA, AO NATURAL, PARA BASE DE PAVIMENTACAO (RETIRADO NA JAZIDA, SEM TRANSPORTE)</v>
          </cell>
          <cell r="C10409" t="str">
            <v xml:space="preserve">M3    </v>
          </cell>
          <cell r="D10409">
            <v>55.87</v>
          </cell>
        </row>
        <row r="10410">
          <cell r="A10410">
            <v>4750</v>
          </cell>
          <cell r="B10410" t="str">
            <v>PEDREIRO</v>
          </cell>
          <cell r="C10410" t="str">
            <v xml:space="preserve">H     </v>
          </cell>
          <cell r="D10410">
            <v>12.78</v>
          </cell>
        </row>
        <row r="10411">
          <cell r="A10411">
            <v>41065</v>
          </cell>
          <cell r="B10411" t="str">
            <v>PEDREIRO (MENSALISTA)</v>
          </cell>
          <cell r="C10411" t="str">
            <v xml:space="preserve">MES   </v>
          </cell>
          <cell r="D10411">
            <v>2264.44</v>
          </cell>
        </row>
        <row r="10412">
          <cell r="A10412">
            <v>34747</v>
          </cell>
          <cell r="B10412" t="str">
            <v>PEITORIL EM MARMORE, POLIDO, BRANCO COMUM, L= *15* CM, E=  *2,0* CM, COM PINGADEIRA</v>
          </cell>
          <cell r="C10412" t="str">
            <v xml:space="preserve">M     </v>
          </cell>
          <cell r="D10412">
            <v>80.88</v>
          </cell>
        </row>
        <row r="10413">
          <cell r="A10413">
            <v>4826</v>
          </cell>
          <cell r="B10413" t="str">
            <v>PEITORIL EM MARMORE, POLIDO, BRANCO COMUM, L= *15* CM, E=  *3* CM, CORTE RETO</v>
          </cell>
          <cell r="C10413" t="str">
            <v xml:space="preserve">M     </v>
          </cell>
          <cell r="D10413">
            <v>86.97</v>
          </cell>
        </row>
        <row r="10414">
          <cell r="A10414">
            <v>41975</v>
          </cell>
          <cell r="B10414" t="str">
            <v>PEITORIL PRE-MOLDADO EM GRANILITE, MARMORITE OU GRANITINA, L = *15* CM</v>
          </cell>
          <cell r="C10414" t="str">
            <v xml:space="preserve">M2    </v>
          </cell>
          <cell r="D10414">
            <v>71.3</v>
          </cell>
        </row>
        <row r="10415">
          <cell r="A10415">
            <v>4825</v>
          </cell>
          <cell r="B10415" t="str">
            <v>PEITORIL/ SOLEIRA EM MARMORE, POLIDO, BRANCO COMUM, L= *25* CM, E=  *3* CM, CORTE RETO</v>
          </cell>
          <cell r="C10415" t="str">
            <v xml:space="preserve">M     </v>
          </cell>
          <cell r="D10415">
            <v>120.38</v>
          </cell>
        </row>
        <row r="10416">
          <cell r="A10416">
            <v>34744</v>
          </cell>
          <cell r="B10416" t="str">
            <v>PELICULA REFLETIVA, GT 7 ANOS PARA SINALIZACAO VERTICAL</v>
          </cell>
          <cell r="C10416" t="str">
            <v xml:space="preserve">M2    </v>
          </cell>
          <cell r="D10416">
            <v>18.600000000000001</v>
          </cell>
        </row>
        <row r="10417">
          <cell r="A10417">
            <v>39430</v>
          </cell>
          <cell r="B10417" t="str">
            <v>PENDURAL OU PRESILHA REGULADORA, EM ACO GALVANIZADO, COM CORPO, MOLA E REBITE, PARA PERFIL TIPO CANALETA DE ESTRUTURA EM FORROS DRYWALL</v>
          </cell>
          <cell r="C10417" t="str">
            <v xml:space="preserve">UN    </v>
          </cell>
          <cell r="D10417">
            <v>1.62</v>
          </cell>
        </row>
        <row r="10418">
          <cell r="A10418">
            <v>39573</v>
          </cell>
          <cell r="B10418" t="str">
            <v>PENDURAL OU REGULADOR, COM MOLA, EM ACO GALVANIZADO, PARA PERFIL TIPO T CLICADO DE FORROS REMOVIVEL</v>
          </cell>
          <cell r="C10418" t="str">
            <v xml:space="preserve">UN    </v>
          </cell>
          <cell r="D10418">
            <v>1.6</v>
          </cell>
        </row>
        <row r="10419">
          <cell r="A10419">
            <v>38410</v>
          </cell>
          <cell r="B10419" t="str">
            <v>PENEIRA ROTATIVA COM MOTOR ELETRICO TRIFASICO DE 2 CV, CILINDRO DE 1 M X 0,60 M, COM FUROS DE 3,17 MM</v>
          </cell>
          <cell r="C10419" t="str">
            <v xml:space="preserve">UN    </v>
          </cell>
          <cell r="D10419">
            <v>11021.52</v>
          </cell>
        </row>
        <row r="10420">
          <cell r="A10420">
            <v>41596</v>
          </cell>
          <cell r="B10420" t="str">
            <v>PERFIL "H" DE ACO LAMINADO, "HP" 250 X 62,0</v>
          </cell>
          <cell r="C10420" t="str">
            <v xml:space="preserve">KG    </v>
          </cell>
          <cell r="D10420">
            <v>8.56</v>
          </cell>
        </row>
        <row r="10421">
          <cell r="A10421">
            <v>41598</v>
          </cell>
          <cell r="B10421" t="str">
            <v>PERFIL "H" DE ACO LAMINADO, "HP" 310 X 79,0</v>
          </cell>
          <cell r="C10421" t="str">
            <v xml:space="preserve">KG    </v>
          </cell>
          <cell r="D10421">
            <v>8.56</v>
          </cell>
        </row>
        <row r="10422">
          <cell r="A10422">
            <v>41594</v>
          </cell>
          <cell r="B10422" t="str">
            <v>PERFIL "H" DE ACO LAMINADO, "W" 200 X 35,9</v>
          </cell>
          <cell r="C10422" t="str">
            <v xml:space="preserve">KG    </v>
          </cell>
          <cell r="D10422">
            <v>8.6999999999999993</v>
          </cell>
        </row>
        <row r="10423">
          <cell r="A10423">
            <v>43663</v>
          </cell>
          <cell r="B10423" t="str">
            <v>PERFIL "I" DE ACO LAMINADO, ABAS INCLINADAS, "I" 102 X 12,7</v>
          </cell>
          <cell r="C10423" t="str">
            <v xml:space="preserve">KG    </v>
          </cell>
          <cell r="D10423">
            <v>7.16</v>
          </cell>
        </row>
        <row r="10424">
          <cell r="A10424">
            <v>4766</v>
          </cell>
          <cell r="B10424" t="str">
            <v>PERFIL "I" DE ACO LAMINADO, ABAS INCLINADAS, "I" 152 X 22</v>
          </cell>
          <cell r="C10424" t="str">
            <v xml:space="preserve">KG    </v>
          </cell>
          <cell r="D10424">
            <v>6.74</v>
          </cell>
        </row>
        <row r="10425">
          <cell r="A10425">
            <v>43664</v>
          </cell>
          <cell r="B10425" t="str">
            <v>PERFIL "I" DE ACO LAMINADO, ABAS INCLINADAS, "I" 203 X 34,3</v>
          </cell>
          <cell r="C10425" t="str">
            <v xml:space="preserve">KG    </v>
          </cell>
          <cell r="D10425">
            <v>7.2</v>
          </cell>
        </row>
        <row r="10426">
          <cell r="A10426">
            <v>43082</v>
          </cell>
          <cell r="B10426" t="str">
            <v>PERFIL "I" DE ACO LAMINADO, ABAS PARALELAS, "W", QUALQUER BITOLA</v>
          </cell>
          <cell r="C10426" t="str">
            <v xml:space="preserve">KG    </v>
          </cell>
          <cell r="D10426">
            <v>7.85</v>
          </cell>
        </row>
        <row r="10427">
          <cell r="A10427">
            <v>43665</v>
          </cell>
          <cell r="B10427" t="str">
            <v>PERFIL "U" DE ACO LAMINADO, "U" 102 X 9,3</v>
          </cell>
          <cell r="C10427" t="str">
            <v xml:space="preserve">KG    </v>
          </cell>
          <cell r="D10427">
            <v>6.74</v>
          </cell>
        </row>
        <row r="10428">
          <cell r="A10428">
            <v>10966</v>
          </cell>
          <cell r="B10428" t="str">
            <v>PERFIL "U" DE ACO LAMINADO, "U" 152 X 15,6</v>
          </cell>
          <cell r="C10428" t="str">
            <v xml:space="preserve">KG    </v>
          </cell>
          <cell r="D10428">
            <v>7.16</v>
          </cell>
        </row>
        <row r="10429">
          <cell r="A10429">
            <v>43692</v>
          </cell>
          <cell r="B10429" t="str">
            <v>PERFIL "U" EM CHAPA ACO DOBRADA, E = 3,04 MM, H = 20 CM, ABAS = 5 CM (4,47 KG/M)</v>
          </cell>
          <cell r="C10429" t="str">
            <v xml:space="preserve">KG    </v>
          </cell>
          <cell r="D10429">
            <v>7.16</v>
          </cell>
        </row>
        <row r="10430">
          <cell r="A10430">
            <v>43083</v>
          </cell>
          <cell r="B10430" t="str">
            <v>PERFIL "U" ENRIJECIDO DE ACO GALVANIZADO, DOBRADO, 150 X 60 X 20 MM, E = 3,00 MM OU 200 X 75 X 25 MM, E = 3,75 MM</v>
          </cell>
          <cell r="C10430" t="str">
            <v xml:space="preserve">KG    </v>
          </cell>
          <cell r="D10430">
            <v>6.8</v>
          </cell>
        </row>
        <row r="10431">
          <cell r="A10431">
            <v>40535</v>
          </cell>
          <cell r="B10431" t="str">
            <v>PERFIL "U" SIMPLES DE ACO GALVANIZADO DOBRADO 75 X *40* MM, E = 2,65 MM</v>
          </cell>
          <cell r="C10431" t="str">
            <v xml:space="preserve">KG    </v>
          </cell>
          <cell r="D10431">
            <v>6.8</v>
          </cell>
        </row>
        <row r="10432">
          <cell r="A10432">
            <v>39427</v>
          </cell>
          <cell r="B10432" t="str">
            <v>PERFIL CANALETA, FORMATO C, EM ACO ZINCADO, PARA ESTRUTURA FORRO DRYWALL, E = 0,5 MM, *46 X 18* (L X H), COMPRIMENTO 3 M</v>
          </cell>
          <cell r="C10432" t="str">
            <v xml:space="preserve">M     </v>
          </cell>
          <cell r="D10432">
            <v>4.32</v>
          </cell>
        </row>
        <row r="10433">
          <cell r="A10433">
            <v>39424</v>
          </cell>
          <cell r="B10433" t="str">
            <v>PERFIL CANTONEIRA L, LISA, EM ACO, 25 X 30 MM, E = 0,5 MM, PARA ESTRUTURA DRYWALL</v>
          </cell>
          <cell r="C10433" t="str">
            <v xml:space="preserve">M     </v>
          </cell>
          <cell r="D10433">
            <v>2.57</v>
          </cell>
        </row>
        <row r="10434">
          <cell r="A10434">
            <v>39425</v>
          </cell>
          <cell r="B10434" t="str">
            <v>PERFIL CANTONEIRA L, PERFURADA, EM ACO, 23 X 23 MM, E = 0,5 MM, PARA ESTRUTURA DRYWALL</v>
          </cell>
          <cell r="C10434" t="str">
            <v xml:space="preserve">M     </v>
          </cell>
          <cell r="D10434">
            <v>2.5299999999999998</v>
          </cell>
        </row>
        <row r="10435">
          <cell r="A10435">
            <v>40664</v>
          </cell>
          <cell r="B10435" t="str">
            <v>PERFIL CARTOLA DE ACO GALVANIZADO, *20 X 30 X 10* MM, E =  0,8 MM</v>
          </cell>
          <cell r="C10435" t="str">
            <v xml:space="preserve">KG    </v>
          </cell>
          <cell r="D10435">
            <v>13.95</v>
          </cell>
        </row>
        <row r="10436">
          <cell r="A10436">
            <v>34360</v>
          </cell>
          <cell r="B10436" t="str">
            <v>PERFIL DE ALUMINIO ANODIZADO</v>
          </cell>
          <cell r="C10436" t="str">
            <v xml:space="preserve">KG    </v>
          </cell>
          <cell r="D10436">
            <v>34.82</v>
          </cell>
        </row>
        <row r="10437">
          <cell r="A10437">
            <v>20259</v>
          </cell>
          <cell r="B10437" t="str">
            <v>PERFIL DE BORRACHA EPDM MACICO *12 X 15* MM PARA ESQUADRIAS</v>
          </cell>
          <cell r="C10437" t="str">
            <v xml:space="preserve">M     </v>
          </cell>
          <cell r="D10437">
            <v>8.8000000000000007</v>
          </cell>
        </row>
        <row r="10438">
          <cell r="A10438">
            <v>14077</v>
          </cell>
          <cell r="B10438" t="str">
            <v>PERFIL ELASTOMERICO PRE-FORMADO EM EPMD, PARA JUNTA DE DILATACAO DE PISOS COM POUCA SOLICITACAO, 15 MM DE LARGURA, MOVIMENTACAO DE *11 A 19* MM</v>
          </cell>
          <cell r="C10438" t="str">
            <v xml:space="preserve">M     </v>
          </cell>
          <cell r="D10438">
            <v>134.69</v>
          </cell>
        </row>
        <row r="10439">
          <cell r="A10439">
            <v>3678</v>
          </cell>
          <cell r="B10439" t="str">
            <v>PERFIL ELASTOMERICO PRE-FORMADO EM EPMD, PARA JUNTA DE DILATACAO DE USO GERAL EM MEDIAS SOLICITACOES, 8 MM DE LARGURA, MOVIMENTACAO DE *5 A 11* MM</v>
          </cell>
          <cell r="C10439" t="str">
            <v xml:space="preserve">M     </v>
          </cell>
          <cell r="D10439">
            <v>60.88</v>
          </cell>
        </row>
        <row r="10440">
          <cell r="A10440">
            <v>39418</v>
          </cell>
          <cell r="B10440" t="str">
            <v>PERFIL GUIA, FORMATO U, EM ACO ZINCADO, PARA ESTRUTURA PAREDE DRYWALL, E = 0,5 MM, 48  X 3000 MM (L X C)</v>
          </cell>
          <cell r="C10440" t="str">
            <v xml:space="preserve">M     </v>
          </cell>
          <cell r="D10440">
            <v>4.82</v>
          </cell>
        </row>
        <row r="10441">
          <cell r="A10441">
            <v>39419</v>
          </cell>
          <cell r="B10441" t="str">
            <v>PERFIL GUIA, FORMATO U, EM ACO ZINCADO, PARA ESTRUTURA PAREDE DRYWALL, E = 0,5 MM, 70 X 3000 MM (L X C)</v>
          </cell>
          <cell r="C10441" t="str">
            <v xml:space="preserve">M     </v>
          </cell>
          <cell r="D10441">
            <v>5.87</v>
          </cell>
        </row>
        <row r="10442">
          <cell r="A10442">
            <v>39420</v>
          </cell>
          <cell r="B10442" t="str">
            <v>PERFIL GUIA, FORMATO U, EM ACO ZINCADO, PARA ESTRUTURA PAREDE DRYWALL, E = 0,5 MM, 90 X 3000 MM (L X C)</v>
          </cell>
          <cell r="C10442" t="str">
            <v xml:space="preserve">M     </v>
          </cell>
          <cell r="D10442">
            <v>6.48</v>
          </cell>
        </row>
        <row r="10443">
          <cell r="A10443">
            <v>39571</v>
          </cell>
          <cell r="B10443" t="str">
            <v>PERFIL LONGARINA (PRINCIPAL), T CLICADO, EM ACO, BRANCO, PARA FORRO REMOVIVEL, 24 X 3750 MM (L X C)</v>
          </cell>
          <cell r="C10443" t="str">
            <v xml:space="preserve">M     </v>
          </cell>
          <cell r="D10443">
            <v>3.91</v>
          </cell>
        </row>
        <row r="10444">
          <cell r="A10444">
            <v>39421</v>
          </cell>
          <cell r="B10444" t="str">
            <v>PERFIL MONTANTE, FORMATO C, EM ACO ZINCADO, PARA ESTRUTURA PAREDE DRYWALL, E = 0,5 MM, 48 X 3000 MM (L X C)</v>
          </cell>
          <cell r="C10444" t="str">
            <v xml:space="preserve">M     </v>
          </cell>
          <cell r="D10444">
            <v>5.7</v>
          </cell>
        </row>
        <row r="10445">
          <cell r="A10445">
            <v>39422</v>
          </cell>
          <cell r="B10445" t="str">
            <v>PERFIL MONTANTE, FORMATO C, EM ACO ZINCADO, PARA ESTRUTURA PAREDE DRYWALL, E = 0,5 MM, 70 X 3000 MM (L X C)</v>
          </cell>
          <cell r="C10445" t="str">
            <v xml:space="preserve">M     </v>
          </cell>
          <cell r="D10445">
            <v>6.66</v>
          </cell>
        </row>
        <row r="10446">
          <cell r="A10446">
            <v>39423</v>
          </cell>
          <cell r="B10446" t="str">
            <v>PERFIL MONTANTE, FORMATO C, EM ACO ZINCADO, PARA ESTRUTURA PAREDE DRYWALL, E = 0,5 MM, 90 X 3000 MM (L X C)</v>
          </cell>
          <cell r="C10446" t="str">
            <v xml:space="preserve">M     </v>
          </cell>
          <cell r="D10446">
            <v>7.73</v>
          </cell>
        </row>
        <row r="10447">
          <cell r="A10447">
            <v>39426</v>
          </cell>
          <cell r="B10447" t="str">
            <v>PERFIL RODAPE DE IMPERMEABILIZACAO, FORMATO L, EM ACO ZINCADO, PARA ESTRUTURA DRYWALL, E = 0,5 MM, 220 X 3000 MM (H X C)</v>
          </cell>
          <cell r="C10447" t="str">
            <v xml:space="preserve">M     </v>
          </cell>
          <cell r="D10447">
            <v>17.38</v>
          </cell>
        </row>
        <row r="10448">
          <cell r="A10448">
            <v>39429</v>
          </cell>
          <cell r="B10448" t="str">
            <v>PERFIL TABICA ABERTA, PERFURADA, FORMATO Z, EM ACO GALVANIZADO NATURAL, LARGURA APROXIMADA 40 MM, PARA ESTRUTURA FORRO DRYWALL</v>
          </cell>
          <cell r="C10448" t="str">
            <v xml:space="preserve">M     </v>
          </cell>
          <cell r="D10448">
            <v>5.48</v>
          </cell>
        </row>
        <row r="10449">
          <cell r="A10449">
            <v>39428</v>
          </cell>
          <cell r="B10449" t="str">
            <v>PERFIL TABICA FECHADA, LISA, FORMATO Z, EM ACO GALVANIZADO NATURAL, LARGURA TOTAL NA HORIZONTAL *40* MM, PARA ESTRUTURA FORRO DRYWALL</v>
          </cell>
          <cell r="C10449" t="str">
            <v xml:space="preserve">M     </v>
          </cell>
          <cell r="D10449">
            <v>4.1900000000000004</v>
          </cell>
        </row>
        <row r="10450">
          <cell r="A10450">
            <v>39572</v>
          </cell>
          <cell r="B10450" t="str">
            <v>PERFIL TIPO CANTONEIRA EM L, EM ACO GALVANIZADO, BRANCO, PARA FORRO REMOVIVEL, *23* X 3000 MM (L X C)</v>
          </cell>
          <cell r="C10450" t="str">
            <v xml:space="preserve">M     </v>
          </cell>
          <cell r="D10450">
            <v>3.62</v>
          </cell>
        </row>
        <row r="10451">
          <cell r="A10451">
            <v>39570</v>
          </cell>
          <cell r="B10451" t="str">
            <v>PERFIL TRAVESSA (SECUNDARIO), T CLICADO, EM ACO GALVANIZADO , BRANCO, PARA FORRO REMOVIVEL, 24 X 1250 MM (L X C)</v>
          </cell>
          <cell r="C10451" t="str">
            <v xml:space="preserve">M     </v>
          </cell>
          <cell r="D10451">
            <v>3.84</v>
          </cell>
        </row>
        <row r="10452">
          <cell r="A10452">
            <v>39569</v>
          </cell>
          <cell r="B10452" t="str">
            <v>PERFIL TRAVESSA (SECUNDARIO), T CLICADO, EM ACO GALVANIZADO, BRANCO, PARA FORRO REMOVIVEL, 24 X 625 MM (L X C)</v>
          </cell>
          <cell r="C10452" t="str">
            <v xml:space="preserve">M     </v>
          </cell>
          <cell r="D10452">
            <v>3.8</v>
          </cell>
        </row>
        <row r="10453">
          <cell r="A10453">
            <v>11552</v>
          </cell>
          <cell r="B10453" t="str">
            <v>PERFIL U DE ABAS IGUAIS, EM ALUMINIO, 1/2" (1,27 X 1,27 CM), PARA PORTA OU JANELA DE CORRER</v>
          </cell>
          <cell r="C10453" t="str">
            <v xml:space="preserve">M     </v>
          </cell>
          <cell r="D10453">
            <v>6.27</v>
          </cell>
        </row>
        <row r="10454">
          <cell r="A10454">
            <v>40598</v>
          </cell>
          <cell r="B10454" t="str">
            <v>PERFIL UDC ("U" DOBRADO DE CHAPA) SIMPLES DE ACO LAMINADO, GALVANIZADO, ASTM A36, 127 X 50 MM, E= 3 MM</v>
          </cell>
          <cell r="C10454" t="str">
            <v xml:space="preserve">KG    </v>
          </cell>
          <cell r="D10454">
            <v>6.63</v>
          </cell>
        </row>
        <row r="10455">
          <cell r="A10455">
            <v>39029</v>
          </cell>
          <cell r="B10455" t="str">
            <v>PERFILADO PERFURADO DUPLO 38 X 76 MM, CHAPA 22</v>
          </cell>
          <cell r="C10455" t="str">
            <v xml:space="preserve">M     </v>
          </cell>
          <cell r="D10455">
            <v>12.27</v>
          </cell>
        </row>
        <row r="10456">
          <cell r="A10456">
            <v>39028</v>
          </cell>
          <cell r="B10456" t="str">
            <v>PERFILADO PERFURADO SIMPLES 38 X 38 MM, CHAPA 22</v>
          </cell>
          <cell r="C10456" t="str">
            <v xml:space="preserve">M     </v>
          </cell>
          <cell r="D10456">
            <v>7.14</v>
          </cell>
        </row>
        <row r="10457">
          <cell r="A10457">
            <v>39328</v>
          </cell>
          <cell r="B10457" t="str">
            <v>PERFILADO PERFURADO 19 X 38 MM, CHAPA 22</v>
          </cell>
          <cell r="C10457" t="str">
            <v xml:space="preserve">M     </v>
          </cell>
          <cell r="D10457">
            <v>3.93</v>
          </cell>
        </row>
        <row r="10458">
          <cell r="A10458">
            <v>38541</v>
          </cell>
          <cell r="B10458" t="str">
            <v>PERFURATRIZ COM TORRE METALICA PARA EXECUCAO DE ESTACA HELICE CONTINUA, PROFUNDIDADE MAXIMA DE 30 M, DIAMETRO MAXIMO DE 800 MM, POTENCIA INSTALADA DE 268 HP, MESA ROTATIVA COM TORQUE MAXIMO DE 170 KNM</v>
          </cell>
          <cell r="C10458" t="str">
            <v xml:space="preserve">UN    </v>
          </cell>
          <cell r="D10458">
            <v>2306710.5</v>
          </cell>
        </row>
        <row r="10459">
          <cell r="A10459">
            <v>38542</v>
          </cell>
          <cell r="B10459" t="str">
            <v>PERFURATRIZ COM TORRE METALICA PARA EXECUCAO DE ESTACA HELICE CONTINUA, PROFUNDIDADE MAXIMA DE 32 M, DIAMETRO MAXIMO DE 1000 MM, POTENCIA INSTALADA DE 350 HP, MESA ROTATIVA COM TORQUE MAXIMO DE 263 KNM</v>
          </cell>
          <cell r="C10459" t="str">
            <v xml:space="preserve">UN    </v>
          </cell>
          <cell r="D10459">
            <v>3586842.08</v>
          </cell>
        </row>
        <row r="10460">
          <cell r="A10460">
            <v>38543</v>
          </cell>
          <cell r="B10460" t="str">
            <v>PERFURATRIZ HIDRAULICA COM TRADO CURTO ACOPLADO, PROFUNDIDADE MAXIMA DE 20 M, DIAMETRO MAXIMO DE 1500 MM, POTENCIA INSTALADA DE 137 HP, MESA ROTATIVA COM TORQUE MAXIMO DE 30 KNM (INCLUI MONTAGEM, NAO INCLUI CAMINHAO)</v>
          </cell>
          <cell r="C10460" t="str">
            <v xml:space="preserve">UN    </v>
          </cell>
          <cell r="D10460">
            <v>878157.91</v>
          </cell>
        </row>
        <row r="10461">
          <cell r="A10461">
            <v>40406</v>
          </cell>
          <cell r="B10461" t="str">
            <v>PERFURATRIZ MANUAL, TORQUE MAXIMO 55 KGF.M, POTENCIA 5 CV, COM DIAMETRO MAXIMO 8 1/2" (INCLUI SUPORTE/CHASSI TIPO MESA)</v>
          </cell>
          <cell r="C10461" t="str">
            <v xml:space="preserve">UN    </v>
          </cell>
          <cell r="D10461">
            <v>76763.53</v>
          </cell>
        </row>
        <row r="10462">
          <cell r="A10462">
            <v>40789</v>
          </cell>
          <cell r="B10462" t="str">
            <v>PERFURATRIZ MANUAL, TORQUE MAXIMO 83 N.M, POTENCIA 5 CV, COM DIAMETRO MAXIMO 4" (NAO INCLUI SUPORTE / CHASSI)</v>
          </cell>
          <cell r="C10462" t="str">
            <v xml:space="preserve">UN    </v>
          </cell>
          <cell r="D10462">
            <v>11062.41</v>
          </cell>
        </row>
        <row r="10463">
          <cell r="A10463">
            <v>40791</v>
          </cell>
          <cell r="B10463" t="str">
            <v>PERFURATRIZ MANUAL, TORQUE MAXIMO 83 N.M, POTENCIA 5 CV, COM DIAMETRO MAXIMO 4", PARA SOLO GRAMPEADO (INCLUI SUPORTE OU CHASSI TIPO MESA)</v>
          </cell>
          <cell r="C10463" t="str">
            <v xml:space="preserve">UN    </v>
          </cell>
          <cell r="D10463">
            <v>34630.160000000003</v>
          </cell>
        </row>
        <row r="10464">
          <cell r="A10464">
            <v>11651</v>
          </cell>
          <cell r="B10464" t="str">
            <v>PERFURATRIZ PNEUMATICA MANUAL DE PESO MEDIO, 18KG, COMPRIMENTO DE CURSO DE 6 M, DIAMETRO DO PISTAO DE 5,5 CM</v>
          </cell>
          <cell r="C10464" t="str">
            <v xml:space="preserve">UN    </v>
          </cell>
          <cell r="D10464">
            <v>18939.73</v>
          </cell>
        </row>
        <row r="10465">
          <cell r="A10465">
            <v>42002</v>
          </cell>
          <cell r="B10465" t="str">
            <v>PERFURATRIZ ROTATIVA SOBRE ESTEIRA, TORQUE MAXIMO 2500 KGM, POTENCIA 110 HP, MOTOR DIESEL  (COLETADO CAIXA)</v>
          </cell>
          <cell r="C10465" t="str">
            <v xml:space="preserve">UN    </v>
          </cell>
          <cell r="D10465">
            <v>752120.6</v>
          </cell>
        </row>
        <row r="10466">
          <cell r="A10466">
            <v>40435</v>
          </cell>
          <cell r="B10466" t="str">
            <v>PERFURATRIZ SOBRE ESTEIRA, TORQUE MAXIMO DE 600 KGF, POTENCIA ENTRE 50 E 60 HP, DIAMETRO MAXIMO DE 10"</v>
          </cell>
          <cell r="C10466" t="str">
            <v xml:space="preserve">UN    </v>
          </cell>
          <cell r="D10466">
            <v>481750</v>
          </cell>
        </row>
        <row r="10467">
          <cell r="A10467">
            <v>39012</v>
          </cell>
          <cell r="B10467" t="str">
            <v>PERFURATRIZ SOBRE ESTEIRA, TORQUE MAXIMO 600 KGF, PESO MEDIO 1000 KG, POTENCIA 20 HP, DIAMETRO MAXIMO 10"</v>
          </cell>
          <cell r="C10467" t="str">
            <v xml:space="preserve">UN    </v>
          </cell>
          <cell r="D10467">
            <v>502639.52</v>
          </cell>
        </row>
        <row r="10468">
          <cell r="A10468">
            <v>13617</v>
          </cell>
          <cell r="B10468" t="str">
            <v>PICAPE CABINE SIMPLES COM MOTOR 1.6 FLEX, CAMBIO MANUAL, POTENCIA 101/104 CV, 2 PORTAS</v>
          </cell>
          <cell r="C10468" t="str">
            <v xml:space="preserve">UN    </v>
          </cell>
          <cell r="D10468">
            <v>53996.74</v>
          </cell>
        </row>
        <row r="10469">
          <cell r="A10469">
            <v>5327</v>
          </cell>
          <cell r="B10469" t="str">
            <v>PIGMENTO EM PO PARA ARGAMASSAS, CIMENTOS E OUTROS</v>
          </cell>
          <cell r="C10469" t="str">
            <v xml:space="preserve">KG    </v>
          </cell>
          <cell r="D10469">
            <v>29.94</v>
          </cell>
        </row>
        <row r="10470">
          <cell r="A10470">
            <v>35274</v>
          </cell>
          <cell r="B10470" t="str">
            <v>PILAR QUADRADO NAO APARELHADO *10 X 10* CM, EM MACARANDUBA, ANGELIM OU EQUIVALENTE DA REGIAO - BRUTA</v>
          </cell>
          <cell r="C10470" t="str">
            <v xml:space="preserve">M     </v>
          </cell>
          <cell r="D10470">
            <v>21.27</v>
          </cell>
        </row>
        <row r="10471">
          <cell r="A10471">
            <v>35275</v>
          </cell>
          <cell r="B10471" t="str">
            <v>PILAR QUADRADO NAO APARELHADO *15 X 15* CM, EM MACARANDUBA, ANGELIM OU EQUIVALENTE DA REGIAO - BRUTA</v>
          </cell>
          <cell r="C10471" t="str">
            <v xml:space="preserve">M     </v>
          </cell>
          <cell r="D10471">
            <v>45.15</v>
          </cell>
        </row>
        <row r="10472">
          <cell r="A10472">
            <v>35276</v>
          </cell>
          <cell r="B10472" t="str">
            <v>PILAR QUADRADO NAO APARELHADO *20 X 20* CM, EM MACARANDUBA, ANGELIM OU EQUIVALENTE DA REGIAO - BRUTA</v>
          </cell>
          <cell r="C10472" t="str">
            <v xml:space="preserve">M     </v>
          </cell>
          <cell r="D10472">
            <v>78.569999999999993</v>
          </cell>
        </row>
        <row r="10473">
          <cell r="A10473">
            <v>38386</v>
          </cell>
          <cell r="B10473" t="str">
            <v>PINCEL CHATO (TRINCHA) CERDAS GRIS 1.1/2 " (38 MM)</v>
          </cell>
          <cell r="C10473" t="str">
            <v xml:space="preserve">UN    </v>
          </cell>
          <cell r="D10473">
            <v>4.95</v>
          </cell>
        </row>
        <row r="10474">
          <cell r="A10474">
            <v>11091</v>
          </cell>
          <cell r="B10474" t="str">
            <v>PINGADEIRA PLASTICA PARA TELHA DE FIBROCIMENTO CANALETE 49/KALHETA OU CANALETE 90/KALHETAO</v>
          </cell>
          <cell r="C10474" t="str">
            <v xml:space="preserve">UN    </v>
          </cell>
          <cell r="D10474">
            <v>1.0900000000000001</v>
          </cell>
        </row>
        <row r="10475">
          <cell r="A10475">
            <v>37586</v>
          </cell>
          <cell r="B10475" t="str">
            <v>PINO DE ACO COM ARRUELA CONICA, DIAMETRO ARRUELA = *23* MM E COMP HASTE = *27* MM (ACAO INDIRETA)</v>
          </cell>
          <cell r="C10475" t="str">
            <v xml:space="preserve">CENTO </v>
          </cell>
          <cell r="D10475">
            <v>44.85</v>
          </cell>
        </row>
        <row r="10476">
          <cell r="A10476">
            <v>37395</v>
          </cell>
          <cell r="B10476" t="str">
            <v>PINO DE ACO COM FURO, HASTE = 27 MM (ACAO DIRETA)</v>
          </cell>
          <cell r="C10476" t="str">
            <v xml:space="preserve">CENTO </v>
          </cell>
          <cell r="D10476">
            <v>38.56</v>
          </cell>
        </row>
        <row r="10477">
          <cell r="A10477">
            <v>14147</v>
          </cell>
          <cell r="B10477" t="str">
            <v>PINO DE ACO COM ROSCA 1/4 ", COMPRIMENTO DA HASTE = 30 MM E ROSCA = 20 MM (ACAO DIRETA)</v>
          </cell>
          <cell r="C10477" t="str">
            <v xml:space="preserve">CENTO </v>
          </cell>
          <cell r="D10477">
            <v>51.15</v>
          </cell>
        </row>
        <row r="10478">
          <cell r="A10478">
            <v>37396</v>
          </cell>
          <cell r="B10478" t="str">
            <v>PINO DE ACO LISO 1/4 ", HASTE = *36,5* MM (ACAO DIRETA)</v>
          </cell>
          <cell r="C10478" t="str">
            <v xml:space="preserve">CENTO </v>
          </cell>
          <cell r="D10478">
            <v>31.55</v>
          </cell>
        </row>
        <row r="10479">
          <cell r="A10479">
            <v>37397</v>
          </cell>
          <cell r="B10479" t="str">
            <v>PINO DE ACO LISO 1/4 ", HASTE = *53* MM (ACAO DIRETA)</v>
          </cell>
          <cell r="C10479" t="str">
            <v xml:space="preserve">CENTO </v>
          </cell>
          <cell r="D10479">
            <v>33.049999999999997</v>
          </cell>
        </row>
        <row r="10480">
          <cell r="A10480">
            <v>43606</v>
          </cell>
          <cell r="B10480" t="str">
            <v>PINO GUIA RETO, EM LATAO, CHAPA COM 3 MM DE ESPESSURA E GUIA COM ROLETE DE 9 MM</v>
          </cell>
          <cell r="C10480" t="str">
            <v xml:space="preserve">UN    </v>
          </cell>
          <cell r="D10480">
            <v>7.51</v>
          </cell>
        </row>
        <row r="10481">
          <cell r="A10481">
            <v>444</v>
          </cell>
          <cell r="B10481" t="str">
            <v>PINO ROSCA EXTERNA, EM ACO GALVANIZADO, PARA ISOLADOR DE 15KV, DIAMETRO 25 MM, COMPRIMENTO *290* MM</v>
          </cell>
          <cell r="C10481" t="str">
            <v xml:space="preserve">UN    </v>
          </cell>
          <cell r="D10481">
            <v>19.72</v>
          </cell>
        </row>
        <row r="10482">
          <cell r="A10482">
            <v>445</v>
          </cell>
          <cell r="B10482" t="str">
            <v>PINO ROSCA EXTERNA, EM ACO GALVANIZADO, PARA ISOLADOR DE 25KV, DIAMETRO 35MM, COMPRIMENTO *320* MM</v>
          </cell>
          <cell r="C10482" t="str">
            <v xml:space="preserve">UN    </v>
          </cell>
          <cell r="D10482">
            <v>26.99</v>
          </cell>
        </row>
        <row r="10483">
          <cell r="A10483">
            <v>4783</v>
          </cell>
          <cell r="B10483" t="str">
            <v>PINTOR</v>
          </cell>
          <cell r="C10483" t="str">
            <v xml:space="preserve">H     </v>
          </cell>
          <cell r="D10483">
            <v>12.78</v>
          </cell>
        </row>
        <row r="10484">
          <cell r="A10484">
            <v>41079</v>
          </cell>
          <cell r="B10484" t="str">
            <v>PINTOR (MENSALISTA)</v>
          </cell>
          <cell r="C10484" t="str">
            <v xml:space="preserve">MES   </v>
          </cell>
          <cell r="D10484">
            <v>2264.44</v>
          </cell>
        </row>
        <row r="10485">
          <cell r="A10485">
            <v>12874</v>
          </cell>
          <cell r="B10485" t="str">
            <v>PINTOR DE LETREIROS</v>
          </cell>
          <cell r="C10485" t="str">
            <v xml:space="preserve">H     </v>
          </cell>
          <cell r="D10485">
            <v>14.73</v>
          </cell>
        </row>
        <row r="10486">
          <cell r="A10486">
            <v>41082</v>
          </cell>
          <cell r="B10486" t="str">
            <v>PINTOR DE LETREIROS (MENSALISTA)</v>
          </cell>
          <cell r="C10486" t="str">
            <v xml:space="preserve">MES   </v>
          </cell>
          <cell r="D10486">
            <v>2610.39</v>
          </cell>
        </row>
        <row r="10487">
          <cell r="A10487">
            <v>4785</v>
          </cell>
          <cell r="B10487" t="str">
            <v>PINTOR PARA TINTA EPOXI</v>
          </cell>
          <cell r="C10487" t="str">
            <v xml:space="preserve">H     </v>
          </cell>
          <cell r="D10487">
            <v>13.73</v>
          </cell>
        </row>
        <row r="10488">
          <cell r="A10488">
            <v>41081</v>
          </cell>
          <cell r="B10488" t="str">
            <v>PINTOR PARA TINTA EPOXI (MENSALISTA)</v>
          </cell>
          <cell r="C10488" t="str">
            <v xml:space="preserve">MES   </v>
          </cell>
          <cell r="D10488">
            <v>2435.65</v>
          </cell>
        </row>
        <row r="10489">
          <cell r="A10489">
            <v>4801</v>
          </cell>
          <cell r="B10489" t="str">
            <v>PISO DE BORRACHA CANELADO EM PLACAS 50 X 50 CM, E = *3,5* MM, PARA COLA</v>
          </cell>
          <cell r="C10489" t="str">
            <v xml:space="preserve">M2    </v>
          </cell>
          <cell r="D10489">
            <v>61.45</v>
          </cell>
        </row>
        <row r="10490">
          <cell r="A10490">
            <v>4794</v>
          </cell>
          <cell r="B10490" t="str">
            <v>PISO DE BORRACHA ESPORTIVO EM PLACAS 50 X 50 CM, E = 15 MM, PARA ARGAMASSA, PRETO</v>
          </cell>
          <cell r="C10490" t="str">
            <v xml:space="preserve">M2    </v>
          </cell>
          <cell r="D10490">
            <v>279.86</v>
          </cell>
        </row>
        <row r="10491">
          <cell r="A10491">
            <v>4796</v>
          </cell>
          <cell r="B10491" t="str">
            <v>PISO DE BORRACHA FRISADO OU PASTILHADO, PRETO, EM PLACAS 50 X 50 CM, E = 7 MM, PARA ARGAMASSA</v>
          </cell>
          <cell r="C10491" t="str">
            <v xml:space="preserve">M2    </v>
          </cell>
          <cell r="D10491">
            <v>169.98</v>
          </cell>
        </row>
        <row r="10492">
          <cell r="A10492">
            <v>4800</v>
          </cell>
          <cell r="B10492" t="str">
            <v>PISO DE BORRACHA PASTILHADO EM PLACAS 50 X 50 CM, E = *3,5* MM, PARA COLA, PRETO</v>
          </cell>
          <cell r="C10492" t="str">
            <v xml:space="preserve">M2    </v>
          </cell>
          <cell r="D10492">
            <v>46.74</v>
          </cell>
        </row>
        <row r="10493">
          <cell r="A10493">
            <v>4795</v>
          </cell>
          <cell r="B10493" t="str">
            <v>PISO DE BORRACHA PASTILHADO EM PLACAS 50 X 50 CM, E = 15 MM, PARA ARGAMASSA, PRETO</v>
          </cell>
          <cell r="C10493" t="str">
            <v xml:space="preserve">M2    </v>
          </cell>
          <cell r="D10493">
            <v>272.43</v>
          </cell>
        </row>
        <row r="10494">
          <cell r="A10494">
            <v>39694</v>
          </cell>
          <cell r="B10494" t="str">
            <v>PISO ELEVADO COM 2 PLACAS DE ACO COM ENCHIMENTO DE CONCRETO CELULAR, INCLUSO BASE/HASTE/CRUZETAS, 60 X 60 CM, H = *28* CM, RESISTENCIA CARGA CONCENTRADA 496 KG (COM COLOCACAO)</v>
          </cell>
          <cell r="C10494" t="str">
            <v xml:space="preserve">M2    </v>
          </cell>
          <cell r="D10494">
            <v>296.85000000000002</v>
          </cell>
        </row>
        <row r="10495">
          <cell r="A10495">
            <v>1292</v>
          </cell>
          <cell r="B10495" t="str">
            <v>PISO EM CERAMICA ESMALTADA EXTRA, PEI MAIOR OU IGUAL A 4, FORMATO MAIOR QUE 2025 CM2</v>
          </cell>
          <cell r="C10495" t="str">
            <v xml:space="preserve">M2    </v>
          </cell>
          <cell r="D10495">
            <v>36.67</v>
          </cell>
        </row>
        <row r="10496">
          <cell r="A10496">
            <v>1287</v>
          </cell>
          <cell r="B10496" t="str">
            <v>PISO EM CERAMICA ESMALTADA EXTRA, PEI MAIOR OU IGUAL A 4, FORMATO MENOR OU IGUAL A 2025 CM2</v>
          </cell>
          <cell r="C10496" t="str">
            <v xml:space="preserve">M2    </v>
          </cell>
          <cell r="D10496">
            <v>17.989999999999998</v>
          </cell>
        </row>
        <row r="10497">
          <cell r="A10497">
            <v>1297</v>
          </cell>
          <cell r="B10497" t="str">
            <v>PISO EM CERAMICA ESMALTADA, COMERCIAL (PADRAO POPULAR), PEI MAIOR OU IGUAL A 3, FORMATO MENOR OU IGUAL A  2025 CM2</v>
          </cell>
          <cell r="C10497" t="str">
            <v xml:space="preserve">M2    </v>
          </cell>
          <cell r="D10497">
            <v>14.92</v>
          </cell>
        </row>
        <row r="10498">
          <cell r="A10498">
            <v>4786</v>
          </cell>
          <cell r="B10498" t="str">
            <v>PISO EM GRANILITE, MARMORITE OU GRANITINA, AGREGADO COR PRETO, CINZA, PALHA OU BRANCO, E=  *8* MM (INCLUSO EXECUCAO)</v>
          </cell>
          <cell r="C10498" t="str">
            <v xml:space="preserve">M2    </v>
          </cell>
          <cell r="D10498">
            <v>82</v>
          </cell>
        </row>
        <row r="10499">
          <cell r="A10499">
            <v>10840</v>
          </cell>
          <cell r="B10499" t="str">
            <v>PISO EM GRANITO, POLIDO, TIPO AMENDOA/ AMARELO CAPRI/ AMARELO DOURADO CARIOCA OU OUTROS EQUIVALENTES DA REGIAO, FORMATO MENOR OU IGUAL A 3025 CM2, E=  *2* CM</v>
          </cell>
          <cell r="C10499" t="str">
            <v xml:space="preserve">M2    </v>
          </cell>
          <cell r="D10499">
            <v>320</v>
          </cell>
        </row>
        <row r="10500">
          <cell r="A10500">
            <v>10841</v>
          </cell>
          <cell r="B10500" t="str">
            <v>PISO EM GRANITO, POLIDO, TIPO ANDORINHA/ QUARTZ/ CASTELO/ CORUMBA OU OUTROS EQUIVALENTES DA REGIAO, FORMATO MENOR OU IGUAL A 3025 CM2, E=  *2* CM</v>
          </cell>
          <cell r="C10500" t="str">
            <v xml:space="preserve">M2    </v>
          </cell>
          <cell r="D10500">
            <v>241.5</v>
          </cell>
        </row>
        <row r="10501">
          <cell r="A10501">
            <v>25980</v>
          </cell>
          <cell r="B10501" t="str">
            <v>PISO EM GRANITO, POLIDO, TIPO MARFIM, DALLAS, CARAVELAS OU OUTROS EQUIVALENTES DA REGIAO, FORMATO MENOR OU IGUAL A 3025 CM2, E=  *2* CM</v>
          </cell>
          <cell r="C10501" t="str">
            <v xml:space="preserve">M2    </v>
          </cell>
          <cell r="D10501">
            <v>308.58999999999997</v>
          </cell>
        </row>
        <row r="10502">
          <cell r="A10502">
            <v>10842</v>
          </cell>
          <cell r="B10502" t="str">
            <v>PISO EM GRANITO, POLIDO, TIPO PRETO SAO GABRIEL/ TIJUCA OU OUTROS EQUIVALENTES DA REGIAO, FORMATO MENOR OU IGUAL A 3025 CM2, E=  *2* CM</v>
          </cell>
          <cell r="C10502" t="str">
            <v xml:space="preserve">M2    </v>
          </cell>
          <cell r="D10502">
            <v>348.84</v>
          </cell>
        </row>
        <row r="10503">
          <cell r="A10503">
            <v>21108</v>
          </cell>
          <cell r="B10503" t="str">
            <v>PISO EM PORCELANATO RETIFICADO EXTRA, FORMATO MENOR OU IGUAL A 2025 CM2</v>
          </cell>
          <cell r="C10503" t="str">
            <v xml:space="preserve">M2    </v>
          </cell>
          <cell r="D10503">
            <v>48.87</v>
          </cell>
        </row>
        <row r="10504">
          <cell r="A10504">
            <v>38180</v>
          </cell>
          <cell r="B10504" t="str">
            <v>PISO EM REGUA VINILICA SEMIFLEXIVEL, ENCAIXE CLICADO, E = 4 MM (SEM COLOCACAO)</v>
          </cell>
          <cell r="C10504" t="str">
            <v xml:space="preserve">M2    </v>
          </cell>
          <cell r="D10504">
            <v>136.86000000000001</v>
          </cell>
        </row>
        <row r="10505">
          <cell r="A10505">
            <v>40648</v>
          </cell>
          <cell r="B10505" t="str">
            <v>PISO EPOXI AUTONIVELANTE, ESPESSURA *4* MM (INCLUSO EXECUCAO)</v>
          </cell>
          <cell r="C10505" t="str">
            <v xml:space="preserve">M2    </v>
          </cell>
          <cell r="D10505">
            <v>157.44</v>
          </cell>
        </row>
        <row r="10506">
          <cell r="A10506">
            <v>40649</v>
          </cell>
          <cell r="B10506" t="str">
            <v>PISO EPOXI MULTILAYER, ESPESSURA *2* MM (INCLUSO EXECUCAO)</v>
          </cell>
          <cell r="C10506" t="str">
            <v xml:space="preserve">M2    </v>
          </cell>
          <cell r="D10506">
            <v>91.7</v>
          </cell>
        </row>
        <row r="10507">
          <cell r="A10507">
            <v>40650</v>
          </cell>
          <cell r="B10507" t="str">
            <v>PISO FULGET (GRANITO LAVADO) EM PLACAS DE *40 X 40* CM (SEM COLOCACAO)</v>
          </cell>
          <cell r="C10507" t="str">
            <v xml:space="preserve">M2    </v>
          </cell>
          <cell r="D10507">
            <v>118.08</v>
          </cell>
        </row>
        <row r="10508">
          <cell r="A10508">
            <v>40651</v>
          </cell>
          <cell r="B10508" t="str">
            <v>PISO FULGET (GRANITO LAVADO) EM PLACAS DE *75 X 75* CM (SEM COLOCACAO)</v>
          </cell>
          <cell r="C10508" t="str">
            <v xml:space="preserve">M2    </v>
          </cell>
          <cell r="D10508">
            <v>217.79</v>
          </cell>
        </row>
        <row r="10509">
          <cell r="A10509">
            <v>40652</v>
          </cell>
          <cell r="B10509" t="str">
            <v>PISO FULGET (GRANITO LAVADO) MOLDADO IN LOCO (INCLUSO EXECUCAO)</v>
          </cell>
          <cell r="C10509" t="str">
            <v xml:space="preserve">M2    </v>
          </cell>
          <cell r="D10509">
            <v>116.76</v>
          </cell>
        </row>
        <row r="10510">
          <cell r="A10510">
            <v>40647</v>
          </cell>
          <cell r="B10510" t="str">
            <v>PISO INDUSTRIAL EM CONCRETO ARMADO DE ACABAMENTO POLIDO, ESPESSURA 12 CM (CIMENTO QUEIMADO) (INCLUSO EXECUCAO)</v>
          </cell>
          <cell r="C10510" t="str">
            <v xml:space="preserve">M2    </v>
          </cell>
          <cell r="D10510">
            <v>128.57</v>
          </cell>
        </row>
        <row r="10511">
          <cell r="A10511">
            <v>40653</v>
          </cell>
          <cell r="B10511" t="str">
            <v>PISO KORODUR (INCLUSO EXECUCAO)</v>
          </cell>
          <cell r="C10511" t="str">
            <v xml:space="preserve">M2    </v>
          </cell>
          <cell r="D10511">
            <v>98.4</v>
          </cell>
        </row>
        <row r="10512">
          <cell r="A10512">
            <v>36178</v>
          </cell>
          <cell r="B10512" t="str">
            <v>PISO PODOTATIL DE CONCRETO - DIRECIONAL E ALERTA, *40 X 40 X 2,5* CM</v>
          </cell>
          <cell r="C10512" t="str">
            <v xml:space="preserve">UN    </v>
          </cell>
          <cell r="D10512">
            <v>11.57</v>
          </cell>
        </row>
        <row r="10513">
          <cell r="A10513">
            <v>38195</v>
          </cell>
          <cell r="B10513" t="str">
            <v>PISO PORCELANATO, BORDA RETA, EXTRA, FORMATO MAIOR QUE 2025 CM2</v>
          </cell>
          <cell r="C10513" t="str">
            <v xml:space="preserve">M2    </v>
          </cell>
          <cell r="D10513">
            <v>57.72</v>
          </cell>
        </row>
        <row r="10514">
          <cell r="A10514">
            <v>38181</v>
          </cell>
          <cell r="B10514" t="str">
            <v>PISO TATIL ALERTA OU DIRECIONAL, DE BORRACHA, COLORIDO, 25 X 25 CM, E = 5 MM, PARA COLA</v>
          </cell>
          <cell r="C10514" t="str">
            <v xml:space="preserve">M2    </v>
          </cell>
          <cell r="D10514">
            <v>186.83</v>
          </cell>
        </row>
        <row r="10515">
          <cell r="A10515">
            <v>38182</v>
          </cell>
          <cell r="B10515" t="str">
            <v>PISO TATIL DE ALERTA OU DIRECIONAL DE BORRACHA, PRETO, 25 X 25 CM, E = 5 MM, PARA COLA</v>
          </cell>
          <cell r="C10515" t="str">
            <v xml:space="preserve">M2    </v>
          </cell>
          <cell r="D10515">
            <v>177.96</v>
          </cell>
        </row>
        <row r="10516">
          <cell r="A10516">
            <v>38186</v>
          </cell>
          <cell r="B10516" t="str">
            <v>PISO TATIL DE ALERTA OU DIRECIONAL, DE BORRACHA, COLORIDO, 25 X 25 CM, E = 12 MM, PARA ARGAMASSA</v>
          </cell>
          <cell r="C10516" t="str">
            <v xml:space="preserve">M2    </v>
          </cell>
          <cell r="D10516">
            <v>462.59</v>
          </cell>
        </row>
        <row r="10517">
          <cell r="A10517">
            <v>38185</v>
          </cell>
          <cell r="B10517" t="str">
            <v>PISO TATIL DE ALERTA OU DIRECIONAL, DE BORRACHA, PRETO, 25 X 25 CM, E = 12 MM, PARA ARGAMASSA</v>
          </cell>
          <cell r="C10517" t="str">
            <v xml:space="preserve">M2    </v>
          </cell>
          <cell r="D10517">
            <v>411.87</v>
          </cell>
        </row>
        <row r="10518">
          <cell r="A10518">
            <v>40654</v>
          </cell>
          <cell r="B10518" t="str">
            <v>PISO URETANO, VERSAO REVESTIMENTO AUTONIVELANTE, ESPESSURA VARIÁVEL DE 3 A 4 MM (INCLUSO EXECUCAO)</v>
          </cell>
          <cell r="C10518" t="str">
            <v xml:space="preserve">M2    </v>
          </cell>
          <cell r="D10518">
            <v>152.84</v>
          </cell>
        </row>
        <row r="10519">
          <cell r="A10519">
            <v>25981</v>
          </cell>
          <cell r="B10519" t="str">
            <v>PISO/ REVESTIMENTO EM GRANITO, POLIDO, TIPO ANDORINHA/ QUARTZ/ CASTELO/ CORUMBA OU OUTROS EQUIVALENTES DA REGIAO, FORMATO MAIOR OU IGUAL A 3025 CM2, E = *2* CM</v>
          </cell>
          <cell r="C10519" t="str">
            <v xml:space="preserve">M2    </v>
          </cell>
          <cell r="D10519">
            <v>254.92</v>
          </cell>
        </row>
        <row r="10520">
          <cell r="A10520">
            <v>4822</v>
          </cell>
          <cell r="B10520" t="str">
            <v>PISO/ REVESTIMENTO EM MARMORE, POLIDO, BRANCO COMUM, FORMATO MAIOR OU IGUAL A 3025 CM2, E = *2* CM</v>
          </cell>
          <cell r="C10520" t="str">
            <v xml:space="preserve">M2    </v>
          </cell>
          <cell r="D10520">
            <v>333.21</v>
          </cell>
        </row>
        <row r="10521">
          <cell r="A10521">
            <v>4818</v>
          </cell>
          <cell r="B10521" t="str">
            <v>PISO/ REVESTIMENTO EM MARMORE, POLIDO, BRANCO COMUM, FORMATO MENOR OU IGUAL A 3025 CM2, E = *2* CM</v>
          </cell>
          <cell r="C10521" t="str">
            <v xml:space="preserve">M2    </v>
          </cell>
          <cell r="D10521">
            <v>342.5</v>
          </cell>
        </row>
        <row r="10522">
          <cell r="A10522">
            <v>39567</v>
          </cell>
          <cell r="B10522" t="str">
            <v>PLACA / CHAPA DE GESSO ACARTONADO, ACABAMENTO VINILICO LISO EM UMA DAS FACES, COR BRANCA, BORDA QUADRADA, E = 9,5 MM, *625 X 1250* MM (L X C), PARA FORRO REMOVIVEL</v>
          </cell>
          <cell r="C10522" t="str">
            <v xml:space="preserve">M2    </v>
          </cell>
          <cell r="D10522">
            <v>44.3</v>
          </cell>
        </row>
        <row r="10523">
          <cell r="A10523">
            <v>39566</v>
          </cell>
          <cell r="B10523" t="str">
            <v>PLACA / CHAPA DE GESSO ACARTONADO, ACABAMENTO VINILICO LISO EM UMA DAS FACES, COR BRANCA, BORDA QUADRADA, E = 9,5 MM, *625 X 625* MM (L X C), PARA FORRO REMOVIVEL</v>
          </cell>
          <cell r="C10523" t="str">
            <v xml:space="preserve">M2    </v>
          </cell>
          <cell r="D10523">
            <v>51.16</v>
          </cell>
        </row>
        <row r="10524">
          <cell r="A10524">
            <v>39416</v>
          </cell>
          <cell r="B10524" t="str">
            <v>PLACA / CHAPA DE GESSO ACARTONADO, RESISTENTE A UMIDADE (RU), COR VERDE, E = 12,5 MM, 1200 X 1800 MM (L X C)</v>
          </cell>
          <cell r="C10524" t="str">
            <v xml:space="preserve">M2    </v>
          </cell>
          <cell r="D10524">
            <v>26.72</v>
          </cell>
        </row>
        <row r="10525">
          <cell r="A10525">
            <v>39417</v>
          </cell>
          <cell r="B10525" t="str">
            <v>PLACA / CHAPA DE GESSO ACARTONADO, RESISTENTE A UMIDADE (RU), COR VERDE, E = 12,5 MM, 1200 X 2400 MM (L X C)</v>
          </cell>
          <cell r="C10525" t="str">
            <v xml:space="preserve">M2    </v>
          </cell>
          <cell r="D10525">
            <v>28.02</v>
          </cell>
        </row>
        <row r="10526">
          <cell r="A10526">
            <v>39414</v>
          </cell>
          <cell r="B10526" t="str">
            <v>PLACA / CHAPA DE GESSO ACARTONADO, RESISTENTE AO FOGO (RF), COR ROSA, E = 12,5 MM, 1200 X 1800 MM (L X C)</v>
          </cell>
          <cell r="C10526" t="str">
            <v xml:space="preserve">M2    </v>
          </cell>
          <cell r="D10526">
            <v>25.1</v>
          </cell>
        </row>
        <row r="10527">
          <cell r="A10527">
            <v>39415</v>
          </cell>
          <cell r="B10527" t="str">
            <v>PLACA / CHAPA DE GESSO ACARTONADO, RESISTENTE AO FOGO (RF), COR ROSA, E = 12,5 MM, 1200 X 2400 MM (L X C)</v>
          </cell>
          <cell r="C10527" t="str">
            <v xml:space="preserve">M2    </v>
          </cell>
          <cell r="D10527">
            <v>26.6</v>
          </cell>
        </row>
        <row r="10528">
          <cell r="A10528">
            <v>39412</v>
          </cell>
          <cell r="B10528" t="str">
            <v>PLACA / CHAPA DE GESSO ACARTONADO, STANDARD (ST), COR BRANCA, E = 12,5 MM, 1200 X 1800 MM (L X C)</v>
          </cell>
          <cell r="C10528" t="str">
            <v xml:space="preserve">M2    </v>
          </cell>
          <cell r="D10528">
            <v>18.899999999999999</v>
          </cell>
        </row>
        <row r="10529">
          <cell r="A10529">
            <v>39413</v>
          </cell>
          <cell r="B10529" t="str">
            <v>PLACA / CHAPA DE GESSO ACARTONADO, STANDARD (ST), COR BRANCA, E = 12,5 MM, 1200 X 2400 MM (L X C)</v>
          </cell>
          <cell r="C10529" t="str">
            <v xml:space="preserve">M2    </v>
          </cell>
          <cell r="D10529">
            <v>18.71</v>
          </cell>
        </row>
        <row r="10530">
          <cell r="A10530">
            <v>11062</v>
          </cell>
          <cell r="B10530" t="str">
            <v>PLACA CIMENTICIA LISA E = 10 MM, DE 1,20 X 3,00 M (SEM AMIANTO)</v>
          </cell>
          <cell r="C10530" t="str">
            <v xml:space="preserve">M2    </v>
          </cell>
          <cell r="D10530">
            <v>55.06</v>
          </cell>
        </row>
        <row r="10531">
          <cell r="A10531">
            <v>11063</v>
          </cell>
          <cell r="B10531" t="str">
            <v>PLACA CIMENTICIA LISA E = 6 MM, DE 1,20 X 3,00 M (SEM AMIANTO)</v>
          </cell>
          <cell r="C10531" t="str">
            <v xml:space="preserve">M2    </v>
          </cell>
          <cell r="D10531">
            <v>53.31</v>
          </cell>
        </row>
        <row r="10532">
          <cell r="A10532">
            <v>13521</v>
          </cell>
          <cell r="B10532" t="str">
            <v>PLACA DE ACO ESMALTADA PARA  IDENTIFICACAO DE RUA, *45 CM X 20* CM</v>
          </cell>
          <cell r="C10532" t="str">
            <v xml:space="preserve">UN    </v>
          </cell>
          <cell r="D10532">
            <v>66</v>
          </cell>
        </row>
        <row r="10533">
          <cell r="A10533">
            <v>10851</v>
          </cell>
          <cell r="B10533" t="str">
            <v>PLACA DE ACRILICO TRANSPARENTE ADESIVADA PARA SINALIZACAO DE PORTAS, BORDA POLIDA, DE *25 X 8*, E = 6 MM (NAO INCLUI ACESSORIOS PARA FIXACAO)</v>
          </cell>
          <cell r="C10533" t="str">
            <v xml:space="preserve">UN    </v>
          </cell>
          <cell r="D10533">
            <v>52.68</v>
          </cell>
        </row>
        <row r="10534">
          <cell r="A10534">
            <v>39515</v>
          </cell>
          <cell r="B10534" t="str">
            <v>PLACA DE FIBRA MINERAL PARA FORRO, DE 1250 X 625 MM, E = 15 MM, BORDA RETA, COM PINTURA ANTIMOFO (NAO INCLUI PERFIS)</v>
          </cell>
          <cell r="C10534" t="str">
            <v xml:space="preserve">UN    </v>
          </cell>
          <cell r="D10534">
            <v>49.09</v>
          </cell>
        </row>
        <row r="10535">
          <cell r="A10535">
            <v>39516</v>
          </cell>
          <cell r="B10535" t="str">
            <v>PLACA DE FIBRA MINERAL PARA FORRO, DE 625 X 625 MM, E = 15 MM, BORDA REBAIXADA PARA PERFIL 24 MM, COM PINTURA ANTIMOFO (NAO INCLUI PERFIS)</v>
          </cell>
          <cell r="C10535" t="str">
            <v xml:space="preserve">UN    </v>
          </cell>
          <cell r="D10535">
            <v>41.39</v>
          </cell>
        </row>
        <row r="10536">
          <cell r="A10536">
            <v>39514</v>
          </cell>
          <cell r="B10536" t="str">
            <v>PLACA DE FIBRA MINERAL PARA FORRO, DE 625 X 625 MM, E = 15 MM, BORDA RETA, COM PINTURA ANTIMOFO (NAO INCLUI PERFIS)</v>
          </cell>
          <cell r="C10536" t="str">
            <v xml:space="preserve">UN    </v>
          </cell>
          <cell r="D10536">
            <v>25.75</v>
          </cell>
        </row>
        <row r="10537">
          <cell r="A10537">
            <v>4812</v>
          </cell>
          <cell r="B10537" t="str">
            <v>PLACA DE GESSO PARA FORRO, *60 X 60* CM, ESPESSURA DE 12 MM (SEM COLOCACAO)</v>
          </cell>
          <cell r="C10537" t="str">
            <v xml:space="preserve">M2    </v>
          </cell>
          <cell r="D10537">
            <v>12.23</v>
          </cell>
        </row>
        <row r="10538">
          <cell r="A10538">
            <v>10849</v>
          </cell>
          <cell r="B10538" t="str">
            <v>PLACA DE INAUGURACAO EM BRONZE *35X 50*CM</v>
          </cell>
          <cell r="C10538" t="str">
            <v xml:space="preserve">UN    </v>
          </cell>
          <cell r="D10538">
            <v>960</v>
          </cell>
        </row>
        <row r="10539">
          <cell r="A10539">
            <v>10848</v>
          </cell>
          <cell r="B10539" t="str">
            <v>PLACA DE INAUGURACAO METALICA, *40* CM X *60* CM</v>
          </cell>
          <cell r="C10539" t="str">
            <v xml:space="preserve">UN    </v>
          </cell>
          <cell r="D10539">
            <v>603</v>
          </cell>
        </row>
        <row r="10540">
          <cell r="A10540">
            <v>4813</v>
          </cell>
          <cell r="B10540" t="str">
            <v>PLACA DE OBRA (PARA CONSTRUCAO CIVIL) EM CHAPA GALVANIZADA *N. 22*, ADESIVADA, DE *2,0 X 1,125* M</v>
          </cell>
          <cell r="C10540" t="str">
            <v xml:space="preserve">M2    </v>
          </cell>
          <cell r="D10540">
            <v>200</v>
          </cell>
        </row>
        <row r="10541">
          <cell r="A10541">
            <v>37560</v>
          </cell>
          <cell r="B10541" t="str">
            <v>PLACA DE SINALIZACAO DE SEGURANCA CONTRA INCENDIO - ALERTA, TRIANGULAR, BASE DE *30* CM, EM PVC *2* MM ANTI-CHAMAS (SIMBOLOS, CORES E PICTOGRAMAS CONFORME NBR 13434)</v>
          </cell>
          <cell r="C10541" t="str">
            <v xml:space="preserve">UN    </v>
          </cell>
          <cell r="D10541">
            <v>24.92</v>
          </cell>
        </row>
        <row r="10542">
          <cell r="A10542">
            <v>37557</v>
          </cell>
          <cell r="B10542" t="str">
            <v>PLACA DE SINALIZACAO DE SEGURANCA CONTRA INCENDIO, FOTOLUMINESCENTE, QUADRADA, *14 X 14* CM, EM PVC *2* MM ANTI-CHAMAS (SIMBOLOS, CORES E PICTOGRAMAS CONFORME NBR 13434)</v>
          </cell>
          <cell r="C10542" t="str">
            <v xml:space="preserve">UN    </v>
          </cell>
          <cell r="D10542">
            <v>7.56</v>
          </cell>
        </row>
        <row r="10543">
          <cell r="A10543">
            <v>37556</v>
          </cell>
          <cell r="B10543" t="str">
            <v>PLACA DE SINALIZACAO DE SEGURANCA CONTRA INCENDIO, FOTOLUMINESCENTE, QUADRADA, *20 X 20* CM, EM PVC *2* MM ANTI-CHAMAS (SIMBOLOS, CORES E PICTOGRAMAS CONFORME NBR 13434)</v>
          </cell>
          <cell r="C10543" t="str">
            <v xml:space="preserve">UN    </v>
          </cell>
          <cell r="D10543">
            <v>14.64</v>
          </cell>
        </row>
        <row r="10544">
          <cell r="A10544">
            <v>37559</v>
          </cell>
          <cell r="B10544" t="str">
            <v>PLACA DE SINALIZACAO DE SEGURANCA CONTRA INCENDIO, FOTOLUMINESCENTE, RETANGULAR, *12 X 40* CM, EM PVC *2* MM ANTI-CHAMAS (SIMBOLOS, CORES E PICTOGRAMAS CONFORME NBR 13434)</v>
          </cell>
          <cell r="C10544" t="str">
            <v xml:space="preserve">UN    </v>
          </cell>
          <cell r="D10544">
            <v>17.96</v>
          </cell>
        </row>
        <row r="10545">
          <cell r="A10545">
            <v>37539</v>
          </cell>
          <cell r="B10545" t="str">
            <v>PLACA DE SINALIZACAO DE SEGURANCA CONTRA INCENDIO, FOTOLUMINESCENTE, RETANGULAR, *13 X 26* CM, EM PVC *2* MM ANTI-CHAMAS (SIMBOLOS, CORES E PICTOGRAMAS CONFORME NBR 13434)</v>
          </cell>
          <cell r="C10545" t="str">
            <v xml:space="preserve">UN    </v>
          </cell>
          <cell r="D10545">
            <v>12.66</v>
          </cell>
        </row>
        <row r="10546">
          <cell r="A10546">
            <v>37558</v>
          </cell>
          <cell r="B10546" t="str">
            <v>PLACA DE SINALIZACAO DE SEGURANCA CONTRA INCENDIO, FOTOLUMINESCENTE, RETANGULAR, *20 X 40* CM, EM PVC *2* MM ANTI-CHAMAS (SIMBOLOS, CORES E PICTOGRAMAS CONFORME NBR 13434)</v>
          </cell>
          <cell r="C10546" t="str">
            <v xml:space="preserve">UN    </v>
          </cell>
          <cell r="D10546">
            <v>23.6</v>
          </cell>
        </row>
        <row r="10547">
          <cell r="A10547">
            <v>34723</v>
          </cell>
          <cell r="B10547" t="str">
            <v>PLACA DE SINALIZACAO EM CHAPA DE ACO NUM 16 COM PINTURA REFLETIVA</v>
          </cell>
          <cell r="C10547" t="str">
            <v xml:space="preserve">M2    </v>
          </cell>
          <cell r="D10547">
            <v>462</v>
          </cell>
        </row>
        <row r="10548">
          <cell r="A10548">
            <v>34721</v>
          </cell>
          <cell r="B10548" t="str">
            <v>PLACA DE SINALIZACAO EM CHAPA DE ALUMINIO COM PINTURA REFLETIVA, E = 2 MM</v>
          </cell>
          <cell r="C10548" t="str">
            <v xml:space="preserve">M2    </v>
          </cell>
          <cell r="D10548">
            <v>576</v>
          </cell>
        </row>
        <row r="10549">
          <cell r="A10549">
            <v>4309</v>
          </cell>
          <cell r="B10549" t="str">
            <v>PLACA DE VENTILACAO PARA TELHA DE FIBROCIMENTO CANALETE 49 KALHETA</v>
          </cell>
          <cell r="C10549" t="str">
            <v xml:space="preserve">UN    </v>
          </cell>
          <cell r="D10549">
            <v>4.92</v>
          </cell>
        </row>
        <row r="10550">
          <cell r="A10550">
            <v>4307</v>
          </cell>
          <cell r="B10550" t="str">
            <v>PLACA DE VENTILACAO PARA TELHA DE FIBROCIMENTO, CANALETE 90 OU KALHETAO</v>
          </cell>
          <cell r="C10550" t="str">
            <v xml:space="preserve">UN    </v>
          </cell>
          <cell r="D10550">
            <v>8.42</v>
          </cell>
        </row>
        <row r="10551">
          <cell r="A10551">
            <v>10850</v>
          </cell>
          <cell r="B10551" t="str">
            <v>PLACA NUMERACAO RESIDENCIAL EM CHAPA GALVANIZADA ESMALTADA 12 X 18 CM</v>
          </cell>
          <cell r="C10551" t="str">
            <v xml:space="preserve">UN    </v>
          </cell>
          <cell r="D10551">
            <v>30</v>
          </cell>
        </row>
        <row r="10552">
          <cell r="A10552">
            <v>42438</v>
          </cell>
          <cell r="B10552" t="str">
            <v>PLACA ORIENTATIVA SOBRE EXERCÍCIOS, 2,00M X 1,00M, EM TUBO DE ACO CARBONO, PINTURA NO PROCESSO ELETROSTATICO - PARA ACADEMIA AO AR LIVRE / ACADEMIA DA TERCEIRA IDADE - ATI</v>
          </cell>
          <cell r="C10552" t="str">
            <v xml:space="preserve">UN    </v>
          </cell>
          <cell r="D10552">
            <v>1353.33</v>
          </cell>
        </row>
        <row r="10553">
          <cell r="A10553">
            <v>4792</v>
          </cell>
          <cell r="B10553" t="str">
            <v>PLACA VINILICA SEMIFLEXIVEL PARA PISOS, E = 3,2 MM, 30 X 30 CM (SEM COLOCACAO)</v>
          </cell>
          <cell r="C10553" t="str">
            <v xml:space="preserve">M2    </v>
          </cell>
          <cell r="D10553">
            <v>131.38</v>
          </cell>
        </row>
        <row r="10554">
          <cell r="A10554">
            <v>4790</v>
          </cell>
          <cell r="B10554" t="str">
            <v>PLACA VINILICA SEMIFLEXIVEL PARA REVESTIMENTO DE PISOS E PAREDES, E = 2 MM (SEM COLOCACAO)</v>
          </cell>
          <cell r="C10554" t="str">
            <v xml:space="preserve">M2    </v>
          </cell>
          <cell r="D10554">
            <v>78.989999999999995</v>
          </cell>
        </row>
        <row r="10555">
          <cell r="A10555">
            <v>40671</v>
          </cell>
          <cell r="B10555" t="str">
            <v>PLACA/PISO DE CONCRETO POROSO/ PAVIMENTO PERMEAVEL/BLOCO DRENANTE DE CONCRETO, 40 CM X 40 CM, E = 6 CM, COR NATURAL</v>
          </cell>
          <cell r="C10555" t="str">
            <v xml:space="preserve">M2    </v>
          </cell>
          <cell r="D10555">
            <v>75.959999999999994</v>
          </cell>
        </row>
        <row r="10556">
          <cell r="A10556">
            <v>7552</v>
          </cell>
          <cell r="B10556" t="str">
            <v>PLACA/TAMPA CEGA EM LATAO ESCOVADO PARA CONDULETE EM LIGA DE ALUMINIO 4 X 4"</v>
          </cell>
          <cell r="C10556" t="str">
            <v xml:space="preserve">UN    </v>
          </cell>
          <cell r="D10556">
            <v>20.55</v>
          </cell>
        </row>
        <row r="10557">
          <cell r="A10557">
            <v>4893</v>
          </cell>
          <cell r="B10557" t="str">
            <v>PLUG OU BUJAO DE FERRO GALVANIZADO, DE 1 1/2"</v>
          </cell>
          <cell r="C10557" t="str">
            <v xml:space="preserve">UN    </v>
          </cell>
          <cell r="D10557">
            <v>7.89</v>
          </cell>
        </row>
        <row r="10558">
          <cell r="A10558">
            <v>4894</v>
          </cell>
          <cell r="B10558" t="str">
            <v>PLUG OU BUJAO DE FERRO GALVANIZADO, DE 1 1/4"</v>
          </cell>
          <cell r="C10558" t="str">
            <v xml:space="preserve">UN    </v>
          </cell>
          <cell r="D10558">
            <v>6.77</v>
          </cell>
        </row>
        <row r="10559">
          <cell r="A10559">
            <v>4888</v>
          </cell>
          <cell r="B10559" t="str">
            <v>PLUG OU BUJAO DE FERRO GALVANIZADO, DE 1/2"</v>
          </cell>
          <cell r="C10559" t="str">
            <v xml:space="preserve">UN    </v>
          </cell>
          <cell r="D10559">
            <v>2.2999999999999998</v>
          </cell>
        </row>
        <row r="10560">
          <cell r="A10560">
            <v>4890</v>
          </cell>
          <cell r="B10560" t="str">
            <v>PLUG OU BUJAO DE FERRO GALVANIZADO, DE 1"</v>
          </cell>
          <cell r="C10560" t="str">
            <v xml:space="preserve">UN    </v>
          </cell>
          <cell r="D10560">
            <v>4.33</v>
          </cell>
        </row>
        <row r="10561">
          <cell r="A10561">
            <v>12411</v>
          </cell>
          <cell r="B10561" t="str">
            <v>PLUG OU BUJAO DE FERRO GALVANIZADO, DE 2 1/2"</v>
          </cell>
          <cell r="C10561" t="str">
            <v xml:space="preserve">UN    </v>
          </cell>
          <cell r="D10561">
            <v>23.33</v>
          </cell>
        </row>
        <row r="10562">
          <cell r="A10562">
            <v>4891</v>
          </cell>
          <cell r="B10562" t="str">
            <v>PLUG OU BUJAO DE FERRO GALVANIZADO, DE 2"</v>
          </cell>
          <cell r="C10562" t="str">
            <v xml:space="preserve">UN    </v>
          </cell>
          <cell r="D10562">
            <v>11.66</v>
          </cell>
        </row>
        <row r="10563">
          <cell r="A10563">
            <v>4889</v>
          </cell>
          <cell r="B10563" t="str">
            <v>PLUG OU BUJAO DE FERRO GALVANIZADO, DE 3/4"</v>
          </cell>
          <cell r="C10563" t="str">
            <v xml:space="preserve">UN    </v>
          </cell>
          <cell r="D10563">
            <v>3.11</v>
          </cell>
        </row>
        <row r="10564">
          <cell r="A10564">
            <v>4892</v>
          </cell>
          <cell r="B10564" t="str">
            <v>PLUG OU BUJAO DE FERRO GALVANIZADO, DE 3"</v>
          </cell>
          <cell r="C10564" t="str">
            <v xml:space="preserve">UN    </v>
          </cell>
          <cell r="D10564">
            <v>32.67</v>
          </cell>
        </row>
        <row r="10565">
          <cell r="A10565">
            <v>12412</v>
          </cell>
          <cell r="B10565" t="str">
            <v>PLUG OU BUJAO DE FERRO GALVANIZADO, DE 4"</v>
          </cell>
          <cell r="C10565" t="str">
            <v xml:space="preserve">UN    </v>
          </cell>
          <cell r="D10565">
            <v>60.72</v>
          </cell>
        </row>
        <row r="10566">
          <cell r="A10566">
            <v>11073</v>
          </cell>
          <cell r="B10566" t="str">
            <v>PLUG PVC P/ ESG PREDIAL  75MM</v>
          </cell>
          <cell r="C10566" t="str">
            <v xml:space="preserve">UN    </v>
          </cell>
          <cell r="D10566">
            <v>3.97</v>
          </cell>
        </row>
        <row r="10567">
          <cell r="A10567">
            <v>11071</v>
          </cell>
          <cell r="B10567" t="str">
            <v>PLUG PVC P/ ESG PREDIAL 100MM</v>
          </cell>
          <cell r="C10567" t="str">
            <v xml:space="preserve">UN    </v>
          </cell>
          <cell r="D10567">
            <v>6.44</v>
          </cell>
        </row>
        <row r="10568">
          <cell r="A10568">
            <v>11072</v>
          </cell>
          <cell r="B10568" t="str">
            <v>PLUG PVC P/ ESG PREDIAL 50MM</v>
          </cell>
          <cell r="C10568" t="str">
            <v xml:space="preserve">UN    </v>
          </cell>
          <cell r="D10568">
            <v>2.2400000000000002</v>
          </cell>
        </row>
        <row r="10569">
          <cell r="A10569">
            <v>4895</v>
          </cell>
          <cell r="B10569" t="str">
            <v>PLUG PVC ROSCAVEL,  1/2",  AGUA FRIA PREDIAL (NBR 5648)</v>
          </cell>
          <cell r="C10569" t="str">
            <v xml:space="preserve">UN    </v>
          </cell>
          <cell r="D10569">
            <v>0.44</v>
          </cell>
        </row>
        <row r="10570">
          <cell r="A10570">
            <v>4907</v>
          </cell>
          <cell r="B10570" t="str">
            <v>PLUG PVC,  JE, DN 100 MM, PARA REDE COLETORA ESGOTO (NBR 10569)</v>
          </cell>
          <cell r="C10570" t="str">
            <v xml:space="preserve">UN    </v>
          </cell>
          <cell r="D10570">
            <v>26.54</v>
          </cell>
        </row>
        <row r="10571">
          <cell r="A10571">
            <v>4902</v>
          </cell>
          <cell r="B10571" t="str">
            <v>PLUG PVC, JE, DN 150 MM, PARA REDE COLETORA ESGOTO (NBR 10569)</v>
          </cell>
          <cell r="C10571" t="str">
            <v xml:space="preserve">UN    </v>
          </cell>
          <cell r="D10571">
            <v>60.08</v>
          </cell>
        </row>
        <row r="10572">
          <cell r="A10572">
            <v>4908</v>
          </cell>
          <cell r="B10572" t="str">
            <v>PLUG PVC, JE, DN 200 MM, PARA REDE COLETORA ESGOTO (NBR 10569)</v>
          </cell>
          <cell r="C10572" t="str">
            <v xml:space="preserve">UN    </v>
          </cell>
          <cell r="D10572">
            <v>122</v>
          </cell>
        </row>
        <row r="10573">
          <cell r="A10573">
            <v>4909</v>
          </cell>
          <cell r="B10573" t="str">
            <v>PLUG PVC, JE, DN 250 MM, PARA REDE COLETORA ESGOTO (NBR 10569)</v>
          </cell>
          <cell r="C10573" t="str">
            <v xml:space="preserve">UN    </v>
          </cell>
          <cell r="D10573">
            <v>235.61</v>
          </cell>
        </row>
        <row r="10574">
          <cell r="A10574">
            <v>4903</v>
          </cell>
          <cell r="B10574" t="str">
            <v>PLUG PVC, JE, DN 350 MM, PARA REDE COLETORA ESGOTO (NBR 10569)</v>
          </cell>
          <cell r="C10574" t="str">
            <v xml:space="preserve">UN    </v>
          </cell>
          <cell r="D10574">
            <v>692.79</v>
          </cell>
        </row>
        <row r="10575">
          <cell r="A10575">
            <v>4897</v>
          </cell>
          <cell r="B10575" t="str">
            <v>PLUG PVC, ROSCAVEL 1", PARA AGUA FRIA PREDIAL</v>
          </cell>
          <cell r="C10575" t="str">
            <v xml:space="preserve">UN    </v>
          </cell>
          <cell r="D10575">
            <v>1.87</v>
          </cell>
        </row>
        <row r="10576">
          <cell r="A10576">
            <v>4896</v>
          </cell>
          <cell r="B10576" t="str">
            <v>PLUG PVC, ROSCAVEL 3/4", PARA  AGUA FRIA PREDIAL</v>
          </cell>
          <cell r="C10576" t="str">
            <v xml:space="preserve">UN    </v>
          </cell>
          <cell r="D10576">
            <v>0.66</v>
          </cell>
        </row>
        <row r="10577">
          <cell r="A10577">
            <v>4900</v>
          </cell>
          <cell r="B10577" t="str">
            <v>PLUG PVC, ROSCAVEL, 1 1/2",  AGUA FRIA PREDIAL</v>
          </cell>
          <cell r="C10577" t="str">
            <v xml:space="preserve">UN    </v>
          </cell>
          <cell r="D10577">
            <v>5.56</v>
          </cell>
        </row>
        <row r="10578">
          <cell r="A10578">
            <v>4898</v>
          </cell>
          <cell r="B10578" t="str">
            <v>PLUG PVC, ROSCAVEL, 1 1/4",  AGUA FRIA PREDIAL</v>
          </cell>
          <cell r="C10578" t="str">
            <v xml:space="preserve">UN    </v>
          </cell>
          <cell r="D10578">
            <v>2.08</v>
          </cell>
        </row>
        <row r="10579">
          <cell r="A10579">
            <v>4899</v>
          </cell>
          <cell r="B10579" t="str">
            <v>PLUG PVC, ROSCAVEL, 2",  AGUA FRIA PREDIAL</v>
          </cell>
          <cell r="C10579" t="str">
            <v xml:space="preserve">UN    </v>
          </cell>
          <cell r="D10579">
            <v>7.63</v>
          </cell>
        </row>
        <row r="10580">
          <cell r="A10580">
            <v>11096</v>
          </cell>
          <cell r="B10580" t="str">
            <v>PO DE MARMORE (POSTO PEDREIRA/FORNECEDOR, SEM FRETE)</v>
          </cell>
          <cell r="C10580" t="str">
            <v xml:space="preserve">KG    </v>
          </cell>
          <cell r="D10580">
            <v>0.41</v>
          </cell>
        </row>
        <row r="10581">
          <cell r="A10581">
            <v>4741</v>
          </cell>
          <cell r="B10581" t="str">
            <v>PO DE PEDRA (POSTO PEDREIRA/FORNECEDOR, SEM FRETE)</v>
          </cell>
          <cell r="C10581" t="str">
            <v xml:space="preserve">M3    </v>
          </cell>
          <cell r="D10581">
            <v>75.17</v>
          </cell>
        </row>
        <row r="10582">
          <cell r="A10582">
            <v>4752</v>
          </cell>
          <cell r="B10582" t="str">
            <v>POCEIRO / ESCAVADOR DE VALAS E TUBULOES</v>
          </cell>
          <cell r="C10582" t="str">
            <v xml:space="preserve">H     </v>
          </cell>
          <cell r="D10582">
            <v>8.8800000000000008</v>
          </cell>
        </row>
        <row r="10583">
          <cell r="A10583">
            <v>41091</v>
          </cell>
          <cell r="B10583" t="str">
            <v>POCEIRO / ESCAVADOR DE VALAS E TUBULOES (MENSALISTA)</v>
          </cell>
          <cell r="C10583" t="str">
            <v xml:space="preserve">MES   </v>
          </cell>
          <cell r="D10583">
            <v>1574.92</v>
          </cell>
        </row>
        <row r="10584">
          <cell r="A10584">
            <v>13954</v>
          </cell>
          <cell r="B10584" t="str">
            <v>POLIDORA DE PISO (POLITRIZ) ELETRICA, MOTOR MONOFASICO DE 4 HP, PESO DE 100 KG, DIAMETRO DO TRABALHO DE 450 MM</v>
          </cell>
          <cell r="C10584" t="str">
            <v xml:space="preserve">UN    </v>
          </cell>
          <cell r="D10584">
            <v>6328.18</v>
          </cell>
        </row>
        <row r="10585">
          <cell r="A10585">
            <v>3411</v>
          </cell>
          <cell r="B10585" t="str">
            <v>POLIESTIRENO EXPANDIDO/EPS (ISOPOR), PEROLAS, PARA CONCRETO LEVE</v>
          </cell>
          <cell r="C10585" t="str">
            <v xml:space="preserve">KG    </v>
          </cell>
          <cell r="D10585">
            <v>38.659999999999997</v>
          </cell>
        </row>
        <row r="10586">
          <cell r="A10586">
            <v>39995</v>
          </cell>
          <cell r="B10586" t="str">
            <v>POLIESTIRENO EXPANDIDO/EPS (ISOPOR), TIPO 2F, BLOCO</v>
          </cell>
          <cell r="C10586" t="str">
            <v xml:space="preserve">M3    </v>
          </cell>
          <cell r="D10586">
            <v>297.42</v>
          </cell>
        </row>
        <row r="10587">
          <cell r="A10587">
            <v>11615</v>
          </cell>
          <cell r="B10587" t="str">
            <v>POLIESTIRENO EXPANDIDO/EPS (ISOPOR), TIPO 2F, PLACA, ISOLAMENTO TERMOACUSTICO, E = 10 MM, 1000 X 500 MM</v>
          </cell>
          <cell r="C10587" t="str">
            <v xml:space="preserve">M2    </v>
          </cell>
          <cell r="D10587">
            <v>2.52</v>
          </cell>
        </row>
        <row r="10588">
          <cell r="A10588">
            <v>3408</v>
          </cell>
          <cell r="B10588" t="str">
            <v>POLIESTIRENO EXPANDIDO/EPS (ISOPOR), TIPO 2F, PLACA, ISOLAMENTO TERMOACUSTICO, E = 20 MM, 1000 X 500 MM</v>
          </cell>
          <cell r="C10588" t="str">
            <v xml:space="preserve">M2    </v>
          </cell>
          <cell r="D10588">
            <v>6.7</v>
          </cell>
        </row>
        <row r="10589">
          <cell r="A10589">
            <v>3409</v>
          </cell>
          <cell r="B10589" t="str">
            <v>POLIESTIRENO EXPANDIDO/EPS (ISOPOR), TIPO 2F, PLACA, ISOLAMENTO TERMOACUSTICO, E = 50 MM, 1000 X 500 MM</v>
          </cell>
          <cell r="C10589" t="str">
            <v xml:space="preserve">M2    </v>
          </cell>
          <cell r="D10589">
            <v>16.75</v>
          </cell>
        </row>
        <row r="10590">
          <cell r="A10590">
            <v>11427</v>
          </cell>
          <cell r="B10590" t="str">
            <v>POLVORA NEGRA</v>
          </cell>
          <cell r="C10590" t="str">
            <v xml:space="preserve">KG    </v>
          </cell>
          <cell r="D10590">
            <v>76.66</v>
          </cell>
        </row>
        <row r="10591">
          <cell r="A10591">
            <v>4491</v>
          </cell>
          <cell r="B10591" t="str">
            <v>PONTALETE *7,5 X 7,5* CM EM PINUS, MISTA OU EQUIVALENTE DA REGIAO - BRUTA</v>
          </cell>
          <cell r="C10591" t="str">
            <v xml:space="preserve">M     </v>
          </cell>
          <cell r="D10591">
            <v>7.16</v>
          </cell>
        </row>
        <row r="10592">
          <cell r="A10592">
            <v>2745</v>
          </cell>
          <cell r="B10592" t="str">
            <v>PONTALETE ROLIÇO SEM TRATAMENTO, D = 8 A 11 CM, H = 3 M, EM EUCALIPTO OU EQUIVALENTE DA REGIAO - BRUTA (PARA ESCORAMENTO)</v>
          </cell>
          <cell r="C10592" t="str">
            <v xml:space="preserve">M     </v>
          </cell>
          <cell r="D10592">
            <v>2.42</v>
          </cell>
        </row>
        <row r="10593">
          <cell r="A10593">
            <v>14439</v>
          </cell>
          <cell r="B10593" t="str">
            <v>PONTALETE ROLIÇO SEM TRATAMENTO, D = 8 A 11 CM, H = 6 M, EM EUCALIPTO OU EQUIVALENTE DA REGIAO - BRUTA (PARA ESCORAMENTO)</v>
          </cell>
          <cell r="C10593" t="str">
            <v xml:space="preserve">M     </v>
          </cell>
          <cell r="D10593">
            <v>3</v>
          </cell>
        </row>
        <row r="10594">
          <cell r="A10594">
            <v>26022</v>
          </cell>
          <cell r="B10594" t="str">
            <v>PONTEIRO PARA MARTELO ROMPEDOR, DIAMETRO = *28* MM, COMPRIMENTO = *520* MM, ENCAIXE SEXTAVADO</v>
          </cell>
          <cell r="C10594" t="str">
            <v xml:space="preserve">UN    </v>
          </cell>
          <cell r="D10594">
            <v>186.3</v>
          </cell>
        </row>
        <row r="10595">
          <cell r="A10595">
            <v>421</v>
          </cell>
          <cell r="B10595" t="str">
            <v>PORCA OLHAL EM ACO GALVANIZADO, DIAMETRO NOMINAL DE 16 MM</v>
          </cell>
          <cell r="C10595" t="str">
            <v xml:space="preserve">UN    </v>
          </cell>
          <cell r="D10595">
            <v>9.06</v>
          </cell>
        </row>
        <row r="10596">
          <cell r="A10596">
            <v>12362</v>
          </cell>
          <cell r="B10596" t="str">
            <v>PORCA OLHAL EM ACO GALVANIZADO, ESPESSURA 16MM, ABERTURA 21MM</v>
          </cell>
          <cell r="C10596" t="str">
            <v xml:space="preserve">UN    </v>
          </cell>
          <cell r="D10596">
            <v>10.71</v>
          </cell>
        </row>
        <row r="10597">
          <cell r="A10597">
            <v>14148</v>
          </cell>
          <cell r="B10597" t="str">
            <v>PORCA UNIAO/JUNCAO ZINCADA SEXTAVADA 1/4 ", CHAVE 7/16 ", COMPRIMENTO = 25 MM</v>
          </cell>
          <cell r="C10597" t="str">
            <v xml:space="preserve">UN    </v>
          </cell>
          <cell r="D10597">
            <v>0.87</v>
          </cell>
        </row>
        <row r="10598">
          <cell r="A10598">
            <v>4341</v>
          </cell>
          <cell r="B10598" t="str">
            <v>PORCA ZINCADA, QUADRADA, DIAMETRO 3/8"</v>
          </cell>
          <cell r="C10598" t="str">
            <v xml:space="preserve">UN    </v>
          </cell>
          <cell r="D10598">
            <v>0.52</v>
          </cell>
        </row>
        <row r="10599">
          <cell r="A10599">
            <v>4337</v>
          </cell>
          <cell r="B10599" t="str">
            <v>PORCA ZINCADA, QUADRADA, DIAMETRO 5/8"</v>
          </cell>
          <cell r="C10599" t="str">
            <v xml:space="preserve">UN    </v>
          </cell>
          <cell r="D10599">
            <v>1.31</v>
          </cell>
        </row>
        <row r="10600">
          <cell r="A10600">
            <v>4339</v>
          </cell>
          <cell r="B10600" t="str">
            <v>PORCA ZINCADA, SEXTAVADA, DIAMETRO 1/2"</v>
          </cell>
          <cell r="C10600" t="str">
            <v xml:space="preserve">UN    </v>
          </cell>
          <cell r="D10600">
            <v>0.27</v>
          </cell>
        </row>
        <row r="10601">
          <cell r="A10601">
            <v>39997</v>
          </cell>
          <cell r="B10601" t="str">
            <v>PORCA ZINCADA, SEXTAVADA, DIAMETRO 1/4"</v>
          </cell>
          <cell r="C10601" t="str">
            <v xml:space="preserve">UN    </v>
          </cell>
          <cell r="D10601">
            <v>0.15</v>
          </cell>
        </row>
        <row r="10602">
          <cell r="A10602">
            <v>11971</v>
          </cell>
          <cell r="B10602" t="str">
            <v>PORCA ZINCADA, SEXTAVADA, DIAMETRO 1"</v>
          </cell>
          <cell r="C10602" t="str">
            <v xml:space="preserve">UN    </v>
          </cell>
          <cell r="D10602">
            <v>2.17</v>
          </cell>
        </row>
        <row r="10603">
          <cell r="A10603">
            <v>4342</v>
          </cell>
          <cell r="B10603" t="str">
            <v>PORCA ZINCADA, SEXTAVADA, DIAMETRO 3/8"</v>
          </cell>
          <cell r="C10603" t="str">
            <v xml:space="preserve">UN    </v>
          </cell>
          <cell r="D10603">
            <v>0.11</v>
          </cell>
        </row>
        <row r="10604">
          <cell r="A10604">
            <v>4330</v>
          </cell>
          <cell r="B10604" t="str">
            <v>PORCA ZINCADA, SEXTAVADA, DIAMETRO 5/16"</v>
          </cell>
          <cell r="C10604" t="str">
            <v xml:space="preserve">UN    </v>
          </cell>
          <cell r="D10604">
            <v>7.0000000000000007E-2</v>
          </cell>
        </row>
        <row r="10605">
          <cell r="A10605">
            <v>4340</v>
          </cell>
          <cell r="B10605" t="str">
            <v>PORCA ZINCADA, SEXTAVADA, DIAMETRO 5/8"</v>
          </cell>
          <cell r="C10605" t="str">
            <v xml:space="preserve">UN    </v>
          </cell>
          <cell r="D10605">
            <v>0.6</v>
          </cell>
        </row>
        <row r="10606">
          <cell r="A10606">
            <v>5088</v>
          </cell>
          <cell r="B10606" t="str">
            <v>PORTA CADEADO EM ACO GALVANIZADO, COMPRIMENTO DE 3  1/2"</v>
          </cell>
          <cell r="C10606" t="str">
            <v xml:space="preserve">UN    </v>
          </cell>
          <cell r="D10606">
            <v>5.86</v>
          </cell>
        </row>
        <row r="10607">
          <cell r="A10607">
            <v>11154</v>
          </cell>
          <cell r="B10607" t="str">
            <v>PORTA CORTA-FOGO PARA SAIDA DE EMERGENCIA, COM FECHADURA, VAO LUZ DE 90 X 210 CM, CLASSE P-90 (NBR 11742)</v>
          </cell>
          <cell r="C10607" t="str">
            <v xml:space="preserve">UN    </v>
          </cell>
          <cell r="D10607">
            <v>1044.47</v>
          </cell>
        </row>
        <row r="10608">
          <cell r="A10608">
            <v>4989</v>
          </cell>
          <cell r="B10608" t="str">
            <v>PORTA DE ABRIR / GIRO, DE MADEIRA FOLHA MEDIA (NBR 15930) DE 1000 X 2100 MM, DE 35 MM A 40 MM DE ESPESSURA, NUCLEO SEMI-SOLIDO (SARRAFEADO), CAPA LISA EM HDF, ACABAMENTO EM LAMINADO NATURAL PARA VERNIZ</v>
          </cell>
          <cell r="C10608" t="str">
            <v xml:space="preserve">UN    </v>
          </cell>
          <cell r="D10608">
            <v>291.55</v>
          </cell>
        </row>
        <row r="10609">
          <cell r="A10609">
            <v>4982</v>
          </cell>
          <cell r="B10609" t="str">
            <v>PORTA DE ABRIR / GIRO, DE MADEIRA FOLHA MEDIA (NBR 15930) DE 1000 X 2100 MM, DE 35 MM A 40 MM DE ESPESSURA, NUCLEO SEMI-SOLIDO (SARRAFEADO), CAPA LISA EM HDF, ACABAMENTO EM PRIMER PARA PINTURA</v>
          </cell>
          <cell r="C10609" t="str">
            <v xml:space="preserve">UN    </v>
          </cell>
          <cell r="D10609">
            <v>273.45999999999998</v>
          </cell>
        </row>
        <row r="10610">
          <cell r="A10610">
            <v>4962</v>
          </cell>
          <cell r="B10610" t="str">
            <v>PORTA DE ABRIR / GIRO, DE MADEIRA FOLHA MEDIA (NBR 15930) DE 700 X 2100 MM, DE 35 MM A 40 MM DE ESPESSURA, NUCLEO SEMI-SOLIDO (SARRAFEADO), CAPA FRISADA EM HDF, ACABAMENTO MELAMINICO EM PADRAO MADEIRA</v>
          </cell>
          <cell r="C10610" t="str">
            <v xml:space="preserve">UN    </v>
          </cell>
          <cell r="D10610">
            <v>215.66</v>
          </cell>
        </row>
        <row r="10611">
          <cell r="A10611">
            <v>4981</v>
          </cell>
          <cell r="B10611" t="str">
            <v>PORTA DE ABRIR / GIRO, DE MADEIRA FOLHA MEDIA (NBR 15930) DE 700 X 2100 MM, DE 35 MM A 40 MM DE ESPESSURA, NUCLEO SEMI-SOLIDO (SARRAFEADO), CAPA LISA EM HDF, ACABAMENTO EM LAMINADO NATURAL PARA VERNIZ</v>
          </cell>
          <cell r="C10611" t="str">
            <v xml:space="preserve">UN    </v>
          </cell>
          <cell r="D10611">
            <v>191.99</v>
          </cell>
        </row>
        <row r="10612">
          <cell r="A10612">
            <v>4964</v>
          </cell>
          <cell r="B10612" t="str">
            <v>PORTA DE ABRIR / GIRO, DE MADEIRA FOLHA MEDIA (NBR 15930) DE 800 X 2100 MM, DE 35 MM A 40 MM DE ESPESSURA, NUCLEO SEMI-SOLIDO (SARRAFEADO), CAPA FRISADA EM HDF, ACABAMENTO MELAMINICO EM PADRAO MADEIRA</v>
          </cell>
          <cell r="C10612" t="str">
            <v xml:space="preserve">UN    </v>
          </cell>
          <cell r="D10612">
            <v>243.56</v>
          </cell>
        </row>
        <row r="10613">
          <cell r="A10613">
            <v>4992</v>
          </cell>
          <cell r="B10613" t="str">
            <v>PORTA DE ABRIR / GIRO, DE MADEIRA FOLHA MEDIA (NBR 15930) DE 800 X 2100 MM, DE 35 MM A 40 MM DE ESPESSURA, NUCLEO SEMI-SOLIDO (SARRAFEADO), CAPA LISA EM HDF, ACABAMENTO EM LAMINADO NATURAL PARA VERNIZ</v>
          </cell>
          <cell r="C10613" t="str">
            <v xml:space="preserve">UN    </v>
          </cell>
          <cell r="D10613">
            <v>237.92</v>
          </cell>
        </row>
        <row r="10614">
          <cell r="A10614">
            <v>4987</v>
          </cell>
          <cell r="B10614" t="str">
            <v>PORTA DE ABRIR / GIRO, DE MADEIRA FOLHA MEDIA (NBR 15930) DE 900 X 2100 MM, DE 35 MM A 40 MM DE ESPESSURA, NUCLEO SEMI-SOLIDO (SARRAFEADO), CAPA LISA EM HDF, ACABAMENTO EM LAMINADO NATURAL PARA VERNIZ</v>
          </cell>
          <cell r="C10614" t="str">
            <v xml:space="preserve">UN    </v>
          </cell>
          <cell r="D10614">
            <v>272.19</v>
          </cell>
        </row>
        <row r="10615">
          <cell r="A10615">
            <v>39021</v>
          </cell>
          <cell r="B10615" t="str">
            <v>PORTA DE ABRIR EM ACO COM DIVISAO HORIZONTAL  PARA VIDROS, COM FUNDO ANTICORROSIVO/PRIMER DE PROTECAO, SEM GUARNICAO/ALIZAR/VISTA, VIDROS NAO INCLUSOS, 87 X 210 CM</v>
          </cell>
          <cell r="C10615" t="str">
            <v xml:space="preserve">UN    </v>
          </cell>
          <cell r="D10615">
            <v>469.8</v>
          </cell>
        </row>
        <row r="10616">
          <cell r="A10616">
            <v>39022</v>
          </cell>
          <cell r="B10616" t="str">
            <v>PORTA DE ABRIR EM ACO TIPO VENEZIANA, COM FUNDO ANTICORROSIVO / PRIMER DE PROTECAO, SEM GUARNICAO/ALIZAR/VISTA, 87 X 210 CM</v>
          </cell>
          <cell r="C10616" t="str">
            <v xml:space="preserve">UN    </v>
          </cell>
          <cell r="D10616">
            <v>581</v>
          </cell>
        </row>
        <row r="10617">
          <cell r="A10617">
            <v>39024</v>
          </cell>
          <cell r="B10617" t="str">
            <v>PORTA DE ABRIR EM ALUMINIO COM DIVISAO HORIZONTAL  PARA VIDROS,  ACABAMENTO ANODIZADO NATURAL, VIDROS INCLUSOS, SEM GUARNICAO/ALIZAR/VISTA , 87 X 210 CM</v>
          </cell>
          <cell r="C10617" t="str">
            <v xml:space="preserve">UN    </v>
          </cell>
          <cell r="D10617">
            <v>1338.43</v>
          </cell>
        </row>
        <row r="10618">
          <cell r="A10618">
            <v>4914</v>
          </cell>
          <cell r="B10618" t="str">
            <v>PORTA DE ABRIR EM ALUMINIO COM LAMBRI HORIZONTAL/LAMINADA, ACABAMENTO ANODIZADO NATURAL, SEM GUARNICAO/ALIZAR/VISTA</v>
          </cell>
          <cell r="C10618" t="str">
            <v xml:space="preserve">M2    </v>
          </cell>
          <cell r="D10618">
            <v>1085.23</v>
          </cell>
        </row>
        <row r="10619">
          <cell r="A10619">
            <v>4917</v>
          </cell>
          <cell r="B10619" t="str">
            <v>PORTA DE ABRIR EM ALUMINIO TIPO VENEZIANA, ACABAMENTO ANODIZADO NATURAL, SEM GUARNICAO/ALIZAR/VISTA</v>
          </cell>
          <cell r="C10619" t="str">
            <v xml:space="preserve">M2    </v>
          </cell>
          <cell r="D10619">
            <v>749.47</v>
          </cell>
        </row>
        <row r="10620">
          <cell r="A10620">
            <v>39025</v>
          </cell>
          <cell r="B10620" t="str">
            <v>PORTA DE ABRIR EM ALUMINIO TIPO VENEZIANA, ACABAMENTO ANODIZADO NATURAL, SEM GUARNICAO/ALIZAR/VISTA, 87 X 210 CM</v>
          </cell>
          <cell r="C10620" t="str">
            <v xml:space="preserve">UN    </v>
          </cell>
          <cell r="D10620">
            <v>1372.42</v>
          </cell>
        </row>
        <row r="10621">
          <cell r="A10621">
            <v>4930</v>
          </cell>
          <cell r="B10621" t="str">
            <v>PORTA DE ABRIR EM GRADIL COM BARRA CHATA 3 CM X 1/4", COM REQUADRO E GUARNICAO - COMPLETO - ACABAMENTO NATURAL</v>
          </cell>
          <cell r="C10621" t="str">
            <v xml:space="preserve">M2    </v>
          </cell>
          <cell r="D10621">
            <v>504.9</v>
          </cell>
        </row>
        <row r="10622">
          <cell r="A10622">
            <v>4922</v>
          </cell>
          <cell r="B10622" t="str">
            <v>PORTA DE CORRER EM ALUMINIO, DUAS FOLHAS MOVEIS COM VIDRO, FECHADURA E PUXADOR EMBUTIDO, ACABAMENTO ANODIZADO NATURAL, SEM GUARNICAO/ALIZAR/VISTA</v>
          </cell>
          <cell r="C10622" t="str">
            <v xml:space="preserve">M2    </v>
          </cell>
          <cell r="D10622">
            <v>695.2</v>
          </cell>
        </row>
        <row r="10623">
          <cell r="A10623">
            <v>4911</v>
          </cell>
          <cell r="B10623" t="str">
            <v>PORTA DE ENROLAR MANUAL COMPLETA, ARTICULADA RAIADA LARGA, EM ACO GALVANIZADO NATURAL, CHAPA NUMERO 24 (SEM INSTALACAO)</v>
          </cell>
          <cell r="C10623" t="str">
            <v xml:space="preserve">M2    </v>
          </cell>
          <cell r="D10623">
            <v>280.56</v>
          </cell>
        </row>
        <row r="10624">
          <cell r="A10624">
            <v>37518</v>
          </cell>
          <cell r="B10624" t="str">
            <v>PORTA DE ENROLAR MANUAL COMPLETA, PERFIL MEIA CANA CEGA, EM ACO GALVANIZADO COM PINTURA ELETROSTATICA, CHAPA NUMERO 24 " (SEM INSTALACAO)</v>
          </cell>
          <cell r="C10624" t="str">
            <v xml:space="preserve">M2    </v>
          </cell>
          <cell r="D10624">
            <v>455.91</v>
          </cell>
        </row>
        <row r="10625">
          <cell r="A10625">
            <v>4910</v>
          </cell>
          <cell r="B10625" t="str">
            <v>PORTA DE ENROLAR MANUAL COMPLETA, PERFIL MEIA CANA CEGA, EM ACO GALVANIZADO NATURAL, CHAPA NUMERO 24 (SEM INSTALACAO)</v>
          </cell>
          <cell r="C10625" t="str">
            <v xml:space="preserve">M2    </v>
          </cell>
          <cell r="D10625">
            <v>384.33</v>
          </cell>
        </row>
        <row r="10626">
          <cell r="A10626">
            <v>4943</v>
          </cell>
          <cell r="B10626" t="str">
            <v>PORTA DE ENROLAR MANUAL COMPLETA, PERFIL MEIA CANA VAZADA TIJOLINHO, EM ACO GALVANIZADO NATURAL, CHAPA NUMERO 24 (SEM INSTALACAO)</v>
          </cell>
          <cell r="C10626" t="str">
            <v xml:space="preserve">M2    </v>
          </cell>
          <cell r="D10626">
            <v>572.57000000000005</v>
          </cell>
        </row>
        <row r="10627">
          <cell r="A10627">
            <v>5002</v>
          </cell>
          <cell r="B10627" t="str">
            <v>PORTA DE MADEIRA QUADRICULADA PARA VIDRO, DE CORRER (EUCALIPTO OU EQUIVALENTE REGIONAL), E = *3,5* CM</v>
          </cell>
          <cell r="C10627" t="str">
            <v xml:space="preserve">M2    </v>
          </cell>
          <cell r="D10627">
            <v>277.19</v>
          </cell>
        </row>
        <row r="10628">
          <cell r="A10628">
            <v>4977</v>
          </cell>
          <cell r="B10628" t="str">
            <v>PORTA DE MADEIRA TIPO VENEZIANA (EUCALIPTO OU EQUIVALENTE REGIONAL), E = *3,5* CM</v>
          </cell>
          <cell r="C10628" t="str">
            <v xml:space="preserve">M2    </v>
          </cell>
          <cell r="D10628">
            <v>187.11</v>
          </cell>
        </row>
        <row r="10629">
          <cell r="A10629">
            <v>5028</v>
          </cell>
          <cell r="B10629" t="str">
            <v>PORTA DE MADEIRA-DE-LEI QUADRICULADA PARA VIDRO, DE CORRER (ANGELIM OU EQUIVALENTE REGIONAL), E = *3,5* CM</v>
          </cell>
          <cell r="C10629" t="str">
            <v xml:space="preserve">M2    </v>
          </cell>
          <cell r="D10629">
            <v>457.84</v>
          </cell>
        </row>
        <row r="10630">
          <cell r="A10630">
            <v>4998</v>
          </cell>
          <cell r="B10630" t="str">
            <v>PORTA DE MADEIRA-DE-LEI TIPO MEXICANA SEM EMENDA (ANGELIM OU EQUIVALENTE REGIONAL), E = *3,5* CM</v>
          </cell>
          <cell r="C10630" t="str">
            <v xml:space="preserve">M2    </v>
          </cell>
          <cell r="D10630">
            <v>380.25</v>
          </cell>
        </row>
        <row r="10631">
          <cell r="A10631">
            <v>4969</v>
          </cell>
          <cell r="B10631" t="str">
            <v>PORTA DE MADEIRA-DE-LEI TIPO VENEZIANA (ANGELIM OU EQUIVALENTE REGIONAL), E = *3,5* CM</v>
          </cell>
          <cell r="C10631" t="str">
            <v xml:space="preserve">M2    </v>
          </cell>
          <cell r="D10631">
            <v>264.64</v>
          </cell>
        </row>
        <row r="10632">
          <cell r="A10632">
            <v>11364</v>
          </cell>
          <cell r="B10632" t="str">
            <v>PORTA DE MADEIRA, FOLHA LEVE (NBR 15930) DE 600 X 2100 MM, DE 35 MM A 40 MM DE ESPESSURA, NUCLEO COLMEIA, CAPA LISA EM HDF, ACABAMENTO EM PRIMER PARA PINTURA</v>
          </cell>
          <cell r="C10632" t="str">
            <v xml:space="preserve">UN    </v>
          </cell>
          <cell r="D10632">
            <v>164.93</v>
          </cell>
        </row>
        <row r="10633">
          <cell r="A10633">
            <v>11365</v>
          </cell>
          <cell r="B10633" t="str">
            <v>PORTA DE MADEIRA, FOLHA LEVE (NBR 15930) DE 700 X 2100 MM, DE 35 MM A 40 MM DE ESPESSURA, NUCLEO COLMEIA, CAPA LISA EM HDF, ACABAMENTO EM PRIMER PARA PINTURA</v>
          </cell>
          <cell r="C10633" t="str">
            <v xml:space="preserve">UN    </v>
          </cell>
          <cell r="D10633">
            <v>171.16</v>
          </cell>
        </row>
        <row r="10634">
          <cell r="A10634">
            <v>11366</v>
          </cell>
          <cell r="B10634" t="str">
            <v>PORTA DE MADEIRA, FOLHA LEVE (NBR 15930) DE 800 X 2100 MM, DE 35 MM A 40 MM DE ESPESSURA, NUCLEO COLMEIA, CAPA LISA EM HDF, ACABAMENTO EM PRIMER PARA PINTURA</v>
          </cell>
          <cell r="C10634" t="str">
            <v xml:space="preserve">UN    </v>
          </cell>
          <cell r="D10634">
            <v>181.94</v>
          </cell>
        </row>
        <row r="10635">
          <cell r="A10635">
            <v>43777</v>
          </cell>
          <cell r="B10635" t="str">
            <v>PORTA DE MADEIRA, FOLHA LEVE (NBR 15930), DE 600 X 2100 MM, E = 35 MM, NUCLEO COLMEIA, CAPA LISA EM HDF, ACABAMENTO MELAMINICO EM PADRAO MADEIRA</v>
          </cell>
          <cell r="C10635" t="str">
            <v xml:space="preserve">UN    </v>
          </cell>
          <cell r="D10635">
            <v>213.72</v>
          </cell>
        </row>
        <row r="10636">
          <cell r="A10636">
            <v>20322</v>
          </cell>
          <cell r="B10636" t="str">
            <v>PORTA DE MADEIRA, FOLHA MEDIA (NBR 15930) DE 600 X 2100 MM, DE 35 MM A 40 MM DE ESPESSURA, NUCLEO SEMI-SOLIDO (SARRAFEADO), CAPA FRISADA EM HDF, ACABAMENTO MELAMINICO EM PADRAO MADEIRA</v>
          </cell>
          <cell r="C10636" t="str">
            <v xml:space="preserve">UN    </v>
          </cell>
          <cell r="D10636">
            <v>198.4</v>
          </cell>
        </row>
        <row r="10637">
          <cell r="A10637">
            <v>10553</v>
          </cell>
          <cell r="B10637" t="str">
            <v>PORTA DE MADEIRA, FOLHA MEDIA (NBR 15930) DE 600 X 2100 MM, DE 35 MM A 40 MM DE ESPESSURA, NUCLEO SEMI-SOLIDO (SARRAFEADO), CAPA LISA EM HDF, ACABAMENTO EM PRIMER PARA PINTURA</v>
          </cell>
          <cell r="C10637" t="str">
            <v xml:space="preserve">UN    </v>
          </cell>
          <cell r="D10637">
            <v>180.15</v>
          </cell>
        </row>
        <row r="10638">
          <cell r="A10638">
            <v>5020</v>
          </cell>
          <cell r="B10638" t="str">
            <v>PORTA DE MADEIRA, FOLHA MEDIA (NBR 15930) DE 600 X 2100 MM, DE 35 MM A 40 MM DE ESPESSURA, NUCLEO SEMI-SOLIDO (SARRAFEADO), CAPA LISA EM HDF, ACABAMENTO LAMINADO NATURAL PARA VERNIZ</v>
          </cell>
          <cell r="C10638" t="str">
            <v xml:space="preserve">UN    </v>
          </cell>
          <cell r="D10638">
            <v>189.93</v>
          </cell>
        </row>
        <row r="10639">
          <cell r="A10639">
            <v>10554</v>
          </cell>
          <cell r="B10639" t="str">
            <v>PORTA DE MADEIRA, FOLHA MEDIA (NBR 15930) DE 700 X 2100 MM, DE 35 MM A 40 MM DE ESPESSURA, NUCLEO SEMI-SOLIDO (SARRAFEADO), CAPA LISA EM HDF, ACABAMENTO EM PRIMER PARA PINTURA</v>
          </cell>
          <cell r="C10639" t="str">
            <v xml:space="preserve">UN    </v>
          </cell>
          <cell r="D10639">
            <v>181.74</v>
          </cell>
        </row>
        <row r="10640">
          <cell r="A10640">
            <v>10555</v>
          </cell>
          <cell r="B10640" t="str">
            <v>PORTA DE MADEIRA, FOLHA MEDIA (NBR 15930) DE 800 X 2100 MM, DE 35 MM A 40 MM DE ESPESSURA, NUCLEO SEMI-SOLIDO (SARRAFEADO), CAPA LISA EM HDF, ACABAMENTO EM PRIMER PARA PINTURA</v>
          </cell>
          <cell r="C10640" t="str">
            <v xml:space="preserve">UN    </v>
          </cell>
          <cell r="D10640">
            <v>198.2</v>
          </cell>
        </row>
        <row r="10641">
          <cell r="A10641">
            <v>10556</v>
          </cell>
          <cell r="B10641" t="str">
            <v>PORTA DE MADEIRA, FOLHA MEDIA (NBR 15930) DE 900 X 2100 MM, DE 35 MM A 40 MM DE ESPESSURA, NUCLEO SEMI-SOLIDO (SARRAFEADO), CAPA LISA EM HDF, ACABAMENTO EM PRIMER PARA PINTURA</v>
          </cell>
          <cell r="C10641" t="str">
            <v xml:space="preserve">UN    </v>
          </cell>
          <cell r="D10641">
            <v>263.52</v>
          </cell>
        </row>
        <row r="10642">
          <cell r="A10642">
            <v>39502</v>
          </cell>
          <cell r="B10642" t="str">
            <v>PORTA DE MADEIRA, FOLHA PESADA (NBR 15930) DE 800 X 2100 MM, DE 40 MM A 45 MM DE ESPESSURA, NUCLEO SOLIDO, CAPA LISA EM HDF, ACABAMENTO EM LAMINADO NATURAL PARA VERNIZ</v>
          </cell>
          <cell r="C10642" t="str">
            <v xml:space="preserve">UN    </v>
          </cell>
          <cell r="D10642">
            <v>370.05</v>
          </cell>
        </row>
        <row r="10643">
          <cell r="A10643">
            <v>39504</v>
          </cell>
          <cell r="B10643" t="str">
            <v>PORTA DE MADEIRA, FOLHA PESADA (NBR 15930) DE 800 X 2100 MM, DE 40 MM A 45 MM DE ESPESSURA, NUCLEO SOLIDO, CAPA LISA EM HDF, ACABAMENTO EM PRIMER PARA PINTURA</v>
          </cell>
          <cell r="C10643" t="str">
            <v xml:space="preserve">UN    </v>
          </cell>
          <cell r="D10643">
            <v>409.2</v>
          </cell>
        </row>
        <row r="10644">
          <cell r="A10644">
            <v>39503</v>
          </cell>
          <cell r="B10644" t="str">
            <v>PORTA DE MADEIRA, FOLHA PESADA (NBR 15930) DE 900 X 2100 MM, DE 40 MM A 45 MM DE ESPESSURA, NUCLEO SOLIDO, CAPA LISA EM HDF, ACABAMENTO EM LAMINADO NATURAL PARA VERNIZ</v>
          </cell>
          <cell r="C10644" t="str">
            <v xml:space="preserve">UN    </v>
          </cell>
          <cell r="D10644">
            <v>430.67</v>
          </cell>
        </row>
        <row r="10645">
          <cell r="A10645">
            <v>39505</v>
          </cell>
          <cell r="B10645" t="str">
            <v>PORTA DE MADEIRA, FOLHA PESADA (NBR 15930) DE 900 X 2100 MM, DE 40 MM A 45 MM DE ESPESSURA, NUCLEO SOLIDO, CAPA LISA EM HDF, ACABAMENTO EM PRIMER PARA PINTURA</v>
          </cell>
          <cell r="C10645" t="str">
            <v xml:space="preserve">UN    </v>
          </cell>
          <cell r="D10645">
            <v>464.11</v>
          </cell>
        </row>
        <row r="10646">
          <cell r="A10646">
            <v>25969</v>
          </cell>
          <cell r="B10646" t="str">
            <v>PORTA DENTE PARA FRESADORA</v>
          </cell>
          <cell r="C10646" t="str">
            <v xml:space="preserve">UN    </v>
          </cell>
          <cell r="D10646">
            <v>386.63</v>
          </cell>
        </row>
        <row r="10647">
          <cell r="A10647">
            <v>4944</v>
          </cell>
          <cell r="B10647" t="str">
            <v>PORTA GRADE DE ENROLAR MANUAL COMPLETA, PERFIL TUBULAR TIJOLINHO 3/4 ", EM ACO GALVANIZADO NATURAL (SEM INSTALACAO)</v>
          </cell>
          <cell r="C10647" t="str">
            <v xml:space="preserve">M2    </v>
          </cell>
          <cell r="D10647">
            <v>855.99</v>
          </cell>
        </row>
        <row r="10648">
          <cell r="A10648">
            <v>21102</v>
          </cell>
          <cell r="B10648" t="str">
            <v>PORTA TOALHA BANHO EM METAL CROMADO, TIPO BARRA</v>
          </cell>
          <cell r="C10648" t="str">
            <v xml:space="preserve">UN    </v>
          </cell>
          <cell r="D10648">
            <v>29.9</v>
          </cell>
        </row>
        <row r="10649">
          <cell r="A10649">
            <v>21101</v>
          </cell>
          <cell r="B10649" t="str">
            <v>PORTA TOALHA ROSTO EM METAL CROMADO, TIPO ARGOLA</v>
          </cell>
          <cell r="C10649" t="str">
            <v xml:space="preserve">UN    </v>
          </cell>
          <cell r="D10649">
            <v>19.2</v>
          </cell>
        </row>
        <row r="10650">
          <cell r="A10650">
            <v>34713</v>
          </cell>
          <cell r="B10650" t="str">
            <v>PORTA VIDRO TEMPERADO INCOLOR, 2 FOLHAS DE CORRER, E = 10 MM (SEM FERRAGENS E SEM COLOCACAO)</v>
          </cell>
          <cell r="C10650" t="str">
            <v xml:space="preserve">M2    </v>
          </cell>
          <cell r="D10650">
            <v>317.57</v>
          </cell>
        </row>
        <row r="10651">
          <cell r="A10651">
            <v>4947</v>
          </cell>
          <cell r="B10651" t="str">
            <v>PORTAO BASCULANTE MANUAL EM ACO GALVANIZADO NATURAL, TIPO LAMBRIL COM REQUADRO/BATENTE, CHAPA NUMERO 26, INCLUI FECHADURA (SEM INSTALACAO)</v>
          </cell>
          <cell r="C10651" t="str">
            <v xml:space="preserve">M2    </v>
          </cell>
          <cell r="D10651">
            <v>648.83000000000004</v>
          </cell>
        </row>
        <row r="10652">
          <cell r="A10652">
            <v>37563</v>
          </cell>
          <cell r="B10652" t="str">
            <v>PORTAO BASCULANTE, MANUAL, EM CHAPA TIPO LAMBRIL QUADRADO, COM REQUADRO, ACABAMENTO NATURAL</v>
          </cell>
          <cell r="C10652" t="str">
            <v xml:space="preserve">M2    </v>
          </cell>
          <cell r="D10652">
            <v>498.2</v>
          </cell>
        </row>
        <row r="10653">
          <cell r="A10653">
            <v>4948</v>
          </cell>
          <cell r="B10653" t="str">
            <v>PORTAO DE ABRIR EM GRADIL DE METALON REDONDO DE 3/4"  VERTICAL, COM REQUADRO, ACABAMENTO NATURAL - COMPLETO</v>
          </cell>
          <cell r="C10653" t="str">
            <v xml:space="preserve">M2    </v>
          </cell>
          <cell r="D10653">
            <v>452.13</v>
          </cell>
        </row>
        <row r="10654">
          <cell r="A10654">
            <v>37561</v>
          </cell>
          <cell r="B10654" t="str">
            <v>PORTAO DE CORRER EM CHAPA TIPO PAINEL LAMBRIL QUADRADO, COM PORTA SOCIAL COMPLETA INCLUIDA, COM REQUADRO, ACABAMENTO NATURAL, COM TRILHOS E ROLDANAS</v>
          </cell>
          <cell r="C10654" t="str">
            <v xml:space="preserve">M2    </v>
          </cell>
          <cell r="D10654">
            <v>930.01</v>
          </cell>
        </row>
        <row r="10655">
          <cell r="A10655">
            <v>37562</v>
          </cell>
          <cell r="B10655" t="str">
            <v>PORTAO DE CORRER EM GRADIL FIXO DE BARRA DE FERRO CHATA DE 3 X 1/4" NA VERTICAL, SEM REQUADRO, ACABAMENTO NATURAL, COM TRILHOS E ROLDANAS</v>
          </cell>
          <cell r="C10655" t="str">
            <v xml:space="preserve">M2    </v>
          </cell>
          <cell r="D10655">
            <v>596.5</v>
          </cell>
        </row>
        <row r="10656">
          <cell r="A10656">
            <v>37585</v>
          </cell>
          <cell r="B10656" t="str">
            <v>PORTINHOLA DE ABRIR EM ALUMINIO DE 60 X 80 CM, VENEZIANA VENTILADA 1 FOLHA, ACABAMENTO ANODIZADO NATURAL</v>
          </cell>
          <cell r="C10656" t="str">
            <v xml:space="preserve">UN    </v>
          </cell>
          <cell r="D10656">
            <v>373.69</v>
          </cell>
        </row>
        <row r="10657">
          <cell r="A10657">
            <v>14164</v>
          </cell>
          <cell r="B10657" t="str">
            <v>POSTE CONICO CONTINUO EM ACO GALVANIZADO, CURVO, BRACO DUPLO, ENGASTADO,  H = 9 M, DIAMETRO INFERIOR = *135* MM</v>
          </cell>
          <cell r="C10657" t="str">
            <v xml:space="preserve">UN    </v>
          </cell>
          <cell r="D10657">
            <v>1457.93</v>
          </cell>
        </row>
        <row r="10658">
          <cell r="A10658">
            <v>14163</v>
          </cell>
          <cell r="B10658" t="str">
            <v>POSTE CONICO CONTINUO EM ACO GALVANIZADO, CURVO, BRACO DUPLO, FLANGEADO,  H = 9 M, DIAMETRO INFERIOR = *135* MM</v>
          </cell>
          <cell r="C10658" t="str">
            <v xml:space="preserve">UN    </v>
          </cell>
          <cell r="D10658">
            <v>1657.03</v>
          </cell>
        </row>
        <row r="10659">
          <cell r="A10659">
            <v>5051</v>
          </cell>
          <cell r="B10659" t="str">
            <v>POSTE CONICO CONTINUO EM ACO GALVANIZADO, CURVO, BRACO SIMPLES, ENGASTADO,  H = 9 M, DIAMETRO INFERIOR = *135* MM</v>
          </cell>
          <cell r="C10659" t="str">
            <v xml:space="preserve">UN    </v>
          </cell>
          <cell r="D10659">
            <v>1409.29</v>
          </cell>
        </row>
        <row r="10660">
          <cell r="A10660">
            <v>14162</v>
          </cell>
          <cell r="B10660" t="str">
            <v>POSTE CONICO CONTINUO EM ACO GALVANIZADO, CURVO, BRACO SIMPLES, FLANGEADO,  H = 9 M, DIAMETRO INFERIOR = *135* MM</v>
          </cell>
          <cell r="C10660" t="str">
            <v xml:space="preserve">UN    </v>
          </cell>
          <cell r="D10660">
            <v>1407.24</v>
          </cell>
        </row>
        <row r="10661">
          <cell r="A10661">
            <v>5052</v>
          </cell>
          <cell r="B10661" t="str">
            <v>POSTE CONICO CONTINUO EM ACO GALVANIZADO, CURVO, BRACO SIMPLES, FLANGEADO, H = 7 M, DIAMETRO INFERIOR = *125* MM</v>
          </cell>
          <cell r="C10661" t="str">
            <v xml:space="preserve">UN    </v>
          </cell>
          <cell r="D10661">
            <v>1050</v>
          </cell>
        </row>
        <row r="10662">
          <cell r="A10662">
            <v>14166</v>
          </cell>
          <cell r="B10662" t="str">
            <v>POSTE CONICO CONTINUO EM ACO GALVANIZADO, RETO, ENGASTADO,  H = 7 M, DIAMETRO INFERIOR = *125* MM</v>
          </cell>
          <cell r="C10662" t="str">
            <v xml:space="preserve">UN    </v>
          </cell>
          <cell r="D10662">
            <v>1063.33</v>
          </cell>
        </row>
        <row r="10663">
          <cell r="A10663">
            <v>14165</v>
          </cell>
          <cell r="B10663" t="str">
            <v>POSTE CONICO CONTINUO EM ACO GALVANIZADO, RETO, ENGASTADO,  H = 9 M, DIAMETRO INFERIOR = *145* MM</v>
          </cell>
          <cell r="C10663" t="str">
            <v xml:space="preserve">UN    </v>
          </cell>
          <cell r="D10663">
            <v>1473.1</v>
          </cell>
        </row>
        <row r="10664">
          <cell r="A10664">
            <v>5050</v>
          </cell>
          <cell r="B10664" t="str">
            <v>POSTE CONICO CONTINUO EM ACO GALVANIZADO, RETO, FLANGEADO,  H = 3 M, DIAMETRO INFERIOR = *95* MM</v>
          </cell>
          <cell r="C10664" t="str">
            <v xml:space="preserve">UN    </v>
          </cell>
          <cell r="D10664">
            <v>362.56</v>
          </cell>
        </row>
        <row r="10665">
          <cell r="A10665">
            <v>12378</v>
          </cell>
          <cell r="B10665" t="str">
            <v>POSTE CONICO CONTINUO EM ACO GALVANIZADO, RETO, FLANGEADO, H = 6 M, DIAMETRO INFERIOR = *90* CM</v>
          </cell>
          <cell r="C10665" t="str">
            <v xml:space="preserve">UN    </v>
          </cell>
          <cell r="D10665">
            <v>861.79</v>
          </cell>
        </row>
        <row r="10666">
          <cell r="A10666">
            <v>12366</v>
          </cell>
          <cell r="B10666" t="str">
            <v>POSTE DE CONCRETO CIRCULAR, 150 KG, H = 10 M (NBR 8451)</v>
          </cell>
          <cell r="C10666" t="str">
            <v xml:space="preserve">UN    </v>
          </cell>
          <cell r="D10666">
            <v>607.12</v>
          </cell>
        </row>
        <row r="10667">
          <cell r="A10667">
            <v>5045</v>
          </cell>
          <cell r="B10667" t="str">
            <v>POSTE DE CONCRETO CIRCULAR, 200 KG, H = 11 M (NBR 8451)</v>
          </cell>
          <cell r="C10667" t="str">
            <v xml:space="preserve">UN    </v>
          </cell>
          <cell r="D10667">
            <v>845.45</v>
          </cell>
        </row>
        <row r="10668">
          <cell r="A10668">
            <v>5044</v>
          </cell>
          <cell r="B10668" t="str">
            <v>POSTE DE CONCRETO CIRCULAR, 200 KG, H = 9 M (NBR 8451)</v>
          </cell>
          <cell r="C10668" t="str">
            <v xml:space="preserve">UN    </v>
          </cell>
          <cell r="D10668">
            <v>596.47</v>
          </cell>
        </row>
        <row r="10669">
          <cell r="A10669">
            <v>5055</v>
          </cell>
          <cell r="B10669" t="str">
            <v>POSTE DE CONCRETO CIRCULAR, 300 KG, H = 11 M (NBR 8451)</v>
          </cell>
          <cell r="C10669" t="str">
            <v xml:space="preserve">UN    </v>
          </cell>
          <cell r="D10669">
            <v>848.03</v>
          </cell>
        </row>
        <row r="10670">
          <cell r="A10670">
            <v>5053</v>
          </cell>
          <cell r="B10670" t="str">
            <v>POSTE DE CONCRETO CIRCULAR, 300 KG, H = 9 M (NBR 8451)</v>
          </cell>
          <cell r="C10670" t="str">
            <v xml:space="preserve">UN    </v>
          </cell>
          <cell r="D10670">
            <v>660.05</v>
          </cell>
        </row>
        <row r="10671">
          <cell r="A10671">
            <v>5035</v>
          </cell>
          <cell r="B10671" t="str">
            <v>POSTE DE CONCRETO CIRCULAR, 400 KG, H = 11 M (NBR 8451)</v>
          </cell>
          <cell r="C10671" t="str">
            <v xml:space="preserve">UN    </v>
          </cell>
          <cell r="D10671">
            <v>1079.1600000000001</v>
          </cell>
        </row>
        <row r="10672">
          <cell r="A10672">
            <v>5036</v>
          </cell>
          <cell r="B10672" t="str">
            <v>POSTE DE CONCRETO CIRCULAR, 400 KG, H = 14 M (NBR 8451)</v>
          </cell>
          <cell r="C10672" t="str">
            <v xml:space="preserve">UN    </v>
          </cell>
          <cell r="D10672">
            <v>1801.47</v>
          </cell>
        </row>
        <row r="10673">
          <cell r="A10673">
            <v>5059</v>
          </cell>
          <cell r="B10673" t="str">
            <v>POSTE DE CONCRETO CIRCULAR, 400 KG, H = 9 M (NBR 8451)</v>
          </cell>
          <cell r="C10673" t="str">
            <v xml:space="preserve">UN    </v>
          </cell>
          <cell r="D10673">
            <v>844</v>
          </cell>
        </row>
        <row r="10674">
          <cell r="A10674">
            <v>5034</v>
          </cell>
          <cell r="B10674" t="str">
            <v>POSTE DE CONCRETO CIRCULAR, 600 KG, H = 10 M (NBR 8451)</v>
          </cell>
          <cell r="C10674" t="str">
            <v xml:space="preserve">UN    </v>
          </cell>
          <cell r="D10674">
            <v>1164.6500000000001</v>
          </cell>
        </row>
        <row r="10675">
          <cell r="A10675">
            <v>5056</v>
          </cell>
          <cell r="B10675" t="str">
            <v>POSTE DE CONCRETO DUPLO T ,TIPO B, 500 KG, H = 9 M (NBR 8451)</v>
          </cell>
          <cell r="C10675" t="str">
            <v xml:space="preserve">UN    </v>
          </cell>
          <cell r="D10675">
            <v>904.95</v>
          </cell>
        </row>
        <row r="10676">
          <cell r="A10676">
            <v>5057</v>
          </cell>
          <cell r="B10676" t="str">
            <v>POSTE DE CONCRETO DUPLO T, TIPO B, 300 KG, H = 10 M (NBR 8451)</v>
          </cell>
          <cell r="C10676" t="str">
            <v xml:space="preserve">UN    </v>
          </cell>
          <cell r="D10676">
            <v>725.77</v>
          </cell>
        </row>
        <row r="10677">
          <cell r="A10677">
            <v>5033</v>
          </cell>
          <cell r="B10677" t="str">
            <v>POSTE DE CONCRETO DUPLO T, TIPO B, 300 KG, H = 9 M (NBR 8451)</v>
          </cell>
          <cell r="C10677" t="str">
            <v xml:space="preserve">UN    </v>
          </cell>
          <cell r="D10677">
            <v>602.5</v>
          </cell>
        </row>
        <row r="10678">
          <cell r="A10678">
            <v>5038</v>
          </cell>
          <cell r="B10678" t="str">
            <v>POSTE DE CONCRETO DUPLO T, TIPO D, 200 KG, H = 9 M (NBR 8451)</v>
          </cell>
          <cell r="C10678" t="str">
            <v xml:space="preserve">UN    </v>
          </cell>
          <cell r="D10678">
            <v>491.03</v>
          </cell>
        </row>
        <row r="10679">
          <cell r="A10679">
            <v>12372</v>
          </cell>
          <cell r="B10679" t="str">
            <v>POSTE DE CONCRETO DUPLO T, 200 KG, H = 11 M (NBR 8451)</v>
          </cell>
          <cell r="C10679" t="str">
            <v xml:space="preserve">UN    </v>
          </cell>
          <cell r="D10679">
            <v>647.08000000000004</v>
          </cell>
        </row>
        <row r="10680">
          <cell r="A10680">
            <v>13339</v>
          </cell>
          <cell r="B10680" t="str">
            <v>POSTE DE CONCRETO DUPLO T, 300 KG, H = 12 M (NBR 8451)</v>
          </cell>
          <cell r="C10680" t="str">
            <v xml:space="preserve">UN    </v>
          </cell>
          <cell r="D10680">
            <v>961.96</v>
          </cell>
        </row>
        <row r="10681">
          <cell r="A10681">
            <v>12373</v>
          </cell>
          <cell r="B10681" t="str">
            <v>POSTE DE CONCRETO DUPLO T, 400 KG,H = 12 M (NBR 8451)</v>
          </cell>
          <cell r="C10681" t="str">
            <v xml:space="preserve">UN    </v>
          </cell>
          <cell r="D10681">
            <v>1007.38</v>
          </cell>
        </row>
        <row r="10682">
          <cell r="A10682">
            <v>12388</v>
          </cell>
          <cell r="B10682" t="str">
            <v>POSTE DECORATIVO PARA JARDIM EM ACO TUBULAR, SEM LUMINARIA, H = *2,5* M</v>
          </cell>
          <cell r="C10682" t="str">
            <v xml:space="preserve">UN    </v>
          </cell>
          <cell r="D10682">
            <v>214.61</v>
          </cell>
        </row>
        <row r="10683">
          <cell r="A10683">
            <v>34695</v>
          </cell>
          <cell r="B10683" t="str">
            <v>POSTE PADRAO SUBTERRANEO 100 A, H = 2,5 M</v>
          </cell>
          <cell r="C10683" t="str">
            <v xml:space="preserve">UN    </v>
          </cell>
          <cell r="D10683">
            <v>692.87</v>
          </cell>
        </row>
        <row r="10684">
          <cell r="A10684">
            <v>34692</v>
          </cell>
          <cell r="B10684" t="str">
            <v>POSTE PADRAO SUBTERRANEO 200 A, H = 2,5 M</v>
          </cell>
          <cell r="C10684" t="str">
            <v xml:space="preserve">UN    </v>
          </cell>
          <cell r="D10684">
            <v>1662.9</v>
          </cell>
        </row>
        <row r="10685">
          <cell r="A10685">
            <v>2731</v>
          </cell>
          <cell r="B10685" t="str">
            <v>POSTE ROLICO DE MADEIRA TRATADA, D = 20 A 25 CM, H = 12,00 M, EM EUCALIPTO OU EQUIVALENTE DA REGIAO</v>
          </cell>
          <cell r="C10685" t="str">
            <v xml:space="preserve">M     </v>
          </cell>
          <cell r="D10685">
            <v>69.25</v>
          </cell>
        </row>
        <row r="10686">
          <cell r="A10686">
            <v>26028</v>
          </cell>
          <cell r="B10686" t="str">
            <v>POZOLANA DE CLASSE C</v>
          </cell>
          <cell r="C10686" t="str">
            <v xml:space="preserve">T     </v>
          </cell>
          <cell r="D10686">
            <v>244.97</v>
          </cell>
        </row>
        <row r="10687">
          <cell r="A10687">
            <v>11844</v>
          </cell>
          <cell r="B10687" t="str">
            <v>PRANCHA  APARELHADA *4 X 30* CM, EM MACARANDUBA, ANGELIM OU EQUIVALENTE DA REGIAO</v>
          </cell>
          <cell r="C10687" t="str">
            <v xml:space="preserve">M     </v>
          </cell>
          <cell r="D10687">
            <v>22.28</v>
          </cell>
        </row>
        <row r="10688">
          <cell r="A10688">
            <v>4465</v>
          </cell>
          <cell r="B10688" t="str">
            <v>PRANCHA NAO APARELHADA  *6 X 25* CM, EM MACARANDUBA, ANGELIM OU EQUIVALENTE DA REGIAO -  BRUTA</v>
          </cell>
          <cell r="C10688" t="str">
            <v xml:space="preserve">M     </v>
          </cell>
          <cell r="D10688">
            <v>18.510000000000002</v>
          </cell>
        </row>
        <row r="10689">
          <cell r="A10689">
            <v>35273</v>
          </cell>
          <cell r="B10689" t="str">
            <v>PRANCHA NAO APARELHADA  *6 X 30* CM, EM MACARANDUBA, ANGELIM OU EQUIVALENTE DA REGIAO - BRUTA</v>
          </cell>
          <cell r="C10689" t="str">
            <v xml:space="preserve">M     </v>
          </cell>
          <cell r="D10689">
            <v>22.2</v>
          </cell>
        </row>
        <row r="10690">
          <cell r="A10690">
            <v>4470</v>
          </cell>
          <cell r="B10690" t="str">
            <v>PRANCHA NAO APARELHADA  *6 X 40* CM, EM MACARANDUBA, ANGELIM OU EQUIVALENTE DA REGIAO -  BRUTA</v>
          </cell>
          <cell r="C10690" t="str">
            <v xml:space="preserve">M     </v>
          </cell>
          <cell r="D10690">
            <v>51.24</v>
          </cell>
        </row>
        <row r="10691">
          <cell r="A10691">
            <v>20208</v>
          </cell>
          <cell r="B10691" t="str">
            <v>PRANCHAO  APARELHADO *8 X 30* CM, EM MACARANDUBA, ANGELIM OU EQUIVALENTE DA REGIAO</v>
          </cell>
          <cell r="C10691" t="str">
            <v xml:space="preserve">M     </v>
          </cell>
          <cell r="D10691">
            <v>46.12</v>
          </cell>
        </row>
        <row r="10692">
          <cell r="A10692">
            <v>20204</v>
          </cell>
          <cell r="B10692" t="str">
            <v>PRANCHAO APARELHADO *7,5 X 23* CM, EM MACARANDUBA, ANGELIM OU EQUIVALENTE DA REGIAO</v>
          </cell>
          <cell r="C10692" t="str">
            <v xml:space="preserve">M     </v>
          </cell>
          <cell r="D10692">
            <v>34.159999999999997</v>
          </cell>
        </row>
        <row r="10693">
          <cell r="A10693">
            <v>4437</v>
          </cell>
          <cell r="B10693" t="str">
            <v>PRANCHAO NAO APARELHADO  *7,5 X 23* CM, EM MACARANDUBA, ANGELIM OU EQUIVALENTE DA REGIAO - BRUTA</v>
          </cell>
          <cell r="C10693" t="str">
            <v xml:space="preserve">M     </v>
          </cell>
          <cell r="D10693">
            <v>38.43</v>
          </cell>
        </row>
        <row r="10694">
          <cell r="A10694">
            <v>14580</v>
          </cell>
          <cell r="B10694" t="str">
            <v>PRANCHAO NAO APARELHADO *8 X 30* CM, EM MACARANDUBA, ANGELIM OU EQUIVALENTE DA REGIAO - BRUTA</v>
          </cell>
          <cell r="C10694" t="str">
            <v xml:space="preserve">M     </v>
          </cell>
          <cell r="D10694">
            <v>38.43</v>
          </cell>
        </row>
        <row r="10695">
          <cell r="A10695">
            <v>40304</v>
          </cell>
          <cell r="B10695" t="str">
            <v>PREGO DE ACO POLIDO COM CABECA DUPLA 17 X 27 (2 1/2 X 11)</v>
          </cell>
          <cell r="C10695" t="str">
            <v xml:space="preserve">KG    </v>
          </cell>
          <cell r="D10695">
            <v>16.38</v>
          </cell>
        </row>
        <row r="10696">
          <cell r="A10696">
            <v>5065</v>
          </cell>
          <cell r="B10696" t="str">
            <v>PREGO DE ACO POLIDO COM CABECA 10 X 10 (7/8 X 17)</v>
          </cell>
          <cell r="C10696" t="str">
            <v xml:space="preserve">KG    </v>
          </cell>
          <cell r="D10696">
            <v>25.25</v>
          </cell>
        </row>
        <row r="10697">
          <cell r="A10697">
            <v>5072</v>
          </cell>
          <cell r="B10697" t="str">
            <v>PREGO DE ACO POLIDO COM CABECA 10 X 11 (1 X 17)</v>
          </cell>
          <cell r="C10697" t="str">
            <v xml:space="preserve">KG    </v>
          </cell>
          <cell r="D10697">
            <v>23.36</v>
          </cell>
        </row>
        <row r="10698">
          <cell r="A10698">
            <v>5066</v>
          </cell>
          <cell r="B10698" t="str">
            <v>PREGO DE ACO POLIDO COM CABECA 12 X 12</v>
          </cell>
          <cell r="C10698" t="str">
            <v xml:space="preserve">KG    </v>
          </cell>
          <cell r="D10698">
            <v>17.489999999999998</v>
          </cell>
        </row>
        <row r="10699">
          <cell r="A10699">
            <v>5063</v>
          </cell>
          <cell r="B10699" t="str">
            <v>PREGO DE ACO POLIDO COM CABECA 14 X 18 (1 1/2 X 14)</v>
          </cell>
          <cell r="C10699" t="str">
            <v xml:space="preserve">KG    </v>
          </cell>
          <cell r="D10699">
            <v>15.84</v>
          </cell>
        </row>
        <row r="10700">
          <cell r="A10700">
            <v>20247</v>
          </cell>
          <cell r="B10700" t="str">
            <v>PREGO DE ACO POLIDO COM CABECA 15 X 15 (1 1/4 X 13)</v>
          </cell>
          <cell r="C10700" t="str">
            <v xml:space="preserve">KG    </v>
          </cell>
          <cell r="D10700">
            <v>14.7</v>
          </cell>
        </row>
        <row r="10701">
          <cell r="A10701">
            <v>5074</v>
          </cell>
          <cell r="B10701" t="str">
            <v>PREGO DE ACO POLIDO COM CABECA 15 X 18 (1 1/2 X 13)</v>
          </cell>
          <cell r="C10701" t="str">
            <v xml:space="preserve">KG    </v>
          </cell>
          <cell r="D10701">
            <v>14.87</v>
          </cell>
        </row>
        <row r="10702">
          <cell r="A10702">
            <v>5067</v>
          </cell>
          <cell r="B10702" t="str">
            <v>PREGO DE ACO POLIDO COM CABECA 16 X 24 (2 1/4 X 12)</v>
          </cell>
          <cell r="C10702" t="str">
            <v xml:space="preserve">KG    </v>
          </cell>
          <cell r="D10702">
            <v>14.15</v>
          </cell>
        </row>
        <row r="10703">
          <cell r="A10703">
            <v>5078</v>
          </cell>
          <cell r="B10703" t="str">
            <v>PREGO DE ACO POLIDO COM CABECA 16 X 27 (2 1/2 X 12)</v>
          </cell>
          <cell r="C10703" t="str">
            <v xml:space="preserve">KG    </v>
          </cell>
          <cell r="D10703">
            <v>13.98</v>
          </cell>
        </row>
        <row r="10704">
          <cell r="A10704">
            <v>5068</v>
          </cell>
          <cell r="B10704" t="str">
            <v>PREGO DE ACO POLIDO COM CABECA 17 X 21 (2 X 11)</v>
          </cell>
          <cell r="C10704" t="str">
            <v xml:space="preserve">KG    </v>
          </cell>
          <cell r="D10704">
            <v>13.27</v>
          </cell>
        </row>
        <row r="10705">
          <cell r="A10705">
            <v>5073</v>
          </cell>
          <cell r="B10705" t="str">
            <v>PREGO DE ACO POLIDO COM CABECA 17 X 24 (2 1/4 X 11)</v>
          </cell>
          <cell r="C10705" t="str">
            <v xml:space="preserve">KG    </v>
          </cell>
          <cell r="D10705">
            <v>13.53</v>
          </cell>
        </row>
        <row r="10706">
          <cell r="A10706">
            <v>5069</v>
          </cell>
          <cell r="B10706" t="str">
            <v>PREGO DE ACO POLIDO COM CABECA 17 X 27 (2 1/2 X 11)</v>
          </cell>
          <cell r="C10706" t="str">
            <v xml:space="preserve">KG    </v>
          </cell>
          <cell r="D10706">
            <v>13.53</v>
          </cell>
        </row>
        <row r="10707">
          <cell r="A10707">
            <v>5070</v>
          </cell>
          <cell r="B10707" t="str">
            <v>PREGO DE ACO POLIDO COM CABECA 17 X 30 (2 3/4 X 11)</v>
          </cell>
          <cell r="C10707" t="str">
            <v xml:space="preserve">KG    </v>
          </cell>
          <cell r="D10707">
            <v>13.68</v>
          </cell>
        </row>
        <row r="10708">
          <cell r="A10708">
            <v>5071</v>
          </cell>
          <cell r="B10708" t="str">
            <v>PREGO DE ACO POLIDO COM CABECA 18 X 24 (2 1/4 X 10)</v>
          </cell>
          <cell r="C10708" t="str">
            <v xml:space="preserve">KG    </v>
          </cell>
          <cell r="D10708">
            <v>13.27</v>
          </cell>
        </row>
        <row r="10709">
          <cell r="A10709">
            <v>5061</v>
          </cell>
          <cell r="B10709" t="str">
            <v>PREGO DE ACO POLIDO COM CABECA 18 X 27 (2 1/2 X 10)</v>
          </cell>
          <cell r="C10709" t="str">
            <v xml:space="preserve">KG    </v>
          </cell>
          <cell r="D10709">
            <v>13.05</v>
          </cell>
        </row>
        <row r="10710">
          <cell r="A10710">
            <v>5075</v>
          </cell>
          <cell r="B10710" t="str">
            <v>PREGO DE ACO POLIDO COM CABECA 18 X 30 (2 3/4 X 10)</v>
          </cell>
          <cell r="C10710" t="str">
            <v xml:space="preserve">KG    </v>
          </cell>
          <cell r="D10710">
            <v>13.27</v>
          </cell>
        </row>
        <row r="10711">
          <cell r="A10711">
            <v>39027</v>
          </cell>
          <cell r="B10711" t="str">
            <v>PREGO DE ACO POLIDO COM CABECA 19  X 36 (3 1/4  X  9)</v>
          </cell>
          <cell r="C10711" t="str">
            <v xml:space="preserve">KG    </v>
          </cell>
          <cell r="D10711">
            <v>13.26</v>
          </cell>
        </row>
        <row r="10712">
          <cell r="A10712">
            <v>5062</v>
          </cell>
          <cell r="B10712" t="str">
            <v>PREGO DE ACO POLIDO COM CABECA 19 X 33 (3 X 9)</v>
          </cell>
          <cell r="C10712" t="str">
            <v xml:space="preserve">KG    </v>
          </cell>
          <cell r="D10712">
            <v>13.45</v>
          </cell>
        </row>
        <row r="10713">
          <cell r="A10713">
            <v>40568</v>
          </cell>
          <cell r="B10713" t="str">
            <v>PREGO DE ACO POLIDO COM CABECA 22 X 48 (4 1/4 X 5)</v>
          </cell>
          <cell r="C10713" t="str">
            <v xml:space="preserve">KG    </v>
          </cell>
          <cell r="D10713">
            <v>13.37</v>
          </cell>
        </row>
        <row r="10714">
          <cell r="A10714">
            <v>39026</v>
          </cell>
          <cell r="B10714" t="str">
            <v>PREGO DE ACO POLIDO SEM CABECA 15 X 15 (1 1/4 X 13)</v>
          </cell>
          <cell r="C10714" t="str">
            <v xml:space="preserve">KG    </v>
          </cell>
          <cell r="D10714">
            <v>14.92</v>
          </cell>
        </row>
        <row r="10715">
          <cell r="A10715">
            <v>42431</v>
          </cell>
          <cell r="B10715" t="str">
            <v>PRESSAO DE PERNAS TRIPLO, EM TUBO DE ACO CARBONO, PINTURA NO PROCESSO ELETROSTATICO - EQUIPAMENTO DE GINASTICA PARA ACADEMIA AO AR LIVRE / ACADEMIA DA TERCEIRA IDADE - ATI</v>
          </cell>
          <cell r="C10715" t="str">
            <v xml:space="preserve">UN    </v>
          </cell>
          <cell r="D10715">
            <v>2561.88</v>
          </cell>
        </row>
        <row r="10716">
          <cell r="A10716">
            <v>11149</v>
          </cell>
          <cell r="B10716" t="str">
            <v>PRIMER EPOXI</v>
          </cell>
          <cell r="C10716" t="str">
            <v xml:space="preserve">GL    </v>
          </cell>
          <cell r="D10716">
            <v>175.7</v>
          </cell>
        </row>
        <row r="10717">
          <cell r="A10717">
            <v>511</v>
          </cell>
          <cell r="B10717" t="str">
            <v>PRIMER PARA MANTA ASFALTICA A BASE DE ASFALTO MODIFICADO DILUIDO EM SOLVENTE, APLICACAO A FRIO</v>
          </cell>
          <cell r="C10717" t="str">
            <v xml:space="preserve">L     </v>
          </cell>
          <cell r="D10717">
            <v>13.5</v>
          </cell>
        </row>
        <row r="10718">
          <cell r="A10718">
            <v>11174</v>
          </cell>
          <cell r="B10718" t="str">
            <v>PRIMER UNIVERSAL, FUNDO ANTICORROSIVO TIPO ZARCAO</v>
          </cell>
          <cell r="C10718" t="str">
            <v xml:space="preserve">18L   </v>
          </cell>
          <cell r="D10718">
            <v>498.87</v>
          </cell>
        </row>
        <row r="10719">
          <cell r="A10719">
            <v>37540</v>
          </cell>
          <cell r="B10719" t="str">
            <v>PROJETOR DE ARGAMASSA, CAPACIDADE DE PROJECAO 1,5 M3/H, ALCANCE DA PROJECAO 30 ATE 60 M, MOTOR ELETRICO TRIFASICO</v>
          </cell>
          <cell r="C10719" t="str">
            <v xml:space="preserve">UN    </v>
          </cell>
          <cell r="D10719">
            <v>61241.22</v>
          </cell>
        </row>
        <row r="10720">
          <cell r="A10720">
            <v>37548</v>
          </cell>
          <cell r="B10720" t="str">
            <v>PROJETOR DE ARGAMASSA, CAPACIDADE DE PROJECAO 2,0 M3/H, ALCANCE DA PROJECAO ATE 50 M, MOTOR ELETRICO TRIFASICO</v>
          </cell>
          <cell r="C10720" t="str">
            <v xml:space="preserve">UN    </v>
          </cell>
          <cell r="D10720">
            <v>81174.929999999993</v>
          </cell>
        </row>
        <row r="10721">
          <cell r="A10721">
            <v>39828</v>
          </cell>
          <cell r="B10721" t="str">
            <v>PROJETOR PNEUMATICO DE ARGAMASSA PARA CHAPISCO E REBOCO COM RECIPIENTE ACOPLADO, TIPO CANEQUNHA, COM VOLUME DE 1,50 L, SEM COMPRESSOR</v>
          </cell>
          <cell r="C10721" t="str">
            <v xml:space="preserve">UN    </v>
          </cell>
          <cell r="D10721">
            <v>486.97</v>
          </cell>
        </row>
        <row r="10722">
          <cell r="A10722">
            <v>12273</v>
          </cell>
          <cell r="B10722" t="str">
            <v>PROJETOR RETANGULAR FECHADO PARA LAMPADA VAPOR DE MERCURIO/SODIO 250 W A 500 W, CABECEIRAS EM ALUMINIO FUNDIDO, CORPO EM ALUMINIO ANODIZADO, PARA LAMPADA E40 FECHAMENTO EM VIDRO TEMPERADO.</v>
          </cell>
          <cell r="C10722" t="str">
            <v xml:space="preserve">UN    </v>
          </cell>
          <cell r="D10722">
            <v>63.31</v>
          </cell>
        </row>
        <row r="10723">
          <cell r="A10723">
            <v>38392</v>
          </cell>
          <cell r="B10723" t="str">
            <v>PROLONGADOR/EXTENSOR PARA ROLO DE PINTURA 3 M</v>
          </cell>
          <cell r="C10723" t="str">
            <v xml:space="preserve">UN    </v>
          </cell>
          <cell r="D10723">
            <v>54.62</v>
          </cell>
        </row>
        <row r="10724">
          <cell r="A10724">
            <v>11735</v>
          </cell>
          <cell r="B10724" t="str">
            <v>PROLONGAMENTO PVC PARA CAIXA SIFONADA  100 MM X 200 MM (NBR 5688)</v>
          </cell>
          <cell r="C10724" t="str">
            <v xml:space="preserve">UN    </v>
          </cell>
          <cell r="D10724">
            <v>4.59</v>
          </cell>
        </row>
        <row r="10725">
          <cell r="A10725">
            <v>11733</v>
          </cell>
          <cell r="B10725" t="str">
            <v>PROLONGAMENTO PVC PARA CAIXA SIFONADA 100 MM X 100 MM (NBR 5688)</v>
          </cell>
          <cell r="C10725" t="str">
            <v xml:space="preserve">UN    </v>
          </cell>
          <cell r="D10725">
            <v>2.25</v>
          </cell>
        </row>
        <row r="10726">
          <cell r="A10726">
            <v>11734</v>
          </cell>
          <cell r="B10726" t="str">
            <v>PROLONGAMENTO PVC PARA CAIXA SIFONADA, 100 MM X 150 MM (NBR 5688)</v>
          </cell>
          <cell r="C10726" t="str">
            <v xml:space="preserve">UN    </v>
          </cell>
          <cell r="D10726">
            <v>3.47</v>
          </cell>
        </row>
        <row r="10727">
          <cell r="A10727">
            <v>11737</v>
          </cell>
          <cell r="B10727" t="str">
            <v>PROLONGAMENTO PVC PARA CAIXA SIFONADA, 150 MM X 150 MM (NBR 5688)</v>
          </cell>
          <cell r="C10727" t="str">
            <v xml:space="preserve">UN    </v>
          </cell>
          <cell r="D10727">
            <v>6.14</v>
          </cell>
        </row>
        <row r="10728">
          <cell r="A10728">
            <v>11738</v>
          </cell>
          <cell r="B10728" t="str">
            <v>PROLONGAMENTO PVC PARA CAIXA SIFONADA, 150 MM X 200 MM (NBR 5688)</v>
          </cell>
          <cell r="C10728" t="str">
            <v xml:space="preserve">UN    </v>
          </cell>
          <cell r="D10728">
            <v>9.98</v>
          </cell>
        </row>
        <row r="10729">
          <cell r="A10729">
            <v>36143</v>
          </cell>
          <cell r="B10729" t="str">
            <v>PROTETOR AUDITIVO TIPO CONCHA COM ABAFADOR DE RUIDOS, ATENUACAO ACIMA DE 22 DB</v>
          </cell>
          <cell r="C10729" t="str">
            <v xml:space="preserve">UN    </v>
          </cell>
          <cell r="D10729">
            <v>24.7</v>
          </cell>
        </row>
        <row r="10730">
          <cell r="A10730">
            <v>36142</v>
          </cell>
          <cell r="B10730" t="str">
            <v>PROTETOR AUDITIVO TIPO PLUG DE INSERCAO COM CORDAO, ATENUACAO SUPERIOR A 15 DB</v>
          </cell>
          <cell r="C10730" t="str">
            <v xml:space="preserve">UN    </v>
          </cell>
          <cell r="D10730">
            <v>1.8</v>
          </cell>
        </row>
        <row r="10731">
          <cell r="A10731">
            <v>36146</v>
          </cell>
          <cell r="B10731" t="str">
            <v>PROTETOR SOLAR FPS 30, EMBALAGEM 2 LITROS</v>
          </cell>
          <cell r="C10731" t="str">
            <v xml:space="preserve">UN    </v>
          </cell>
          <cell r="D10731">
            <v>204.85</v>
          </cell>
        </row>
        <row r="10732">
          <cell r="A10732">
            <v>39015</v>
          </cell>
          <cell r="B10732" t="str">
            <v>PROTETOR/PONTEIRA PLASTICA PARA PONTA DE VERGALHAO DE ATE 1", TIPO PROTETOR DE ESPERA</v>
          </cell>
          <cell r="C10732" t="str">
            <v xml:space="preserve">UN    </v>
          </cell>
          <cell r="D10732">
            <v>0.67</v>
          </cell>
        </row>
        <row r="10733">
          <cell r="A10733">
            <v>38377</v>
          </cell>
          <cell r="B10733" t="str">
            <v>PRUMO DE CENTRO EM ACO *400* G</v>
          </cell>
          <cell r="C10733" t="str">
            <v xml:space="preserve">UN    </v>
          </cell>
          <cell r="D10733">
            <v>26.13</v>
          </cell>
        </row>
        <row r="10734">
          <cell r="A10734">
            <v>38376</v>
          </cell>
          <cell r="B10734" t="str">
            <v>PRUMO DE PAREDE EM ACO 700 A 750 G</v>
          </cell>
          <cell r="C10734" t="str">
            <v xml:space="preserve">UN    </v>
          </cell>
          <cell r="D10734">
            <v>29.79</v>
          </cell>
        </row>
        <row r="10735">
          <cell r="A10735">
            <v>38116</v>
          </cell>
          <cell r="B10735" t="str">
            <v>PULSADOR CAMPAINHA 10A, 250V (APENAS MODULO)</v>
          </cell>
          <cell r="C10735" t="str">
            <v xml:space="preserve">UN    </v>
          </cell>
          <cell r="D10735">
            <v>3.75</v>
          </cell>
        </row>
        <row r="10736">
          <cell r="A10736">
            <v>38066</v>
          </cell>
          <cell r="B10736" t="str">
            <v>PULSADOR CAMPAINHA 10A, 250V, CONJUNTO MONTADO PARA EMBUTIR 4" X 2" (PLACA + SUPORTE + MODULO)</v>
          </cell>
          <cell r="C10736" t="str">
            <v xml:space="preserve">UN    </v>
          </cell>
          <cell r="D10736">
            <v>6.19</v>
          </cell>
        </row>
        <row r="10737">
          <cell r="A10737">
            <v>38117</v>
          </cell>
          <cell r="B10737" t="str">
            <v>PULSADOR MINUTERIA 10A, 250V (APENAS MODULO)</v>
          </cell>
          <cell r="C10737" t="str">
            <v xml:space="preserve">UN    </v>
          </cell>
          <cell r="D10737">
            <v>6.39</v>
          </cell>
        </row>
        <row r="10738">
          <cell r="A10738">
            <v>38067</v>
          </cell>
          <cell r="B10738" t="str">
            <v>PULSADOR MINUTERIA 10A, 250V, CONJUNTO MONTADO PARA EMBUTIR 4" X 2" (PLACA + SUPORTE + MODULO)</v>
          </cell>
          <cell r="C10738" t="str">
            <v xml:space="preserve">UN    </v>
          </cell>
          <cell r="D10738">
            <v>8.7200000000000006</v>
          </cell>
        </row>
        <row r="10739">
          <cell r="A10739">
            <v>41757</v>
          </cell>
          <cell r="B10739" t="str">
            <v>PULVERIZADOR DE TINTA ELETRICO / MAQUINA DE PINTURA AIRLESS, VAZAO *2* L/MIN (COLETADO CAIXA)</v>
          </cell>
          <cell r="C10739" t="str">
            <v xml:space="preserve">UN    </v>
          </cell>
          <cell r="D10739">
            <v>6527.3</v>
          </cell>
        </row>
        <row r="10740">
          <cell r="A10740">
            <v>11522</v>
          </cell>
          <cell r="B10740" t="str">
            <v>PUXADOR DE EMBUTIR TIPO CONCHA, COM FURO PARA CHAVE, EM LATAO CROMADO,  COMPRIMENTO DE APROX *100* MM E LARGURA DE APROX *40* MM</v>
          </cell>
          <cell r="C10740" t="str">
            <v xml:space="preserve">UN    </v>
          </cell>
          <cell r="D10740">
            <v>11.36</v>
          </cell>
        </row>
        <row r="10741">
          <cell r="A10741">
            <v>43600</v>
          </cell>
          <cell r="B10741" t="str">
            <v>PUXADOR TIPO ALCA, EM ZAMAC CROMADO, COM COMPRIMENTO DE APROX 150 MM, COM ROSETA PARA PORTAS DE MADEIRAS, INCLUINDO PARAFUSOS</v>
          </cell>
          <cell r="C10741" t="str">
            <v xml:space="preserve">UN    </v>
          </cell>
          <cell r="D10741">
            <v>45.51</v>
          </cell>
        </row>
        <row r="10742">
          <cell r="A10742">
            <v>5080</v>
          </cell>
          <cell r="B10742" t="str">
            <v>PUXADOR TIPO ALCA, EM ZAMAC CROMADO, COM ROSETAS, COMPRIMENTO DE APROX *100* MM, PARA PORTAS E JANELAS DE MADEIRA, INCLUINDO PARAFUSOS</v>
          </cell>
          <cell r="C10742" t="str">
            <v xml:space="preserve">UN    </v>
          </cell>
          <cell r="D10742">
            <v>17.75</v>
          </cell>
        </row>
        <row r="10743">
          <cell r="A10743">
            <v>38168</v>
          </cell>
          <cell r="B10743" t="str">
            <v>PUXADOR TUBULAR RETO DUPLO, EM ALUMINIO CROMADO, COMPRIMENTO DE APROX 400 MM E DIAMETRO DE 25 MM (1")</v>
          </cell>
          <cell r="C10743" t="str">
            <v xml:space="preserve">UN    </v>
          </cell>
          <cell r="D10743">
            <v>123.92</v>
          </cell>
        </row>
        <row r="10744">
          <cell r="A10744">
            <v>43601</v>
          </cell>
          <cell r="B10744" t="str">
            <v>PUXADOR TUBULAR RETO SIMPLES, EM ALUMINIO CROMADO, COM COMPRIMENTO DE APROX 400 MM E DIAMETRO DE 25 MM</v>
          </cell>
          <cell r="C10744" t="str">
            <v xml:space="preserve">UN    </v>
          </cell>
          <cell r="D10744">
            <v>61.96</v>
          </cell>
        </row>
        <row r="10745">
          <cell r="A10745">
            <v>13393</v>
          </cell>
          <cell r="B10745" t="str">
            <v>QUADRO DE DISTRIBUICAO COM BARRAMENTO TRIFASICO, DE EMBUTIR, EM CHAPA DE ACO GALVANIZADO, PARA 12 DISJUNTORES DIN, 100 A</v>
          </cell>
          <cell r="C10745" t="str">
            <v xml:space="preserve">UN    </v>
          </cell>
          <cell r="D10745">
            <v>291.10000000000002</v>
          </cell>
        </row>
        <row r="10746">
          <cell r="A10746">
            <v>13395</v>
          </cell>
          <cell r="B10746" t="str">
            <v>QUADRO DE DISTRIBUICAO COM BARRAMENTO TRIFASICO, DE EMBUTIR, EM CHAPA DE ACO GALVANIZADO, PARA 18 DISJUNTORES DIN, 100 A, INCLUINDO BARRAMENTO</v>
          </cell>
          <cell r="C10746" t="str">
            <v xml:space="preserve">UN    </v>
          </cell>
          <cell r="D10746">
            <v>407.95</v>
          </cell>
        </row>
        <row r="10747">
          <cell r="A10747">
            <v>12039</v>
          </cell>
          <cell r="B10747" t="str">
            <v>QUADRO DE DISTRIBUICAO COM BARRAMENTO TRIFASICO, DE EMBUTIR, EM CHAPA DE ACO GALVANIZADO, PARA 24 DISJUNTORES DIN, 100 A</v>
          </cell>
          <cell r="C10747" t="str">
            <v xml:space="preserve">UN    </v>
          </cell>
          <cell r="D10747">
            <v>428.72</v>
          </cell>
        </row>
        <row r="10748">
          <cell r="A10748">
            <v>13396</v>
          </cell>
          <cell r="B10748" t="str">
            <v>QUADRO DE DISTRIBUICAO COM BARRAMENTO TRIFASICO, DE EMBUTIR, EM CHAPA DE ACO GALVANIZADO, PARA 28 DISJUNTORES DIN, 100 A</v>
          </cell>
          <cell r="C10748" t="str">
            <v xml:space="preserve">UN    </v>
          </cell>
          <cell r="D10748">
            <v>602.1</v>
          </cell>
        </row>
        <row r="10749">
          <cell r="A10749">
            <v>12041</v>
          </cell>
          <cell r="B10749" t="str">
            <v>QUADRO DE DISTRIBUICAO COM BARRAMENTO TRIFASICO, DE EMBUTIR, EM CHAPA DE ACO GALVANIZADO, PARA 30 DISJUNTORES DIN, 150 A</v>
          </cell>
          <cell r="C10749" t="str">
            <v xml:space="preserve">UN    </v>
          </cell>
          <cell r="D10749">
            <v>491.65</v>
          </cell>
        </row>
        <row r="10750">
          <cell r="A10750">
            <v>12043</v>
          </cell>
          <cell r="B10750" t="str">
            <v>QUADRO DE DISTRIBUICAO COM BARRAMENTO TRIFASICO, DE EMBUTIR, EM CHAPA DE ACO GALVANIZADO, PARA 30 DISJUNTORES DIN, 225 A</v>
          </cell>
          <cell r="C10750" t="str">
            <v xml:space="preserve">UN    </v>
          </cell>
          <cell r="D10750">
            <v>1038.05</v>
          </cell>
        </row>
        <row r="10751">
          <cell r="A10751">
            <v>39762</v>
          </cell>
          <cell r="B10751" t="str">
            <v>QUADRO DE DISTRIBUICAO COM BARRAMENTO TRIFASICO, DE EMBUTIR, EM CHAPA DE ACO GALVANIZADO, PARA 36 DISJUNTORES DIN, 100 A</v>
          </cell>
          <cell r="C10751" t="str">
            <v xml:space="preserve">UN    </v>
          </cell>
          <cell r="D10751">
            <v>494.14</v>
          </cell>
        </row>
        <row r="10752">
          <cell r="A10752">
            <v>12042</v>
          </cell>
          <cell r="B10752" t="str">
            <v>QUADRO DE DISTRIBUICAO COM BARRAMENTO TRIFASICO, DE EMBUTIR, EM CHAPA DE ACO GALVANIZADO, PARA 40 DISJUNTORES DIN, 100 A</v>
          </cell>
          <cell r="C10752" t="str">
            <v xml:space="preserve">UN    </v>
          </cell>
          <cell r="D10752">
            <v>721.43</v>
          </cell>
        </row>
        <row r="10753">
          <cell r="A10753">
            <v>39763</v>
          </cell>
          <cell r="B10753" t="str">
            <v>QUADRO DE DISTRIBUICAO COM BARRAMENTO TRIFASICO, DE EMBUTIR, EM CHAPA DE ACO GALVANIZADO, PARA 48 DISJUNTORES DIN, 100 A</v>
          </cell>
          <cell r="C10753" t="str">
            <v xml:space="preserve">UN    </v>
          </cell>
          <cell r="D10753">
            <v>844.34</v>
          </cell>
        </row>
        <row r="10754">
          <cell r="A10754">
            <v>39760</v>
          </cell>
          <cell r="B10754" t="str">
            <v>QUADRO DE DISTRIBUICAO COM BARRAMENTO TRIFASICO, DE SOBREPOR, EM CHAPA DE ACO GALVANIZADO, PARA *42* DISJUNTORES DIN, 100 A</v>
          </cell>
          <cell r="C10754" t="str">
            <v xml:space="preserve">UN    </v>
          </cell>
          <cell r="D10754">
            <v>841.56</v>
          </cell>
        </row>
        <row r="10755">
          <cell r="A10755">
            <v>39756</v>
          </cell>
          <cell r="B10755" t="str">
            <v>QUADRO DE DISTRIBUICAO COM BARRAMENTO TRIFASICO, DE SOBREPOR, EM CHAPA DE ACO GALVANIZADO, PARA 12 DISJUNTORES DIN, 100 A</v>
          </cell>
          <cell r="C10755" t="str">
            <v xml:space="preserve">UN    </v>
          </cell>
          <cell r="D10755">
            <v>302.17</v>
          </cell>
        </row>
        <row r="10756">
          <cell r="A10756">
            <v>12038</v>
          </cell>
          <cell r="B10756" t="str">
            <v>QUADRO DE DISTRIBUICAO COM BARRAMENTO TRIFASICO, DE SOBREPOR, EM CHAPA DE ACO GALVANIZADO, PARA 18 DISJUNTORES DIN, 100 A</v>
          </cell>
          <cell r="C10756" t="str">
            <v xml:space="preserve">UN    </v>
          </cell>
          <cell r="D10756">
            <v>377.57</v>
          </cell>
        </row>
        <row r="10757">
          <cell r="A10757">
            <v>39757</v>
          </cell>
          <cell r="B10757" t="str">
            <v>QUADRO DE DISTRIBUICAO COM BARRAMENTO TRIFASICO, DE SOBREPOR, EM CHAPA DE ACO GALVANIZADO, PARA 28 DISJUNTORES DIN, 100 A</v>
          </cell>
          <cell r="C10757" t="str">
            <v xml:space="preserve">UN    </v>
          </cell>
          <cell r="D10757">
            <v>349.13</v>
          </cell>
        </row>
        <row r="10758">
          <cell r="A10758">
            <v>39758</v>
          </cell>
          <cell r="B10758" t="str">
            <v>QUADRO DE DISTRIBUICAO COM BARRAMENTO TRIFASICO, DE SOBREPOR, EM CHAPA DE ACO GALVANIZADO, PARA 30 DISJUNTORES DIN, 100 A</v>
          </cell>
          <cell r="C10758" t="str">
            <v xml:space="preserve">UN    </v>
          </cell>
          <cell r="D10758">
            <v>508.82</v>
          </cell>
        </row>
        <row r="10759">
          <cell r="A10759">
            <v>39759</v>
          </cell>
          <cell r="B10759" t="str">
            <v>QUADRO DE DISTRIBUICAO COM BARRAMENTO TRIFASICO, DE SOBREPOR, EM CHAPA DE ACO GALVANIZADO, PARA 36 DISJUNTORES DIN, 100 A</v>
          </cell>
          <cell r="C10759" t="str">
            <v xml:space="preserve">UN    </v>
          </cell>
          <cell r="D10759">
            <v>628.39</v>
          </cell>
        </row>
        <row r="10760">
          <cell r="A10760">
            <v>39761</v>
          </cell>
          <cell r="B10760" t="str">
            <v>QUADRO DE DISTRIBUICAO COM BARRAMENTO TRIFASICO, DE SOBREPOR, EM CHAPA DE ACO GALVANIZADO, PARA 48 DISJUNTORES DIN, 100 A</v>
          </cell>
          <cell r="C10760" t="str">
            <v xml:space="preserve">UN    </v>
          </cell>
          <cell r="D10760">
            <v>755.35</v>
          </cell>
        </row>
        <row r="10761">
          <cell r="A10761">
            <v>39805</v>
          </cell>
          <cell r="B10761" t="str">
            <v>QUADRO DE DISTRIBUICAO, EM PVC, DE EMBUTIR, COM BARRAMENTO TERRA / NEUTRO, PARA 12 DISJUNTORES NEMA OU 16 DISJUNTORES DIN</v>
          </cell>
          <cell r="C10761" t="str">
            <v xml:space="preserve">UN    </v>
          </cell>
          <cell r="D10761">
            <v>107.87</v>
          </cell>
        </row>
        <row r="10762">
          <cell r="A10762">
            <v>39806</v>
          </cell>
          <cell r="B10762" t="str">
            <v>QUADRO DE DISTRIBUICAO, EM PVC, DE EMBUTIR, COM BARRAMENTO TERRA / NEUTRO, PARA 18 DISJUNTORES NEMA OU 24 DISJUNTORES DIN</v>
          </cell>
          <cell r="C10762" t="str">
            <v xml:space="preserve">UN    </v>
          </cell>
          <cell r="D10762">
            <v>199.86</v>
          </cell>
        </row>
        <row r="10763">
          <cell r="A10763">
            <v>39807</v>
          </cell>
          <cell r="B10763" t="str">
            <v>QUADRO DE DISTRIBUICAO, EM PVC, DE EMBUTIR, COM BARRAMENTO TERRA / NEUTRO, PARA 27 DISJUNTORES NEMA OU 36 DISJUNTORES DIN</v>
          </cell>
          <cell r="C10763" t="str">
            <v xml:space="preserve">UN    </v>
          </cell>
          <cell r="D10763">
            <v>433.14</v>
          </cell>
        </row>
        <row r="10764">
          <cell r="A10764">
            <v>43100</v>
          </cell>
          <cell r="B10764" t="str">
            <v>QUADRO DE DISTRIBUICAO, EM PVC, DE EMBUTIR, COM BARRAMENTO TERRA / NEUTRO, PARA 48 DISJUNTORES DIN</v>
          </cell>
          <cell r="C10764" t="str">
            <v xml:space="preserve">UN    </v>
          </cell>
          <cell r="D10764">
            <v>338.62</v>
          </cell>
        </row>
        <row r="10765">
          <cell r="A10765">
            <v>39804</v>
          </cell>
          <cell r="B10765" t="str">
            <v>QUADRO DE DISTRIBUICAO, EM PVC, DE EMBUTIR, COM BARRAMENTO TERRA / NEUTRO, PARA 6 DISJUNTORES NEMA OU 8 DISJUNTORES DIN</v>
          </cell>
          <cell r="C10765" t="str">
            <v xml:space="preserve">UN    </v>
          </cell>
          <cell r="D10765">
            <v>63.34</v>
          </cell>
        </row>
        <row r="10766">
          <cell r="A10766">
            <v>39796</v>
          </cell>
          <cell r="B10766" t="str">
            <v>QUADRO DE DISTRIBUICAO, SEM BARRAMENTO, EM PVC, DE EMBUTIR, PARA 12 DISJUNTORES NEMA OU 16 DISJUNTORES DIN</v>
          </cell>
          <cell r="C10766" t="str">
            <v xml:space="preserve">UN    </v>
          </cell>
          <cell r="D10766">
            <v>65.61</v>
          </cell>
        </row>
        <row r="10767">
          <cell r="A10767">
            <v>39797</v>
          </cell>
          <cell r="B10767" t="str">
            <v>QUADRO DE DISTRIBUICAO, SEM BARRAMENTO, EM PVC, DE EMBUTIR, PARA 18 DISJUNTORES NEMA OU 24 DISJUNTORES DIN</v>
          </cell>
          <cell r="C10767" t="str">
            <v xml:space="preserve">UN    </v>
          </cell>
          <cell r="D10767">
            <v>102.99</v>
          </cell>
        </row>
        <row r="10768">
          <cell r="A10768">
            <v>39798</v>
          </cell>
          <cell r="B10768" t="str">
            <v>QUADRO DE DISTRIBUICAO, SEM BARRAMENTO, EM PVC, DE EMBUTIR, PARA 27 DISJUNTORES NEMA OU 36 DISJUNTORES DIN</v>
          </cell>
          <cell r="C10768" t="str">
            <v xml:space="preserve">UN    </v>
          </cell>
          <cell r="D10768">
            <v>176.66</v>
          </cell>
        </row>
        <row r="10769">
          <cell r="A10769">
            <v>39794</v>
          </cell>
          <cell r="B10769" t="str">
            <v>QUADRO DE DISTRIBUICAO, SEM BARRAMENTO, EM PVC, DE EMBUTIR, PARA 3 DISJUNTORES NEMA OU 4 DISJUNTORES DIN</v>
          </cell>
          <cell r="C10769" t="str">
            <v xml:space="preserve">UN    </v>
          </cell>
          <cell r="D10769">
            <v>27.85</v>
          </cell>
        </row>
        <row r="10770">
          <cell r="A10770">
            <v>39795</v>
          </cell>
          <cell r="B10770" t="str">
            <v>QUADRO DE DISTRIBUICAO, SEM BARRAMENTO, EM PVC, DE EMBUTIR, PARA 6 DISJUNTORES NEMA OU 8 DISJUNTORES DIN</v>
          </cell>
          <cell r="C10770" t="str">
            <v xml:space="preserve">UN    </v>
          </cell>
          <cell r="D10770">
            <v>43.99</v>
          </cell>
        </row>
        <row r="10771">
          <cell r="A10771">
            <v>39799</v>
          </cell>
          <cell r="B10771" t="str">
            <v>QUADRO DE DISTRIBUICAO, SEM BARRAMENTO, EM PVC, DE SOBREPOR,  PARA 3 DISJUNTORES NEMA OU 4 DISJUNTORES DIN</v>
          </cell>
          <cell r="C10771" t="str">
            <v xml:space="preserve">UN    </v>
          </cell>
          <cell r="D10771">
            <v>32.46</v>
          </cell>
        </row>
        <row r="10772">
          <cell r="A10772">
            <v>39801</v>
          </cell>
          <cell r="B10772" t="str">
            <v>QUADRO DE DISTRIBUICAO, SEM BARRAMENTO, EM PVC, DE SOBREPOR, PARA 12 DISJUNTORES NEMA OU 16 DISJUNTORES DIN</v>
          </cell>
          <cell r="C10772" t="str">
            <v xml:space="preserve">UN    </v>
          </cell>
          <cell r="D10772">
            <v>92.9</v>
          </cell>
        </row>
        <row r="10773">
          <cell r="A10773">
            <v>39802</v>
          </cell>
          <cell r="B10773" t="str">
            <v>QUADRO DE DISTRIBUICAO, SEM BARRAMENTO, EM PVC, DE SOBREPOR, PARA 18 DISJUNTORES NEMA OU 24 DISJUNTORES DIN</v>
          </cell>
          <cell r="C10773" t="str">
            <v xml:space="preserve">UN    </v>
          </cell>
          <cell r="D10773">
            <v>136.18</v>
          </cell>
        </row>
        <row r="10774">
          <cell r="A10774">
            <v>39803</v>
          </cell>
          <cell r="B10774" t="str">
            <v>QUADRO DE DISTRIBUICAO, SEM BARRAMENTO, EM PVC, DE SOBREPOR, PARA 27 DISJUNTORES NEMA OU 36 DISJUNTORES DIN</v>
          </cell>
          <cell r="C10774" t="str">
            <v xml:space="preserve">UN    </v>
          </cell>
          <cell r="D10774">
            <v>189.97</v>
          </cell>
        </row>
        <row r="10775">
          <cell r="A10775">
            <v>39800</v>
          </cell>
          <cell r="B10775" t="str">
            <v>QUADRO DE DISTRIBUICAO, SEM BARRAMENTO, EM PVC, DE SOBREPOR, PARA 6 DISJUNTORES NEMA OU 8 DISJUNTORES DIN</v>
          </cell>
          <cell r="C10775" t="str">
            <v xml:space="preserve">UN    </v>
          </cell>
          <cell r="D10775">
            <v>55.29</v>
          </cell>
        </row>
        <row r="10776">
          <cell r="A10776">
            <v>4224</v>
          </cell>
          <cell r="B10776" t="str">
            <v>QUEROSENE</v>
          </cell>
          <cell r="C10776" t="str">
            <v xml:space="preserve">L     </v>
          </cell>
          <cell r="D10776">
            <v>13.06</v>
          </cell>
        </row>
        <row r="10777">
          <cell r="A10777">
            <v>21059</v>
          </cell>
          <cell r="B10777" t="str">
            <v>RALO FOFO COM REQUADRO, QUADRADO 150 X 150 MM</v>
          </cell>
          <cell r="C10777" t="str">
            <v xml:space="preserve">UN    </v>
          </cell>
          <cell r="D10777">
            <v>51.34</v>
          </cell>
        </row>
        <row r="10778">
          <cell r="A10778">
            <v>11234</v>
          </cell>
          <cell r="B10778" t="str">
            <v>RALO FOFO COM REQUADRO, QUADRADO 200 X 200 MM</v>
          </cell>
          <cell r="C10778" t="str">
            <v xml:space="preserve">UN    </v>
          </cell>
          <cell r="D10778">
            <v>77.39</v>
          </cell>
        </row>
        <row r="10779">
          <cell r="A10779">
            <v>21060</v>
          </cell>
          <cell r="B10779" t="str">
            <v>RALO FOFO COM REQUADRO, QUADRADO 250 X 250 MM</v>
          </cell>
          <cell r="C10779" t="str">
            <v xml:space="preserve">UN    </v>
          </cell>
          <cell r="D10779">
            <v>95.25</v>
          </cell>
        </row>
        <row r="10780">
          <cell r="A10780">
            <v>21061</v>
          </cell>
          <cell r="B10780" t="str">
            <v>RALO FOFO COM REQUADRO, QUADRADO 300 X 300 MM</v>
          </cell>
          <cell r="C10780" t="str">
            <v xml:space="preserve">UN    </v>
          </cell>
          <cell r="D10780">
            <v>119.06</v>
          </cell>
        </row>
        <row r="10781">
          <cell r="A10781">
            <v>21062</v>
          </cell>
          <cell r="B10781" t="str">
            <v>RALO FOFO COM REQUADRO, QUADRADO 400 X 400 MM</v>
          </cell>
          <cell r="C10781" t="str">
            <v xml:space="preserve">UN    </v>
          </cell>
          <cell r="D10781">
            <v>187.53</v>
          </cell>
        </row>
        <row r="10782">
          <cell r="A10782">
            <v>11708</v>
          </cell>
          <cell r="B10782" t="str">
            <v>RALO FOFO SEMIESFERICO, 100 MM, PARA LAJES/ CALHAS</v>
          </cell>
          <cell r="C10782" t="str">
            <v xml:space="preserve">UN    </v>
          </cell>
          <cell r="D10782">
            <v>20.46</v>
          </cell>
        </row>
        <row r="10783">
          <cell r="A10783">
            <v>11709</v>
          </cell>
          <cell r="B10783" t="str">
            <v>RALO FOFO SEMIESFERICO, 150 MM, PARA LAJES/ CALHAS</v>
          </cell>
          <cell r="C10783" t="str">
            <v xml:space="preserve">UN    </v>
          </cell>
          <cell r="D10783">
            <v>48.07</v>
          </cell>
        </row>
        <row r="10784">
          <cell r="A10784">
            <v>11710</v>
          </cell>
          <cell r="B10784" t="str">
            <v>RALO FOFO SEMIESFERICO, 200 MM, PARA LAJES/ CALHAS</v>
          </cell>
          <cell r="C10784" t="str">
            <v xml:space="preserve">UN    </v>
          </cell>
          <cell r="D10784">
            <v>110.51</v>
          </cell>
        </row>
        <row r="10785">
          <cell r="A10785">
            <v>11707</v>
          </cell>
          <cell r="B10785" t="str">
            <v>RALO FOFO SEMIESFERICO, 75 MM, PARA LAJES/ CALHAS</v>
          </cell>
          <cell r="C10785" t="str">
            <v xml:space="preserve">UN    </v>
          </cell>
          <cell r="D10785">
            <v>15.33</v>
          </cell>
        </row>
        <row r="10786">
          <cell r="A10786">
            <v>11739</v>
          </cell>
          <cell r="B10786" t="str">
            <v>RALO SECO PVC CONICO, 100 X 40 MM,  COM GRELHA REDONDA BRANCA</v>
          </cell>
          <cell r="C10786" t="str">
            <v xml:space="preserve">UN    </v>
          </cell>
          <cell r="D10786">
            <v>6.69</v>
          </cell>
        </row>
        <row r="10787">
          <cell r="A10787">
            <v>11711</v>
          </cell>
          <cell r="B10787" t="str">
            <v>RALO SECO PVC CONICO, 100 X 40 MM, COM GRELHA QUADRADA</v>
          </cell>
          <cell r="C10787" t="str">
            <v xml:space="preserve">UN    </v>
          </cell>
          <cell r="D10787">
            <v>9.7899999999999991</v>
          </cell>
        </row>
        <row r="10788">
          <cell r="A10788">
            <v>5102</v>
          </cell>
          <cell r="B10788" t="str">
            <v>RALO SECO PVC QUADRADO, 100 X 100 X 53 MM, SAIDA 40 MM, COM GRELHA BRANCA</v>
          </cell>
          <cell r="C10788" t="str">
            <v xml:space="preserve">UN    </v>
          </cell>
          <cell r="D10788">
            <v>9.4700000000000006</v>
          </cell>
        </row>
        <row r="10789">
          <cell r="A10789">
            <v>11741</v>
          </cell>
          <cell r="B10789" t="str">
            <v>RALO SIFONADO PVC CILINDRICO, 100 X 40 MM,  COM GRELHA REDONDA BRANCA</v>
          </cell>
          <cell r="C10789" t="str">
            <v xml:space="preserve">UN    </v>
          </cell>
          <cell r="D10789">
            <v>6.89</v>
          </cell>
        </row>
        <row r="10790">
          <cell r="A10790">
            <v>11743</v>
          </cell>
          <cell r="B10790" t="str">
            <v>RALO SIFONADO PVC REDONDO CONICO, 100 X 40 MM, COM GRELHA  BRANCA REDONDA</v>
          </cell>
          <cell r="C10790" t="str">
            <v xml:space="preserve">UN    </v>
          </cell>
          <cell r="D10790">
            <v>6.26</v>
          </cell>
        </row>
        <row r="10791">
          <cell r="A10791">
            <v>11745</v>
          </cell>
          <cell r="B10791" t="str">
            <v>RALO SIFONADO PVC, QUADRADO, 100 X 100 X 53 MM, SAIDA 40 MM, COM GRELHA BRANCA</v>
          </cell>
          <cell r="C10791" t="str">
            <v xml:space="preserve">UN    </v>
          </cell>
          <cell r="D10791">
            <v>8.89</v>
          </cell>
        </row>
        <row r="10792">
          <cell r="A10792">
            <v>25961</v>
          </cell>
          <cell r="B10792" t="str">
            <v>RASTELEIRO</v>
          </cell>
          <cell r="C10792" t="str">
            <v xml:space="preserve">H     </v>
          </cell>
          <cell r="D10792">
            <v>8</v>
          </cell>
        </row>
        <row r="10793">
          <cell r="A10793">
            <v>40985</v>
          </cell>
          <cell r="B10793" t="str">
            <v>RASTELEIRO (MENSALISTA)</v>
          </cell>
          <cell r="C10793" t="str">
            <v xml:space="preserve">MES   </v>
          </cell>
          <cell r="D10793">
            <v>1419.53</v>
          </cell>
        </row>
        <row r="10794">
          <cell r="A10794">
            <v>1088</v>
          </cell>
          <cell r="B10794" t="str">
            <v>REATOR ELETRONICO BIVOLT PARA 1 LAMPADA FLUORESCENTE DE 18/20 W</v>
          </cell>
          <cell r="C10794" t="str">
            <v xml:space="preserve">UN    </v>
          </cell>
          <cell r="D10794">
            <v>16.82</v>
          </cell>
        </row>
        <row r="10795">
          <cell r="A10795">
            <v>1087</v>
          </cell>
          <cell r="B10795" t="str">
            <v>REATOR ELETRONICO BIVOLT PARA 1 LAMPADA FLUORESCENTE DE 36/40 W</v>
          </cell>
          <cell r="C10795" t="str">
            <v xml:space="preserve">UN    </v>
          </cell>
          <cell r="D10795">
            <v>21.01</v>
          </cell>
        </row>
        <row r="10796">
          <cell r="A10796">
            <v>38777</v>
          </cell>
          <cell r="B10796" t="str">
            <v>REATOR ELETRONICO BIVOLT PARA 2 LAMPADAS FLUORESCENTES DE 14 W</v>
          </cell>
          <cell r="C10796" t="str">
            <v xml:space="preserve">UN    </v>
          </cell>
          <cell r="D10796">
            <v>41.85</v>
          </cell>
        </row>
        <row r="10797">
          <cell r="A10797">
            <v>1086</v>
          </cell>
          <cell r="B10797" t="str">
            <v>REATOR ELETRONICO BIVOLT PARA 2 LAMPADAS FLUORESCENTES DE 18/20 W</v>
          </cell>
          <cell r="C10797" t="str">
            <v xml:space="preserve">UN    </v>
          </cell>
          <cell r="D10797">
            <v>22.08</v>
          </cell>
        </row>
        <row r="10798">
          <cell r="A10798">
            <v>1079</v>
          </cell>
          <cell r="B10798" t="str">
            <v>REATOR ELETRONICO BIVOLT PARA 2 LAMPADAS FLUORESCENTES DE 36/40 W</v>
          </cell>
          <cell r="C10798" t="str">
            <v xml:space="preserve">UN    </v>
          </cell>
          <cell r="D10798">
            <v>22.83</v>
          </cell>
        </row>
        <row r="10799">
          <cell r="A10799">
            <v>39374</v>
          </cell>
          <cell r="B10799" t="str">
            <v>REATOR INTERNO/INTEGRADO PARA LAMPADA VAPOR METALICO 400 W, ALTO FATOR DE POTENCIA</v>
          </cell>
          <cell r="C10799" t="str">
            <v xml:space="preserve">UN    </v>
          </cell>
          <cell r="D10799">
            <v>103.83</v>
          </cell>
        </row>
        <row r="10800">
          <cell r="A10800">
            <v>1082</v>
          </cell>
          <cell r="B10800" t="str">
            <v>REATOR P/ LAMPADA VAPOR DE SODIO 250W USO EXT</v>
          </cell>
          <cell r="C10800" t="str">
            <v xml:space="preserve">UN    </v>
          </cell>
          <cell r="D10800">
            <v>143.52000000000001</v>
          </cell>
        </row>
        <row r="10801">
          <cell r="A10801">
            <v>12316</v>
          </cell>
          <cell r="B10801" t="str">
            <v>REATOR P/ 1 LAMPADA VAPOR DE MERCURIO 125W USO EXT</v>
          </cell>
          <cell r="C10801" t="str">
            <v xml:space="preserve">UN    </v>
          </cell>
          <cell r="D10801">
            <v>65.78</v>
          </cell>
        </row>
        <row r="10802">
          <cell r="A10802">
            <v>12317</v>
          </cell>
          <cell r="B10802" t="str">
            <v>REATOR P/ 1 LAMPADA VAPOR DE MERCURIO 250W USO EXT</v>
          </cell>
          <cell r="C10802" t="str">
            <v xml:space="preserve">UN    </v>
          </cell>
          <cell r="D10802">
            <v>78.44</v>
          </cell>
        </row>
        <row r="10803">
          <cell r="A10803">
            <v>12318</v>
          </cell>
          <cell r="B10803" t="str">
            <v>REATOR P/ 1 LAMPADA VAPOR DE MERCURIO 400W USO EXT</v>
          </cell>
          <cell r="C10803" t="str">
            <v xml:space="preserve">UN    </v>
          </cell>
          <cell r="D10803">
            <v>90.37</v>
          </cell>
        </row>
        <row r="10804">
          <cell r="A10804">
            <v>5104</v>
          </cell>
          <cell r="B10804" t="str">
            <v>REBITE DE ALUMINIO VAZADO DE REPUXO, 3,2 X 8 MM (1KG = 1025 UNIDADES)</v>
          </cell>
          <cell r="C10804" t="str">
            <v xml:space="preserve">KG    </v>
          </cell>
          <cell r="D10804">
            <v>56.77</v>
          </cell>
        </row>
        <row r="10805">
          <cell r="A10805">
            <v>26023</v>
          </cell>
          <cell r="B10805" t="str">
            <v>REBOLO ABRASIVO RETO DE USO GERAL GRAO 36, DE 6 X 1 " (DIAMETRO X ALTURA)</v>
          </cell>
          <cell r="C10805" t="str">
            <v xml:space="preserve">UN    </v>
          </cell>
          <cell r="D10805">
            <v>66.180000000000007</v>
          </cell>
        </row>
        <row r="10806">
          <cell r="A10806">
            <v>2710</v>
          </cell>
          <cell r="B10806" t="str">
            <v>REBOLO ABRASIVO RETO DE USO GERAL GRAO 36, DE 6 X 3/4 " (DIAMETRO X ALTURA)</v>
          </cell>
          <cell r="C10806" t="str">
            <v xml:space="preserve">UN    </v>
          </cell>
          <cell r="D10806">
            <v>52.85</v>
          </cell>
        </row>
        <row r="10807">
          <cell r="A10807">
            <v>14575</v>
          </cell>
          <cell r="B10807" t="str">
            <v>RECICLADORA DE ASFALTO A FRIO SOBRE RODAS, LARG. FRESAGEM 2,00 M, POT. 315 KW/422 HP</v>
          </cell>
          <cell r="C10807" t="str">
            <v xml:space="preserve">UN    </v>
          </cell>
          <cell r="D10807">
            <v>3905271.1</v>
          </cell>
        </row>
        <row r="10808">
          <cell r="A10808">
            <v>20034</v>
          </cell>
          <cell r="B10808" t="str">
            <v>REDUCAO EXCENTRICA PVC NBR 10569 P/REDE COLET ESG PB JE 150 X 100MM</v>
          </cell>
          <cell r="C10808" t="str">
            <v xml:space="preserve">UN    </v>
          </cell>
          <cell r="D10808">
            <v>86.8</v>
          </cell>
        </row>
        <row r="10809">
          <cell r="A10809">
            <v>20036</v>
          </cell>
          <cell r="B10809" t="str">
            <v>REDUCAO EXCENTRICA PVC NBR 10569 P/REDE COLET ESG PB JE 200 X 150MM</v>
          </cell>
          <cell r="C10809" t="str">
            <v xml:space="preserve">UN    </v>
          </cell>
          <cell r="D10809">
            <v>166.96</v>
          </cell>
        </row>
        <row r="10810">
          <cell r="A10810">
            <v>20037</v>
          </cell>
          <cell r="B10810" t="str">
            <v>REDUCAO EXCENTRICA PVC NBR 10569 P/REDE COLET ESG PB JE 250 X 200MM</v>
          </cell>
          <cell r="C10810" t="str">
            <v xml:space="preserve">UN    </v>
          </cell>
          <cell r="D10810">
            <v>314.92</v>
          </cell>
        </row>
        <row r="10811">
          <cell r="A10811">
            <v>20043</v>
          </cell>
          <cell r="B10811" t="str">
            <v>REDUCAO EXCENTRICA PVC P/ ESG PREDIAL DN 100 X 50MM</v>
          </cell>
          <cell r="C10811" t="str">
            <v xml:space="preserve">UN    </v>
          </cell>
          <cell r="D10811">
            <v>5.4</v>
          </cell>
        </row>
        <row r="10812">
          <cell r="A10812">
            <v>20044</v>
          </cell>
          <cell r="B10812" t="str">
            <v>REDUCAO EXCENTRICA PVC P/ ESG PREDIAL DN 100 X 75MM</v>
          </cell>
          <cell r="C10812" t="str">
            <v xml:space="preserve">UN    </v>
          </cell>
          <cell r="D10812">
            <v>6.31</v>
          </cell>
        </row>
        <row r="10813">
          <cell r="A10813">
            <v>20042</v>
          </cell>
          <cell r="B10813" t="str">
            <v>REDUCAO EXCENTRICA PVC P/ ESG PREDIAL DN 75 X 50MM</v>
          </cell>
          <cell r="C10813" t="str">
            <v xml:space="preserve">UN    </v>
          </cell>
          <cell r="D10813">
            <v>4.57</v>
          </cell>
        </row>
        <row r="10814">
          <cell r="A10814">
            <v>20046</v>
          </cell>
          <cell r="B10814" t="str">
            <v>REDUCAO EXCENTRICA PVC, SERIE R, DN 100 X 75 MM, PARA ESGOTO OU AGUAS PLUVIAIS PREDIAIS</v>
          </cell>
          <cell r="C10814" t="str">
            <v xml:space="preserve">UN    </v>
          </cell>
          <cell r="D10814">
            <v>13.4</v>
          </cell>
        </row>
        <row r="10815">
          <cell r="A10815">
            <v>20047</v>
          </cell>
          <cell r="B10815" t="str">
            <v>REDUCAO EXCENTRICA PVC, SERIE R, DN 150 X 100 MM, PARA ESGOTO OU AGUAS PLUVIAIS PREDIAIS</v>
          </cell>
          <cell r="C10815" t="str">
            <v xml:space="preserve">UN    </v>
          </cell>
          <cell r="D10815">
            <v>36.619999999999997</v>
          </cell>
        </row>
        <row r="10816">
          <cell r="A10816">
            <v>20045</v>
          </cell>
          <cell r="B10816" t="str">
            <v>REDUCAO EXCENTRICA PVC, SERIE R, DN 75 X 50 MM, PARA ESGOTO OU AGUAS PLUVIAIS PREDIAIS</v>
          </cell>
          <cell r="C10816" t="str">
            <v xml:space="preserve">UN    </v>
          </cell>
          <cell r="D10816">
            <v>5.51</v>
          </cell>
        </row>
        <row r="10817">
          <cell r="A10817">
            <v>20972</v>
          </cell>
          <cell r="B10817" t="str">
            <v>REDUCAO FIXA TIPO STORZ, ENGATE RAPIDO 2.1/2" X 1.1/2", EM LATAO, PARA INSTALACAO PREDIAL COMBATE A INCENDIO PREDIAL</v>
          </cell>
          <cell r="C10817" t="str">
            <v xml:space="preserve">UN    </v>
          </cell>
          <cell r="D10817">
            <v>112.84</v>
          </cell>
        </row>
        <row r="10818">
          <cell r="A10818">
            <v>20032</v>
          </cell>
          <cell r="B10818" t="str">
            <v>REDUCAO PVC PBA, JE, BB, DN 75 X 50 / DE 85 X 60 MM, PARA REDE DE AGUA</v>
          </cell>
          <cell r="C10818" t="str">
            <v xml:space="preserve">UN    </v>
          </cell>
          <cell r="D10818">
            <v>59.83</v>
          </cell>
        </row>
        <row r="10819">
          <cell r="A10819">
            <v>11321</v>
          </cell>
          <cell r="B10819" t="str">
            <v>REDUCAO PVC PBA, JE, PB, DN 100 X 50 / DE 110 X 60 MM, PARA REDE DE AGUA</v>
          </cell>
          <cell r="C10819" t="str">
            <v xml:space="preserve">UN    </v>
          </cell>
          <cell r="D10819">
            <v>27.28</v>
          </cell>
        </row>
        <row r="10820">
          <cell r="A10820">
            <v>11323</v>
          </cell>
          <cell r="B10820" t="str">
            <v>REDUCAO PVC PBA, JE, PB, DN 100 X 75 / DE 110 X 85 MM, PARA REDE DE AGUA</v>
          </cell>
          <cell r="C10820" t="str">
            <v xml:space="preserve">UN    </v>
          </cell>
          <cell r="D10820">
            <v>31.37</v>
          </cell>
        </row>
        <row r="10821">
          <cell r="A10821">
            <v>20327</v>
          </cell>
          <cell r="B10821" t="str">
            <v>REDUCAO PVC PBA, JE, PB, DN 75 X 50 / DE 85 X 60 MM, PARA REDE DE AGUA</v>
          </cell>
          <cell r="C10821" t="str">
            <v xml:space="preserve">UN    </v>
          </cell>
          <cell r="D10821">
            <v>17.8</v>
          </cell>
        </row>
        <row r="10822">
          <cell r="A10822">
            <v>25966</v>
          </cell>
          <cell r="B10822" t="str">
            <v>REDUTOR TIPO THINNER PARA ACABAMENTO</v>
          </cell>
          <cell r="C10822" t="str">
            <v xml:space="preserve">L     </v>
          </cell>
          <cell r="D10822">
            <v>16.690000000000001</v>
          </cell>
        </row>
        <row r="10823">
          <cell r="A10823">
            <v>13390</v>
          </cell>
          <cell r="B10823" t="str">
            <v>REFLETOR REDONDO EM ALUMINIO ANODIZADO PARA LAMPADA VAPOR DE MERCURIO/SODIO, CORPO EM ALUMINIO COM PINTURA EPOXI, PARA LAMPADA E-27 DE 300 W, COM SUPORTE REDONDO E ALCA REGULAVEL PARA FIXACAO.</v>
          </cell>
          <cell r="C10823" t="str">
            <v xml:space="preserve">UN    </v>
          </cell>
          <cell r="D10823">
            <v>83.01</v>
          </cell>
        </row>
        <row r="10824">
          <cell r="A10824">
            <v>6034</v>
          </cell>
          <cell r="B10824" t="str">
            <v>REGISTRO DE ESFERA DE PASSEIO, PVC PARA POLIETILENO, 20 MM</v>
          </cell>
          <cell r="C10824" t="str">
            <v xml:space="preserve">UN    </v>
          </cell>
          <cell r="D10824">
            <v>5.44</v>
          </cell>
        </row>
        <row r="10825">
          <cell r="A10825">
            <v>6036</v>
          </cell>
          <cell r="B10825" t="str">
            <v>REGISTRO DE ESFERA PVC, COM BORBOLETA, COM ROSCA EXTERNA, DE 1/2"</v>
          </cell>
          <cell r="C10825" t="str">
            <v xml:space="preserve">UN    </v>
          </cell>
          <cell r="D10825">
            <v>7.41</v>
          </cell>
        </row>
        <row r="10826">
          <cell r="A10826">
            <v>6031</v>
          </cell>
          <cell r="B10826" t="str">
            <v>REGISTRO DE ESFERA PVC, COM BORBOLETA, COM ROSCA EXTERNA, DE 3/4"</v>
          </cell>
          <cell r="C10826" t="str">
            <v xml:space="preserve">UN    </v>
          </cell>
          <cell r="D10826">
            <v>8.7100000000000009</v>
          </cell>
        </row>
        <row r="10827">
          <cell r="A10827">
            <v>6029</v>
          </cell>
          <cell r="B10827" t="str">
            <v>REGISTRO DE ESFERA PVC, COM CABECA QUADRADA, COM ROSCA EXTERNA, 1/2"</v>
          </cell>
          <cell r="C10827" t="str">
            <v xml:space="preserve">UN    </v>
          </cell>
          <cell r="D10827">
            <v>8.8000000000000007</v>
          </cell>
        </row>
        <row r="10828">
          <cell r="A10828">
            <v>6033</v>
          </cell>
          <cell r="B10828" t="str">
            <v>REGISTRO DE ESFERA PVC, COM CABECA QUADRADA, COM ROSCA EXTERNA, 3/4"</v>
          </cell>
          <cell r="C10828" t="str">
            <v xml:space="preserve">UN    </v>
          </cell>
          <cell r="D10828">
            <v>11.6</v>
          </cell>
        </row>
        <row r="10829">
          <cell r="A10829">
            <v>11672</v>
          </cell>
          <cell r="B10829" t="str">
            <v>REGISTRO DE ESFERA, PVC, COM VOLANTE, VS, ROSCAVEL, DN 1 1/2", COM CORPO DIVIDIDO</v>
          </cell>
          <cell r="C10829" t="str">
            <v xml:space="preserve">UN    </v>
          </cell>
          <cell r="D10829">
            <v>25.23</v>
          </cell>
        </row>
        <row r="10830">
          <cell r="A10830">
            <v>11669</v>
          </cell>
          <cell r="B10830" t="str">
            <v>REGISTRO DE ESFERA, PVC, COM VOLANTE, VS, ROSCAVEL, DN 1 1/4", COM CORPO DIVIDIDO</v>
          </cell>
          <cell r="C10830" t="str">
            <v xml:space="preserve">UN    </v>
          </cell>
          <cell r="D10830">
            <v>24.03</v>
          </cell>
        </row>
        <row r="10831">
          <cell r="A10831">
            <v>11670</v>
          </cell>
          <cell r="B10831" t="str">
            <v>REGISTRO DE ESFERA, PVC, COM VOLANTE, VS, ROSCAVEL, DN 1/2", COM CORPO DIVIDIDO</v>
          </cell>
          <cell r="C10831" t="str">
            <v xml:space="preserve">UN    </v>
          </cell>
          <cell r="D10831">
            <v>9.1999999999999993</v>
          </cell>
        </row>
        <row r="10832">
          <cell r="A10832">
            <v>20055</v>
          </cell>
          <cell r="B10832" t="str">
            <v>REGISTRO DE ESFERA, PVC, COM VOLANTE, VS, ROSCAVEL, DN 1", COM CORPO DIVIDIDO</v>
          </cell>
          <cell r="C10832" t="str">
            <v xml:space="preserve">UN    </v>
          </cell>
          <cell r="D10832">
            <v>18</v>
          </cell>
        </row>
        <row r="10833">
          <cell r="A10833">
            <v>11671</v>
          </cell>
          <cell r="B10833" t="str">
            <v>REGISTRO DE ESFERA, PVC, COM VOLANTE, VS, ROSCAVEL, DN 2", COM CORPO DIVIDIDO</v>
          </cell>
          <cell r="C10833" t="str">
            <v xml:space="preserve">UN    </v>
          </cell>
          <cell r="D10833">
            <v>38.619999999999997</v>
          </cell>
        </row>
        <row r="10834">
          <cell r="A10834">
            <v>6032</v>
          </cell>
          <cell r="B10834" t="str">
            <v>REGISTRO DE ESFERA, PVC, COM VOLANTE, VS, ROSCAVEL, DN 3/4", COM CORPO DIVIDIDO</v>
          </cell>
          <cell r="C10834" t="str">
            <v xml:space="preserve">UN    </v>
          </cell>
          <cell r="D10834">
            <v>11.03</v>
          </cell>
        </row>
        <row r="10835">
          <cell r="A10835">
            <v>11673</v>
          </cell>
          <cell r="B10835" t="str">
            <v>REGISTRO DE ESFERA, PVC, COM VOLANTE, VS, SOLDAVEL, DN 20 MM, COM CORPO DIVIDIDO</v>
          </cell>
          <cell r="C10835" t="str">
            <v xml:space="preserve">UN    </v>
          </cell>
          <cell r="D10835">
            <v>8.68</v>
          </cell>
        </row>
        <row r="10836">
          <cell r="A10836">
            <v>11674</v>
          </cell>
          <cell r="B10836" t="str">
            <v>REGISTRO DE ESFERA, PVC, COM VOLANTE, VS, SOLDAVEL, DN 25 MM, COM CORPO DIVIDIDO</v>
          </cell>
          <cell r="C10836" t="str">
            <v xml:space="preserve">UN    </v>
          </cell>
          <cell r="D10836">
            <v>11.18</v>
          </cell>
        </row>
        <row r="10837">
          <cell r="A10837">
            <v>11675</v>
          </cell>
          <cell r="B10837" t="str">
            <v>REGISTRO DE ESFERA, PVC, COM VOLANTE, VS, SOLDAVEL, DN 32 MM, COM CORPO DIVIDIDO</v>
          </cell>
          <cell r="C10837" t="str">
            <v xml:space="preserve">UN    </v>
          </cell>
          <cell r="D10837">
            <v>17.760000000000002</v>
          </cell>
        </row>
        <row r="10838">
          <cell r="A10838">
            <v>11676</v>
          </cell>
          <cell r="B10838" t="str">
            <v>REGISTRO DE ESFERA, PVC, COM VOLANTE, VS, SOLDAVEL, DN 40 MM, COM CORPO DIVIDIDO</v>
          </cell>
          <cell r="C10838" t="str">
            <v xml:space="preserve">UN    </v>
          </cell>
          <cell r="D10838">
            <v>23.75</v>
          </cell>
        </row>
        <row r="10839">
          <cell r="A10839">
            <v>11677</v>
          </cell>
          <cell r="B10839" t="str">
            <v>REGISTRO DE ESFERA, PVC, COM VOLANTE, VS, SOLDAVEL, DN 50 MM, COM CORPO DIVIDIDO</v>
          </cell>
          <cell r="C10839" t="str">
            <v xml:space="preserve">UN    </v>
          </cell>
          <cell r="D10839">
            <v>24.53</v>
          </cell>
        </row>
        <row r="10840">
          <cell r="A10840">
            <v>11678</v>
          </cell>
          <cell r="B10840" t="str">
            <v>REGISTRO DE ESFERA, PVC, COM VOLANTE, VS, SOLDAVEL, DN 60 MM, COM CORPO DIVIDIDO</v>
          </cell>
          <cell r="C10840" t="str">
            <v xml:space="preserve">UN    </v>
          </cell>
          <cell r="D10840">
            <v>44.92</v>
          </cell>
        </row>
        <row r="10841">
          <cell r="A10841">
            <v>6038</v>
          </cell>
          <cell r="B10841" t="str">
            <v>REGISTRO DE PRESSAO PVC, ROSCAVEL, VOLANTE SIMPLES, DE 1/2"</v>
          </cell>
          <cell r="C10841" t="str">
            <v xml:space="preserve">UN    </v>
          </cell>
          <cell r="D10841">
            <v>2.85</v>
          </cell>
        </row>
        <row r="10842">
          <cell r="A10842">
            <v>11718</v>
          </cell>
          <cell r="B10842" t="str">
            <v>REGISTRO DE PRESSAO PVC, ROSCAVEL, VOLANTE SIMPLES, DE 3/4"</v>
          </cell>
          <cell r="C10842" t="str">
            <v xml:space="preserve">UN    </v>
          </cell>
          <cell r="D10842">
            <v>8.1199999999999992</v>
          </cell>
        </row>
        <row r="10843">
          <cell r="A10843">
            <v>6037</v>
          </cell>
          <cell r="B10843" t="str">
            <v>REGISTRO DE PRESSAO PVC, SOLDAVEL, VOLANTE SIMPLES, DE 20 MM</v>
          </cell>
          <cell r="C10843" t="str">
            <v xml:space="preserve">UN    </v>
          </cell>
          <cell r="D10843">
            <v>5.93</v>
          </cell>
        </row>
        <row r="10844">
          <cell r="A10844">
            <v>11719</v>
          </cell>
          <cell r="B10844" t="str">
            <v>REGISTRO DE PRESSAO PVC, SOLDAVEL, VOLANTE SIMPLES, DE 25 MM</v>
          </cell>
          <cell r="C10844" t="str">
            <v xml:space="preserve">UN    </v>
          </cell>
          <cell r="D10844">
            <v>6.59</v>
          </cell>
        </row>
        <row r="10845">
          <cell r="A10845">
            <v>6019</v>
          </cell>
          <cell r="B10845" t="str">
            <v>REGISTRO GAVETA BRUTO EM LATAO FORJADO, BITOLA 1 " (REF 1509)</v>
          </cell>
          <cell r="C10845" t="str">
            <v xml:space="preserve">UN    </v>
          </cell>
          <cell r="D10845">
            <v>25.87</v>
          </cell>
        </row>
        <row r="10846">
          <cell r="A10846">
            <v>6010</v>
          </cell>
          <cell r="B10846" t="str">
            <v>REGISTRO GAVETA BRUTO EM LATAO FORJADO, BITOLA 1 1/2 " (REF 1509)</v>
          </cell>
          <cell r="C10846" t="str">
            <v xml:space="preserve">UN    </v>
          </cell>
          <cell r="D10846">
            <v>44.52</v>
          </cell>
        </row>
        <row r="10847">
          <cell r="A10847">
            <v>6017</v>
          </cell>
          <cell r="B10847" t="str">
            <v>REGISTRO GAVETA BRUTO EM LATAO FORJADO, BITOLA 1 1/4 " (REF 1509)</v>
          </cell>
          <cell r="C10847" t="str">
            <v xml:space="preserve">UN    </v>
          </cell>
          <cell r="D10847">
            <v>35.26</v>
          </cell>
        </row>
        <row r="10848">
          <cell r="A10848">
            <v>6020</v>
          </cell>
          <cell r="B10848" t="str">
            <v>REGISTRO GAVETA BRUTO EM LATAO FORJADO, BITOLA 1/2 " (REF 1509)</v>
          </cell>
          <cell r="C10848" t="str">
            <v xml:space="preserve">UN    </v>
          </cell>
          <cell r="D10848">
            <v>15.54</v>
          </cell>
        </row>
        <row r="10849">
          <cell r="A10849">
            <v>6028</v>
          </cell>
          <cell r="B10849" t="str">
            <v>REGISTRO GAVETA BRUTO EM LATAO FORJADO, BITOLA 2 " (REF 1509)</v>
          </cell>
          <cell r="C10849" t="str">
            <v xml:space="preserve">UN    </v>
          </cell>
          <cell r="D10849">
            <v>62.01</v>
          </cell>
        </row>
        <row r="10850">
          <cell r="A10850">
            <v>6011</v>
          </cell>
          <cell r="B10850" t="str">
            <v>REGISTRO GAVETA BRUTO EM LATAO FORJADO, BITOLA 2 1/2 " (REF 1509)</v>
          </cell>
          <cell r="C10850" t="str">
            <v xml:space="preserve">UN    </v>
          </cell>
          <cell r="D10850">
            <v>128.6</v>
          </cell>
          <cell r="G10850">
            <v>33.268952197006278</v>
          </cell>
        </row>
        <row r="10851">
          <cell r="A10851">
            <v>6012</v>
          </cell>
          <cell r="B10851" t="str">
            <v>REGISTRO GAVETA BRUTO EM LATAO FORJADO, BITOLA 3 " (REF 1509)</v>
          </cell>
          <cell r="C10851" t="str">
            <v xml:space="preserve">UN    </v>
          </cell>
          <cell r="D10851">
            <v>155.69</v>
          </cell>
        </row>
        <row r="10852">
          <cell r="A10852">
            <v>6016</v>
          </cell>
          <cell r="B10852" t="str">
            <v>REGISTRO GAVETA BRUTO EM LATAO FORJADO, BITOLA 3/4 " (REF 1509)</v>
          </cell>
          <cell r="C10852" t="str">
            <v xml:space="preserve">UN    </v>
          </cell>
          <cell r="D10852">
            <v>16.39</v>
          </cell>
        </row>
        <row r="10853">
          <cell r="A10853">
            <v>6027</v>
          </cell>
          <cell r="B10853" t="str">
            <v>REGISTRO GAVETA BRUTO EM LATAO FORJADO, BITOLA 4 " (REF 1509)</v>
          </cell>
          <cell r="C10853" t="str">
            <v xml:space="preserve">UN    </v>
          </cell>
          <cell r="D10853">
            <v>324.41000000000003</v>
          </cell>
        </row>
        <row r="10854">
          <cell r="A10854">
            <v>6013</v>
          </cell>
          <cell r="B10854" t="str">
            <v>REGISTRO GAVETA COM ACABAMENTO E CANOPLA CROMADOS, SIMPLES, BITOLA 1 " (REF 1509)</v>
          </cell>
          <cell r="C10854" t="str">
            <v xml:space="preserve">UN    </v>
          </cell>
          <cell r="D10854">
            <v>48.95</v>
          </cell>
        </row>
        <row r="10855">
          <cell r="A10855">
            <v>6015</v>
          </cell>
          <cell r="B10855" t="str">
            <v>REGISTRO GAVETA COM ACABAMENTO E CANOPLA CROMADOS, SIMPLES, BITOLA 1 1/2 " (REF 1509)</v>
          </cell>
          <cell r="C10855" t="str">
            <v xml:space="preserve">UN    </v>
          </cell>
          <cell r="D10855">
            <v>71.19</v>
          </cell>
        </row>
        <row r="10856">
          <cell r="A10856">
            <v>6014</v>
          </cell>
          <cell r="B10856" t="str">
            <v>REGISTRO GAVETA COM ACABAMENTO E CANOPLA CROMADOS, SIMPLES, BITOLA 1 1/4 " (REF 1509)</v>
          </cell>
          <cell r="C10856" t="str">
            <v xml:space="preserve">UN    </v>
          </cell>
          <cell r="D10856">
            <v>68.06</v>
          </cell>
        </row>
        <row r="10857">
          <cell r="A10857">
            <v>6006</v>
          </cell>
          <cell r="B10857" t="str">
            <v>REGISTRO GAVETA COM ACABAMENTO E CANOPLA CROMADOS, SIMPLES, BITOLA 1/2 " (REF 1509)</v>
          </cell>
          <cell r="C10857" t="str">
            <v xml:space="preserve">UN    </v>
          </cell>
          <cell r="D10857">
            <v>35.450000000000003</v>
          </cell>
        </row>
        <row r="10858">
          <cell r="A10858">
            <v>6005</v>
          </cell>
          <cell r="B10858" t="str">
            <v>REGISTRO GAVETA COM ACABAMENTO E CANOPLA CROMADOS, SIMPLES, BITOLA 3/4 " (REF 1509)</v>
          </cell>
          <cell r="C10858" t="str">
            <v xml:space="preserve">UN    </v>
          </cell>
          <cell r="D10858">
            <v>39.99</v>
          </cell>
        </row>
        <row r="10859">
          <cell r="A10859">
            <v>11756</v>
          </cell>
          <cell r="B10859" t="str">
            <v>REGISTRO OU REGULADOR DE GAS COZINHA, VAZAO DE 2 KG/H, 2,8 KPA</v>
          </cell>
          <cell r="C10859" t="str">
            <v xml:space="preserve">UN    </v>
          </cell>
          <cell r="D10859">
            <v>19.100000000000001</v>
          </cell>
        </row>
        <row r="10860">
          <cell r="A10860">
            <v>10904</v>
          </cell>
          <cell r="B10860" t="str">
            <v>REGISTRO OU VALVULA GLOBO ANGULAR EM LATAO, PARA HIDRANTES EM INSTALACAO PREDIAL DE INCENDIO, 45 GRAUS, DIAMETRO DE 2 1/2", COM VOLANTE, CLASSE DE PRESSAO DE ATE 200 PSI</v>
          </cell>
          <cell r="C10860" t="str">
            <v xml:space="preserve">UN    </v>
          </cell>
          <cell r="D10860">
            <v>157.99</v>
          </cell>
        </row>
        <row r="10861">
          <cell r="A10861">
            <v>11752</v>
          </cell>
          <cell r="B10861" t="str">
            <v>REGISTRO PRESSAO BRUTO EM LATAO FORJADO, BITOLA 1/2 " (REF 1400)</v>
          </cell>
          <cell r="C10861" t="str">
            <v xml:space="preserve">UN    </v>
          </cell>
          <cell r="D10861">
            <v>11.01</v>
          </cell>
        </row>
        <row r="10862">
          <cell r="A10862">
            <v>11753</v>
          </cell>
          <cell r="B10862" t="str">
            <v>REGISTRO PRESSAO BRUTO EM LATAO FORJADO, BITOLA 3/4 " (REF 1400)</v>
          </cell>
          <cell r="C10862" t="str">
            <v xml:space="preserve">UN    </v>
          </cell>
          <cell r="D10862">
            <v>13.14</v>
          </cell>
        </row>
        <row r="10863">
          <cell r="A10863">
            <v>6021</v>
          </cell>
          <cell r="B10863" t="str">
            <v>REGISTRO PRESSAO COM ACABAMENTO E CANOPLA CROMADA, SIMPLES, BITOLA 1/2 " (REF 1416)</v>
          </cell>
          <cell r="C10863" t="str">
            <v xml:space="preserve">UN    </v>
          </cell>
          <cell r="D10863">
            <v>36.479999999999997</v>
          </cell>
        </row>
        <row r="10864">
          <cell r="A10864">
            <v>6024</v>
          </cell>
          <cell r="B10864" t="str">
            <v>REGISTRO PRESSAO COM ACABAMENTO E CANOPLA CROMADA, SIMPLES, BITOLA 3/4 " (REF 1416)</v>
          </cell>
          <cell r="C10864" t="str">
            <v xml:space="preserve">UN    </v>
          </cell>
          <cell r="D10864">
            <v>37.71</v>
          </cell>
        </row>
        <row r="10865">
          <cell r="A10865">
            <v>38379</v>
          </cell>
          <cell r="B10865" t="str">
            <v>REGUA DE ALUMINIO PARA PEDREIRO 2 X 1 "</v>
          </cell>
          <cell r="C10865" t="str">
            <v xml:space="preserve">M     </v>
          </cell>
          <cell r="D10865">
            <v>34.96</v>
          </cell>
        </row>
        <row r="10866">
          <cell r="A10866">
            <v>13897</v>
          </cell>
          <cell r="B10866" t="str">
            <v>REGUA VIBRADORA DUPLA PARA CONCRETO A GASOLINA 5,5 HP, PESO DE 60 KG, COMPRIMENTO 4 M</v>
          </cell>
          <cell r="C10866" t="str">
            <v xml:space="preserve">UN    </v>
          </cell>
          <cell r="D10866">
            <v>5771.3</v>
          </cell>
        </row>
        <row r="10867">
          <cell r="A10867">
            <v>10640</v>
          </cell>
          <cell r="B10867" t="str">
            <v>REGUA VIBRATORIA DE CONCRETO TRELICADA, EQUIPADA COM MOTOR A GASOLINA DE 9 HP</v>
          </cell>
          <cell r="C10867" t="str">
            <v xml:space="preserve">UN    </v>
          </cell>
          <cell r="D10867">
            <v>12499.42</v>
          </cell>
        </row>
        <row r="10868">
          <cell r="A10868">
            <v>11086</v>
          </cell>
          <cell r="B10868" t="str">
            <v>REJEITO DE MINERIO DE FERRO PARA PAVIMENTACAO (POSTO PEDREIRA/FORNECEDOR, SEM FRETE)</v>
          </cell>
          <cell r="C10868" t="str">
            <v xml:space="preserve">M3    </v>
          </cell>
          <cell r="D10868">
            <v>71.92</v>
          </cell>
        </row>
        <row r="10869">
          <cell r="A10869">
            <v>34357</v>
          </cell>
          <cell r="B10869" t="str">
            <v>REJUNTE CIMENTICIO, QUALQUER COR</v>
          </cell>
          <cell r="C10869" t="str">
            <v xml:space="preserve">KG    </v>
          </cell>
          <cell r="D10869">
            <v>4.1100000000000003</v>
          </cell>
        </row>
        <row r="10870">
          <cell r="A10870">
            <v>37329</v>
          </cell>
          <cell r="B10870" t="str">
            <v>REJUNTE EPOXI, QUALQUER COR</v>
          </cell>
          <cell r="C10870" t="str">
            <v xml:space="preserve">KG    </v>
          </cell>
          <cell r="D10870">
            <v>86.57</v>
          </cell>
        </row>
        <row r="10871">
          <cell r="A10871">
            <v>2510</v>
          </cell>
          <cell r="B10871" t="str">
            <v>RELE FOTOELETRICO INTERNO E EXTERNO BIVOLT 1000 W, DE CONECTOR, SEM BASE</v>
          </cell>
          <cell r="C10871" t="str">
            <v xml:space="preserve">UN    </v>
          </cell>
          <cell r="D10871">
            <v>20.79</v>
          </cell>
        </row>
        <row r="10872">
          <cell r="A10872">
            <v>12359</v>
          </cell>
          <cell r="B10872" t="str">
            <v>RELE TERMICO BIMETAL PARA USO EM MOTORES TRIFASICOS, TENSAO 380 V, POTENCIA ATE 15 CV, CORRENTE NOMINAL MAXIMA 22 A</v>
          </cell>
          <cell r="C10872" t="str">
            <v xml:space="preserve">UN    </v>
          </cell>
          <cell r="D10872">
            <v>112.34</v>
          </cell>
        </row>
        <row r="10873">
          <cell r="A10873">
            <v>5320</v>
          </cell>
          <cell r="B10873" t="str">
            <v>REMOVEDOR DE TINTA OLEO/ESMALTE VERNIZ</v>
          </cell>
          <cell r="C10873" t="str">
            <v xml:space="preserve">L     </v>
          </cell>
          <cell r="D10873">
            <v>33.39</v>
          </cell>
        </row>
        <row r="10874">
          <cell r="A10874">
            <v>7353</v>
          </cell>
          <cell r="B10874" t="str">
            <v>RESINA ACRILICA BASE AGUA - COR BRANCA</v>
          </cell>
          <cell r="C10874" t="str">
            <v xml:space="preserve">L     </v>
          </cell>
          <cell r="D10874">
            <v>23.81</v>
          </cell>
        </row>
        <row r="10875">
          <cell r="A10875">
            <v>36144</v>
          </cell>
          <cell r="B10875" t="str">
            <v>RESPIRADOR DESCARTAVEL SEM VALVULA DE EXALACAO, PFF 1</v>
          </cell>
          <cell r="C10875" t="str">
            <v xml:space="preserve">UN    </v>
          </cell>
          <cell r="D10875">
            <v>1.34</v>
          </cell>
        </row>
        <row r="10876">
          <cell r="A10876">
            <v>10518</v>
          </cell>
          <cell r="B10876" t="str">
            <v>RETARDO PARA CORDEL DETONANTE</v>
          </cell>
          <cell r="C10876" t="str">
            <v xml:space="preserve">UN    </v>
          </cell>
          <cell r="D10876">
            <v>75.150000000000006</v>
          </cell>
        </row>
        <row r="10877">
          <cell r="A10877">
            <v>36530</v>
          </cell>
          <cell r="B10877" t="str">
            <v>RETROESCAVADEIRA SOBRE RODAS COM CARREGADEIRA, TRACAO 4 X 2, POTENCIA LIQUIDA 79 HP, PESO OPERACIONAL MINIMO DE 6570 KG, CAPACIDADE DA CARREGADEIRA DE 1,00 M3 E DA  RETROESCAVADEIRA MINIMA DE 0,20 M3, PROFUNDIDADE DE ESCAVACAO MAXIMA DE 4,37 M</v>
          </cell>
          <cell r="C10877" t="str">
            <v xml:space="preserve">UN    </v>
          </cell>
          <cell r="D10877">
            <v>236606.26</v>
          </cell>
        </row>
        <row r="10878">
          <cell r="A10878">
            <v>6046</v>
          </cell>
          <cell r="B10878" t="str">
            <v>RETROESCAVADEIRA SOBRE RODAS COM CARREGADEIRA, TRACAO 4 X 4, POTENCIA LIQUIDA 72 HP, PESO OPERACIONAL MINIMO DE 7140 KG, CAPACIDADE MINIMA DA CARREGADEIRA DE 0,79 M3 E DA RETROESCAVADEIRA MINIMA DE 0,18 M3, PROFUNDIDADE DE ESCAVACAO MAXIMA DE 4,50 M</v>
          </cell>
          <cell r="C10878" t="str">
            <v xml:space="preserve">UN    </v>
          </cell>
          <cell r="D10878">
            <v>256636.43</v>
          </cell>
        </row>
        <row r="10879">
          <cell r="A10879">
            <v>36531</v>
          </cell>
          <cell r="B10879" t="str">
            <v>RETROESCAVADEIRA SOBRE RODAS COM CARREGADEIRA, TRACAO 4 X 4, POTENCIA LIQUIDA 88 HP, PESO OPERACIONAL MINIMO DE 6674 KG, CAPACIDADE DA CARREGADEIRA DE 1,00 M3 E DA  RETROESCAVADEIRA MINIMA DE 0,26 M3, PROFUNDIDADE DE ESCAVACAO MAXIMA DE 4,37 M</v>
          </cell>
          <cell r="C10879" t="str">
            <v xml:space="preserve">UN    </v>
          </cell>
          <cell r="D10879">
            <v>266025.55</v>
          </cell>
        </row>
        <row r="10880">
          <cell r="A10880">
            <v>34684</v>
          </cell>
          <cell r="B10880" t="str">
            <v>REVESTIMENTO DE PAREDE EM GRANILITE, MARMORITE OU GRANITINA - ESP = 5 MM (INCLUSO EXECUCAO)</v>
          </cell>
          <cell r="C10880" t="str">
            <v xml:space="preserve">M2    </v>
          </cell>
          <cell r="D10880">
            <v>193.94</v>
          </cell>
        </row>
        <row r="10881">
          <cell r="A10881">
            <v>34683</v>
          </cell>
          <cell r="B10881" t="str">
            <v>REVESTIMENTO DE PAREDE EM GRANILITE, MARMORITE OU GRANITINA COLORIDO - ESP = 5 MM (INCLUSO EXECUCAO)</v>
          </cell>
          <cell r="C10881" t="str">
            <v xml:space="preserve">M2    </v>
          </cell>
          <cell r="D10881">
            <v>121.21</v>
          </cell>
        </row>
        <row r="10882">
          <cell r="A10882">
            <v>533</v>
          </cell>
          <cell r="B10882" t="str">
            <v>REVESTIMENTO EM CERAMICA ESMALTADA COMERCIAL, PEI MENOR OU IGUAL A 3, FORMATO MENOR OU IGUAL A 2025 CM2</v>
          </cell>
          <cell r="C10882" t="str">
            <v xml:space="preserve">M2    </v>
          </cell>
          <cell r="D10882">
            <v>11.15</v>
          </cell>
        </row>
        <row r="10883">
          <cell r="A10883">
            <v>10515</v>
          </cell>
          <cell r="B10883" t="str">
            <v>REVESTIMENTO EM CERAMICA ESMALTADA EXTRA, PEI MAIOR OU IGUAL 4, FORMATO MAIOR A 2025 CM2</v>
          </cell>
          <cell r="C10883" t="str">
            <v xml:space="preserve">M2    </v>
          </cell>
          <cell r="D10883">
            <v>28.76</v>
          </cell>
        </row>
        <row r="10884">
          <cell r="A10884">
            <v>536</v>
          </cell>
          <cell r="B10884" t="str">
            <v>REVESTIMENTO EM CERAMICA ESMALTADA EXTRA, PEI MENOR OU IGUAL A 3, FORMATO MENOR OU IGUAL A 2025 CM2</v>
          </cell>
          <cell r="C10884" t="str">
            <v xml:space="preserve">M2    </v>
          </cell>
          <cell r="D10884">
            <v>18.899999999999999</v>
          </cell>
        </row>
        <row r="10885">
          <cell r="A10885">
            <v>153</v>
          </cell>
          <cell r="B10885" t="str">
            <v>REVESTIMENTO EPOXI DE ALTA RESISTENCIA QUIMICA, ISENTO DE SOLVENTES, BICOMPONENTE</v>
          </cell>
          <cell r="C10885" t="str">
            <v xml:space="preserve">L     </v>
          </cell>
          <cell r="D10885">
            <v>67.84</v>
          </cell>
        </row>
        <row r="10886">
          <cell r="A10886">
            <v>34682</v>
          </cell>
          <cell r="B10886" t="str">
            <v>REVESTIMENTO PARA ESCADA EM GRANILITE, MARMORITE OU GRANITINA ESP = 8 MM (INCLUSO EXECUCAO)</v>
          </cell>
          <cell r="C10886" t="str">
            <v xml:space="preserve">M2    </v>
          </cell>
          <cell r="D10886">
            <v>92.69</v>
          </cell>
        </row>
        <row r="10887">
          <cell r="A10887">
            <v>20205</v>
          </cell>
          <cell r="B10887" t="str">
            <v>RIPA  APARELHADA *1,5 X 5* CM, EM MACARANDUBA, ANGELIM OU EQUIVALENTE DA REGIAO</v>
          </cell>
          <cell r="C10887" t="str">
            <v xml:space="preserve">M     </v>
          </cell>
          <cell r="D10887">
            <v>1.42</v>
          </cell>
        </row>
        <row r="10888">
          <cell r="A10888">
            <v>4412</v>
          </cell>
          <cell r="B10888" t="str">
            <v>RIPA NAO APARELHADA  *1 X 3* CM, EM MACARANDUBA, ANGELIM OU EQUIVALENTE DA REGIAO - BRUTA</v>
          </cell>
          <cell r="C10888" t="str">
            <v xml:space="preserve">M     </v>
          </cell>
          <cell r="D10888">
            <v>0.85</v>
          </cell>
        </row>
        <row r="10889">
          <cell r="A10889">
            <v>4408</v>
          </cell>
          <cell r="B10889" t="str">
            <v>RIPA NAO APARELHADA,  *1,5 X 5* CM, EM MACARANDUBA, ANGELIM OU EQUIVALENTE DA REGIAO -  BRUTA</v>
          </cell>
          <cell r="C10889" t="str">
            <v xml:space="preserve">M     </v>
          </cell>
          <cell r="D10889">
            <v>1.06</v>
          </cell>
        </row>
        <row r="10890">
          <cell r="A10890">
            <v>10559</v>
          </cell>
          <cell r="B10890" t="str">
            <v>ROCADEIRA COSTAL COM MOTOR A GASOLINA DE *32* CC</v>
          </cell>
          <cell r="C10890" t="str">
            <v xml:space="preserve">UN    </v>
          </cell>
          <cell r="D10890">
            <v>2677.5</v>
          </cell>
        </row>
        <row r="10891">
          <cell r="A10891">
            <v>10664</v>
          </cell>
          <cell r="B10891" t="str">
            <v>ROCADEIRA DESLOCAVEL, LARGURA DE TRABALHO DE 1,3 M</v>
          </cell>
          <cell r="C10891" t="str">
            <v xml:space="preserve">UN    </v>
          </cell>
          <cell r="D10891">
            <v>7276.87</v>
          </cell>
        </row>
        <row r="10892">
          <cell r="A10892">
            <v>36250</v>
          </cell>
          <cell r="B10892" t="str">
            <v>RODAFORRO EM PVC, PARA FORRO DE PVC, COMPRIMENTO 6 M</v>
          </cell>
          <cell r="C10892" t="str">
            <v xml:space="preserve">M     </v>
          </cell>
          <cell r="D10892">
            <v>3.51</v>
          </cell>
        </row>
        <row r="10893">
          <cell r="A10893">
            <v>10857</v>
          </cell>
          <cell r="B10893" t="str">
            <v>RODAPE ARDOSIA, CINZA, 10 CM, E= *1CM</v>
          </cell>
          <cell r="C10893" t="str">
            <v xml:space="preserve">M     </v>
          </cell>
          <cell r="D10893">
            <v>10.85</v>
          </cell>
        </row>
        <row r="10894">
          <cell r="A10894">
            <v>4803</v>
          </cell>
          <cell r="B10894" t="str">
            <v>RODAPE DE BORRACHA LISO, H = 70 MM, E = *2* MM, PARA ARGAMASSA, PRETO</v>
          </cell>
          <cell r="C10894" t="str">
            <v xml:space="preserve">M     </v>
          </cell>
          <cell r="D10894">
            <v>24.98</v>
          </cell>
        </row>
        <row r="10895">
          <cell r="A10895">
            <v>6186</v>
          </cell>
          <cell r="B10895" t="str">
            <v>RODAPE DE MADEIRA MACICA CUMARU/IPE CHAMPANHE OU EQUIVALENTE DA REGIAO, *1,5 X 7 CM</v>
          </cell>
          <cell r="C10895" t="str">
            <v xml:space="preserve">M     </v>
          </cell>
          <cell r="D10895">
            <v>12.46</v>
          </cell>
        </row>
        <row r="10896">
          <cell r="A10896">
            <v>4829</v>
          </cell>
          <cell r="B10896" t="str">
            <v>RODAPE EM MARMORE, POLIDO, BRANCO COMUM, L= *7* CM, E=  *2* CM, CORTE RETO</v>
          </cell>
          <cell r="C10896" t="str">
            <v xml:space="preserve">M     </v>
          </cell>
          <cell r="D10896">
            <v>40.770000000000003</v>
          </cell>
        </row>
        <row r="10897">
          <cell r="A10897">
            <v>39829</v>
          </cell>
          <cell r="B10897" t="str">
            <v>RODAPE EM POLIESTIRENO, BRANCO, H = *5* CM, E = *1,5* CM</v>
          </cell>
          <cell r="C10897" t="str">
            <v xml:space="preserve">M     </v>
          </cell>
          <cell r="D10897">
            <v>23.81</v>
          </cell>
        </row>
        <row r="10898">
          <cell r="A10898">
            <v>20231</v>
          </cell>
          <cell r="B10898" t="str">
            <v>RODAPE OU RODABANCADA EM GRANITO, POLIDO, TIPO ANDORINHA/ QUARTZ/ CASTELO/ CORUMBA OU OUTROS EQUIVALENTES DA REGIAO, H= 10 CM, E=  *2,0* CM</v>
          </cell>
          <cell r="C10898" t="str">
            <v xml:space="preserve">M     </v>
          </cell>
          <cell r="D10898">
            <v>47.63</v>
          </cell>
        </row>
        <row r="10899">
          <cell r="A10899">
            <v>4804</v>
          </cell>
          <cell r="B10899" t="str">
            <v>RODAPE PLANO PARA PISO VINILICO, H = 5 CM</v>
          </cell>
          <cell r="C10899" t="str">
            <v xml:space="preserve">M     </v>
          </cell>
          <cell r="D10899">
            <v>19.18</v>
          </cell>
        </row>
        <row r="10900">
          <cell r="A10900">
            <v>34680</v>
          </cell>
          <cell r="B10900" t="str">
            <v>RODAPE PRE-MOLDADO DE GRANILITE, MARMORITE OU GRANITINA L = 10 CM</v>
          </cell>
          <cell r="C10900" t="str">
            <v xml:space="preserve">M     </v>
          </cell>
          <cell r="D10900">
            <v>28.52</v>
          </cell>
        </row>
        <row r="10901">
          <cell r="A10901">
            <v>11573</v>
          </cell>
          <cell r="B10901" t="str">
            <v>RODIZIO TIPO NAPOLEAO PARA JANELAS DE CORRER, EM ZAMAC, COMPRIMENTO DE APROX 60 CM, COM ROLAMENTO EM ACO</v>
          </cell>
          <cell r="C10901" t="str">
            <v xml:space="preserve">UN    </v>
          </cell>
          <cell r="D10901">
            <v>5.08</v>
          </cell>
        </row>
        <row r="10902">
          <cell r="A10902">
            <v>38401</v>
          </cell>
          <cell r="B10902" t="str">
            <v>RODO PARA CHAO 40 CM COM CABO</v>
          </cell>
          <cell r="C10902" t="str">
            <v xml:space="preserve">UN    </v>
          </cell>
          <cell r="D10902">
            <v>14.96</v>
          </cell>
        </row>
        <row r="10903">
          <cell r="A10903">
            <v>11575</v>
          </cell>
          <cell r="B10903" t="str">
            <v>ROLDANA CONCAVA DUPLA, 4 RODAS, EM ZAMAC COM CHAPA DE LATAO, ROLAMENTOS EM ACO, PARA PORTAS E JANELAS DE CORRER</v>
          </cell>
          <cell r="C10903" t="str">
            <v xml:space="preserve">UN    </v>
          </cell>
          <cell r="D10903">
            <v>49.01</v>
          </cell>
        </row>
        <row r="10904">
          <cell r="A10904">
            <v>38179</v>
          </cell>
          <cell r="B10904" t="str">
            <v>ROLDANA CONCAVA DUPLA, 4 RODAS, PARA PORTA DE CORRER, EM ZAMAC COM CHAPA DE ACO,  ROLAMENTO INTERNO BLINDADO DE ACO REVESTIDO EM NYLON</v>
          </cell>
          <cell r="C10904" t="str">
            <v xml:space="preserve">UN    </v>
          </cell>
          <cell r="D10904">
            <v>40.53</v>
          </cell>
        </row>
        <row r="10905">
          <cell r="A10905">
            <v>20256</v>
          </cell>
          <cell r="B10905" t="str">
            <v>ROLDANA PLASTICA COM PREGO, TAMANHO 30 X 30 MM, PARA INSTALACAO ELETRICA APARENTE</v>
          </cell>
          <cell r="C10905" t="str">
            <v xml:space="preserve">UN    </v>
          </cell>
          <cell r="D10905">
            <v>0.35</v>
          </cell>
        </row>
        <row r="10906">
          <cell r="A10906">
            <v>14511</v>
          </cell>
          <cell r="B10906" t="str">
            <v>ROLO COMPACTADOR DE PNEUS, ESTATICO, PRESSAO VARIAVEL, POTENCIA 110 HP, PESO SEM/COM LASTRO 10,8/27 T, LARGURA DE ROLAGEM 2,30 M</v>
          </cell>
          <cell r="C10906" t="str">
            <v xml:space="preserve">UN    </v>
          </cell>
          <cell r="D10906">
            <v>531288.94999999995</v>
          </cell>
        </row>
        <row r="10907">
          <cell r="A10907">
            <v>10642</v>
          </cell>
          <cell r="B10907" t="str">
            <v>ROLO COMPACTADOR DE PNEUS, ESTATICO, PRESSAO VARIAVEL, POTENCIA 111 HP, PESO SEM/COM LASTRO 9,5/26,0 T, LARGURA DE ROLAGEM 1,90 M</v>
          </cell>
          <cell r="C10907" t="str">
            <v xml:space="preserve">UN    </v>
          </cell>
          <cell r="D10907">
            <v>500500</v>
          </cell>
        </row>
        <row r="10908">
          <cell r="A10908">
            <v>14489</v>
          </cell>
          <cell r="B10908" t="str">
            <v>ROLO COMPACTADOR PE DE CARNEIRO VIBRATORIO, POTENCIA 125 HP, PESO OPERACIONAL SEM/COM LASTRO 11,95/13,30 T, IMPACTO DINAMICO 38,5/22,5 T, LARGURA DE TRABALHO 2,15 M</v>
          </cell>
          <cell r="C10908" t="str">
            <v xml:space="preserve">UN    </v>
          </cell>
          <cell r="D10908">
            <v>443934.19</v>
          </cell>
        </row>
        <row r="10909">
          <cell r="A10909">
            <v>14513</v>
          </cell>
          <cell r="B10909" t="str">
            <v>ROLO COMPACTADOR PE DE CARNEIRO VIBRATORIO, POTENCIA 80 HP, PESO OPERACIONAL SEM/COM LASTRO 7,4/8,8 T, LARGURA DE TRABALHO 1,68 M</v>
          </cell>
          <cell r="C10909" t="str">
            <v xml:space="preserve">UN    </v>
          </cell>
          <cell r="D10909">
            <v>332961.17</v>
          </cell>
        </row>
        <row r="10910">
          <cell r="A10910">
            <v>13600</v>
          </cell>
          <cell r="B10910" t="str">
            <v>ROLO COMPACTADOR VIBRATORIO DE UM CILINDRO LISO DE ACO, POTENCIA 125 HP, PESO SEM/COM LASTRO 10,75/12,92 T, IMPACTO DINAMICO 31,5/18,5 T, LARGURA TRABALHO 2,15 M</v>
          </cell>
          <cell r="C10910" t="str">
            <v xml:space="preserve">UN    </v>
          </cell>
          <cell r="D10910">
            <v>429613.68</v>
          </cell>
        </row>
        <row r="10911">
          <cell r="A10911">
            <v>10646</v>
          </cell>
          <cell r="B10911" t="str">
            <v>ROLO COMPACTADOR VIBRATORIO DE UM CILINDRO, ACO LISO, POTENCIA 80 HP, PESO OPERACIONAL MAXIMO 8,1 T, IMPACTO DINAMICO 16,15/9,5 T, LARGURA TRABALHO 1,68 M</v>
          </cell>
          <cell r="C10911" t="str">
            <v xml:space="preserve">UN    </v>
          </cell>
          <cell r="D10911">
            <v>320248.37</v>
          </cell>
        </row>
        <row r="10912">
          <cell r="A10912">
            <v>6070</v>
          </cell>
          <cell r="B10912" t="str">
            <v>ROLO COMPACTADOR VIBRATORIO PE DE CARNEIRO, COM CONTROLE REMOTO POR RADIO, POTENCIA  12,5 KW, PESO OPERACIONAL DE 1,675 T, LARGURA DE TRABALHO 0,85 M</v>
          </cell>
          <cell r="C10912" t="str">
            <v xml:space="preserve">UN    </v>
          </cell>
          <cell r="D10912">
            <v>437579.99</v>
          </cell>
        </row>
        <row r="10913">
          <cell r="A10913">
            <v>6069</v>
          </cell>
          <cell r="B10913" t="str">
            <v>ROLO COMPACTADOR VIBRATORIO REBOCAVEL, CILINDRO DE ACO LISO, POTENCIA DE TRACAO DE 65 CV, PESO DE 4,7 T, IMPACTO DINAMICO TOTAL DE 18,3 T, LARGURA DO ROLO 1,67 M</v>
          </cell>
          <cell r="C10913" t="str">
            <v xml:space="preserve">UN    </v>
          </cell>
          <cell r="D10913">
            <v>96668.02</v>
          </cell>
        </row>
        <row r="10914">
          <cell r="A10914">
            <v>14626</v>
          </cell>
          <cell r="B10914" t="str">
            <v>ROLO COMPACTADOR VIBRATORIO TANDEM, ACO LISO, POTENCIA 125 HP, PESO SEM/COM LASTRO 10,20/11,65 T, LARGURA DE TRABALHO 1,73 M</v>
          </cell>
          <cell r="C10914" t="str">
            <v xml:space="preserve">UN    </v>
          </cell>
          <cell r="D10914">
            <v>479050.02</v>
          </cell>
        </row>
        <row r="10915">
          <cell r="A10915">
            <v>6067</v>
          </cell>
          <cell r="B10915" t="str">
            <v>ROLO COMPACTADOR VIBRATORIO TANDEM, ACO LISO, POTENCIA 58 CV, PESO SEM/COM LASTRO 6,5/9,4 T, LARGURA DE TRABALHO 1,20 M</v>
          </cell>
          <cell r="C10915" t="str">
            <v xml:space="preserve">UN    </v>
          </cell>
          <cell r="D10915">
            <v>393250</v>
          </cell>
        </row>
        <row r="10916">
          <cell r="A10916">
            <v>38393</v>
          </cell>
          <cell r="B10916" t="str">
            <v>ROLO DE ESPUMA POLIESTER 23 CM (SEM CABO)</v>
          </cell>
          <cell r="C10916" t="str">
            <v xml:space="preserve">UN    </v>
          </cell>
          <cell r="D10916">
            <v>15.3</v>
          </cell>
        </row>
        <row r="10917">
          <cell r="A10917">
            <v>38390</v>
          </cell>
          <cell r="B10917" t="str">
            <v>ROLO DE LA DE CARNEIRO 23 CM (SEM CABO)</v>
          </cell>
          <cell r="C10917" t="str">
            <v xml:space="preserve">UN    </v>
          </cell>
          <cell r="D10917">
            <v>33.93</v>
          </cell>
        </row>
        <row r="10918">
          <cell r="A10918">
            <v>36532</v>
          </cell>
          <cell r="B10918" t="str">
            <v>ROMPEDOR ELETRICO PESO 26 KG, POTENCIA OPERACIONAL DE 2,5 KW</v>
          </cell>
          <cell r="C10918" t="str">
            <v xml:space="preserve">UN    </v>
          </cell>
          <cell r="D10918">
            <v>29618.77</v>
          </cell>
        </row>
        <row r="10919">
          <cell r="A10919">
            <v>11578</v>
          </cell>
          <cell r="B10919" t="str">
            <v>ROSETA QUADRADA, SEM FUROS, EM ACO INOX POLIDO, LARGURA APROXIMADA DE 50 MM, PARA FECHADURA DE PORTA - PARAFUSOS INCLUIDOS</v>
          </cell>
          <cell r="C10919" t="str">
            <v xml:space="preserve">UN    </v>
          </cell>
          <cell r="D10919">
            <v>10.58</v>
          </cell>
        </row>
        <row r="10920">
          <cell r="A10920">
            <v>11577</v>
          </cell>
          <cell r="B10920" t="str">
            <v>ROSETA REDONDA DE SOBREPOR, SEM FUROS, EM ACO INOX POLIDO, DIAMETRO APROXIMADO DE 50 MM, PARA FECHADURA DE PORTA - PARAFUSOS INCLUIDOS</v>
          </cell>
          <cell r="C10920" t="str">
            <v xml:space="preserve">UN    </v>
          </cell>
          <cell r="D10920">
            <v>10.1</v>
          </cell>
        </row>
        <row r="10921">
          <cell r="A10921">
            <v>42432</v>
          </cell>
          <cell r="B10921" t="str">
            <v>ROTACAO DIAGONAL DUPLA, APARELHO TRIPLO, EM TUBO DE ACO CARBONO, PINTURA NO PROCESSO ELETROSTATICO - EQUIPAMENTO DE GINASTICA PARA ACADEMIA AO AR LIVRE / ACADEMIA DA TERCEIRA IDADE - ATI</v>
          </cell>
          <cell r="C10921" t="str">
            <v xml:space="preserve">UN    </v>
          </cell>
          <cell r="D10921">
            <v>1569.45</v>
          </cell>
        </row>
        <row r="10922">
          <cell r="A10922">
            <v>42437</v>
          </cell>
          <cell r="B10922" t="str">
            <v>ROTACAO VERTICAL DUPLO, EM TUBO DE ACO CARBONO, PINTURA NO PROCESSO ELETROSTATICO - EQUIPAMENTO DE GINASTICA PARA ACADEMIA AO AR LIVRE / ACADEMIA DA TERCEIRA IDADE - ATI</v>
          </cell>
          <cell r="C10922" t="str">
            <v xml:space="preserve">UN    </v>
          </cell>
          <cell r="D10922">
            <v>1193.2</v>
          </cell>
        </row>
        <row r="10923">
          <cell r="A10923">
            <v>1116</v>
          </cell>
          <cell r="B10923" t="str">
            <v>RUFO EXTERNO DE CHAPA DE ACO GALVANIZADA NUM 26, CORTE 25 CM</v>
          </cell>
          <cell r="C10923" t="str">
            <v xml:space="preserve">M     </v>
          </cell>
          <cell r="D10923">
            <v>16.72</v>
          </cell>
        </row>
        <row r="10924">
          <cell r="A10924">
            <v>1115</v>
          </cell>
          <cell r="B10924" t="str">
            <v>RUFO EXTERNO DE CHAPA DE ACO GALVANIZADA NUM 26, CORTE 28 CM</v>
          </cell>
          <cell r="C10924" t="str">
            <v xml:space="preserve">M     </v>
          </cell>
          <cell r="D10924">
            <v>20.04</v>
          </cell>
        </row>
        <row r="10925">
          <cell r="A10925">
            <v>1113</v>
          </cell>
          <cell r="B10925" t="str">
            <v>RUFO EXTERNO/INTERNO DE CHAPA DE ACO GALVANIZADA NUM 26, CORTE 33 CM</v>
          </cell>
          <cell r="C10925" t="str">
            <v xml:space="preserve">M     </v>
          </cell>
          <cell r="D10925">
            <v>23.43</v>
          </cell>
        </row>
        <row r="10926">
          <cell r="A10926">
            <v>1114</v>
          </cell>
          <cell r="B10926" t="str">
            <v>RUFO INTERNO DE CHAPA DE ACO GALVANIZADA NUM 26, CORTE 50 CM</v>
          </cell>
          <cell r="C10926" t="str">
            <v xml:space="preserve">M     </v>
          </cell>
          <cell r="D10926">
            <v>27.91</v>
          </cell>
        </row>
        <row r="10927">
          <cell r="A10927">
            <v>40873</v>
          </cell>
          <cell r="B10927" t="str">
            <v>RUFO INTERNO/EXTERNO DE CHAPA DE ACO GALVANIZADA NUM 24, CORTE 25 CM</v>
          </cell>
          <cell r="C10927" t="str">
            <v xml:space="preserve">M     </v>
          </cell>
          <cell r="D10927">
            <v>21.84</v>
          </cell>
        </row>
        <row r="10928">
          <cell r="A10928">
            <v>20214</v>
          </cell>
          <cell r="B10928" t="str">
            <v>RUFO PARA TELHA ESTRUTURAL DE FIBROCIMENTO 1 ABA (SEM AMIANTO)</v>
          </cell>
          <cell r="C10928" t="str">
            <v xml:space="preserve">UN    </v>
          </cell>
          <cell r="D10928">
            <v>36.19</v>
          </cell>
        </row>
        <row r="10929">
          <cell r="A10929">
            <v>11064</v>
          </cell>
          <cell r="B10929" t="str">
            <v>RUFO PARA TELHA ESTRUTURAL DE FIBROCIMENTO 2 ABAS, COMPRIMENTO DE 1031 MM (SEM AMIANTO)</v>
          </cell>
          <cell r="C10929" t="str">
            <v xml:space="preserve">UN    </v>
          </cell>
          <cell r="D10929">
            <v>15.34</v>
          </cell>
        </row>
        <row r="10930">
          <cell r="A10930">
            <v>7237</v>
          </cell>
          <cell r="B10930" t="str">
            <v>RUFO PARA TELHA ONDULADA DE FIBROCIMENTO, E = 6 MM, ABA *260* MM, COMPRIMENTO 1100 MM (SEM AMIANTO)</v>
          </cell>
          <cell r="C10930" t="str">
            <v xml:space="preserve">UN    </v>
          </cell>
          <cell r="D10930">
            <v>20.93</v>
          </cell>
        </row>
        <row r="10931">
          <cell r="A10931">
            <v>11757</v>
          </cell>
          <cell r="B10931" t="str">
            <v>SABONETEIRA DE PAREDE EM METAL CROMADO</v>
          </cell>
          <cell r="C10931" t="str">
            <v xml:space="preserve">UN    </v>
          </cell>
          <cell r="D10931">
            <v>24.5</v>
          </cell>
        </row>
        <row r="10932">
          <cell r="A10932">
            <v>11758</v>
          </cell>
          <cell r="B10932" t="str">
            <v>SABONETEIRA PLASTICA TIPO DISPENSER PARA SABONETE LIQUIDO COM RESERVATORIO 800 A 1500 ML</v>
          </cell>
          <cell r="C10932" t="str">
            <v xml:space="preserve">UN    </v>
          </cell>
          <cell r="D10932">
            <v>78.66</v>
          </cell>
        </row>
        <row r="10933">
          <cell r="A10933">
            <v>37526</v>
          </cell>
          <cell r="B10933" t="str">
            <v>SACO DE RAFIA PARA ENTULHO, NOVO, LISO (SEM CLICHE), *60 x 90* CM</v>
          </cell>
          <cell r="C10933" t="str">
            <v xml:space="preserve">UN    </v>
          </cell>
          <cell r="D10933">
            <v>2.44</v>
          </cell>
        </row>
        <row r="10934">
          <cell r="A10934">
            <v>6076</v>
          </cell>
          <cell r="B10934" t="str">
            <v>SAIBRO PARA ARGAMASSA (COLETADO NO COMERCIO)</v>
          </cell>
          <cell r="C10934" t="str">
            <v xml:space="preserve">M3    </v>
          </cell>
          <cell r="D10934">
            <v>57.14</v>
          </cell>
        </row>
        <row r="10935">
          <cell r="A10935">
            <v>13109</v>
          </cell>
          <cell r="B10935" t="str">
            <v>SAPATA DE PVC ADITIVADO NERVURADO D = 6"</v>
          </cell>
          <cell r="C10935" t="str">
            <v xml:space="preserve">UN    </v>
          </cell>
          <cell r="D10935">
            <v>198.04</v>
          </cell>
        </row>
        <row r="10936">
          <cell r="A10936">
            <v>13110</v>
          </cell>
          <cell r="B10936" t="str">
            <v>SAPATA DE PVC ADITIVADO NERVURADO D = 8"</v>
          </cell>
          <cell r="C10936" t="str">
            <v xml:space="preserve">UN    </v>
          </cell>
          <cell r="D10936">
            <v>260.63</v>
          </cell>
        </row>
        <row r="10937">
          <cell r="A10937">
            <v>7581</v>
          </cell>
          <cell r="B10937" t="str">
            <v>SAPATILHA EM ACO GALVANIZADO PARA CABOS COM DIAMETRO NOMINAL ATE 5/8"</v>
          </cell>
          <cell r="C10937" t="str">
            <v xml:space="preserve">UN    </v>
          </cell>
          <cell r="D10937">
            <v>2.82</v>
          </cell>
        </row>
        <row r="10938">
          <cell r="A10938">
            <v>4509</v>
          </cell>
          <cell r="B10938" t="str">
            <v>SARRAFO *2,5 X 10* CM EM PINUS, MISTA OU EQUIVALENTE DA REGIAO - BRUTA</v>
          </cell>
          <cell r="C10938" t="str">
            <v xml:space="preserve">M     </v>
          </cell>
          <cell r="D10938">
            <v>3.63</v>
          </cell>
        </row>
        <row r="10939">
          <cell r="A10939">
            <v>4512</v>
          </cell>
          <cell r="B10939" t="str">
            <v>SARRAFO *2,5 X 5* CM EM PINUS, MISTA OU EQUIVALENTE DA REGIAO - BRUTA</v>
          </cell>
          <cell r="C10939" t="str">
            <v xml:space="preserve">M     </v>
          </cell>
          <cell r="D10939">
            <v>1.73</v>
          </cell>
        </row>
        <row r="10940">
          <cell r="A10940">
            <v>4517</v>
          </cell>
          <cell r="B10940" t="str">
            <v>SARRAFO *2,5 X 7,5* CM EM PINUS, MISTA OU EQUIVALENTE DA REGIAO - BRUTA</v>
          </cell>
          <cell r="C10940" t="str">
            <v xml:space="preserve">M     </v>
          </cell>
          <cell r="D10940">
            <v>2.5</v>
          </cell>
        </row>
        <row r="10941">
          <cell r="A10941">
            <v>20206</v>
          </cell>
          <cell r="B10941" t="str">
            <v>SARRAFO APARELHADO *2 X 10* CM, EM MACARANDUBA, ANGELIM OU EQUIVALENTE DA REGIAO</v>
          </cell>
          <cell r="C10941" t="str">
            <v xml:space="preserve">M     </v>
          </cell>
          <cell r="D10941">
            <v>3.84</v>
          </cell>
        </row>
        <row r="10942">
          <cell r="A10942">
            <v>4460</v>
          </cell>
          <cell r="B10942" t="str">
            <v>SARRAFO NAO APARELHADO *2,5 X 10* CM, EM MACARANDUBA, ANGELIM OU EQUIVALENTE DA REGIAO -  BRUTA</v>
          </cell>
          <cell r="C10942" t="str">
            <v xml:space="preserve">M     </v>
          </cell>
          <cell r="D10942">
            <v>3.94</v>
          </cell>
        </row>
        <row r="10943">
          <cell r="A10943">
            <v>4417</v>
          </cell>
          <cell r="B10943" t="str">
            <v>SARRAFO NAO APARELHADO *2,5 X 7* CM, EM MACARANDUBA, ANGELIM OU EQUIVALENTE DA REGIAO -  BRUTA</v>
          </cell>
          <cell r="C10943" t="str">
            <v xml:space="preserve">M     </v>
          </cell>
          <cell r="D10943">
            <v>3.04</v>
          </cell>
        </row>
        <row r="10944">
          <cell r="A10944">
            <v>4415</v>
          </cell>
          <cell r="B10944" t="str">
            <v>SARRAFO NAO APARELHADO 2,5 X 5 CM, EM MACARANDUBA, ANGELIM OU EQUIVALENTE DA REGIAO -  BRUTA</v>
          </cell>
          <cell r="C10944" t="str">
            <v xml:space="preserve">M     </v>
          </cell>
          <cell r="D10944">
            <v>2.11</v>
          </cell>
        </row>
        <row r="10945">
          <cell r="A10945">
            <v>37373</v>
          </cell>
          <cell r="B10945" t="str">
            <v>SEGURO - HORISTA (COLETADO CAIXA)</v>
          </cell>
          <cell r="C10945" t="str">
            <v xml:space="preserve">H     </v>
          </cell>
          <cell r="D10945">
            <v>0.06</v>
          </cell>
        </row>
        <row r="10946">
          <cell r="A10946">
            <v>40864</v>
          </cell>
          <cell r="B10946" t="str">
            <v>SEGURO - MENSALISTA (COLETADO CAIXA)</v>
          </cell>
          <cell r="C10946" t="str">
            <v xml:space="preserve">MES   </v>
          </cell>
          <cell r="D10946">
            <v>11.13</v>
          </cell>
        </row>
        <row r="10947">
          <cell r="A10947">
            <v>4734</v>
          </cell>
          <cell r="B10947" t="str">
            <v>SEIXO ROLADO PARA APLICACAO EM CONCRETO (POSTO PEDREIRA/FORNECEDOR, SEM FRETE)</v>
          </cell>
          <cell r="C10947" t="str">
            <v xml:space="preserve">M3    </v>
          </cell>
          <cell r="D10947">
            <v>102.36</v>
          </cell>
        </row>
        <row r="10948">
          <cell r="A10948">
            <v>6085</v>
          </cell>
          <cell r="B10948" t="str">
            <v>SELADOR ACRILICO PAREDES INTERNAS/EXTERNAS</v>
          </cell>
          <cell r="C10948" t="str">
            <v xml:space="preserve">L     </v>
          </cell>
          <cell r="D10948">
            <v>3.89</v>
          </cell>
        </row>
        <row r="10949">
          <cell r="A10949">
            <v>38396</v>
          </cell>
          <cell r="B10949" t="str">
            <v>SELADOR HORIZONTAL PARA FITA DE ACO 1 "</v>
          </cell>
          <cell r="C10949" t="str">
            <v xml:space="preserve">UN    </v>
          </cell>
          <cell r="D10949">
            <v>488.95</v>
          </cell>
        </row>
        <row r="10950">
          <cell r="A10950">
            <v>6090</v>
          </cell>
          <cell r="B10950" t="str">
            <v>SELADOR PVA PAREDES INTERNAS</v>
          </cell>
          <cell r="C10950" t="str">
            <v xml:space="preserve">L     </v>
          </cell>
          <cell r="D10950">
            <v>7.39</v>
          </cell>
        </row>
        <row r="10951">
          <cell r="A10951">
            <v>11622</v>
          </cell>
          <cell r="B10951" t="str">
            <v>SELANTE A BASE DE ALCATRAO E POLIURETANO PARA JUNTAS HORIZONTAIS</v>
          </cell>
          <cell r="C10951" t="str">
            <v xml:space="preserve">KG    </v>
          </cell>
          <cell r="D10951">
            <v>51.12</v>
          </cell>
        </row>
        <row r="10952">
          <cell r="A10952">
            <v>6094</v>
          </cell>
          <cell r="B10952" t="str">
            <v>SELANTE A BASE DE RESINAS ACRILICAS PARA TRINCAS</v>
          </cell>
          <cell r="C10952" t="str">
            <v xml:space="preserve">KG    </v>
          </cell>
          <cell r="D10952">
            <v>12.49</v>
          </cell>
        </row>
        <row r="10953">
          <cell r="A10953">
            <v>43143</v>
          </cell>
          <cell r="B10953" t="str">
            <v>SELANTE ACRILICO PARA TRATAMENTO / ACABAMENTO SUPERFICIAL DE CONCRETO ESTAMPADO, APARENTE, PEDRAS E OUTROS</v>
          </cell>
          <cell r="C10953" t="str">
            <v xml:space="preserve">L     </v>
          </cell>
          <cell r="D10953">
            <v>19.309999999999999</v>
          </cell>
        </row>
        <row r="10954">
          <cell r="A10954">
            <v>7317</v>
          </cell>
          <cell r="B10954" t="str">
            <v>SELANTE DE BASE ASFALTICA PARA VEDACAO</v>
          </cell>
          <cell r="C10954" t="str">
            <v xml:space="preserve">KG    </v>
          </cell>
          <cell r="D10954">
            <v>35.130000000000003</v>
          </cell>
        </row>
        <row r="10955">
          <cell r="A10955">
            <v>142</v>
          </cell>
          <cell r="B10955" t="str">
            <v>SELANTE ELASTICO MONOCOMPONENTE A BASE DE POLIURETANO (PU) PARA JUNTAS DIVERSAS</v>
          </cell>
          <cell r="C10955" t="str">
            <v xml:space="preserve">310ML </v>
          </cell>
          <cell r="D10955">
            <v>24.12</v>
          </cell>
        </row>
        <row r="10956">
          <cell r="A10956">
            <v>43142</v>
          </cell>
          <cell r="B10956" t="str">
            <v>SELANTE MONOCOMPONENTE A BASE DE SILICONE DE BAIXO MODULO, PARA JUNTAS DE PAVIMENTACAO</v>
          </cell>
          <cell r="C10956" t="str">
            <v xml:space="preserve">L     </v>
          </cell>
          <cell r="D10956">
            <v>109.57</v>
          </cell>
        </row>
        <row r="10957">
          <cell r="A10957">
            <v>38123</v>
          </cell>
          <cell r="B10957" t="str">
            <v>SELANTE TIPO VEDA CALHA PARA METAL E FIBROCIMENTO</v>
          </cell>
          <cell r="C10957" t="str">
            <v xml:space="preserve">KG    </v>
          </cell>
          <cell r="D10957">
            <v>65.88</v>
          </cell>
        </row>
        <row r="10958">
          <cell r="A10958">
            <v>42701</v>
          </cell>
          <cell r="B10958" t="str">
            <v>SELIM COMPACTO EM PVC, SEM TRAVA,  DN 150 X 100 MM, PARA REDE COLETORA ESGOTO (NBR 10569)</v>
          </cell>
          <cell r="C10958" t="str">
            <v xml:space="preserve">UN    </v>
          </cell>
          <cell r="D10958">
            <v>40.36</v>
          </cell>
        </row>
        <row r="10959">
          <cell r="A10959">
            <v>42702</v>
          </cell>
          <cell r="B10959" t="str">
            <v>SELIM COMPACTO EM PVC, SEM TRAVA,  DN 200 X 100 MM, PARA REDE COLETORA ESGOTO (NBR 10569)</v>
          </cell>
          <cell r="C10959" t="str">
            <v xml:space="preserve">UN    </v>
          </cell>
          <cell r="D10959">
            <v>71.72</v>
          </cell>
        </row>
        <row r="10960">
          <cell r="A10960">
            <v>37955</v>
          </cell>
          <cell r="B10960" t="str">
            <v>SELIM COMPACTO EM PVC, SEM TRAVAS,  DN 300 X 100 MM, PARA REDE COLETORA ESGOTO (NBR 10569)</v>
          </cell>
          <cell r="C10960" t="str">
            <v xml:space="preserve">UN    </v>
          </cell>
          <cell r="D10960">
            <v>92.95</v>
          </cell>
        </row>
        <row r="10961">
          <cell r="A10961">
            <v>42699</v>
          </cell>
          <cell r="B10961" t="str">
            <v>SELIM PVC, COM TRAVA, JE, 90 GRAUS,  DN 125 X 100 MM OU 150 X 100 MM, PARA REDE COLETORA ESGOTO (NBR 10569)</v>
          </cell>
          <cell r="C10961" t="str">
            <v xml:space="preserve">UN    </v>
          </cell>
          <cell r="D10961">
            <v>24.65</v>
          </cell>
        </row>
        <row r="10962">
          <cell r="A10962">
            <v>42700</v>
          </cell>
          <cell r="B10962" t="str">
            <v>SELIM PVC, SOLDAVEL, SEM TRAVA, JE, 90 GRAUS,  DN 200 X 100 MM, PARA REDE COLETORA ESGOTO (NBR 10569)</v>
          </cell>
          <cell r="C10962" t="str">
            <v xml:space="preserve">UN    </v>
          </cell>
          <cell r="D10962">
            <v>70.290000000000006</v>
          </cell>
        </row>
        <row r="10963">
          <cell r="A10963">
            <v>37743</v>
          </cell>
          <cell r="B10963" t="str">
            <v>SEMIRREBOQUE COM DOIS EIXOS EM TANDEM TIPO BASCULANTE COM CACAMBA METALICA 14 M3  (INCLUI MONTAGEM, NAO INCLUI CAVALO MECANICO)</v>
          </cell>
          <cell r="C10963" t="str">
            <v xml:space="preserve">UN    </v>
          </cell>
          <cell r="D10963">
            <v>156118.88</v>
          </cell>
        </row>
        <row r="10964">
          <cell r="A10964">
            <v>37744</v>
          </cell>
          <cell r="B10964" t="str">
            <v>SEMIRREBOQUE COM TRES EIXOS EM TANDEM TIPO BASCULANTE COM CACAMBA METALICA 18 M3 (INCLUI MONTAGEM, NAO INCLUI CAVALO MECANICO)</v>
          </cell>
          <cell r="C10964" t="str">
            <v xml:space="preserve">UN    </v>
          </cell>
          <cell r="D10964">
            <v>183566.43</v>
          </cell>
        </row>
        <row r="10965">
          <cell r="A10965">
            <v>37741</v>
          </cell>
          <cell r="B10965" t="str">
            <v>SEMIRREBOQUE COM TRES EIXOS, PARA TRANSPORTE DE CARGA SECA, DIMENSOES APROXIMADAS 2,60 X 12,50 X 0,50 M (NAO INCLUI CAVALO MECANICO)</v>
          </cell>
          <cell r="C10965" t="str">
            <v xml:space="preserve">UN    </v>
          </cell>
          <cell r="D10965">
            <v>141958.04</v>
          </cell>
        </row>
        <row r="10966">
          <cell r="A10966">
            <v>39396</v>
          </cell>
          <cell r="B10966" t="str">
            <v>SENSOR DE PRESENCA BIVOLT COM FOTOCELULA PARA QUALQUER TIPO DE LAMPADA, POTENCIA MAXIMA *1000* W, USO EXTERNO</v>
          </cell>
          <cell r="C10966" t="str">
            <v xml:space="preserve">UN    </v>
          </cell>
          <cell r="D10966">
            <v>40.71</v>
          </cell>
        </row>
        <row r="10967">
          <cell r="A10967">
            <v>39392</v>
          </cell>
          <cell r="B10967" t="str">
            <v>SENSOR DE PRESENCA BIVOLT DE PAREDE COM FOTOCELULA PARA QUALQUER TIPO DE LAMPADA POTENCIA MAXIMA *1000* W, USO INTERNO</v>
          </cell>
          <cell r="C10967" t="str">
            <v xml:space="preserve">UN    </v>
          </cell>
          <cell r="D10967">
            <v>45.92</v>
          </cell>
        </row>
        <row r="10968">
          <cell r="A10968">
            <v>39393</v>
          </cell>
          <cell r="B10968" t="str">
            <v>SENSOR DE PRESENCA BIVOLT DE PAREDE SEM FOTOCELULA PARA QUALQUER TIPO DE LAMPADA POTENCIA MAXIMA *1000* W, USO INTERNO</v>
          </cell>
          <cell r="C10968" t="str">
            <v xml:space="preserve">UN    </v>
          </cell>
          <cell r="D10968">
            <v>28.4</v>
          </cell>
        </row>
        <row r="10969">
          <cell r="A10969">
            <v>39394</v>
          </cell>
          <cell r="B10969" t="str">
            <v>SENSOR DE PRESENCA BIVOLT DE TETO COM FOTOCELULA PARA QUALQUER TIPO DE LAMPADA POTENCIA MAXIMA *1000* W, USO INTERNO</v>
          </cell>
          <cell r="C10969" t="str">
            <v xml:space="preserve">UN    </v>
          </cell>
          <cell r="D10969">
            <v>31.96</v>
          </cell>
        </row>
        <row r="10970">
          <cell r="A10970">
            <v>39395</v>
          </cell>
          <cell r="B10970" t="str">
            <v>SENSOR DE PRESENCA BIVOLT DE TETO SEM FOTOCELULA PARA QUALQUER TIPO DE LAMPADA POTENCIA MAXIMA *900* W, USO INTERNO</v>
          </cell>
          <cell r="C10970" t="str">
            <v xml:space="preserve">UN    </v>
          </cell>
          <cell r="D10970">
            <v>29.72</v>
          </cell>
        </row>
        <row r="10971">
          <cell r="A10971">
            <v>14618</v>
          </cell>
          <cell r="B10971" t="str">
            <v>SERRA CIRCULAR DE BANCADA COM MOTOR ELETRICO, POTENCIA DE *1600* W, PARA DISCO DE DIAMETRO DE 10" (250 MM)</v>
          </cell>
          <cell r="C10971" t="str">
            <v xml:space="preserve">UN    </v>
          </cell>
          <cell r="D10971">
            <v>1361.77</v>
          </cell>
        </row>
        <row r="10972">
          <cell r="A10972">
            <v>40269</v>
          </cell>
          <cell r="B10972" t="str">
            <v>SERRA CIRCULAR DE BANCADA, MODELO PICA-PAU, DIAMETRO DE 350 MM. CARACTERISTICAS DO MOTOR: TRIFASICO, POTENCIA DE 5 HP, FREQUENCIA DE 60 HZ</v>
          </cell>
          <cell r="C10972" t="str">
            <v xml:space="preserve">UN    </v>
          </cell>
          <cell r="D10972">
            <v>5486.5</v>
          </cell>
        </row>
        <row r="10973">
          <cell r="A10973">
            <v>6110</v>
          </cell>
          <cell r="B10973" t="str">
            <v>SERRALHEIRO</v>
          </cell>
          <cell r="C10973" t="str">
            <v xml:space="preserve">H     </v>
          </cell>
          <cell r="D10973">
            <v>12.78</v>
          </cell>
        </row>
        <row r="10974">
          <cell r="A10974">
            <v>40910</v>
          </cell>
          <cell r="B10974" t="str">
            <v>SERRALHEIRO (MENSALISTA)</v>
          </cell>
          <cell r="C10974" t="str">
            <v xml:space="preserve">MES   </v>
          </cell>
          <cell r="D10974">
            <v>2264.44</v>
          </cell>
        </row>
        <row r="10975">
          <cell r="A10975">
            <v>6111</v>
          </cell>
          <cell r="B10975" t="str">
            <v>SERVENTE DE OBRAS</v>
          </cell>
          <cell r="C10975" t="str">
            <v xml:space="preserve">H     </v>
          </cell>
          <cell r="D10975">
            <v>9.5</v>
          </cell>
        </row>
        <row r="10976">
          <cell r="A10976">
            <v>41084</v>
          </cell>
          <cell r="B10976" t="str">
            <v>SERVENTE DE OBRAS (MENSALISTA)</v>
          </cell>
          <cell r="C10976" t="str">
            <v xml:space="preserve">MES   </v>
          </cell>
          <cell r="D10976">
            <v>1684.48</v>
          </cell>
        </row>
        <row r="10977">
          <cell r="A10977">
            <v>25950</v>
          </cell>
          <cell r="B10977" t="str">
            <v>SERVICO DE BOMBEAMENTO DE CONCRETO COM CONSUMO MINIMO DE 40 M3</v>
          </cell>
          <cell r="C10977" t="str">
            <v xml:space="preserve">M3    </v>
          </cell>
          <cell r="D10977">
            <v>39.28</v>
          </cell>
        </row>
        <row r="10978">
          <cell r="A10978">
            <v>38637</v>
          </cell>
          <cell r="B10978" t="str">
            <v>SIFAO EM METAL CROMADO PARA PIA AMERICANA, 1.1/2 X 1.1/2 "</v>
          </cell>
          <cell r="C10978" t="str">
            <v xml:space="preserve">UN    </v>
          </cell>
          <cell r="D10978">
            <v>187.26</v>
          </cell>
        </row>
        <row r="10979">
          <cell r="A10979">
            <v>6150</v>
          </cell>
          <cell r="B10979" t="str">
            <v>SIFAO EM METAL CROMADO PARA PIA AMERICANA, 1.1/2 X 2 "</v>
          </cell>
          <cell r="C10979" t="str">
            <v xml:space="preserve">UN    </v>
          </cell>
          <cell r="D10979">
            <v>189.55</v>
          </cell>
        </row>
        <row r="10980">
          <cell r="A10980">
            <v>6136</v>
          </cell>
          <cell r="B10980" t="str">
            <v>SIFAO EM METAL CROMADO PARA PIA OU LAVATORIO, 1 X 1.1/2 "</v>
          </cell>
          <cell r="C10980" t="str">
            <v xml:space="preserve">UN    </v>
          </cell>
          <cell r="D10980">
            <v>149</v>
          </cell>
        </row>
        <row r="10981">
          <cell r="A10981">
            <v>38638</v>
          </cell>
          <cell r="B10981" t="str">
            <v>SIFAO EM METAL CROMADO PARA TANQUE, 1.1/4 X 1.1/2 "</v>
          </cell>
          <cell r="C10981" t="str">
            <v xml:space="preserve">UN    </v>
          </cell>
          <cell r="D10981">
            <v>157.80000000000001</v>
          </cell>
        </row>
        <row r="10982">
          <cell r="A10982">
            <v>20262</v>
          </cell>
          <cell r="B10982" t="str">
            <v>SIFAO PLASTICO EXTENSIVEL UNIVERSAL, TIPO COPO</v>
          </cell>
          <cell r="C10982" t="str">
            <v xml:space="preserve">UN    </v>
          </cell>
          <cell r="D10982">
            <v>13.73</v>
          </cell>
        </row>
        <row r="10983">
          <cell r="A10983">
            <v>6148</v>
          </cell>
          <cell r="B10983" t="str">
            <v>SIFAO PLASTICO FLEXIVEL SAIDA VERTICAL PARA COLUNA LAVATORIO, 1 X 1.1/2 "</v>
          </cell>
          <cell r="C10983" t="str">
            <v xml:space="preserve">UN    </v>
          </cell>
          <cell r="D10983">
            <v>8.5</v>
          </cell>
        </row>
        <row r="10984">
          <cell r="A10984">
            <v>6145</v>
          </cell>
          <cell r="B10984" t="str">
            <v>SIFAO PLASTICO TIPO COPO PARA PIA AMERICANA 1.1/2 X 1.1/2 "</v>
          </cell>
          <cell r="C10984" t="str">
            <v xml:space="preserve">UN    </v>
          </cell>
          <cell r="D10984">
            <v>15.24</v>
          </cell>
        </row>
        <row r="10985">
          <cell r="A10985">
            <v>6149</v>
          </cell>
          <cell r="B10985" t="str">
            <v>SIFAO PLASTICO TIPO COPO PARA PIA OU LAVATORIO, 1 X 1.1/2 "</v>
          </cell>
          <cell r="C10985" t="str">
            <v xml:space="preserve">UN    </v>
          </cell>
          <cell r="D10985">
            <v>14.37</v>
          </cell>
        </row>
        <row r="10986">
          <cell r="A10986">
            <v>6146</v>
          </cell>
          <cell r="B10986" t="str">
            <v>SIFAO PLASTICO TIPO COPO PARA TANQUE, 1.1/4 X 1.1/2 "</v>
          </cell>
          <cell r="C10986" t="str">
            <v xml:space="preserve">UN    </v>
          </cell>
          <cell r="D10986">
            <v>15.25</v>
          </cell>
        </row>
        <row r="10987">
          <cell r="A10987">
            <v>26026</v>
          </cell>
          <cell r="B10987" t="str">
            <v>SILICA ATIVA PARA ADICAO EM CONCRETO E ARGAMASSA</v>
          </cell>
          <cell r="C10987" t="str">
            <v xml:space="preserve">KG    </v>
          </cell>
          <cell r="D10987">
            <v>2.0299999999999998</v>
          </cell>
        </row>
        <row r="10988">
          <cell r="A10988">
            <v>39961</v>
          </cell>
          <cell r="B10988" t="str">
            <v>SILICONE ACETICO USO GERAL INCOLOR 280 G</v>
          </cell>
          <cell r="C10988" t="str">
            <v xml:space="preserve">UN    </v>
          </cell>
          <cell r="D10988">
            <v>15.94</v>
          </cell>
        </row>
        <row r="10989">
          <cell r="A10989">
            <v>42433</v>
          </cell>
          <cell r="B10989" t="str">
            <v>SIMULADOR DE CAMINHADA TRIPLO, EM TUBO DE ACO CARBONO, PINTURA NO PROCESSO ELETROSTATICO - EQUIPAMENTO DE GINASTICA PARA ACADEMIA AO AR LIVRE / ACADEMIA DA TERCEIRA IDADE - ATI</v>
          </cell>
          <cell r="C10989" t="str">
            <v xml:space="preserve">UN    </v>
          </cell>
          <cell r="D10989">
            <v>3099.99</v>
          </cell>
        </row>
        <row r="10990">
          <cell r="A10990">
            <v>42434</v>
          </cell>
          <cell r="B10990" t="str">
            <v>SIMULADOR DE CAVALGADA TRIPLO, EM TUBO DE ACO CARBONO, PINTURA NO PROCESSO ELETROSTATICO - EQUIPAMENTO DE GINASTICA PARA ACADEMIA AO AR LIVRE / ACADEMIA DA TERCEIRA IDADE - ATI</v>
          </cell>
          <cell r="C10990" t="str">
            <v xml:space="preserve">UN    </v>
          </cell>
          <cell r="D10990">
            <v>3350</v>
          </cell>
        </row>
        <row r="10991">
          <cell r="A10991">
            <v>42435</v>
          </cell>
          <cell r="B10991" t="str">
            <v>SIMULADOR DE REMO INDIVIDUAL, EM TUBO DE ACO CARBONO, PINTURA NO PROCESSO ELETROSTATICO - EQUIPAMENTO DE GINASTICA PARA ACADEMIA AO AR LIVRE / ACADEMIA DA TERCEIRA IDADE - ATI</v>
          </cell>
          <cell r="C10991" t="str">
            <v xml:space="preserve">UN    </v>
          </cell>
          <cell r="D10991">
            <v>1670.52</v>
          </cell>
        </row>
        <row r="10992">
          <cell r="A10992">
            <v>38061</v>
          </cell>
          <cell r="B10992" t="str">
            <v>SINALIZADOR NOTURNO SIMPLES PARA PARA-RAIOS, SEM RELE FOTOELETRICO</v>
          </cell>
          <cell r="C10992" t="str">
            <v xml:space="preserve">UN    </v>
          </cell>
          <cell r="D10992">
            <v>64.83</v>
          </cell>
        </row>
        <row r="10993">
          <cell r="A10993">
            <v>20250</v>
          </cell>
          <cell r="B10993" t="str">
            <v>SISAL EM FIBRA</v>
          </cell>
          <cell r="C10993" t="str">
            <v xml:space="preserve">KG    </v>
          </cell>
          <cell r="D10993">
            <v>10.99</v>
          </cell>
        </row>
        <row r="10994">
          <cell r="A10994">
            <v>39965</v>
          </cell>
          <cell r="B10994" t="str">
            <v>SISTEMA DE FORMAS MANUSEAVEIS DE ALUMINIO, PARA BLOCO RESID. COM PAREDES DE CONCRETO MOLDADAS IN LOCO, BLOCO COM 4 PAV. E 4 UNIDADES POR PAV., UNIDADE HABITACIONALCOM 48 M2 E 2 QUARTOS; TELHA DE FIBROCIMENTO (COLETADO CAIXA)</v>
          </cell>
          <cell r="C10994" t="str">
            <v xml:space="preserve">M2    </v>
          </cell>
          <cell r="D10994">
            <v>1771.67</v>
          </cell>
        </row>
        <row r="10995">
          <cell r="A10995">
            <v>39964</v>
          </cell>
          <cell r="B10995" t="str">
            <v>SISTEMA DE FORMAS MANUSEAVEIS DE ALUMINIO, PARA EDIF. RESID. UNIFAMILIAR COM PAREDES DE CONCRETO MOLDADAS IN LOCO, UNIDADE HABITACIONAL TERREA COM 38 M2, COM SALA, CIRCULACAO, 2 QUARTOS, BANHEIRO, COZINHA E TANQUE EXTERNO (SEM COBERTURA) (COLETADO CAIXA)</v>
          </cell>
          <cell r="C10995" t="str">
            <v xml:space="preserve">M2    </v>
          </cell>
          <cell r="D10995">
            <v>1427.31</v>
          </cell>
        </row>
        <row r="10996">
          <cell r="A10996">
            <v>13388</v>
          </cell>
          <cell r="B10996" t="str">
            <v>SOLDA EM BARRA DE ESTANHO-CHUMBO 50/50</v>
          </cell>
          <cell r="C10996" t="str">
            <v xml:space="preserve">KG    </v>
          </cell>
          <cell r="D10996">
            <v>70.56</v>
          </cell>
        </row>
        <row r="10997">
          <cell r="A10997">
            <v>39914</v>
          </cell>
          <cell r="B10997" t="str">
            <v>SOLDA EM VARETA FOSCOPER, D = *2,5* MM  X COMPRIMENTO 500 MM</v>
          </cell>
          <cell r="C10997" t="str">
            <v xml:space="preserve">KG    </v>
          </cell>
          <cell r="D10997">
            <v>176.66</v>
          </cell>
        </row>
        <row r="10998">
          <cell r="A10998">
            <v>12732</v>
          </cell>
          <cell r="B10998" t="str">
            <v>SOLDA ESTANHO/COBRE PARA CONEXOES DE COBRE, FIO 2,5 MM, CARRETEL 500 GR (SEM CHUMBO)</v>
          </cell>
          <cell r="C10998" t="str">
            <v xml:space="preserve">UN    </v>
          </cell>
          <cell r="D10998">
            <v>203.84</v>
          </cell>
        </row>
        <row r="10999">
          <cell r="A10999">
            <v>6160</v>
          </cell>
          <cell r="B10999" t="str">
            <v>SOLDADOR</v>
          </cell>
          <cell r="C10999" t="str">
            <v xml:space="preserve">H     </v>
          </cell>
          <cell r="D10999">
            <v>12.35</v>
          </cell>
        </row>
        <row r="11000">
          <cell r="A11000">
            <v>41087</v>
          </cell>
          <cell r="B11000" t="str">
            <v>SOLDADOR (MENSALISTA)</v>
          </cell>
          <cell r="C11000" t="str">
            <v xml:space="preserve">MES   </v>
          </cell>
          <cell r="D11000">
            <v>2189.5100000000002</v>
          </cell>
        </row>
        <row r="11001">
          <cell r="A11001">
            <v>6166</v>
          </cell>
          <cell r="B11001" t="str">
            <v>SOLDADOR ELETRICO (PARA SOLDA A SER TESTADA COM RAIOS "X")</v>
          </cell>
          <cell r="C11001" t="str">
            <v xml:space="preserve">H     </v>
          </cell>
          <cell r="D11001">
            <v>16.55</v>
          </cell>
        </row>
        <row r="11002">
          <cell r="A11002">
            <v>41088</v>
          </cell>
          <cell r="B11002" t="str">
            <v>SOLDADOR ELETRICO (PARA SOLDA A SER TESTADA COM RAIOS "X") (MENSALISTA)</v>
          </cell>
          <cell r="C11002" t="str">
            <v xml:space="preserve">MES   </v>
          </cell>
          <cell r="D11002">
            <v>2935.25</v>
          </cell>
        </row>
        <row r="11003">
          <cell r="A11003">
            <v>20232</v>
          </cell>
          <cell r="B11003" t="str">
            <v>SOLEIRA EM GRANITO, POLIDO, TIPO ANDORINHA/ QUARTZ/ CASTELO/ CORUMBA OU OUTROS EQUIVALENTES DA REGIAO, L= *15* CM, E=  *2,0* CM</v>
          </cell>
          <cell r="C11003" t="str">
            <v xml:space="preserve">M     </v>
          </cell>
          <cell r="D11003">
            <v>67.42</v>
          </cell>
        </row>
        <row r="11004">
          <cell r="A11004">
            <v>10856</v>
          </cell>
          <cell r="B11004" t="str">
            <v>SOLEIRA PRE-MOLDADA EM GRANILITE, MARMORITE OU GRANITINA, L = *15 CM</v>
          </cell>
          <cell r="C11004" t="str">
            <v xml:space="preserve">M     </v>
          </cell>
          <cell r="D11004">
            <v>78.430000000000007</v>
          </cell>
        </row>
        <row r="11005">
          <cell r="A11005">
            <v>4828</v>
          </cell>
          <cell r="B11005" t="str">
            <v>SOLEIRA/ PEITORIL EM MARMORE, POLIDO, BRANCO COMUM, L= *15* CM, E=  *2* CM,  CORTE RETO</v>
          </cell>
          <cell r="C11005" t="str">
            <v xml:space="preserve">M     </v>
          </cell>
          <cell r="D11005">
            <v>60.86</v>
          </cell>
        </row>
        <row r="11006">
          <cell r="A11006">
            <v>20249</v>
          </cell>
          <cell r="B11006" t="str">
            <v>SOLEIRA/ TABEIRA EM MARMORE, POLIDO, BRANCO COMUM, L= 5 CM, E=  *2,0* CM</v>
          </cell>
          <cell r="C11006" t="str">
            <v xml:space="preserve">M     </v>
          </cell>
          <cell r="D11006">
            <v>33.32</v>
          </cell>
        </row>
        <row r="11007">
          <cell r="A11007">
            <v>11609</v>
          </cell>
          <cell r="B11007" t="str">
            <v>SOLUCAO ASFALTICA ELASTOMERICA PARA IMPRIMACAO, APLICACAO A FRIO</v>
          </cell>
          <cell r="C11007" t="str">
            <v xml:space="preserve">L     </v>
          </cell>
          <cell r="D11007">
            <v>8.49</v>
          </cell>
        </row>
        <row r="11008">
          <cell r="A11008">
            <v>20083</v>
          </cell>
          <cell r="B11008" t="str">
            <v>SOLUCAO LIMPADORA PARA PVC, FRASCO COM 1000 CM3</v>
          </cell>
          <cell r="C11008" t="str">
            <v xml:space="preserve">UN    </v>
          </cell>
          <cell r="D11008">
            <v>73.5</v>
          </cell>
        </row>
        <row r="11009">
          <cell r="A11009">
            <v>20082</v>
          </cell>
          <cell r="B11009" t="str">
            <v>SOLUCAO LIMPADORA PARA PVC, FRASCO COM 200 CM3</v>
          </cell>
          <cell r="C11009" t="str">
            <v xml:space="preserve">UN    </v>
          </cell>
          <cell r="D11009">
            <v>28.63</v>
          </cell>
        </row>
        <row r="11010">
          <cell r="A11010">
            <v>5318</v>
          </cell>
          <cell r="B11010" t="str">
            <v>SOLVENTE DILUENTE A BASE DE AGUARRAS</v>
          </cell>
          <cell r="C11010" t="str">
            <v xml:space="preserve">L     </v>
          </cell>
          <cell r="D11010">
            <v>12.42</v>
          </cell>
        </row>
        <row r="11011">
          <cell r="A11011">
            <v>10691</v>
          </cell>
          <cell r="B11011" t="str">
            <v>SOLVENTE PARA COLA (PARA LAMINADO MELAMINICO) A BASE DE RESINA SINTETICA</v>
          </cell>
          <cell r="C11011" t="str">
            <v xml:space="preserve">L     </v>
          </cell>
          <cell r="D11011">
            <v>44.33</v>
          </cell>
        </row>
        <row r="11012">
          <cell r="A11012">
            <v>12295</v>
          </cell>
          <cell r="B11012" t="str">
            <v>SOQUETE DE BAQUELITE BASE E27, PARA LAMPADAS</v>
          </cell>
          <cell r="C11012" t="str">
            <v xml:space="preserve">UN    </v>
          </cell>
          <cell r="D11012">
            <v>3.02</v>
          </cell>
        </row>
        <row r="11013">
          <cell r="A11013">
            <v>12296</v>
          </cell>
          <cell r="B11013" t="str">
            <v>SOQUETE DE PORCELANA BASE E27, FIXO DE TETO, PARA LAMPADAS</v>
          </cell>
          <cell r="C11013" t="str">
            <v xml:space="preserve">UN    </v>
          </cell>
          <cell r="D11013">
            <v>3.9</v>
          </cell>
        </row>
        <row r="11014">
          <cell r="A11014">
            <v>12294</v>
          </cell>
          <cell r="B11014" t="str">
            <v>SOQUETE DE PORCELANA BASE E27, PARA USO AO TEMPO, PARA LAMPADAS</v>
          </cell>
          <cell r="C11014" t="str">
            <v xml:space="preserve">UN    </v>
          </cell>
          <cell r="D11014">
            <v>9.3800000000000008</v>
          </cell>
        </row>
        <row r="11015">
          <cell r="A11015">
            <v>14543</v>
          </cell>
          <cell r="B11015" t="str">
            <v>SOQUETE DE PVC / TERMOPLASTICO BASE E27, COM CHAVE, PARA LAMPADAS</v>
          </cell>
          <cell r="C11015" t="str">
            <v xml:space="preserve">UN    </v>
          </cell>
          <cell r="D11015">
            <v>6.69</v>
          </cell>
        </row>
        <row r="11016">
          <cell r="A11016">
            <v>13329</v>
          </cell>
          <cell r="B11016" t="str">
            <v>SOQUETE DE PVC / TERMOPLASTICO BASE E27, COM RABICHO, PARA LAMPADAS</v>
          </cell>
          <cell r="C11016" t="str">
            <v xml:space="preserve">UN    </v>
          </cell>
          <cell r="D11016">
            <v>3.93</v>
          </cell>
        </row>
        <row r="11017">
          <cell r="A11017">
            <v>21044</v>
          </cell>
          <cell r="B11017" t="str">
            <v>SPRINKLER TIPO PENDENTE, 68 GRAUS CELSIUS (BULBO VERMELHO), ACABAMENTO CROMADO, 1/2" - 15 MM</v>
          </cell>
          <cell r="C11017" t="str">
            <v xml:space="preserve">UN    </v>
          </cell>
          <cell r="D11017">
            <v>31.38</v>
          </cell>
        </row>
        <row r="11018">
          <cell r="A11018">
            <v>21045</v>
          </cell>
          <cell r="B11018" t="str">
            <v>SPRINKLER TIPO PENDENTE, 68 GRAUS CELSIUS (BULBO VERMELHO), ACABAMENTO CROMADO, 3/4" - 20 MM</v>
          </cell>
          <cell r="C11018" t="str">
            <v xml:space="preserve">UN    </v>
          </cell>
          <cell r="D11018">
            <v>42.98</v>
          </cell>
        </row>
        <row r="11019">
          <cell r="A11019">
            <v>21040</v>
          </cell>
          <cell r="B11019" t="str">
            <v>SPRINKLER TIPO PENDENTE, 68 GRAUS CELSIUS (BULBO VERMELHO), ACABAMENTO NATURAL, 1/2" - 15 MM</v>
          </cell>
          <cell r="C11019" t="str">
            <v xml:space="preserve">UN    </v>
          </cell>
          <cell r="D11019">
            <v>30.71</v>
          </cell>
        </row>
        <row r="11020">
          <cell r="A11020">
            <v>21041</v>
          </cell>
          <cell r="B11020" t="str">
            <v>SPRINKLER TIPO PENDENTE, 68 GRAUS CELSIUS (BULBO VERMELHO), ACABAMENTO NATURAL, 3/4" - 20 MM</v>
          </cell>
          <cell r="C11020" t="str">
            <v xml:space="preserve">UN    </v>
          </cell>
          <cell r="D11020">
            <v>37.07</v>
          </cell>
        </row>
        <row r="11021">
          <cell r="A11021">
            <v>21047</v>
          </cell>
          <cell r="B11021" t="str">
            <v>SPRINKLER TIPO PENDENTE, 79 GRAUS CELSIUS (BULBO AMARELO), ACABAMENTO CROMADO, 3/4" - 20 MM</v>
          </cell>
          <cell r="C11021" t="str">
            <v xml:space="preserve">UN    </v>
          </cell>
          <cell r="D11021">
            <v>46.27</v>
          </cell>
        </row>
        <row r="11022">
          <cell r="A11022">
            <v>21043</v>
          </cell>
          <cell r="B11022" t="str">
            <v>SPRINKLER TIPO PENDENTE, 79 GRAUS CELSIUS (BULBO AMARELO), ACABAMENTO NATURAL, 3/4" - 20 MM</v>
          </cell>
          <cell r="C11022" t="str">
            <v xml:space="preserve">UN    </v>
          </cell>
          <cell r="D11022">
            <v>45.05</v>
          </cell>
        </row>
        <row r="11023">
          <cell r="A11023">
            <v>21042</v>
          </cell>
          <cell r="B11023" t="str">
            <v>SPRINKLER TIPO PENDENTE, 79 GRAUS CELSIUS (BULBO AMARELO,) ACABAMENTO NATURAL OU CROMADO, 1/2" - 15 MM</v>
          </cell>
          <cell r="C11023" t="str">
            <v xml:space="preserve">UN    </v>
          </cell>
          <cell r="D11023">
            <v>35.659999999999997</v>
          </cell>
        </row>
        <row r="11024">
          <cell r="A11024">
            <v>14149</v>
          </cell>
          <cell r="B11024" t="str">
            <v>SUPORTE "Y" PARA FITA PERFURADA</v>
          </cell>
          <cell r="C11024" t="str">
            <v xml:space="preserve">CENTO </v>
          </cell>
          <cell r="D11024">
            <v>182.04</v>
          </cell>
        </row>
        <row r="11025">
          <cell r="A11025">
            <v>38099</v>
          </cell>
          <cell r="B11025" t="str">
            <v>SUPORTE DE FIXACAO PARA ESPELHO / PLACA 4" X 2", PARA 3 MODULOS, PARA INSTALACAO DE TOMADAS E INTERRUPTORES (SOMENTE SUPORTE)</v>
          </cell>
          <cell r="C11025" t="str">
            <v xml:space="preserve">UN    </v>
          </cell>
          <cell r="D11025">
            <v>0.98</v>
          </cell>
        </row>
        <row r="11026">
          <cell r="A11026">
            <v>38100</v>
          </cell>
          <cell r="B11026" t="str">
            <v>SUPORTE DE FIXACAO PARA ESPELHO / PLACA 4" X 4", PARA 6 MODULOS, PARA INSTALACAO DE TOMADAS E INTERRUPTORES (SOMENTE SUPORTE)</v>
          </cell>
          <cell r="C11026" t="str">
            <v xml:space="preserve">UN    </v>
          </cell>
          <cell r="D11026">
            <v>1.61</v>
          </cell>
        </row>
        <row r="11027">
          <cell r="A11027">
            <v>20061</v>
          </cell>
          <cell r="B11027" t="str">
            <v>SUPORTE DE PVC PARA CALHA PLUVIAL, DIAMETRO ENTRE 119 E 170 MM, PARA DRENAGEM PREDIAL</v>
          </cell>
          <cell r="C11027" t="str">
            <v xml:space="preserve">UN    </v>
          </cell>
          <cell r="D11027">
            <v>2.73</v>
          </cell>
        </row>
        <row r="11028">
          <cell r="A11028">
            <v>7576</v>
          </cell>
          <cell r="B11028" t="str">
            <v>SUPORTE EM ACO GALVANIZADO PARA TRANSFORMADOR PARA POSTE DUPLO T 185 X 95 MM, CHAPA DE 5/16"</v>
          </cell>
          <cell r="C11028" t="str">
            <v xml:space="preserve">UN    </v>
          </cell>
          <cell r="D11028">
            <v>116.1</v>
          </cell>
        </row>
        <row r="11029">
          <cell r="A11029">
            <v>3384</v>
          </cell>
          <cell r="B11029" t="str">
            <v>SUPORTE GUIA SIMPLES COM ROLDANA EM POLIPROPILENO PARA CHUMBAR, H = 20 CM</v>
          </cell>
          <cell r="C11029" t="str">
            <v xml:space="preserve">UN    </v>
          </cell>
          <cell r="D11029">
            <v>4.58</v>
          </cell>
        </row>
        <row r="11030">
          <cell r="A11030">
            <v>7572</v>
          </cell>
          <cell r="B11030" t="str">
            <v>SUPORTE ISOLADOR REFORCADO DIAMETRO NOMINAL 5/16", COM ROSCA SOBERBA E BUCHA</v>
          </cell>
          <cell r="C11030" t="str">
            <v xml:space="preserve">UN    </v>
          </cell>
          <cell r="D11030">
            <v>10.36</v>
          </cell>
        </row>
        <row r="11031">
          <cell r="A11031">
            <v>3396</v>
          </cell>
          <cell r="B11031" t="str">
            <v>SUPORTE ISOLADOR SIMPLES DIAMETRO NOMINAL 5/16", COM ROSCA SOBERBA E BUCHA</v>
          </cell>
          <cell r="C11031" t="str">
            <v xml:space="preserve">UN    </v>
          </cell>
          <cell r="D11031">
            <v>7.34</v>
          </cell>
        </row>
        <row r="11032">
          <cell r="A11032">
            <v>37590</v>
          </cell>
          <cell r="B11032" t="str">
            <v>SUPORTE MAO-FRANCESA EM ACO, ABAS IGUAIS 30 CM, CAPACIDADE MINIMA 60 KG, BRANCO</v>
          </cell>
          <cell r="C11032" t="str">
            <v xml:space="preserve">UN    </v>
          </cell>
          <cell r="D11032">
            <v>13.24</v>
          </cell>
        </row>
        <row r="11033">
          <cell r="A11033">
            <v>37591</v>
          </cell>
          <cell r="B11033" t="str">
            <v>SUPORTE MAO-FRANCESA EM ACO, ABAS IGUAIS 40 CM, CAPACIDADE MINIMA 70 KG, BRANCO</v>
          </cell>
          <cell r="C11033" t="str">
            <v xml:space="preserve">UN    </v>
          </cell>
          <cell r="D11033">
            <v>15.91</v>
          </cell>
        </row>
        <row r="11034">
          <cell r="A11034">
            <v>12626</v>
          </cell>
          <cell r="B11034" t="str">
            <v>SUPORTE METALICO PARA CALHA PLUVIAL,  ZINCADO, DOBRADO, DIAMETRO ENTRE 119 E 170 MM, PARA DRENAGEM PREDIAL</v>
          </cell>
          <cell r="C11034" t="str">
            <v xml:space="preserve">UN    </v>
          </cell>
          <cell r="D11034">
            <v>13.12</v>
          </cell>
        </row>
        <row r="11035">
          <cell r="A11035">
            <v>11033</v>
          </cell>
          <cell r="B11035" t="str">
            <v>SUPORTE PARA CALHA DE 150 MM EM FERRO GALVANIZADO</v>
          </cell>
          <cell r="C11035" t="str">
            <v xml:space="preserve">UN    </v>
          </cell>
          <cell r="D11035">
            <v>4.71</v>
          </cell>
        </row>
        <row r="11036">
          <cell r="A11036">
            <v>390</v>
          </cell>
          <cell r="B11036" t="str">
            <v>SUPORTE PARA TUBO DIAMETRO NOMINAL 2", COM ROSCA MECANICA</v>
          </cell>
          <cell r="C11036" t="str">
            <v xml:space="preserve">UN    </v>
          </cell>
          <cell r="D11036">
            <v>14.75</v>
          </cell>
        </row>
        <row r="11037">
          <cell r="A11037">
            <v>42436</v>
          </cell>
          <cell r="B11037" t="str">
            <v>SURF DUPLO, EM TUBO DE ACO CARBONO, PINTURA NO PROCESSO ELETROSTATICO - EQUIPAMENTO DE GINASTICA PARA ACADEMIA AO AR LIVRE / ACADEMIA DA TERCEIRA IDADE - ATI</v>
          </cell>
          <cell r="C11037" t="str">
            <v xml:space="preserve">UN    </v>
          </cell>
          <cell r="D11037">
            <v>1748.56</v>
          </cell>
        </row>
        <row r="11038">
          <cell r="A11038">
            <v>6193</v>
          </cell>
          <cell r="B11038" t="str">
            <v>TABUA  NAO  APARELHADA  *2,5 X 20* CM, EM MACARANDUBA, ANGELIM OU EQUIVALENTE DA REGIAO - BRUTA</v>
          </cell>
          <cell r="C11038" t="str">
            <v xml:space="preserve">M     </v>
          </cell>
          <cell r="D11038">
            <v>7.9</v>
          </cell>
        </row>
        <row r="11039">
          <cell r="A11039">
            <v>6194</v>
          </cell>
          <cell r="B11039" t="str">
            <v>TABUA *2,5 X 15 CM EM PINUS, MISTA OU EQUIVALENTE DA REGIAO - BRUTA</v>
          </cell>
          <cell r="C11039" t="str">
            <v xml:space="preserve">M     </v>
          </cell>
          <cell r="D11039">
            <v>5.1100000000000003</v>
          </cell>
        </row>
        <row r="11040">
          <cell r="A11040">
            <v>10567</v>
          </cell>
          <cell r="B11040" t="str">
            <v>TABUA *2,5 X 23* CM EM PINUS, MISTA OU EQUIVALENTE DA REGIAO - BRUTA</v>
          </cell>
          <cell r="C11040" t="str">
            <v xml:space="preserve">M     </v>
          </cell>
          <cell r="D11040">
            <v>8.09</v>
          </cell>
        </row>
        <row r="11041">
          <cell r="A11041">
            <v>6212</v>
          </cell>
          <cell r="B11041" t="str">
            <v>TABUA *2,5 X 30 CM EM PINUS, MISTA OU EQUIVALENTE DA REGIAO - BRUTA</v>
          </cell>
          <cell r="C11041" t="str">
            <v xml:space="preserve">M     </v>
          </cell>
          <cell r="D11041">
            <v>11.87</v>
          </cell>
        </row>
        <row r="11042">
          <cell r="A11042">
            <v>3993</v>
          </cell>
          <cell r="B11042" t="str">
            <v>TABUA APARELHADA *2,5 X 15* CM, EM MACARANDUBA, ANGELIM OU EQUIVALENTE DA REGIAO</v>
          </cell>
          <cell r="C11042" t="str">
            <v xml:space="preserve">M2    </v>
          </cell>
          <cell r="D11042">
            <v>7.65</v>
          </cell>
        </row>
        <row r="11043">
          <cell r="A11043">
            <v>3990</v>
          </cell>
          <cell r="B11043" t="str">
            <v>TABUA APARELHADA *2,5 X 25* CM, EM MACARANDUBA, ANGELIM OU EQUIVALENTE DA REGIAO</v>
          </cell>
          <cell r="C11043" t="str">
            <v xml:space="preserve">M     </v>
          </cell>
          <cell r="D11043">
            <v>9.6</v>
          </cell>
        </row>
        <row r="11044">
          <cell r="A11044">
            <v>3992</v>
          </cell>
          <cell r="B11044" t="str">
            <v>TABUA APARELHADA *2,5 X 30* CM, EM MACARANDUBA, ANGELIM OU EQUIVALENTE DA REGIAO</v>
          </cell>
          <cell r="C11044" t="str">
            <v xml:space="preserve">M     </v>
          </cell>
          <cell r="D11044">
            <v>12.97</v>
          </cell>
        </row>
        <row r="11045">
          <cell r="A11045">
            <v>6178</v>
          </cell>
          <cell r="B11045" t="str">
            <v>TABUA DE  MADEIRA PARA PISO, CUMARU/IPE CHAMPANHE OU EQUIVALENTE DA REGIAO, ENCAIXE MACHO/FEMEA, *10 X 2* CM</v>
          </cell>
          <cell r="C11045" t="str">
            <v xml:space="preserve">M2    </v>
          </cell>
          <cell r="D11045">
            <v>207.83</v>
          </cell>
        </row>
        <row r="11046">
          <cell r="A11046">
            <v>6180</v>
          </cell>
          <cell r="B11046" t="str">
            <v>TABUA DE  MADEIRA PARA PISO, CUMARU/IPE CHAMPANHE OU EQUIVALENTE DA REGIAO, ENCAIXE MACHO/FEMEA, *15 X 2* CM</v>
          </cell>
          <cell r="C11046" t="str">
            <v xml:space="preserve">M2    </v>
          </cell>
          <cell r="D11046">
            <v>224.31</v>
          </cell>
        </row>
        <row r="11047">
          <cell r="A11047">
            <v>6182</v>
          </cell>
          <cell r="B11047" t="str">
            <v>TABUA DE  MADEIRA PARA PISO, IPE (CERNE) OU EQUIVALENTE DA REGIAO, ENCAIXE MACHO/FEMEA, *20 X 2* CM</v>
          </cell>
          <cell r="C11047" t="str">
            <v xml:space="preserve">M2    </v>
          </cell>
          <cell r="D11047">
            <v>278.42</v>
          </cell>
        </row>
        <row r="11048">
          <cell r="A11048">
            <v>43614</v>
          </cell>
          <cell r="B11048" t="str">
            <v>TABUA NAO APARELHADA *2,5 X 15* CM, EM MACARANDUBA, ANGELIM OU EQUIVALENTE DA REGIAO - BRUTA</v>
          </cell>
          <cell r="C11048" t="str">
            <v xml:space="preserve">M     </v>
          </cell>
          <cell r="D11048">
            <v>6.49</v>
          </cell>
        </row>
        <row r="11049">
          <cell r="A11049">
            <v>6189</v>
          </cell>
          <cell r="B11049" t="str">
            <v>TABUA NAO APARELHADA *2,5 X 30* CM, EM MACARANDUBA, ANGELIM OU EQUIVALENTE DA REGIAO - BRUTA</v>
          </cell>
          <cell r="C11049" t="str">
            <v xml:space="preserve">M     </v>
          </cell>
          <cell r="D11049">
            <v>11.53</v>
          </cell>
        </row>
        <row r="11050">
          <cell r="A11050">
            <v>6214</v>
          </cell>
          <cell r="B11050" t="str">
            <v>TACO DE MADEIRA PARA PISO, IPE (CERNE) OU EQUIVALENTE DA REGIAO, 7 X 42 CM, E = 2 CM</v>
          </cell>
          <cell r="C11050" t="str">
            <v xml:space="preserve">M2    </v>
          </cell>
          <cell r="D11050">
            <v>130.19</v>
          </cell>
        </row>
        <row r="11051">
          <cell r="A11051">
            <v>36153</v>
          </cell>
          <cell r="B11051" t="str">
            <v>TALABARTE DE SEGURANCA, 2 MOSQUETOES TRAVA DUPLA *53* MM DE ABERTURA, COM ABSORVEDOR DE ENERGIA</v>
          </cell>
          <cell r="C11051" t="str">
            <v xml:space="preserve">UN    </v>
          </cell>
          <cell r="D11051">
            <v>161.16</v>
          </cell>
        </row>
        <row r="11052">
          <cell r="A11052">
            <v>10740</v>
          </cell>
          <cell r="B11052" t="str">
            <v>TALHA ELETRICA 3 T, VELOCIDADE  2,1 M / MIN, POTENCIA 1,3 KW</v>
          </cell>
          <cell r="C11052" t="str">
            <v xml:space="preserve">UN    </v>
          </cell>
          <cell r="D11052">
            <v>10090.780000000001</v>
          </cell>
        </row>
        <row r="11053">
          <cell r="A11053">
            <v>13914</v>
          </cell>
          <cell r="B11053" t="str">
            <v>TALHA MANUAL DE CORRENTE, CAPACIDADE DE 1 T COM ELEVACAO DE 3 M</v>
          </cell>
          <cell r="C11053" t="str">
            <v xml:space="preserve">UN    </v>
          </cell>
          <cell r="D11053">
            <v>730.11</v>
          </cell>
        </row>
        <row r="11054">
          <cell r="A11054">
            <v>10742</v>
          </cell>
          <cell r="B11054" t="str">
            <v>TALHA MANUAL DE CORRENTE, CAPACIDADE DE 2 T COM ELEVACAO DE 3 M</v>
          </cell>
          <cell r="C11054" t="str">
            <v xml:space="preserve">UN    </v>
          </cell>
          <cell r="D11054">
            <v>1064.8699999999999</v>
          </cell>
        </row>
        <row r="11055">
          <cell r="A11055">
            <v>38465</v>
          </cell>
          <cell r="B11055" t="str">
            <v>TALHADEIRA COM PUNHO DE PROTECAO *20 X 250* MM</v>
          </cell>
          <cell r="C11055" t="str">
            <v xml:space="preserve">UN    </v>
          </cell>
          <cell r="D11055">
            <v>29.52</v>
          </cell>
        </row>
        <row r="11056">
          <cell r="A11056">
            <v>7543</v>
          </cell>
          <cell r="B11056" t="str">
            <v>TAMPA CEGA EM PVC PARA CONDULETE 4 X 2"</v>
          </cell>
          <cell r="C11056" t="str">
            <v xml:space="preserve">UN    </v>
          </cell>
          <cell r="D11056">
            <v>3.62</v>
          </cell>
        </row>
        <row r="11057">
          <cell r="A11057">
            <v>43427</v>
          </cell>
          <cell r="B11057" t="str">
            <v>TAMPA DE CONCRETO ARMADO PARA FOSSA SEPTICA, DIAMETRO NOMINAL DE 3,00 M E ESPESSURA MINIMA DE 100 MM</v>
          </cell>
          <cell r="C11057" t="str">
            <v xml:space="preserve">UN    </v>
          </cell>
          <cell r="D11057">
            <v>1134.7</v>
          </cell>
        </row>
        <row r="11058">
          <cell r="A11058">
            <v>41613</v>
          </cell>
          <cell r="B11058" t="str">
            <v>TAMPA DE CONCRETO ARMADO PARA FOSSA, D = *0,90* M, E = 0,05 M</v>
          </cell>
          <cell r="C11058" t="str">
            <v xml:space="preserve">UN    </v>
          </cell>
          <cell r="D11058">
            <v>72.94</v>
          </cell>
        </row>
        <row r="11059">
          <cell r="A11059">
            <v>41614</v>
          </cell>
          <cell r="B11059" t="str">
            <v>TAMPA DE CONCRETO ARMADO PARA FOSSA, D = *1,10* M, E = 0,05 M</v>
          </cell>
          <cell r="C11059" t="str">
            <v xml:space="preserve">UN    </v>
          </cell>
          <cell r="D11059">
            <v>92.94</v>
          </cell>
        </row>
        <row r="11060">
          <cell r="A11060">
            <v>41615</v>
          </cell>
          <cell r="B11060" t="str">
            <v>TAMPA DE CONCRETO ARMADO PARA FOSSA, D = *1,35* M, E = 0,05 M</v>
          </cell>
          <cell r="C11060" t="str">
            <v xml:space="preserve">UN    </v>
          </cell>
          <cell r="D11060">
            <v>143.63999999999999</v>
          </cell>
        </row>
        <row r="11061">
          <cell r="A11061">
            <v>41616</v>
          </cell>
          <cell r="B11061" t="str">
            <v>TAMPA DE CONCRETO ARMADO PARA FOSSA, D = 1,50 M, E = 0,05 M</v>
          </cell>
          <cell r="C11061" t="str">
            <v xml:space="preserve">UN    </v>
          </cell>
          <cell r="D11061">
            <v>214.62</v>
          </cell>
        </row>
        <row r="11062">
          <cell r="A11062">
            <v>41617</v>
          </cell>
          <cell r="B11062" t="str">
            <v>TAMPA DE CONCRETO ARMADO PARA FOSSA, D = 2,00 M, E = 0,05 M</v>
          </cell>
          <cell r="C11062" t="str">
            <v xml:space="preserve">UN    </v>
          </cell>
          <cell r="D11062">
            <v>426.76</v>
          </cell>
        </row>
        <row r="11063">
          <cell r="A11063">
            <v>41618</v>
          </cell>
          <cell r="B11063" t="str">
            <v>TAMPA DE CONCRETO ARMADO PARA FOSSA, D = 2,50 M, E = 0,05 M</v>
          </cell>
          <cell r="C11063" t="str">
            <v xml:space="preserve">UN    </v>
          </cell>
          <cell r="D11063">
            <v>785.64</v>
          </cell>
        </row>
        <row r="11064">
          <cell r="A11064">
            <v>43428</v>
          </cell>
          <cell r="B11064" t="str">
            <v>TAMPA DE CONCRETO ARMADO PARA POCO DE INSPECAO, COM FURO E TAMPINHA, DIAMETRO NOMINAL DE 3,00 M E ESPESSURA MINIMA DE 100 MM</v>
          </cell>
          <cell r="C11064" t="str">
            <v xml:space="preserve">UN    </v>
          </cell>
          <cell r="D11064">
            <v>1380</v>
          </cell>
        </row>
        <row r="11065">
          <cell r="A11065">
            <v>41619</v>
          </cell>
          <cell r="B11065" t="str">
            <v>TAMPA DE CONCRETO ARMADO PARA POCO, COM  FURO E TAMPINHA, D = *0,90* M, E = 0,05 M</v>
          </cell>
          <cell r="C11065" t="str">
            <v xml:space="preserve">UN    </v>
          </cell>
          <cell r="D11065">
            <v>89.41</v>
          </cell>
        </row>
        <row r="11066">
          <cell r="A11066">
            <v>41620</v>
          </cell>
          <cell r="B11066" t="str">
            <v>TAMPA DE CONCRETO ARMADO PARA POCO, COM  FURO E TAMPINHA, D = *1,10* M, E = 0,05 M</v>
          </cell>
          <cell r="C11066" t="str">
            <v xml:space="preserve">UN    </v>
          </cell>
          <cell r="D11066">
            <v>112.94</v>
          </cell>
        </row>
        <row r="11067">
          <cell r="A11067">
            <v>41622</v>
          </cell>
          <cell r="B11067" t="str">
            <v>TAMPA DE CONCRETO ARMADO PARA POCO, COM  FURO E TAMPINHA, D = *1,35* M, E = 0,05 M</v>
          </cell>
          <cell r="C11067" t="str">
            <v xml:space="preserve">UN    </v>
          </cell>
          <cell r="D11067">
            <v>195.88</v>
          </cell>
        </row>
        <row r="11068">
          <cell r="A11068">
            <v>41623</v>
          </cell>
          <cell r="B11068" t="str">
            <v>TAMPA DE CONCRETO ARMADO PARA POCO, COM  FURO E TAMPINHA, D = 1,50 M, E = 0,05 M</v>
          </cell>
          <cell r="C11068" t="str">
            <v xml:space="preserve">UN    </v>
          </cell>
          <cell r="D11068">
            <v>301.17</v>
          </cell>
        </row>
        <row r="11069">
          <cell r="A11069">
            <v>41624</v>
          </cell>
          <cell r="B11069" t="str">
            <v>TAMPA DE CONCRETO ARMADO PARA POCO, COM  FURO E TAMPINHA, D = 2,00 M, E = 0,05 M</v>
          </cell>
          <cell r="C11069" t="str">
            <v xml:space="preserve">UN    </v>
          </cell>
          <cell r="D11069">
            <v>564.70000000000005</v>
          </cell>
        </row>
        <row r="11070">
          <cell r="A11070">
            <v>41625</v>
          </cell>
          <cell r="B11070" t="str">
            <v>TAMPA DE CONCRETO ARMADO PARA POCO, COM  FURO E TAMPINHA, D = 2,50 M, E = 0,05 M</v>
          </cell>
          <cell r="C11070" t="str">
            <v xml:space="preserve">UN    </v>
          </cell>
          <cell r="D11070">
            <v>868.82</v>
          </cell>
        </row>
        <row r="11071">
          <cell r="A11071">
            <v>13255</v>
          </cell>
          <cell r="B11071" t="str">
            <v>TAMPA DE CONCRETO PARA PV OU CAIXA DE INSPECAO, DIMENSOES 600 X 600 X 50 MM</v>
          </cell>
          <cell r="C11071" t="str">
            <v xml:space="preserve">UN    </v>
          </cell>
          <cell r="D11071">
            <v>53.58</v>
          </cell>
        </row>
        <row r="11072">
          <cell r="A11072">
            <v>39352</v>
          </cell>
          <cell r="B11072" t="str">
            <v>TAMPA PARA CONDULETE, EM PVC, PARA TOMADA HEXAGONAL</v>
          </cell>
          <cell r="C11072" t="str">
            <v xml:space="preserve">UN    </v>
          </cell>
          <cell r="D11072">
            <v>2.23</v>
          </cell>
        </row>
        <row r="11073">
          <cell r="A11073">
            <v>39346</v>
          </cell>
          <cell r="B11073" t="str">
            <v>TAMPA PARA CONDULETE, EM PVC, PARA 1 INTERRUPTOR</v>
          </cell>
          <cell r="C11073" t="str">
            <v xml:space="preserve">UN    </v>
          </cell>
          <cell r="D11073">
            <v>2.23</v>
          </cell>
        </row>
        <row r="11074">
          <cell r="A11074">
            <v>39350</v>
          </cell>
          <cell r="B11074" t="str">
            <v>TAMPA PARA CONDULETE, EM PVC, PARA 1 MODULO RJ</v>
          </cell>
          <cell r="C11074" t="str">
            <v xml:space="preserve">UN    </v>
          </cell>
          <cell r="D11074">
            <v>2.41</v>
          </cell>
        </row>
        <row r="11075">
          <cell r="A11075">
            <v>39351</v>
          </cell>
          <cell r="B11075" t="str">
            <v>TAMPA PARA CONDULETE, EM PVC, PARA 2 MODULOS RJ</v>
          </cell>
          <cell r="C11075" t="str">
            <v xml:space="preserve">UN    </v>
          </cell>
          <cell r="D11075">
            <v>2.78</v>
          </cell>
        </row>
        <row r="11076">
          <cell r="A11076">
            <v>38952</v>
          </cell>
          <cell r="B11076" t="str">
            <v>TAMPAO / CAP, ROSCA FEMEA, METALICO, PARA TUBO PEX, DN 1/2"</v>
          </cell>
          <cell r="C11076" t="str">
            <v xml:space="preserve">UN    </v>
          </cell>
          <cell r="D11076">
            <v>3.56</v>
          </cell>
        </row>
        <row r="11077">
          <cell r="A11077">
            <v>38953</v>
          </cell>
          <cell r="B11077" t="str">
            <v>TAMPAO / CAP, ROSCA FEMEA, METALICO, PARA TUBO PEX, DN 3/4"</v>
          </cell>
          <cell r="C11077" t="str">
            <v xml:space="preserve">UN    </v>
          </cell>
          <cell r="D11077">
            <v>5.61</v>
          </cell>
        </row>
        <row r="11078">
          <cell r="A11078">
            <v>38835</v>
          </cell>
          <cell r="B11078" t="str">
            <v>TAMPAO / CAP, ROSCA MACHO, PARA TUBO PEX, DN 1/2"</v>
          </cell>
          <cell r="C11078" t="str">
            <v xml:space="preserve">UN    </v>
          </cell>
          <cell r="D11078">
            <v>5.04</v>
          </cell>
        </row>
        <row r="11079">
          <cell r="A11079">
            <v>38837</v>
          </cell>
          <cell r="B11079" t="str">
            <v>TAMPAO / CAP, ROSCA MACHO, PARA TUBO PEX, DN 1"</v>
          </cell>
          <cell r="C11079" t="str">
            <v xml:space="preserve">UN    </v>
          </cell>
          <cell r="D11079">
            <v>13.12</v>
          </cell>
        </row>
        <row r="11080">
          <cell r="A11080">
            <v>38836</v>
          </cell>
          <cell r="B11080" t="str">
            <v>TAMPAO / CAP, ROSCA MACHO, PARA TUBO PEX, DN 3/4"</v>
          </cell>
          <cell r="C11080" t="str">
            <v xml:space="preserve">UN    </v>
          </cell>
          <cell r="D11080">
            <v>7.26</v>
          </cell>
        </row>
        <row r="11081">
          <cell r="A11081">
            <v>2666</v>
          </cell>
          <cell r="B11081" t="str">
            <v>TAMPAO / TERMINAL / PLUG, D = 1 1/4" , PARA DUTO CORRUGADO PEAD (CABEAMENTO SUBTERRANEO)</v>
          </cell>
          <cell r="C11081" t="str">
            <v xml:space="preserve">UN    </v>
          </cell>
          <cell r="D11081">
            <v>4.9000000000000004</v>
          </cell>
        </row>
        <row r="11082">
          <cell r="A11082">
            <v>2668</v>
          </cell>
          <cell r="B11082" t="str">
            <v>TAMPAO / TERMINAL / PLUG, D = 2" , PARA DUTO CORRUGADO PEAD (CABEAMENTO SUBTERRANEO)</v>
          </cell>
          <cell r="C11082" t="str">
            <v xml:space="preserve">UN    </v>
          </cell>
          <cell r="D11082">
            <v>5.6</v>
          </cell>
        </row>
        <row r="11083">
          <cell r="A11083">
            <v>2664</v>
          </cell>
          <cell r="B11083" t="str">
            <v>TAMPAO / TERMINAL / PLUG, D = 3" , PARA DUTO CORRUGADO PEAD (CABEAMENTO SUBTERRANEO)</v>
          </cell>
          <cell r="C11083" t="str">
            <v xml:space="preserve">UN    </v>
          </cell>
          <cell r="D11083">
            <v>8.26</v>
          </cell>
        </row>
        <row r="11084">
          <cell r="A11084">
            <v>2662</v>
          </cell>
          <cell r="B11084" t="str">
            <v>TAMPAO / TERMINAL / PLUG, D = 4" , PARA DUTO CORRUGADO PEAD (CABEAMENTO SUBTERRANEO)</v>
          </cell>
          <cell r="C11084" t="str">
            <v xml:space="preserve">UN    </v>
          </cell>
          <cell r="D11084">
            <v>10.130000000000001</v>
          </cell>
        </row>
        <row r="11085">
          <cell r="A11085">
            <v>20964</v>
          </cell>
          <cell r="B11085" t="str">
            <v>TAMPAO COM CORRENTE, EM LATAO, ENGATE RAPIDO 1 1/2", PARA INSTALACAO PREDIAL DE COMBATE A INCENDIO</v>
          </cell>
          <cell r="C11085" t="str">
            <v xml:space="preserve">UN    </v>
          </cell>
          <cell r="D11085">
            <v>61.69</v>
          </cell>
        </row>
        <row r="11086">
          <cell r="A11086">
            <v>10905</v>
          </cell>
          <cell r="B11086" t="str">
            <v>TAMPAO COM CORRENTE, EM LATAO, ENGATE RAPIDO 2 1/2", PARA INSTALACAO PREDIAL DE COMBATE A INCENDIO</v>
          </cell>
          <cell r="C11086" t="str">
            <v xml:space="preserve">UN    </v>
          </cell>
          <cell r="D11086">
            <v>82.75</v>
          </cell>
        </row>
        <row r="11087">
          <cell r="A11087">
            <v>42703</v>
          </cell>
          <cell r="B11087" t="str">
            <v>TAMPAO COMPLETO PARA TIL, EM PVC, OCRE, DN 100 MM, PARA REDE COLETORA DE ESGOTO</v>
          </cell>
          <cell r="C11087" t="str">
            <v xml:space="preserve">UN    </v>
          </cell>
          <cell r="D11087">
            <v>78.989999999999995</v>
          </cell>
        </row>
        <row r="11088">
          <cell r="A11088">
            <v>42704</v>
          </cell>
          <cell r="B11088" t="str">
            <v>TAMPAO COMPLETO PARA TIL, EM PVC, OCRE, DN 150 MM, PARA REDE COLETORA DE ESGOTO</v>
          </cell>
          <cell r="C11088" t="str">
            <v xml:space="preserve">UN    </v>
          </cell>
          <cell r="D11088">
            <v>121.26</v>
          </cell>
        </row>
        <row r="11089">
          <cell r="A11089">
            <v>42705</v>
          </cell>
          <cell r="B11089" t="str">
            <v>TAMPAO COMPLETO PARA TIL, EM PVC, OCRE, DN 200 MM, PARA REDE COLETORA DE ESGOTO</v>
          </cell>
          <cell r="C11089" t="str">
            <v xml:space="preserve">UN    </v>
          </cell>
          <cell r="D11089">
            <v>154.71</v>
          </cell>
        </row>
        <row r="11090">
          <cell r="A11090">
            <v>42706</v>
          </cell>
          <cell r="B11090" t="str">
            <v>TAMPAO COMPLETO PARA TIL, EM PVC, OCRE, DN 250 MM, PARA REDE COLETORA DE ESGOTO</v>
          </cell>
          <cell r="C11090" t="str">
            <v xml:space="preserve">UN    </v>
          </cell>
          <cell r="D11090">
            <v>191.6</v>
          </cell>
        </row>
        <row r="11091">
          <cell r="A11091">
            <v>11289</v>
          </cell>
          <cell r="B11091" t="str">
            <v>TAMPAO FOFO ARTICULADO P/ REGISTRO, CLASSE A15 CARGA MAX 1,5 T, *200 X 200* MM</v>
          </cell>
          <cell r="C11091" t="str">
            <v xml:space="preserve">UN    </v>
          </cell>
          <cell r="D11091">
            <v>83.34</v>
          </cell>
        </row>
        <row r="11092">
          <cell r="A11092">
            <v>11241</v>
          </cell>
          <cell r="B11092" t="str">
            <v>TAMPAO FOFO ARTICULADO P/ REGISTRO, CLASSE A15 CARGA MAXIMA 1,5 T, *400 X 400* MM</v>
          </cell>
          <cell r="C11092" t="str">
            <v xml:space="preserve">UN    </v>
          </cell>
          <cell r="D11092">
            <v>208.37</v>
          </cell>
        </row>
        <row r="11093">
          <cell r="A11093">
            <v>11301</v>
          </cell>
          <cell r="B11093" t="str">
            <v>TAMPAO FOFO ARTICULADO, CLASSE B125 CARGA MAX 12,5 T, REDONDO TAMPA 600 MM, REDE PLUVIAL/ESGOTO</v>
          </cell>
          <cell r="C11093" t="str">
            <v xml:space="preserve">UN    </v>
          </cell>
          <cell r="D11093">
            <v>528.37</v>
          </cell>
        </row>
        <row r="11094">
          <cell r="A11094">
            <v>21090</v>
          </cell>
          <cell r="B11094" t="str">
            <v>TAMPAO FOFO ARTICULADO, CLASSE D400 CARGA MAX 40 T, REDONDO TAMPA *600 MM, REDE PLUVIAL/ESGOTO</v>
          </cell>
          <cell r="C11094" t="str">
            <v xml:space="preserve">UN    </v>
          </cell>
          <cell r="D11094">
            <v>647.44000000000005</v>
          </cell>
        </row>
        <row r="11095">
          <cell r="A11095">
            <v>14112</v>
          </cell>
          <cell r="B11095" t="str">
            <v>TAMPAO FOFO SIMPLES COM BASE, CLASSE A15 CARGA MAX 1,5 T, *400 X 600* MM, REDE TELEFONE</v>
          </cell>
          <cell r="C11095" t="str">
            <v xml:space="preserve">UN    </v>
          </cell>
          <cell r="D11095">
            <v>270.13</v>
          </cell>
        </row>
        <row r="11096">
          <cell r="A11096">
            <v>11315</v>
          </cell>
          <cell r="B11096" t="str">
            <v>TAMPAO FOFO SIMPLES COM BASE, CLASSE A15 CARGA MAX 1,5 T, 300 X 300 MM, REDE PLUVIAL/ESGOTO</v>
          </cell>
          <cell r="C11096" t="str">
            <v xml:space="preserve">UN    </v>
          </cell>
          <cell r="D11096">
            <v>126.51</v>
          </cell>
        </row>
        <row r="11097">
          <cell r="A11097">
            <v>11292</v>
          </cell>
          <cell r="B11097" t="str">
            <v>TAMPAO FOFO SIMPLES COM BASE, CLASSE A15 CARGA MAX 1,5 T, 300 X 400 MM</v>
          </cell>
          <cell r="C11097" t="str">
            <v xml:space="preserve">UN    </v>
          </cell>
          <cell r="D11097">
            <v>296.18</v>
          </cell>
        </row>
        <row r="11098">
          <cell r="A11098">
            <v>21071</v>
          </cell>
          <cell r="B11098" t="str">
            <v>TAMPAO FOFO SIMPLES COM BASE, CLASSE A15 CARGA MAX 1,5 T, 400 X 400 MM, REDE PLUVIAL/ESGOTO/ELETRICA</v>
          </cell>
          <cell r="C11098" t="str">
            <v xml:space="preserve">UN    </v>
          </cell>
          <cell r="D11098">
            <v>193.48</v>
          </cell>
        </row>
        <row r="11099">
          <cell r="A11099">
            <v>11293</v>
          </cell>
          <cell r="B11099" t="str">
            <v>TAMPAO FOFO SIMPLES COM BASE, CLASSE A15 CARGA MAX 1,5 T, 400 X 500 MM, COM INSCRICAO INCENDIO</v>
          </cell>
          <cell r="C11099" t="str">
            <v xml:space="preserve">UN    </v>
          </cell>
          <cell r="D11099">
            <v>327.44</v>
          </cell>
        </row>
        <row r="11100">
          <cell r="A11100">
            <v>11316</v>
          </cell>
          <cell r="B11100" t="str">
            <v>TAMPAO FOFO SIMPLES COM BASE, CLASSE B125 CARGA MAX 12,5 T, REDONDO TAMPA 500 MM, REDE PLUVIAL/ESGOTO</v>
          </cell>
          <cell r="C11100" t="str">
            <v xml:space="preserve">UN    </v>
          </cell>
          <cell r="D11100">
            <v>416.74</v>
          </cell>
        </row>
        <row r="11101">
          <cell r="A11101">
            <v>6243</v>
          </cell>
          <cell r="B11101" t="str">
            <v>TAMPAO FOFO SIMPLES COM BASE, CLASSE B125 CARGA MAX 12,5 T, REDONDO TAMPA 600 MM, REDE PLUVIAL/ESGOTO</v>
          </cell>
          <cell r="C11101" t="str">
            <v xml:space="preserve">UN    </v>
          </cell>
          <cell r="D11101">
            <v>480</v>
          </cell>
        </row>
        <row r="11102">
          <cell r="A11102">
            <v>21079</v>
          </cell>
          <cell r="B11102" t="str">
            <v>TAMPAO FOFO SIMPLES COM BASE, CLASSE D400 CARGA MAX 40 T, REDONDO TAMPA 500 MM, REDE PLUVIAL/ESGOTO</v>
          </cell>
          <cell r="C11102" t="str">
            <v xml:space="preserve">UN    </v>
          </cell>
          <cell r="D11102">
            <v>572.27</v>
          </cell>
        </row>
        <row r="11103">
          <cell r="A11103">
            <v>6240</v>
          </cell>
          <cell r="B11103" t="str">
            <v>TAMPAO FOFO SIMPLES COM BASE, CLASSE D400 CARGA MAX 40 T, REDONDO TAMPA 600 MM, REDE PLUVIAL/ESGOTO</v>
          </cell>
          <cell r="C11103" t="str">
            <v xml:space="preserve">UN    </v>
          </cell>
          <cell r="D11103">
            <v>635.53</v>
          </cell>
        </row>
        <row r="11104">
          <cell r="A11104">
            <v>11296</v>
          </cell>
          <cell r="B11104" t="str">
            <v>TAMPAO FOFO SIMPLES COM BASE, CLASSE D400 CARGA MAX 40 T, REDONDO TAMPA 900 MM, REDE PLUVIAL/ESGOTO</v>
          </cell>
          <cell r="C11104" t="str">
            <v xml:space="preserve">UN    </v>
          </cell>
          <cell r="D11104">
            <v>2024.93</v>
          </cell>
        </row>
        <row r="11105">
          <cell r="A11105">
            <v>11299</v>
          </cell>
          <cell r="B11105" t="str">
            <v>TAMPAO FOFO SIMPLES, CLASSE A15 CARGA MAX 1,5 T, *550 X 1100* MM, REDE TELEFONE</v>
          </cell>
          <cell r="C11105" t="str">
            <v xml:space="preserve">UN    </v>
          </cell>
          <cell r="D11105">
            <v>685.39</v>
          </cell>
        </row>
        <row r="11106">
          <cell r="A11106">
            <v>11066</v>
          </cell>
          <cell r="B11106" t="str">
            <v>TAMPAO PARA TELHA ESTRUTURAL DE FIBROCIMENTO 1 ABA, DE 370 X 155 X 76 MM (SEM AMIANTO)</v>
          </cell>
          <cell r="C11106" t="str">
            <v xml:space="preserve">UN    </v>
          </cell>
          <cell r="D11106">
            <v>12.73</v>
          </cell>
        </row>
        <row r="11107">
          <cell r="A11107">
            <v>11065</v>
          </cell>
          <cell r="B11107" t="str">
            <v>TAMPAO PARA TELHA ESTRUTURAL DE FIBROCIMENTO 2 ABAS, DE 787 X 215 X 60 MM (SEM AMIANTO)</v>
          </cell>
          <cell r="C11107" t="str">
            <v xml:space="preserve">UN    </v>
          </cell>
          <cell r="D11107">
            <v>14.59</v>
          </cell>
        </row>
        <row r="11108">
          <cell r="A11108">
            <v>11688</v>
          </cell>
          <cell r="B11108" t="str">
            <v>TANQUE ACO INOXIDAVEL (ACO 304) COM ESFREGADOR E VALVULA, DE *50 X 40 X 22* CM</v>
          </cell>
          <cell r="C11108" t="str">
            <v xml:space="preserve">UN    </v>
          </cell>
          <cell r="D11108">
            <v>492.86</v>
          </cell>
        </row>
        <row r="11109">
          <cell r="A11109">
            <v>37736</v>
          </cell>
          <cell r="B11109" t="str">
            <v>TANQUE DE ACO CARBONO NAO REVESTIDO, PARA TRANSPORTE DE AGUA COM CAPACIDADE DE 10 M3, COM BOMBA CENTRIFUGA POR TOMADA DE FORCA, VAZAO MAXIMA *75* M3/H (INCLUI MONTAGEM, NAO INCLUI CAMINHAO)</v>
          </cell>
          <cell r="C11109" t="str">
            <v xml:space="preserve">UN    </v>
          </cell>
          <cell r="D11109">
            <v>60150</v>
          </cell>
        </row>
        <row r="11110">
          <cell r="A11110">
            <v>37739</v>
          </cell>
          <cell r="B11110" t="str">
            <v>TANQUE DE ACO PARA TRANSPORTE DE AGUA COM CAPACIDADE DE 14 M3 (INCLUI MONTAGEM, NAO INCLUI CAMINHAO)</v>
          </cell>
          <cell r="C11110" t="str">
            <v xml:space="preserve">UN    </v>
          </cell>
          <cell r="D11110">
            <v>74030.759999999995</v>
          </cell>
        </row>
        <row r="11111">
          <cell r="A11111">
            <v>37740</v>
          </cell>
          <cell r="B11111" t="str">
            <v>TANQUE DE ACO PARA TRANSPORTE DE AGUA COM CAPACIDADE DE 4 M3 (INCLUI MONTAGEM, NAO INCLUI CAMINHAO)</v>
          </cell>
          <cell r="C11111" t="str">
            <v xml:space="preserve">UN    </v>
          </cell>
          <cell r="D11111">
            <v>42245.81</v>
          </cell>
        </row>
        <row r="11112">
          <cell r="A11112">
            <v>37738</v>
          </cell>
          <cell r="B11112" t="str">
            <v>TANQUE DE ACO PARA TRANSPORTE DE AGUA COM CAPACIDADE DE 6 M3 (INCLUI MONTAGEM, NAO INCLUI CAMINHAO)</v>
          </cell>
          <cell r="C11112" t="str">
            <v xml:space="preserve">UN    </v>
          </cell>
          <cell r="D11112">
            <v>50192.05</v>
          </cell>
        </row>
        <row r="11113">
          <cell r="A11113">
            <v>37737</v>
          </cell>
          <cell r="B11113" t="str">
            <v>TANQUE DE ACO PARA TRANSPORTE DE AGUA COM CAPACIDADE DE 8 M3 (INCLUI MONTAGEM, NAO INCLUI CAMINHAO)</v>
          </cell>
          <cell r="C11113" t="str">
            <v xml:space="preserve">UN    </v>
          </cell>
          <cell r="D11113">
            <v>39932.35</v>
          </cell>
        </row>
        <row r="11114">
          <cell r="A11114">
            <v>25014</v>
          </cell>
          <cell r="B11114" t="str">
            <v>TANQUE DE ASFALTO ESTACIONARIO COM MACARICO, CAPACIDADE 20.000 L</v>
          </cell>
          <cell r="C11114" t="str">
            <v xml:space="preserve">UN    </v>
          </cell>
          <cell r="D11114">
            <v>83636.66</v>
          </cell>
        </row>
        <row r="11115">
          <cell r="A11115">
            <v>25013</v>
          </cell>
          <cell r="B11115" t="str">
            <v>TANQUE DE ASFALTO ESTACIONARIO COM SERPENTINA, CAPACIDADE 20.000 L</v>
          </cell>
          <cell r="C11115" t="str">
            <v xml:space="preserve">UN    </v>
          </cell>
          <cell r="D11115">
            <v>87660.07</v>
          </cell>
        </row>
        <row r="11116">
          <cell r="A11116">
            <v>14405</v>
          </cell>
          <cell r="B11116" t="str">
            <v>TANQUE DE ASFALTO ESTACIONARIO COM SERPENTINA, CAPACIDADE 30.000 L</v>
          </cell>
          <cell r="C11116" t="str">
            <v xml:space="preserve">UN    </v>
          </cell>
          <cell r="D11116">
            <v>102898.74</v>
          </cell>
        </row>
        <row r="11117">
          <cell r="A11117">
            <v>36790</v>
          </cell>
          <cell r="B11117" t="str">
            <v>TANQUE DUPLO EM MARMORE SINTETICO COM CUBA LISA E ESFREGADOR, *110 X 60* CM</v>
          </cell>
          <cell r="C11117" t="str">
            <v xml:space="preserve">UN    </v>
          </cell>
          <cell r="D11117">
            <v>212.27</v>
          </cell>
        </row>
        <row r="11118">
          <cell r="A11118">
            <v>20271</v>
          </cell>
          <cell r="B11118" t="str">
            <v>TANQUE LOUCA BRANCA COM COLUNA *30* L</v>
          </cell>
          <cell r="C11118" t="str">
            <v xml:space="preserve">UN    </v>
          </cell>
          <cell r="D11118">
            <v>479.84</v>
          </cell>
        </row>
        <row r="11119">
          <cell r="A11119">
            <v>10423</v>
          </cell>
          <cell r="B11119" t="str">
            <v>TANQUE LOUCA BRANCA SUSPENSO *20* L</v>
          </cell>
          <cell r="C11119" t="str">
            <v xml:space="preserve">UN    </v>
          </cell>
          <cell r="D11119">
            <v>297.61</v>
          </cell>
        </row>
        <row r="11120">
          <cell r="A11120">
            <v>37589</v>
          </cell>
          <cell r="B11120" t="str">
            <v>TANQUE SIMPLES EM MARMORE SINTETICO COM COLUNA, CAPACIDADE *22* L, *60 X 46* CM</v>
          </cell>
          <cell r="C11120" t="str">
            <v xml:space="preserve">UN    </v>
          </cell>
          <cell r="D11120">
            <v>260.08999999999997</v>
          </cell>
        </row>
        <row r="11121">
          <cell r="A11121">
            <v>11690</v>
          </cell>
          <cell r="B11121" t="str">
            <v>TANQUE SIMPLES EM MARMORE SINTETICO DE FIXAR NA PAREDE, CAPACIDADE *22* L, *60 X 46* CM</v>
          </cell>
          <cell r="C11121" t="str">
            <v xml:space="preserve">UN    </v>
          </cell>
          <cell r="D11121">
            <v>138.16999999999999</v>
          </cell>
        </row>
        <row r="11122">
          <cell r="A11122">
            <v>20234</v>
          </cell>
          <cell r="B11122" t="str">
            <v>TANQUE SIMPLES EM MARMORE SINTETICO SUSPENSO, CAPACIDADE *38* L, *60 X 60* CM</v>
          </cell>
          <cell r="C11122" t="str">
            <v xml:space="preserve">UN    </v>
          </cell>
          <cell r="D11122">
            <v>174.85</v>
          </cell>
        </row>
        <row r="11123">
          <cell r="A11123">
            <v>4763</v>
          </cell>
          <cell r="B11123" t="str">
            <v>TAQUEADOR OU TAQUEIRO</v>
          </cell>
          <cell r="C11123" t="str">
            <v xml:space="preserve">H     </v>
          </cell>
          <cell r="D11123">
            <v>15.66</v>
          </cell>
        </row>
        <row r="11124">
          <cell r="A11124">
            <v>41070</v>
          </cell>
          <cell r="B11124" t="str">
            <v>TAQUEADOR OU TAQUEIRO (MENSALISTA)</v>
          </cell>
          <cell r="C11124" t="str">
            <v xml:space="preserve">MES   </v>
          </cell>
          <cell r="D11124">
            <v>2778.8</v>
          </cell>
        </row>
        <row r="11125">
          <cell r="A11125">
            <v>14583</v>
          </cell>
          <cell r="B11125" t="str">
            <v>TARIFA "A" ENTRE  0 E 20M3 FORNECIMENTO D'AGUA</v>
          </cell>
          <cell r="C11125" t="str">
            <v xml:space="preserve">M3    </v>
          </cell>
          <cell r="D11125">
            <v>15.89</v>
          </cell>
        </row>
        <row r="11126">
          <cell r="A11126">
            <v>11457</v>
          </cell>
          <cell r="B11126" t="str">
            <v>TARJETA LIVRE / OCUPADO PARA PORTA DE BANHEIRO, CORPO EM ZAMAC E ESPELHO EM LATAO</v>
          </cell>
          <cell r="C11126" t="str">
            <v xml:space="preserve">UN    </v>
          </cell>
          <cell r="D11126">
            <v>40.07</v>
          </cell>
        </row>
        <row r="11127">
          <cell r="A11127">
            <v>21121</v>
          </cell>
          <cell r="B11127" t="str">
            <v>TE CPVC, SOLDAVEL, 90 GRAUS, 15 MM, PARA AGUA QUENTE PREDIAL</v>
          </cell>
          <cell r="C11127" t="str">
            <v xml:space="preserve">UN    </v>
          </cell>
          <cell r="D11127">
            <v>3.96</v>
          </cell>
        </row>
        <row r="11128">
          <cell r="A11128">
            <v>38010</v>
          </cell>
          <cell r="B11128" t="str">
            <v>TE CPVC, SOLDAVEL, 90 GRAUS, 22 MM, PARA AGUA QUENTE PREDIAL</v>
          </cell>
          <cell r="C11128" t="str">
            <v xml:space="preserve">UN    </v>
          </cell>
          <cell r="D11128">
            <v>6.47</v>
          </cell>
        </row>
        <row r="11129">
          <cell r="A11129">
            <v>38011</v>
          </cell>
          <cell r="B11129" t="str">
            <v>TE CPVC, SOLDAVEL, 90 GRAUS, 28 MM, PARA AGUA QUENTE PREDIAL</v>
          </cell>
          <cell r="C11129" t="str">
            <v xml:space="preserve">UN    </v>
          </cell>
          <cell r="D11129">
            <v>11.94</v>
          </cell>
        </row>
        <row r="11130">
          <cell r="A11130">
            <v>38012</v>
          </cell>
          <cell r="B11130" t="str">
            <v>TE CPVC, SOLDAVEL, 90 GRAUS, 35 MM, PARA AGUA QUENTE PREDIAL</v>
          </cell>
          <cell r="C11130" t="str">
            <v xml:space="preserve">UN    </v>
          </cell>
          <cell r="D11130">
            <v>40.81</v>
          </cell>
        </row>
        <row r="11131">
          <cell r="A11131">
            <v>38013</v>
          </cell>
          <cell r="B11131" t="str">
            <v>TE CPVC, SOLDAVEL, 90 GRAUS, 42 MM, PARA AGUA QUENTE PREDIAL</v>
          </cell>
          <cell r="C11131" t="str">
            <v xml:space="preserve">UN    </v>
          </cell>
          <cell r="D11131">
            <v>52.97</v>
          </cell>
        </row>
        <row r="11132">
          <cell r="A11132">
            <v>38014</v>
          </cell>
          <cell r="B11132" t="str">
            <v>TE CPVC, SOLDAVEL, 90 GRAUS, 54 MM, PARA AGUA QUENTE PREDIAL</v>
          </cell>
          <cell r="C11132" t="str">
            <v xml:space="preserve">UN    </v>
          </cell>
          <cell r="D11132">
            <v>86.21</v>
          </cell>
        </row>
        <row r="11133">
          <cell r="A11133">
            <v>38015</v>
          </cell>
          <cell r="B11133" t="str">
            <v>TE CPVC, SOLDAVEL, 90 GRAUS, 73 MM, PARA AGUA QUENTE PREDIAL</v>
          </cell>
          <cell r="C11133" t="str">
            <v xml:space="preserve">UN    </v>
          </cell>
          <cell r="D11133">
            <v>208.17</v>
          </cell>
        </row>
        <row r="11134">
          <cell r="A11134">
            <v>38016</v>
          </cell>
          <cell r="B11134" t="str">
            <v>TE CPVC, SOLDAVEL, 90 GRAUS, 89 MM, PARA AGUA QUENTE PREDIAL</v>
          </cell>
          <cell r="C11134" t="str">
            <v xml:space="preserve">UN    </v>
          </cell>
          <cell r="D11134">
            <v>253.29</v>
          </cell>
        </row>
        <row r="11135">
          <cell r="A11135">
            <v>12741</v>
          </cell>
          <cell r="B11135" t="str">
            <v>TE DE COBRE (REF 611) SEM ANEL DE SOLDA, BOLSA X BOLSA X BOLSA, 104 MM</v>
          </cell>
          <cell r="C11135" t="str">
            <v xml:space="preserve">UN    </v>
          </cell>
          <cell r="D11135">
            <v>978.79</v>
          </cell>
        </row>
        <row r="11136">
          <cell r="A11136">
            <v>12733</v>
          </cell>
          <cell r="B11136" t="str">
            <v>TE DE COBRE (REF 611) SEM ANEL DE SOLDA, BOLSA X BOLSA X BOLSA, 15 MM</v>
          </cell>
          <cell r="C11136" t="str">
            <v xml:space="preserve">UN    </v>
          </cell>
          <cell r="D11136">
            <v>4.92</v>
          </cell>
        </row>
        <row r="11137">
          <cell r="A11137">
            <v>12734</v>
          </cell>
          <cell r="B11137" t="str">
            <v>TE DE COBRE (REF 611) SEM ANEL DE SOLDA, BOLSA X BOLSA X BOLSA, 22 MM</v>
          </cell>
          <cell r="C11137" t="str">
            <v xml:space="preserve">UN    </v>
          </cell>
          <cell r="D11137">
            <v>10.49</v>
          </cell>
        </row>
        <row r="11138">
          <cell r="A11138">
            <v>12735</v>
          </cell>
          <cell r="B11138" t="str">
            <v>TE DE COBRE (REF 611) SEM ANEL DE SOLDA, BOLSA X BOLSA X BOLSA, 28 MM</v>
          </cell>
          <cell r="C11138" t="str">
            <v xml:space="preserve">UN    </v>
          </cell>
          <cell r="D11138">
            <v>17.27</v>
          </cell>
        </row>
        <row r="11139">
          <cell r="A11139">
            <v>12736</v>
          </cell>
          <cell r="B11139" t="str">
            <v>TE DE COBRE (REF 611) SEM ANEL DE SOLDA, BOLSA X BOLSA X BOLSA, 35 MM</v>
          </cell>
          <cell r="C11139" t="str">
            <v xml:space="preserve">UN    </v>
          </cell>
          <cell r="D11139">
            <v>39.47</v>
          </cell>
        </row>
        <row r="11140">
          <cell r="A11140">
            <v>12737</v>
          </cell>
          <cell r="B11140" t="str">
            <v>TE DE COBRE (REF 611) SEM ANEL DE SOLDA, BOLSA X BOLSA X BOLSA, 42 MM</v>
          </cell>
          <cell r="C11140" t="str">
            <v xml:space="preserve">UN    </v>
          </cell>
          <cell r="D11140">
            <v>50.85</v>
          </cell>
        </row>
        <row r="11141">
          <cell r="A11141">
            <v>12738</v>
          </cell>
          <cell r="B11141" t="str">
            <v>TE DE COBRE (REF 611) SEM ANEL DE SOLDA, BOLSA X BOLSA X BOLSA, 54 MM</v>
          </cell>
          <cell r="C11141" t="str">
            <v xml:space="preserve">UN    </v>
          </cell>
          <cell r="D11141">
            <v>100.51</v>
          </cell>
        </row>
        <row r="11142">
          <cell r="A11142">
            <v>12739</v>
          </cell>
          <cell r="B11142" t="str">
            <v>TE DE COBRE (REF 611) SEM ANEL DE SOLDA, BOLSA X BOLSA X BOLSA, 66 MM</v>
          </cell>
          <cell r="C11142" t="str">
            <v xml:space="preserve">UN    </v>
          </cell>
          <cell r="D11142">
            <v>286.13</v>
          </cell>
        </row>
        <row r="11143">
          <cell r="A11143">
            <v>12740</v>
          </cell>
          <cell r="B11143" t="str">
            <v>TE DE COBRE (REF 611) SEM ANEL DE SOLDA, BOLSA X BOLSA X BOLSA, 79 MM</v>
          </cell>
          <cell r="C11143" t="str">
            <v xml:space="preserve">UN    </v>
          </cell>
          <cell r="D11143">
            <v>447.66</v>
          </cell>
        </row>
        <row r="11144">
          <cell r="A11144">
            <v>6297</v>
          </cell>
          <cell r="B11144" t="str">
            <v>TE DE FERRO GALVANIZADO, DE 1 1/2"</v>
          </cell>
          <cell r="C11144" t="str">
            <v xml:space="preserve">UN    </v>
          </cell>
          <cell r="D11144">
            <v>23.44</v>
          </cell>
        </row>
        <row r="11145">
          <cell r="A11145">
            <v>6296</v>
          </cell>
          <cell r="B11145" t="str">
            <v>TE DE FERRO GALVANIZADO, DE 1 1/4"</v>
          </cell>
          <cell r="C11145" t="str">
            <v xml:space="preserve">UN    </v>
          </cell>
          <cell r="D11145">
            <v>18.5</v>
          </cell>
        </row>
        <row r="11146">
          <cell r="A11146">
            <v>6294</v>
          </cell>
          <cell r="B11146" t="str">
            <v>TE DE FERRO GALVANIZADO, DE 1/2"</v>
          </cell>
          <cell r="C11146" t="str">
            <v xml:space="preserve">UN    </v>
          </cell>
          <cell r="D11146">
            <v>5.27</v>
          </cell>
        </row>
        <row r="11147">
          <cell r="A11147">
            <v>6323</v>
          </cell>
          <cell r="B11147" t="str">
            <v>TE DE FERRO GALVANIZADO, DE 1"</v>
          </cell>
          <cell r="C11147" t="str">
            <v xml:space="preserve">UN    </v>
          </cell>
          <cell r="D11147">
            <v>12.09</v>
          </cell>
        </row>
        <row r="11148">
          <cell r="A11148">
            <v>6299</v>
          </cell>
          <cell r="B11148" t="str">
            <v>TE DE FERRO GALVANIZADO, DE 2 1/2"</v>
          </cell>
          <cell r="C11148" t="str">
            <v xml:space="preserve">UN    </v>
          </cell>
          <cell r="D11148">
            <v>70.489999999999995</v>
          </cell>
        </row>
        <row r="11149">
          <cell r="A11149">
            <v>6298</v>
          </cell>
          <cell r="B11149" t="str">
            <v>TE DE FERRO GALVANIZADO, DE 2"</v>
          </cell>
          <cell r="C11149" t="str">
            <v xml:space="preserve">UN    </v>
          </cell>
          <cell r="D11149">
            <v>37.119999999999997</v>
          </cell>
        </row>
        <row r="11150">
          <cell r="A11150">
            <v>6295</v>
          </cell>
          <cell r="B11150" t="str">
            <v>TE DE FERRO GALVANIZADO, DE 3/4"</v>
          </cell>
          <cell r="C11150" t="str">
            <v xml:space="preserve">UN    </v>
          </cell>
          <cell r="D11150">
            <v>7.51</v>
          </cell>
        </row>
        <row r="11151">
          <cell r="A11151">
            <v>6322</v>
          </cell>
          <cell r="B11151" t="str">
            <v>TE DE FERRO GALVANIZADO, DE 3"</v>
          </cell>
          <cell r="C11151" t="str">
            <v xml:space="preserve">UN    </v>
          </cell>
          <cell r="D11151">
            <v>94.42</v>
          </cell>
        </row>
        <row r="11152">
          <cell r="A11152">
            <v>6300</v>
          </cell>
          <cell r="B11152" t="str">
            <v>TE DE FERRO GALVANIZADO, DE 4"</v>
          </cell>
          <cell r="C11152" t="str">
            <v xml:space="preserve">UN    </v>
          </cell>
          <cell r="D11152">
            <v>174.08</v>
          </cell>
        </row>
        <row r="11153">
          <cell r="A11153">
            <v>6321</v>
          </cell>
          <cell r="B11153" t="str">
            <v>TE DE FERRO GALVANIZADO, DE 5"</v>
          </cell>
          <cell r="C11153" t="str">
            <v xml:space="preserve">UN    </v>
          </cell>
          <cell r="D11153">
            <v>248.66</v>
          </cell>
        </row>
        <row r="11154">
          <cell r="A11154">
            <v>6301</v>
          </cell>
          <cell r="B11154" t="str">
            <v>TE DE FERRO GALVANIZADO, DE 6"</v>
          </cell>
          <cell r="C11154" t="str">
            <v xml:space="preserve">UN    </v>
          </cell>
          <cell r="D11154">
            <v>582.83000000000004</v>
          </cell>
        </row>
        <row r="11155">
          <cell r="A11155">
            <v>7105</v>
          </cell>
          <cell r="B11155" t="str">
            <v>TE DE INSPECAO, PVC,  100 X 75 MM, SERIE NORMAL PARA ESGOTO PREDIAL</v>
          </cell>
          <cell r="C11155" t="str">
            <v xml:space="preserve">UN    </v>
          </cell>
          <cell r="D11155">
            <v>29.14</v>
          </cell>
        </row>
        <row r="11156">
          <cell r="A11156">
            <v>20183</v>
          </cell>
          <cell r="B11156" t="str">
            <v>TE DE INSPECAO, PVC, SERIE R, 100 X 75 MM, PARA ESGOTO OU AGUAS PLUVIAIS PREDIAIS</v>
          </cell>
          <cell r="C11156" t="str">
            <v xml:space="preserve">UN    </v>
          </cell>
          <cell r="D11156">
            <v>38.369999999999997</v>
          </cell>
        </row>
        <row r="11157">
          <cell r="A11157">
            <v>38448</v>
          </cell>
          <cell r="B11157" t="str">
            <v>TE DE INSPECAO, PVC, SERIE R, 150 X 100 MM, PARA ESGOTO OU AGUAS PLUVIAIS PREDIAIS</v>
          </cell>
          <cell r="C11157" t="str">
            <v xml:space="preserve">UN    </v>
          </cell>
          <cell r="D11157">
            <v>180.31</v>
          </cell>
        </row>
        <row r="11158">
          <cell r="A11158">
            <v>20182</v>
          </cell>
          <cell r="B11158" t="str">
            <v>TE DE INSPECAO, PVC, SERIE R, 75 X 75 MM, PARA ESGOTO OU AGUAS PLUVIAIS PREDIAIS</v>
          </cell>
          <cell r="C11158" t="str">
            <v xml:space="preserve">UN    </v>
          </cell>
          <cell r="D11158">
            <v>21.9</v>
          </cell>
        </row>
        <row r="11159">
          <cell r="A11159">
            <v>7119</v>
          </cell>
          <cell r="B11159" t="str">
            <v>TE DE REDUCAO COM ROSCA, PVC, 90 GRAUS, 1 X 3/4", PARA AGUA FRIA PREDIAL</v>
          </cell>
          <cell r="C11159" t="str">
            <v xml:space="preserve">UN    </v>
          </cell>
          <cell r="D11159">
            <v>7.77</v>
          </cell>
        </row>
        <row r="11160">
          <cell r="A11160">
            <v>7120</v>
          </cell>
          <cell r="B11160" t="str">
            <v>TE DE REDUCAO COM ROSCA, PVC, 90 GRAUS, 3/4 X 1/2", PARA AGUA FRIA PREDIAL</v>
          </cell>
          <cell r="C11160" t="str">
            <v xml:space="preserve">UN    </v>
          </cell>
          <cell r="D11160">
            <v>5.33</v>
          </cell>
        </row>
        <row r="11161">
          <cell r="A11161">
            <v>6319</v>
          </cell>
          <cell r="B11161" t="str">
            <v>TE DE REDUCAO DE FERRO GALVANIZADO, COM ROSCA BSP, DE 1 1/2" X 1"</v>
          </cell>
          <cell r="C11161" t="str">
            <v xml:space="preserve">UN    </v>
          </cell>
          <cell r="D11161">
            <v>27.53</v>
          </cell>
        </row>
        <row r="11162">
          <cell r="A11162">
            <v>6304</v>
          </cell>
          <cell r="B11162" t="str">
            <v>TE DE REDUCAO DE FERRO GALVANIZADO, COM ROSCA BSP, DE 1 1/2" X 3/4"</v>
          </cell>
          <cell r="C11162" t="str">
            <v xml:space="preserve">UN    </v>
          </cell>
          <cell r="D11162">
            <v>27.53</v>
          </cell>
        </row>
        <row r="11163">
          <cell r="A11163">
            <v>21116</v>
          </cell>
          <cell r="B11163" t="str">
            <v>TE DE REDUCAO DE FERRO GALVANIZADO, COM ROSCA BSP, DE 1 1/4" X 3/4"</v>
          </cell>
          <cell r="C11163" t="str">
            <v xml:space="preserve">UN    </v>
          </cell>
          <cell r="D11163">
            <v>20.85</v>
          </cell>
        </row>
        <row r="11164">
          <cell r="A11164">
            <v>6320</v>
          </cell>
          <cell r="B11164" t="str">
            <v>TE DE REDUCAO DE FERRO GALVANIZADO, COM ROSCA BSP, DE 1" X 1/2"</v>
          </cell>
          <cell r="C11164" t="str">
            <v xml:space="preserve">UN    </v>
          </cell>
          <cell r="D11164">
            <v>14.18</v>
          </cell>
        </row>
        <row r="11165">
          <cell r="A11165">
            <v>6303</v>
          </cell>
          <cell r="B11165" t="str">
            <v>TE DE REDUCAO DE FERRO GALVANIZADO, COM ROSCA BSP, DE 1" X 3/4"</v>
          </cell>
          <cell r="C11165" t="str">
            <v xml:space="preserve">UN    </v>
          </cell>
          <cell r="D11165">
            <v>14.18</v>
          </cell>
        </row>
        <row r="11166">
          <cell r="A11166">
            <v>6308</v>
          </cell>
          <cell r="B11166" t="str">
            <v>TE DE REDUCAO DE FERRO GALVANIZADO, COM ROSCA BSP, DE 2 1/2" X 1 1/2"</v>
          </cell>
          <cell r="C11166" t="str">
            <v xml:space="preserve">UN    </v>
          </cell>
          <cell r="D11166">
            <v>76.2</v>
          </cell>
        </row>
        <row r="11167">
          <cell r="A11167">
            <v>6317</v>
          </cell>
          <cell r="B11167" t="str">
            <v>TE DE REDUCAO DE FERRO GALVANIZADO, COM ROSCA BSP, DE 2 1/2" X 1 1/4"</v>
          </cell>
          <cell r="C11167" t="str">
            <v xml:space="preserve">UN    </v>
          </cell>
          <cell r="D11167">
            <v>76.2</v>
          </cell>
        </row>
        <row r="11168">
          <cell r="A11168">
            <v>6307</v>
          </cell>
          <cell r="B11168" t="str">
            <v>TE DE REDUCAO DE FERRO GALVANIZADO, COM ROSCA BSP, DE 2 1/2" X 1"</v>
          </cell>
          <cell r="C11168" t="str">
            <v xml:space="preserve">UN    </v>
          </cell>
          <cell r="D11168">
            <v>76.2</v>
          </cell>
        </row>
        <row r="11169">
          <cell r="A11169">
            <v>6309</v>
          </cell>
          <cell r="B11169" t="str">
            <v>TE DE REDUCAO DE FERRO GALVANIZADO, COM ROSCA BSP, DE 2 1/2" X 2"</v>
          </cell>
          <cell r="C11169" t="str">
            <v xml:space="preserve">UN    </v>
          </cell>
          <cell r="D11169">
            <v>78.41</v>
          </cell>
        </row>
        <row r="11170">
          <cell r="A11170">
            <v>6318</v>
          </cell>
          <cell r="B11170" t="str">
            <v>TE DE REDUCAO DE FERRO GALVANIZADO, COM ROSCA BSP, DE 2" X 1 1/2"</v>
          </cell>
          <cell r="C11170" t="str">
            <v xml:space="preserve">UN    </v>
          </cell>
          <cell r="D11170">
            <v>41.1</v>
          </cell>
        </row>
        <row r="11171">
          <cell r="A11171">
            <v>6306</v>
          </cell>
          <cell r="B11171" t="str">
            <v>TE DE REDUCAO DE FERRO GALVANIZADO, COM ROSCA BSP, DE 2" X 1 1/4"</v>
          </cell>
          <cell r="C11171" t="str">
            <v xml:space="preserve">UN    </v>
          </cell>
          <cell r="D11171">
            <v>41.1</v>
          </cell>
        </row>
        <row r="11172">
          <cell r="A11172">
            <v>6305</v>
          </cell>
          <cell r="B11172" t="str">
            <v>TE DE REDUCAO DE FERRO GALVANIZADO, COM ROSCA BSP, DE 2" X 1"</v>
          </cell>
          <cell r="C11172" t="str">
            <v xml:space="preserve">UN    </v>
          </cell>
          <cell r="D11172">
            <v>41.1</v>
          </cell>
        </row>
        <row r="11173">
          <cell r="A11173">
            <v>6302</v>
          </cell>
          <cell r="B11173" t="str">
            <v>TE DE REDUCAO DE FERRO GALVANIZADO, COM ROSCA BSP, DE 3/4" X 1/2"</v>
          </cell>
          <cell r="C11173" t="str">
            <v xml:space="preserve">UN    </v>
          </cell>
          <cell r="D11173">
            <v>8.7100000000000009</v>
          </cell>
        </row>
        <row r="11174">
          <cell r="A11174">
            <v>6312</v>
          </cell>
          <cell r="B11174" t="str">
            <v>TE DE REDUCAO DE FERRO GALVANIZADO, COM ROSCA BSP, DE 3" X 1 1/2"</v>
          </cell>
          <cell r="C11174" t="str">
            <v xml:space="preserve">UN    </v>
          </cell>
          <cell r="D11174">
            <v>109.6</v>
          </cell>
        </row>
        <row r="11175">
          <cell r="A11175">
            <v>6311</v>
          </cell>
          <cell r="B11175" t="str">
            <v>TE DE REDUCAO DE FERRO GALVANIZADO, COM ROSCA BSP, DE 3" X 1 1/4"</v>
          </cell>
          <cell r="C11175" t="str">
            <v xml:space="preserve">UN    </v>
          </cell>
          <cell r="D11175">
            <v>109.6</v>
          </cell>
        </row>
        <row r="11176">
          <cell r="A11176">
            <v>6310</v>
          </cell>
          <cell r="B11176" t="str">
            <v>TE DE REDUCAO DE FERRO GALVANIZADO, COM ROSCA BSP, DE 3" X 1"</v>
          </cell>
          <cell r="C11176" t="str">
            <v xml:space="preserve">UN    </v>
          </cell>
          <cell r="D11176">
            <v>109.6</v>
          </cell>
        </row>
        <row r="11177">
          <cell r="A11177">
            <v>6314</v>
          </cell>
          <cell r="B11177" t="str">
            <v>TE DE REDUCAO DE FERRO GALVANIZADO, COM ROSCA BSP, DE 3" X 2 1/2"</v>
          </cell>
          <cell r="C11177" t="str">
            <v xml:space="preserve">UN    </v>
          </cell>
          <cell r="D11177">
            <v>109.6</v>
          </cell>
        </row>
        <row r="11178">
          <cell r="A11178">
            <v>6313</v>
          </cell>
          <cell r="B11178" t="str">
            <v>TE DE REDUCAO DE FERRO GALVANIZADO, COM ROSCA BSP, DE 3" X 2"</v>
          </cell>
          <cell r="C11178" t="str">
            <v xml:space="preserve">UN    </v>
          </cell>
          <cell r="D11178">
            <v>109.6</v>
          </cell>
        </row>
        <row r="11179">
          <cell r="A11179">
            <v>6315</v>
          </cell>
          <cell r="B11179" t="str">
            <v>TE DE REDUCAO DE FERRO GALVANIZADO, COM ROSCA BSP, DE 4" X 2"</v>
          </cell>
          <cell r="C11179" t="str">
            <v xml:space="preserve">UN    </v>
          </cell>
          <cell r="D11179">
            <v>207.53</v>
          </cell>
        </row>
        <row r="11180">
          <cell r="A11180">
            <v>6316</v>
          </cell>
          <cell r="B11180" t="str">
            <v>TE DE REDUCAO DE FERRO GALVANIZADO, COM ROSCA BSP, DE 4" X 3"</v>
          </cell>
          <cell r="C11180" t="str">
            <v xml:space="preserve">UN    </v>
          </cell>
          <cell r="D11180">
            <v>207.53</v>
          </cell>
        </row>
        <row r="11181">
          <cell r="A11181">
            <v>38878</v>
          </cell>
          <cell r="B11181" t="str">
            <v>TE DE REDUCAO METALICO, PARA CONEXAO COM ANEL DESLIZANTE EM TUBO PEX, DN 16 X 20 X 16 MM</v>
          </cell>
          <cell r="C11181" t="str">
            <v xml:space="preserve">UN    </v>
          </cell>
          <cell r="D11181">
            <v>18.46</v>
          </cell>
        </row>
        <row r="11182">
          <cell r="A11182">
            <v>38879</v>
          </cell>
          <cell r="B11182" t="str">
            <v>TE DE REDUCAO METALICO, PARA CONEXAO COM ANEL DESLIZANTE EM TUBO PEX, DN 16 X 25 X 16 MM</v>
          </cell>
          <cell r="C11182" t="str">
            <v xml:space="preserve">UN    </v>
          </cell>
          <cell r="D11182">
            <v>34.6</v>
          </cell>
        </row>
        <row r="11183">
          <cell r="A11183">
            <v>38881</v>
          </cell>
          <cell r="B11183" t="str">
            <v>TE DE REDUCAO METALICO, PARA CONEXAO COM ANEL DESLIZANTE EM TUBO PEX, DN 20 X 16 X 16 MM</v>
          </cell>
          <cell r="C11183" t="str">
            <v xml:space="preserve">UN    </v>
          </cell>
          <cell r="D11183">
            <v>18.11</v>
          </cell>
        </row>
        <row r="11184">
          <cell r="A11184">
            <v>38880</v>
          </cell>
          <cell r="B11184" t="str">
            <v>TE DE REDUCAO METALICO, PARA CONEXAO COM ANEL DESLIZANTE EM TUBO PEX, DN 20 X 16 X 20 MM</v>
          </cell>
          <cell r="C11184" t="str">
            <v xml:space="preserve">UN    </v>
          </cell>
          <cell r="D11184">
            <v>18.97</v>
          </cell>
        </row>
        <row r="11185">
          <cell r="A11185">
            <v>38882</v>
          </cell>
          <cell r="B11185" t="str">
            <v>TE DE REDUCAO METALICO, PARA CONEXAO COM ANEL DESLIZANTE EM TUBO PEX, DN 20 X 20 X 16 MM</v>
          </cell>
          <cell r="C11185" t="str">
            <v xml:space="preserve">UN    </v>
          </cell>
          <cell r="D11185">
            <v>19.649999999999999</v>
          </cell>
        </row>
        <row r="11186">
          <cell r="A11186">
            <v>38883</v>
          </cell>
          <cell r="B11186" t="str">
            <v>TE DE REDUCAO METALICO, PARA CONEXAO COM ANEL DESLIZANTE EM TUBO PEX, DN 20 X 25 X 20 MM</v>
          </cell>
          <cell r="C11186" t="str">
            <v xml:space="preserve">UN    </v>
          </cell>
          <cell r="D11186">
            <v>29.06</v>
          </cell>
        </row>
        <row r="11187">
          <cell r="A11187">
            <v>38884</v>
          </cell>
          <cell r="B11187" t="str">
            <v>TE DE REDUCAO METALICO, PARA CONEXAO COM ANEL DESLIZANTE EM TUBO PEX, DN 25 X 16 X 16 MM</v>
          </cell>
          <cell r="C11187" t="str">
            <v xml:space="preserve">UN    </v>
          </cell>
          <cell r="D11187">
            <v>31.55</v>
          </cell>
        </row>
        <row r="11188">
          <cell r="A11188">
            <v>38885</v>
          </cell>
          <cell r="B11188" t="str">
            <v>TE DE REDUCAO METALICO, PARA CONEXAO COM ANEL DESLIZANTE EM TUBO PEX, DN 25 X 16 X 20 MM</v>
          </cell>
          <cell r="C11188" t="str">
            <v xml:space="preserve">UN    </v>
          </cell>
          <cell r="D11188">
            <v>30.52</v>
          </cell>
        </row>
        <row r="11189">
          <cell r="A11189">
            <v>38886</v>
          </cell>
          <cell r="B11189" t="str">
            <v>TE DE REDUCAO METALICO, PARA CONEXAO COM ANEL DESLIZANTE EM TUBO PEX, DN 25 X 16 X 25 MM</v>
          </cell>
          <cell r="C11189" t="str">
            <v xml:space="preserve">UN    </v>
          </cell>
          <cell r="D11189">
            <v>32.94</v>
          </cell>
        </row>
        <row r="11190">
          <cell r="A11190">
            <v>38887</v>
          </cell>
          <cell r="B11190" t="str">
            <v>TE DE REDUCAO METALICO, PARA CONEXAO COM ANEL DESLIZANTE EM TUBO PEX, DN 25 X 20 X 20 MM</v>
          </cell>
          <cell r="C11190" t="str">
            <v xml:space="preserve">UN    </v>
          </cell>
          <cell r="D11190">
            <v>29.58</v>
          </cell>
        </row>
        <row r="11191">
          <cell r="A11191">
            <v>38888</v>
          </cell>
          <cell r="B11191" t="str">
            <v>TE DE REDUCAO METALICO, PARA CONEXAO COM ANEL DESLIZANTE EM TUBO PEX, DN 25 X 20 X 25 MM</v>
          </cell>
          <cell r="C11191" t="str">
            <v xml:space="preserve">UN    </v>
          </cell>
          <cell r="D11191">
            <v>35.17</v>
          </cell>
        </row>
        <row r="11192">
          <cell r="A11192">
            <v>38890</v>
          </cell>
          <cell r="B11192" t="str">
            <v>TE DE REDUCAO METALICO, PARA CONEXAO COM ANEL DESLIZANTE EM TUBO PEX, DN 25 X 32 X 25 MM</v>
          </cell>
          <cell r="C11192" t="str">
            <v xml:space="preserve">UN    </v>
          </cell>
          <cell r="D11192">
            <v>52.27</v>
          </cell>
        </row>
        <row r="11193">
          <cell r="A11193">
            <v>38893</v>
          </cell>
          <cell r="B11193" t="str">
            <v>TE DE REDUCAO METALICO, PARA CONEXAO COM ANEL DESLIZANTE EM TUBO PEX, DN 32 X 20 X 32 MM</v>
          </cell>
          <cell r="C11193" t="str">
            <v xml:space="preserve">UN    </v>
          </cell>
          <cell r="D11193">
            <v>42.04</v>
          </cell>
        </row>
        <row r="11194">
          <cell r="A11194">
            <v>38894</v>
          </cell>
          <cell r="B11194" t="str">
            <v>TE DE REDUCAO METALICO, PARA CONEXAO COM ANEL DESLIZANTE EM TUBO PEX, DN 32 X 25 X 25 MM</v>
          </cell>
          <cell r="C11194" t="str">
            <v xml:space="preserve">UN    </v>
          </cell>
          <cell r="D11194">
            <v>53.39</v>
          </cell>
        </row>
        <row r="11195">
          <cell r="A11195">
            <v>38896</v>
          </cell>
          <cell r="B11195" t="str">
            <v>TE DE REDUCAO METALICO, PARA CONEXAO COM ANEL DESLIZANTE EM TUBO PEX, DN 32 X 25 X 32 MM</v>
          </cell>
          <cell r="C11195" t="str">
            <v xml:space="preserve">UN    </v>
          </cell>
          <cell r="D11195">
            <v>54.45</v>
          </cell>
        </row>
        <row r="11196">
          <cell r="A11196">
            <v>39324</v>
          </cell>
          <cell r="B11196" t="str">
            <v>TE DE REDUCAO, CPVC, 22 X 15 MM, PARA AGUA QUENTE PREDIAL</v>
          </cell>
          <cell r="C11196" t="str">
            <v xml:space="preserve">UN    </v>
          </cell>
          <cell r="D11196">
            <v>8.77</v>
          </cell>
        </row>
        <row r="11197">
          <cell r="A11197">
            <v>39325</v>
          </cell>
          <cell r="B11197" t="str">
            <v>TE DE REDUCAO, CPVC, 28 X 22 MM, PARA AGUA QUENTE PREDIAL</v>
          </cell>
          <cell r="C11197" t="str">
            <v xml:space="preserve">UN    </v>
          </cell>
          <cell r="D11197">
            <v>13.28</v>
          </cell>
        </row>
        <row r="11198">
          <cell r="A11198">
            <v>39326</v>
          </cell>
          <cell r="B11198" t="str">
            <v>TE DE REDUCAO, CPVC, 35 X 28 MM, PARA AGUA QUENTE PREDIAL</v>
          </cell>
          <cell r="C11198" t="str">
            <v xml:space="preserve">UN    </v>
          </cell>
          <cell r="D11198">
            <v>34.19</v>
          </cell>
        </row>
        <row r="11199">
          <cell r="A11199">
            <v>39327</v>
          </cell>
          <cell r="B11199" t="str">
            <v>TE DE REDUCAO, CPVC, 42 X 35 MM, PARA AGUA QUENTE PREDIAL</v>
          </cell>
          <cell r="C11199" t="str">
            <v xml:space="preserve">UN    </v>
          </cell>
          <cell r="D11199">
            <v>51.8</v>
          </cell>
        </row>
        <row r="11200">
          <cell r="A11200">
            <v>20176</v>
          </cell>
          <cell r="B11200" t="str">
            <v>TE DE REDUCAO, PVC LEVE, CURTO, 90 GRAUS, COM BOLSA PARA ANEL, 150 X 100 MM, PARA ESGOTO</v>
          </cell>
          <cell r="C11200" t="str">
            <v xml:space="preserve">UN    </v>
          </cell>
          <cell r="D11200">
            <v>33.07</v>
          </cell>
        </row>
        <row r="11201">
          <cell r="A11201">
            <v>11378</v>
          </cell>
          <cell r="B11201" t="str">
            <v>TE DE REDUCAO, PVC PBA, BBB, JE, DN 100 X 50 / DE 110 X 60 MM, PARA REDE AGUA (NBR 10351)</v>
          </cell>
          <cell r="C11201" t="str">
            <v xml:space="preserve">UN    </v>
          </cell>
          <cell r="D11201">
            <v>85.32</v>
          </cell>
        </row>
        <row r="11202">
          <cell r="A11202">
            <v>11379</v>
          </cell>
          <cell r="B11202" t="str">
            <v>TE DE REDUCAO, PVC PBA, BBB, JE, DN 100 X 75 / DE 110 X 85 MM, PARA REDE AGUA (NBR 10351)</v>
          </cell>
          <cell r="C11202" t="str">
            <v xml:space="preserve">UN    </v>
          </cell>
          <cell r="D11202">
            <v>72.099999999999994</v>
          </cell>
        </row>
        <row r="11203">
          <cell r="A11203">
            <v>11493</v>
          </cell>
          <cell r="B11203" t="str">
            <v>TE DE REDUCAO, PVC PBA, BBB, JE, DN 75 X 50 / DE 85 X 60 MM, PARA REDE AGUA (NBR 10351)</v>
          </cell>
          <cell r="C11203" t="str">
            <v xml:space="preserve">UN    </v>
          </cell>
          <cell r="D11203">
            <v>41.58</v>
          </cell>
        </row>
        <row r="11204">
          <cell r="A11204">
            <v>42717</v>
          </cell>
          <cell r="B11204" t="str">
            <v>TE DE REDUCAO, PVC, BBB, JE, 90 GRAUS, DN 200 X 150 MM, PARA TUBO CORRUGADO E/OU LISO, REDE COLETORA ESGOTO (NBR 10569)</v>
          </cell>
          <cell r="C11204" t="str">
            <v xml:space="preserve">UN    </v>
          </cell>
          <cell r="D11204">
            <v>470.07</v>
          </cell>
        </row>
        <row r="11205">
          <cell r="A11205">
            <v>42718</v>
          </cell>
          <cell r="B11205" t="str">
            <v>TE DE REDUCAO, PVC, BBB, JE, 90 GRAUS, DN 250 X 150 MM, PARA TUBO CORRUGADO E/OU LISO, REDE COLETORA ESGOTO (NBR 10569)</v>
          </cell>
          <cell r="C11205" t="str">
            <v xml:space="preserve">UN    </v>
          </cell>
          <cell r="D11205">
            <v>521.88</v>
          </cell>
        </row>
        <row r="11206">
          <cell r="A11206">
            <v>7106</v>
          </cell>
          <cell r="B11206" t="str">
            <v>TE DE REDUCAO, PVC, SOLDAVEL, 90 GRAUS, 110 MM X 60 MM, PARA AGUA FRIA PREDIAL</v>
          </cell>
          <cell r="C11206" t="str">
            <v xml:space="preserve">UN    </v>
          </cell>
          <cell r="D11206">
            <v>126.38</v>
          </cell>
        </row>
        <row r="11207">
          <cell r="A11207">
            <v>7104</v>
          </cell>
          <cell r="B11207" t="str">
            <v>TE DE REDUCAO, PVC, SOLDAVEL, 90 GRAUS, 25 MM X 20 MM, PARA AGUA FRIA PREDIAL</v>
          </cell>
          <cell r="C11207" t="str">
            <v xml:space="preserve">UN    </v>
          </cell>
          <cell r="D11207">
            <v>2.63</v>
          </cell>
        </row>
        <row r="11208">
          <cell r="A11208">
            <v>7136</v>
          </cell>
          <cell r="B11208" t="str">
            <v>TE DE REDUCAO, PVC, SOLDAVEL, 90 GRAUS, 32 MM X 25 MM, PARA AGUA FRIA PREDIAL</v>
          </cell>
          <cell r="C11208" t="str">
            <v xml:space="preserve">UN    </v>
          </cell>
          <cell r="D11208">
            <v>4.95</v>
          </cell>
        </row>
        <row r="11209">
          <cell r="A11209">
            <v>7128</v>
          </cell>
          <cell r="B11209" t="str">
            <v>TE DE REDUCAO, PVC, SOLDAVEL, 90 GRAUS, 40 MM X 32 MM, PARA AGUA FRIA PREDIAL</v>
          </cell>
          <cell r="C11209" t="str">
            <v xml:space="preserve">UN    </v>
          </cell>
          <cell r="D11209">
            <v>8.11</v>
          </cell>
        </row>
        <row r="11210">
          <cell r="A11210">
            <v>7108</v>
          </cell>
          <cell r="B11210" t="str">
            <v>TE DE REDUCAO, PVC, SOLDAVEL, 90 GRAUS, 50 MM X 20 MM, PARA AGUA FRIA PREDIAL</v>
          </cell>
          <cell r="C11210" t="str">
            <v xml:space="preserve">UN    </v>
          </cell>
          <cell r="D11210">
            <v>8.68</v>
          </cell>
        </row>
        <row r="11211">
          <cell r="A11211">
            <v>7129</v>
          </cell>
          <cell r="B11211" t="str">
            <v>TE DE REDUCAO, PVC, SOLDAVEL, 90 GRAUS, 50 MM X 25 MM, PARA AGUA FRIA PREDIAL</v>
          </cell>
          <cell r="C11211" t="str">
            <v xml:space="preserve">UN    </v>
          </cell>
          <cell r="D11211">
            <v>7.22</v>
          </cell>
        </row>
        <row r="11212">
          <cell r="A11212">
            <v>7130</v>
          </cell>
          <cell r="B11212" t="str">
            <v>TE DE REDUCAO, PVC, SOLDAVEL, 90 GRAUS, 50 MM X 32 MM, PARA AGUA FRIA PREDIAL</v>
          </cell>
          <cell r="C11212" t="str">
            <v xml:space="preserve">UN    </v>
          </cell>
          <cell r="D11212">
            <v>11.77</v>
          </cell>
        </row>
        <row r="11213">
          <cell r="A11213">
            <v>7131</v>
          </cell>
          <cell r="B11213" t="str">
            <v>TE DE REDUCAO, PVC, SOLDAVEL, 90 GRAUS, 50 MM X 40 MM, PARA AGUA FRIA PREDIAL</v>
          </cell>
          <cell r="C11213" t="str">
            <v xml:space="preserve">UN    </v>
          </cell>
          <cell r="D11213">
            <v>14.44</v>
          </cell>
        </row>
        <row r="11214">
          <cell r="A11214">
            <v>7132</v>
          </cell>
          <cell r="B11214" t="str">
            <v>TE DE REDUCAO, PVC, SOLDAVEL, 90 GRAUS, 75 MM X 50 MM, PARA AGUA FRIA PREDIAL</v>
          </cell>
          <cell r="C11214" t="str">
            <v xml:space="preserve">UN    </v>
          </cell>
          <cell r="D11214">
            <v>40.1</v>
          </cell>
        </row>
        <row r="11215">
          <cell r="A11215">
            <v>7133</v>
          </cell>
          <cell r="B11215" t="str">
            <v>TE DE REDUCAO, PVC, SOLDAVEL, 90 GRAUS, 85 MM X 60 MM, PARA AGUA FRIA PREDIAL</v>
          </cell>
          <cell r="C11215" t="str">
            <v xml:space="preserve">UN    </v>
          </cell>
          <cell r="D11215">
            <v>62.29</v>
          </cell>
        </row>
        <row r="11216">
          <cell r="A11216">
            <v>37420</v>
          </cell>
          <cell r="B11216" t="str">
            <v>TE DE SERVICO INTEGRADO, EM POLIPROPILENO (PP), PARA TUBOS EM PEAD/PVC, 60 X 20 MM - LIGACAO PREDIAL DE AGUA</v>
          </cell>
          <cell r="C11216" t="str">
            <v xml:space="preserve">UN    </v>
          </cell>
          <cell r="D11216">
            <v>36.49</v>
          </cell>
        </row>
        <row r="11217">
          <cell r="A11217">
            <v>37421</v>
          </cell>
          <cell r="B11217" t="str">
            <v>TE DE SERVICO INTEGRADO, EM POLIPROPILENO (PP), PARA TUBOS EM PEAD/PVC, 60 X 32 MM - LIGACAO PREDIAL DE AGUA</v>
          </cell>
          <cell r="C11217" t="str">
            <v xml:space="preserve">UN    </v>
          </cell>
          <cell r="D11217">
            <v>49.87</v>
          </cell>
        </row>
        <row r="11218">
          <cell r="A11218">
            <v>37422</v>
          </cell>
          <cell r="B11218" t="str">
            <v>TE DE SERVICO INTEGRADO, EM POLIPROPILENO (PP), PARA TUBOS EM PEAD, 63 X 20 MM - LIGACAO PREDIAL DE AGUA</v>
          </cell>
          <cell r="C11218" t="str">
            <v xml:space="preserve">UN    </v>
          </cell>
          <cell r="D11218">
            <v>46.68</v>
          </cell>
        </row>
        <row r="11219">
          <cell r="A11219">
            <v>37443</v>
          </cell>
          <cell r="B11219" t="str">
            <v>TE DE SERVICO, PEAD PE 100, DE 125 X 20 MM, PARA ELETROFUSAO</v>
          </cell>
          <cell r="C11219" t="str">
            <v xml:space="preserve">UN    </v>
          </cell>
          <cell r="D11219">
            <v>149.44</v>
          </cell>
        </row>
        <row r="11220">
          <cell r="A11220">
            <v>37444</v>
          </cell>
          <cell r="B11220" t="str">
            <v>TE DE SERVICO, PEAD PE 100, DE 125 X 32 MM, PARA ELETROFUSAO</v>
          </cell>
          <cell r="C11220" t="str">
            <v xml:space="preserve">UN    </v>
          </cell>
          <cell r="D11220">
            <v>151.97999999999999</v>
          </cell>
        </row>
        <row r="11221">
          <cell r="A11221">
            <v>37445</v>
          </cell>
          <cell r="B11221" t="str">
            <v>TE DE SERVICO, PEAD PE 100, DE 125 X 63 MM, PARA ELETROFUSAO</v>
          </cell>
          <cell r="C11221" t="str">
            <v xml:space="preserve">UN    </v>
          </cell>
          <cell r="D11221">
            <v>230.36</v>
          </cell>
        </row>
        <row r="11222">
          <cell r="A11222">
            <v>37446</v>
          </cell>
          <cell r="B11222" t="str">
            <v>TE DE SERVICO, PEAD PE 100, DE 200 X 20 MM, PARA ELETROFUSAO</v>
          </cell>
          <cell r="C11222" t="str">
            <v xml:space="preserve">UN    </v>
          </cell>
          <cell r="D11222">
            <v>251.13</v>
          </cell>
        </row>
        <row r="11223">
          <cell r="A11223">
            <v>37447</v>
          </cell>
          <cell r="B11223" t="str">
            <v>TE DE SERVICO, PEAD PE 100, DE 200 X 32 MM, PARA ELETROFUSAO</v>
          </cell>
          <cell r="C11223" t="str">
            <v xml:space="preserve">UN    </v>
          </cell>
          <cell r="D11223">
            <v>255.06</v>
          </cell>
        </row>
        <row r="11224">
          <cell r="A11224">
            <v>37448</v>
          </cell>
          <cell r="B11224" t="str">
            <v>TE DE SERVICO, PEAD PE 100, DE 200 X 63 MM, PARA ELETROFUSAO</v>
          </cell>
          <cell r="C11224" t="str">
            <v xml:space="preserve">UN    </v>
          </cell>
          <cell r="D11224">
            <v>349.85</v>
          </cell>
        </row>
        <row r="11225">
          <cell r="A11225">
            <v>37440</v>
          </cell>
          <cell r="B11225" t="str">
            <v>TE DE SERVICO, PEAD PE 100, DE 63 X 20 MM, PARA ELETROFUSAO</v>
          </cell>
          <cell r="C11225" t="str">
            <v xml:space="preserve">UN    </v>
          </cell>
          <cell r="D11225">
            <v>118.62</v>
          </cell>
        </row>
        <row r="11226">
          <cell r="A11226">
            <v>37441</v>
          </cell>
          <cell r="B11226" t="str">
            <v>TE DE SERVICO, PEAD PE 100, DE 63 X 32 MM, PARA ELETROFUSAO</v>
          </cell>
          <cell r="C11226" t="str">
            <v xml:space="preserve">UN    </v>
          </cell>
          <cell r="D11226">
            <v>118.62</v>
          </cell>
        </row>
        <row r="11227">
          <cell r="A11227">
            <v>37442</v>
          </cell>
          <cell r="B11227" t="str">
            <v>TE DE SERVICO, PEAD PE 100, DE 63 X 63 MM, PARA ELETROFUSAO</v>
          </cell>
          <cell r="C11227" t="str">
            <v xml:space="preserve">UN    </v>
          </cell>
          <cell r="D11227">
            <v>142.87</v>
          </cell>
        </row>
        <row r="11228">
          <cell r="A11228">
            <v>38017</v>
          </cell>
          <cell r="B11228" t="str">
            <v>TE DE TRANSICAO, CPVC, SOLDAVEL, 15 MM X 1/2", PARA AGUA QUENTE</v>
          </cell>
          <cell r="C11228" t="str">
            <v xml:space="preserve">UN    </v>
          </cell>
          <cell r="D11228">
            <v>12.48</v>
          </cell>
        </row>
        <row r="11229">
          <cell r="A11229">
            <v>38018</v>
          </cell>
          <cell r="B11229" t="str">
            <v>TE DE TRANSICAO, CPVC, SOLDAVEL, 22 MM X 1/2", PARA AGUA QUENTE</v>
          </cell>
          <cell r="C11229" t="str">
            <v xml:space="preserve">UN    </v>
          </cell>
          <cell r="D11229">
            <v>13.77</v>
          </cell>
        </row>
        <row r="11230">
          <cell r="A11230">
            <v>39895</v>
          </cell>
          <cell r="B11230" t="str">
            <v>TE DUPLA CURVA BRONZE/LATAO (REF 764) SEM ANEL DE SOLDA, ROSCA F X BOLSA X ROSCA F, 1/2" X 15 X 1/2"</v>
          </cell>
          <cell r="C11230" t="str">
            <v xml:space="preserve">UN    </v>
          </cell>
          <cell r="D11230">
            <v>35.549999999999997</v>
          </cell>
        </row>
        <row r="11231">
          <cell r="A11231">
            <v>39896</v>
          </cell>
          <cell r="B11231" t="str">
            <v>TE DUPLA CURVA BRONZE/LATAO (REF 764) SEM ANEL DE SOLDA, ROSCA F X BOLSA X ROSCA F, 3/4" X 22 X 3/4"</v>
          </cell>
          <cell r="C11231" t="str">
            <v xml:space="preserve">UN    </v>
          </cell>
          <cell r="D11231">
            <v>52.11</v>
          </cell>
        </row>
        <row r="11232">
          <cell r="A11232">
            <v>38873</v>
          </cell>
          <cell r="B11232" t="str">
            <v>TE METALICO, PARA CONEXAO COM ANEL DESLIZANTE EM TUBO PEX, DN 16 MM</v>
          </cell>
          <cell r="C11232" t="str">
            <v xml:space="preserve">UN    </v>
          </cell>
          <cell r="D11232">
            <v>16.37</v>
          </cell>
        </row>
        <row r="11233">
          <cell r="A11233">
            <v>38874</v>
          </cell>
          <cell r="B11233" t="str">
            <v>TE METALICO, PARA CONEXAO COM ANEL DESLIZANTE EM TUBO PEX, DN 20 MM</v>
          </cell>
          <cell r="C11233" t="str">
            <v xml:space="preserve">UN    </v>
          </cell>
          <cell r="D11233">
            <v>19.91</v>
          </cell>
        </row>
        <row r="11234">
          <cell r="A11234">
            <v>38875</v>
          </cell>
          <cell r="B11234" t="str">
            <v>TE METALICO, PARA CONEXAO COM ANEL DESLIZANTE EM TUBO PEX, DN 25 MM</v>
          </cell>
          <cell r="C11234" t="str">
            <v xml:space="preserve">UN    </v>
          </cell>
          <cell r="D11234">
            <v>35.19</v>
          </cell>
        </row>
        <row r="11235">
          <cell r="A11235">
            <v>38876</v>
          </cell>
          <cell r="B11235" t="str">
            <v>TE METALICO, PARA CONEXAO COM ANEL DESLIZANTE EM TUBO PEX, DN 32 MM</v>
          </cell>
          <cell r="C11235" t="str">
            <v xml:space="preserve">UN    </v>
          </cell>
          <cell r="D11235">
            <v>47.34</v>
          </cell>
        </row>
        <row r="11236">
          <cell r="A11236">
            <v>39000</v>
          </cell>
          <cell r="B11236" t="str">
            <v>TE MISTURADOR COM INSERTO METALICO, FEMEA, PPR, DN 25 MM X 3/4", PARA AGUA QUENTE E FRIA PREDIAL</v>
          </cell>
          <cell r="C11236" t="str">
            <v xml:space="preserve">UN    </v>
          </cell>
          <cell r="D11236">
            <v>27.79</v>
          </cell>
        </row>
        <row r="11237">
          <cell r="A11237">
            <v>38674</v>
          </cell>
          <cell r="B11237" t="str">
            <v>TE MISTURADOR DE TRANSICAO, CPVC, COM ROSCA, 22 MM X 3/4", PARA AGUA QUENTE</v>
          </cell>
          <cell r="C11237" t="str">
            <v xml:space="preserve">UN    </v>
          </cell>
          <cell r="D11237">
            <v>43.38</v>
          </cell>
        </row>
        <row r="11238">
          <cell r="A11238">
            <v>38911</v>
          </cell>
          <cell r="B11238" t="str">
            <v>TE MISTURADOR METALICO, PARA CONEXAO COM ANEL DESLIZANTE EM TUBO PEX, DN 16 MM X 1/2"</v>
          </cell>
          <cell r="C11238" t="str">
            <v xml:space="preserve">UN    </v>
          </cell>
          <cell r="D11238">
            <v>58.71</v>
          </cell>
        </row>
        <row r="11239">
          <cell r="A11239">
            <v>38912</v>
          </cell>
          <cell r="B11239" t="str">
            <v>TE MISTURADOR METALICO, PARA CONEXAO COM ANEL DESLIZANTE EM TUBO PEX, DN 20 MM X 3/4"</v>
          </cell>
          <cell r="C11239" t="str">
            <v xml:space="preserve">UN    </v>
          </cell>
          <cell r="D11239">
            <v>74.61</v>
          </cell>
        </row>
        <row r="11240">
          <cell r="A11240">
            <v>38019</v>
          </cell>
          <cell r="B11240" t="str">
            <v>TE MISTURADOR, CPVC, SOLDAVEL, 15 MM, PARA AGUA QUENTE</v>
          </cell>
          <cell r="C11240" t="str">
            <v xml:space="preserve">UN    </v>
          </cell>
          <cell r="D11240">
            <v>10.87</v>
          </cell>
        </row>
        <row r="11241">
          <cell r="A11241">
            <v>38020</v>
          </cell>
          <cell r="B11241" t="str">
            <v>TE MISTURADOR, CPVC, SOLDAVEL, 22 MM, PARA AGUA QUENTE</v>
          </cell>
          <cell r="C11241" t="str">
            <v xml:space="preserve">UN    </v>
          </cell>
          <cell r="D11241">
            <v>13.77</v>
          </cell>
        </row>
        <row r="11242">
          <cell r="A11242">
            <v>38454</v>
          </cell>
          <cell r="B11242" t="str">
            <v>TE MISTURADOR, PPR, F M M, DN 20 X 20 MM, PARA AGUA QUENTE PREDIAL</v>
          </cell>
          <cell r="C11242" t="str">
            <v xml:space="preserve">UN    </v>
          </cell>
          <cell r="D11242">
            <v>5.07</v>
          </cell>
        </row>
        <row r="11243">
          <cell r="A11243">
            <v>38455</v>
          </cell>
          <cell r="B11243" t="str">
            <v>TE MISTURADOR, PPR, F M M, DN 25 X 25 MM, PARA AGUA QUENTE PREDIAL</v>
          </cell>
          <cell r="C11243" t="str">
            <v xml:space="preserve">UN    </v>
          </cell>
          <cell r="D11243">
            <v>4.6399999999999997</v>
          </cell>
        </row>
        <row r="11244">
          <cell r="A11244">
            <v>38462</v>
          </cell>
          <cell r="B11244" t="str">
            <v>TE NORMAL, PPR, SOLDAVEL, 90 GRAUS, DN 110 X 110 X 110 MM, PARA AGUA QUENTE PREDIAL</v>
          </cell>
          <cell r="C11244" t="str">
            <v xml:space="preserve">UN    </v>
          </cell>
          <cell r="D11244">
            <v>131.06</v>
          </cell>
        </row>
        <row r="11245">
          <cell r="A11245">
            <v>36362</v>
          </cell>
          <cell r="B11245" t="str">
            <v>TE NORMAL, PPR, SOLDAVEL, 90 GRAUS, DN 20 X 20 X 20 MM, PARA AGUA QUENTE PREDIAL</v>
          </cell>
          <cell r="C11245" t="str">
            <v xml:space="preserve">UN    </v>
          </cell>
          <cell r="D11245">
            <v>1.99</v>
          </cell>
        </row>
        <row r="11246">
          <cell r="A11246">
            <v>36298</v>
          </cell>
          <cell r="B11246" t="str">
            <v>TE NORMAL, PPR, SOLDAVEL, 90 GRAUS, DN 25 X 25 X 25 MM, PARA AGUA QUENTE PREDIAL</v>
          </cell>
          <cell r="C11246" t="str">
            <v xml:space="preserve">UN    </v>
          </cell>
          <cell r="D11246">
            <v>2.96</v>
          </cell>
        </row>
        <row r="11247">
          <cell r="A11247">
            <v>38456</v>
          </cell>
          <cell r="B11247" t="str">
            <v>TE NORMAL, PPR, SOLDAVEL, 90 GRAUS, DN 32 X 32 X 32 MM, PARA AGUA QUENTE PREDIAL</v>
          </cell>
          <cell r="C11247" t="str">
            <v xml:space="preserve">UN    </v>
          </cell>
          <cell r="D11247">
            <v>4.82</v>
          </cell>
        </row>
        <row r="11248">
          <cell r="A11248">
            <v>38457</v>
          </cell>
          <cell r="B11248" t="str">
            <v>TE NORMAL, PPR, SOLDAVEL, 90 GRAUS, DN 40 X 40 X 40 MM, PARA AGUA QUENTE PREDIAL</v>
          </cell>
          <cell r="C11248" t="str">
            <v xml:space="preserve">UN    </v>
          </cell>
          <cell r="D11248">
            <v>10.86</v>
          </cell>
        </row>
        <row r="11249">
          <cell r="A11249">
            <v>38458</v>
          </cell>
          <cell r="B11249" t="str">
            <v>TE NORMAL, PPR, SOLDAVEL, 90 GRAUS, DN 50 X 50 X 50 MM, PARA AGUA QUENTE PREDIAL</v>
          </cell>
          <cell r="C11249" t="str">
            <v xml:space="preserve">UN    </v>
          </cell>
          <cell r="D11249">
            <v>14.56</v>
          </cell>
        </row>
        <row r="11250">
          <cell r="A11250">
            <v>38459</v>
          </cell>
          <cell r="B11250" t="str">
            <v>TE NORMAL, PPR, SOLDAVEL, 90 GRAUS, DN 63 X 63 X 63 MM, PARA AGUA QUENTE PREDIAL</v>
          </cell>
          <cell r="C11250" t="str">
            <v xml:space="preserve">UN    </v>
          </cell>
          <cell r="D11250">
            <v>25.7</v>
          </cell>
        </row>
        <row r="11251">
          <cell r="A11251">
            <v>38460</v>
          </cell>
          <cell r="B11251" t="str">
            <v>TE NORMAL, PPR, SOLDAVEL, 90 GRAUS, DN 75 X 75 X 75 MM, PARA AGUA QUENTE PREDIAL</v>
          </cell>
          <cell r="C11251" t="str">
            <v xml:space="preserve">UN    </v>
          </cell>
          <cell r="D11251">
            <v>53.69</v>
          </cell>
        </row>
        <row r="11252">
          <cell r="A11252">
            <v>38461</v>
          </cell>
          <cell r="B11252" t="str">
            <v>TE NORMAL, PPR, SOLDAVEL, 90 GRAUS, DN 90 X 90 X 90 MM, PARA AGUA QUENTE PREDIAL</v>
          </cell>
          <cell r="C11252" t="str">
            <v xml:space="preserve">UN    </v>
          </cell>
          <cell r="D11252">
            <v>81.900000000000006</v>
          </cell>
        </row>
        <row r="11253">
          <cell r="A11253">
            <v>7094</v>
          </cell>
          <cell r="B11253" t="str">
            <v>TE PVC ROSCAVEL 90 GRAUS, 1", PARA  AGUA FRIA PREDIAL</v>
          </cell>
          <cell r="C11253" t="str">
            <v xml:space="preserve">UN    </v>
          </cell>
          <cell r="D11253">
            <v>9.1</v>
          </cell>
        </row>
        <row r="11254">
          <cell r="A11254">
            <v>7116</v>
          </cell>
          <cell r="B11254" t="str">
            <v>TE PVC SOLDAVEL, BBB, 90 GRAUS, DN 40 MM, PARA ESGOTO SECUNDARIO PREDIAL</v>
          </cell>
          <cell r="C11254" t="str">
            <v xml:space="preserve">UN    </v>
          </cell>
          <cell r="D11254">
            <v>2.4700000000000002</v>
          </cell>
        </row>
        <row r="11255">
          <cell r="A11255">
            <v>7118</v>
          </cell>
          <cell r="B11255" t="str">
            <v>TE PVC, ROSCAVEL, 90 GRAUS, 1 1/2", AGUA FRIA PREDIAL</v>
          </cell>
          <cell r="C11255" t="str">
            <v xml:space="preserve">UN    </v>
          </cell>
          <cell r="D11255">
            <v>20.09</v>
          </cell>
        </row>
        <row r="11256">
          <cell r="A11256">
            <v>7117</v>
          </cell>
          <cell r="B11256" t="str">
            <v>TE PVC, ROSCAVEL, 90 GRAUS, 1 1/4", AGUA FRIA PREDIAL</v>
          </cell>
          <cell r="C11256" t="str">
            <v xml:space="preserve">UN    </v>
          </cell>
          <cell r="D11256">
            <v>17.86</v>
          </cell>
        </row>
        <row r="11257">
          <cell r="A11257">
            <v>7098</v>
          </cell>
          <cell r="B11257" t="str">
            <v>TE PVC, ROSCAVEL, 90 GRAUS, 1/2",  AGUA FRIA PREDIAL</v>
          </cell>
          <cell r="C11257" t="str">
            <v xml:space="preserve">UN    </v>
          </cell>
          <cell r="D11257">
            <v>2.4900000000000002</v>
          </cell>
        </row>
        <row r="11258">
          <cell r="A11258">
            <v>7110</v>
          </cell>
          <cell r="B11258" t="str">
            <v>TE PVC, ROSCAVEL, 90 GRAUS, 2",  AGUA FRIA PREDIAL</v>
          </cell>
          <cell r="C11258" t="str">
            <v xml:space="preserve">UN    </v>
          </cell>
          <cell r="D11258">
            <v>43.7</v>
          </cell>
        </row>
        <row r="11259">
          <cell r="A11259">
            <v>7123</v>
          </cell>
          <cell r="B11259" t="str">
            <v>TE PVC, ROSCAVEL, 90 GRAUS, 3/4", AGUA FRIA PREDIAL</v>
          </cell>
          <cell r="C11259" t="str">
            <v xml:space="preserve">UN    </v>
          </cell>
          <cell r="D11259">
            <v>3.2</v>
          </cell>
        </row>
        <row r="11260">
          <cell r="A11260">
            <v>7121</v>
          </cell>
          <cell r="B11260" t="str">
            <v>TE PVC, SOLDAVEL, COM BUCHA DE LATAO NA BOLSA CENTRAL, 90 GRAUS, 20 MM X 1/2", PARA AGUA FRIA PREDIAL</v>
          </cell>
          <cell r="C11260" t="str">
            <v xml:space="preserve">UN    </v>
          </cell>
          <cell r="D11260">
            <v>7.89</v>
          </cell>
        </row>
        <row r="11261">
          <cell r="A11261">
            <v>7137</v>
          </cell>
          <cell r="B11261" t="str">
            <v>TE PVC, SOLDAVEL, COM BUCHA DE LATAO NA BOLSA CENTRAL, 90 GRAUS, 25 MM X 1/2", PARA AGUA FRIA PREDIAL</v>
          </cell>
          <cell r="C11261" t="str">
            <v xml:space="preserve">UN    </v>
          </cell>
          <cell r="D11261">
            <v>7.11</v>
          </cell>
        </row>
        <row r="11262">
          <cell r="A11262">
            <v>7122</v>
          </cell>
          <cell r="B11262" t="str">
            <v>TE PVC, SOLDAVEL, COM BUCHA DE LATAO NA BOLSA CENTRAL, 90 GRAUS, 25 MM X 3/4", PARA AGUA FRIA PREDIAL</v>
          </cell>
          <cell r="C11262" t="str">
            <v xml:space="preserve">UN    </v>
          </cell>
          <cell r="D11262">
            <v>8.8800000000000008</v>
          </cell>
        </row>
        <row r="11263">
          <cell r="A11263">
            <v>7114</v>
          </cell>
          <cell r="B11263" t="str">
            <v>TE PVC, SOLDAVEL, COM BUCHA DE LATAO NA BOLSA CENTRAL, 90 GRAUS, 32 MM X 3/4", PARA AGUA FRIA PREDIAL</v>
          </cell>
          <cell r="C11263" t="str">
            <v xml:space="preserve">UN    </v>
          </cell>
          <cell r="D11263">
            <v>13.69</v>
          </cell>
        </row>
        <row r="11264">
          <cell r="A11264">
            <v>7109</v>
          </cell>
          <cell r="B11264" t="str">
            <v>TE PVC, SOLDAVEL, COM ROSCA NA BOLSA CENTRAL, 90 GRAUS, 20 MM X 1/2", PARA AGUA FRIA PREDIAL</v>
          </cell>
          <cell r="C11264" t="str">
            <v xml:space="preserve">UN    </v>
          </cell>
          <cell r="D11264">
            <v>2.4</v>
          </cell>
        </row>
        <row r="11265">
          <cell r="A11265">
            <v>7135</v>
          </cell>
          <cell r="B11265" t="str">
            <v>TE PVC, SOLDAVEL, COM ROSCA NA BOLSA CENTRAL, 90 GRAUS, 25 MM X 1/2", PARA AGUA FRIA PREDIAL</v>
          </cell>
          <cell r="C11265" t="str">
            <v xml:space="preserve">UN    </v>
          </cell>
          <cell r="D11265">
            <v>3.74</v>
          </cell>
        </row>
        <row r="11266">
          <cell r="A11266">
            <v>37947</v>
          </cell>
          <cell r="B11266" t="str">
            <v>TE PVC, SOLDAVEL, COM ROSCA NA BOLSA CENTRAL, 90 GRAUS, 25 MM X 3/4", PARA AGUA FRIA PREDIAL</v>
          </cell>
          <cell r="C11266" t="str">
            <v xml:space="preserve">UN    </v>
          </cell>
          <cell r="D11266">
            <v>3.79</v>
          </cell>
        </row>
        <row r="11267">
          <cell r="A11267">
            <v>7103</v>
          </cell>
          <cell r="B11267" t="str">
            <v>TE PVC, SOLDAVEL, COM ROSCA NA BOLSA CENTRAL, 90 GRAUS, 32 MM X 3/4", PARA AGUA FRIA PREDIAL</v>
          </cell>
          <cell r="C11267" t="str">
            <v xml:space="preserve">UN    </v>
          </cell>
          <cell r="D11267">
            <v>8.69</v>
          </cell>
        </row>
        <row r="11268">
          <cell r="A11268">
            <v>40419</v>
          </cell>
          <cell r="B11268" t="str">
            <v>TE RANHURADO EM FERRO FUNDIDO, DN 50 (2")</v>
          </cell>
          <cell r="C11268" t="str">
            <v xml:space="preserve">UN    </v>
          </cell>
          <cell r="D11268">
            <v>29.16</v>
          </cell>
        </row>
        <row r="11269">
          <cell r="A11269">
            <v>40420</v>
          </cell>
          <cell r="B11269" t="str">
            <v>TE RANHURADO EM FERRO FUNDIDO, DN 65 (2 1/2")</v>
          </cell>
          <cell r="C11269" t="str">
            <v xml:space="preserve">UN    </v>
          </cell>
          <cell r="D11269">
            <v>42.54</v>
          </cell>
        </row>
        <row r="11270">
          <cell r="A11270">
            <v>40421</v>
          </cell>
          <cell r="B11270" t="str">
            <v>TE RANHURADO EM FERRO FUNDIDO, DN 80 (3")</v>
          </cell>
          <cell r="C11270" t="str">
            <v xml:space="preserve">UN    </v>
          </cell>
          <cell r="D11270">
            <v>45.29</v>
          </cell>
        </row>
        <row r="11271">
          <cell r="A11271">
            <v>7126</v>
          </cell>
          <cell r="B11271" t="str">
            <v>TE REDUCAO PVC, ROSCAVEL, 90 GRAUS,  1.1/2" X 3/4",  AGUA FRIA PREDIAL</v>
          </cell>
          <cell r="C11271" t="str">
            <v xml:space="preserve">UN    </v>
          </cell>
          <cell r="D11271">
            <v>18.23</v>
          </cell>
        </row>
        <row r="11272">
          <cell r="A11272">
            <v>38905</v>
          </cell>
          <cell r="B11272" t="str">
            <v>TE ROSCA FEMEA, METALICO, PARA CONEXAO COM ANEL DESLIZANTE EM TUBO PEX, DN 16 MM X 1/2"</v>
          </cell>
          <cell r="C11272" t="str">
            <v xml:space="preserve">UN    </v>
          </cell>
          <cell r="D11272">
            <v>18.399999999999999</v>
          </cell>
        </row>
        <row r="11273">
          <cell r="A11273">
            <v>38907</v>
          </cell>
          <cell r="B11273" t="str">
            <v>TE ROSCA FEMEA, METALICO, PARA CONEXAO COM ANEL DESLIZANTE EM TUBO PEX, DN 20 MM X 1/2"</v>
          </cell>
          <cell r="C11273" t="str">
            <v xml:space="preserve">UN    </v>
          </cell>
          <cell r="D11273">
            <v>19.57</v>
          </cell>
        </row>
        <row r="11274">
          <cell r="A11274">
            <v>38908</v>
          </cell>
          <cell r="B11274" t="str">
            <v>TE ROSCA FEMEA, METALICO, PARA CONEXAO COM ANEL DESLIZANTE EM TUBO PEX, DN 20 MM X 3/4"</v>
          </cell>
          <cell r="C11274" t="str">
            <v xml:space="preserve">UN    </v>
          </cell>
          <cell r="D11274">
            <v>22.03</v>
          </cell>
        </row>
        <row r="11275">
          <cell r="A11275">
            <v>38909</v>
          </cell>
          <cell r="B11275" t="str">
            <v>TE ROSCA FEMEA, METALICO, PARA CONEXAO COM ANEL DESLIZANTE EM TUBO PEX, DN 25 MM X 1/2"</v>
          </cell>
          <cell r="C11275" t="str">
            <v xml:space="preserve">UN    </v>
          </cell>
          <cell r="D11275">
            <v>31.67</v>
          </cell>
        </row>
        <row r="11276">
          <cell r="A11276">
            <v>38910</v>
          </cell>
          <cell r="B11276" t="str">
            <v>TE ROSCA FEMEA, METALICO, PARA CONEXAO COM ANEL DESLIZANTE EM TUBO PEX, DN 25 MM X 3/4"</v>
          </cell>
          <cell r="C11276" t="str">
            <v xml:space="preserve">UN    </v>
          </cell>
          <cell r="D11276">
            <v>34.200000000000003</v>
          </cell>
        </row>
        <row r="11277">
          <cell r="A11277">
            <v>38897</v>
          </cell>
          <cell r="B11277" t="str">
            <v>TE ROSCA MACHO, METALICO, PARA CONEXAO COM ANEL DESLIZANTE EM TUBO PEX, DN 16 MM X 1/2"</v>
          </cell>
          <cell r="C11277" t="str">
            <v xml:space="preserve">UN    </v>
          </cell>
          <cell r="D11277">
            <v>18.47</v>
          </cell>
        </row>
        <row r="11278">
          <cell r="A11278">
            <v>38899</v>
          </cell>
          <cell r="B11278" t="str">
            <v>TE ROSCA MACHO, METALICO, PARA CONEXAO COM ANEL DESLIZANTE EM TUBO PEX, DN 20 MM X 1/2"</v>
          </cell>
          <cell r="C11278" t="str">
            <v xml:space="preserve">UN    </v>
          </cell>
          <cell r="D11278">
            <v>20.78</v>
          </cell>
        </row>
        <row r="11279">
          <cell r="A11279">
            <v>38900</v>
          </cell>
          <cell r="B11279" t="str">
            <v>TE ROSCA MACHO, METALICO, PARA CONEXAO COM ANEL DESLIZANTE EM TUBO PEX, DN 20 MM X 3/4"</v>
          </cell>
          <cell r="C11279" t="str">
            <v xml:space="preserve">UN    </v>
          </cell>
          <cell r="D11279">
            <v>21.67</v>
          </cell>
        </row>
        <row r="11280">
          <cell r="A11280">
            <v>38901</v>
          </cell>
          <cell r="B11280" t="str">
            <v>TE ROSCA MACHO, METALICO, PARA CONEXAO COM ANEL DESLIZANTE EM TUBO PEX, DN 25 MM X 3/4"</v>
          </cell>
          <cell r="C11280" t="str">
            <v xml:space="preserve">UN    </v>
          </cell>
          <cell r="D11280">
            <v>35.44</v>
          </cell>
        </row>
        <row r="11281">
          <cell r="A11281">
            <v>38904</v>
          </cell>
          <cell r="B11281" t="str">
            <v>TE ROSCA MACHO, METALICO, PARA CONEXAO COM ANEL DESLIZANTE EM TUBO PEX, DN 32 MM X 1"</v>
          </cell>
          <cell r="C11281" t="str">
            <v xml:space="preserve">UN    </v>
          </cell>
          <cell r="D11281">
            <v>57.58</v>
          </cell>
        </row>
        <row r="11282">
          <cell r="A11282">
            <v>38903</v>
          </cell>
          <cell r="B11282" t="str">
            <v>TE ROSCA MACHO, METALICO, PARA CONEXAO COM ANEL DESLIZANTE EM TUBO PEX, DN 32 MM X 3/4"</v>
          </cell>
          <cell r="C11282" t="str">
            <v xml:space="preserve">UN    </v>
          </cell>
          <cell r="D11282">
            <v>57.22</v>
          </cell>
        </row>
        <row r="11283">
          <cell r="A11283">
            <v>7091</v>
          </cell>
          <cell r="B11283" t="str">
            <v>TE SANITARIO, PVC, DN 100 X 100 MM, SERIE NORMAL, PARA ESGOTO PREDIAL</v>
          </cell>
          <cell r="C11283" t="str">
            <v xml:space="preserve">UN    </v>
          </cell>
          <cell r="D11283">
            <v>11.64</v>
          </cell>
        </row>
        <row r="11284">
          <cell r="A11284">
            <v>11655</v>
          </cell>
          <cell r="B11284" t="str">
            <v>TE SANITARIO, PVC, DN 100 X 50 MM, SERIE NORMAL, PARA ESGOTO PREDIAL</v>
          </cell>
          <cell r="C11284" t="str">
            <v xml:space="preserve">UN    </v>
          </cell>
          <cell r="D11284">
            <v>11.12</v>
          </cell>
        </row>
        <row r="11285">
          <cell r="A11285">
            <v>11656</v>
          </cell>
          <cell r="B11285" t="str">
            <v>TE SANITARIO, PVC, DN 100 X 75 MM, SERIE NORMAL PARA ESGOTO PREDIAL</v>
          </cell>
          <cell r="C11285" t="str">
            <v xml:space="preserve">UN    </v>
          </cell>
          <cell r="D11285">
            <v>11.63</v>
          </cell>
        </row>
        <row r="11286">
          <cell r="A11286">
            <v>37948</v>
          </cell>
          <cell r="B11286" t="str">
            <v>TE SANITARIO, PVC, DN 40 X 40 MM, SERIE NORMAL, PARA ESGOTO PREDIAL</v>
          </cell>
          <cell r="C11286" t="str">
            <v xml:space="preserve">UN    </v>
          </cell>
          <cell r="D11286">
            <v>2.35</v>
          </cell>
        </row>
        <row r="11287">
          <cell r="A11287">
            <v>7097</v>
          </cell>
          <cell r="B11287" t="str">
            <v>TE SANITARIO, PVC, DN 50 X 50 MM, SERIE NORMAL, PARA ESGOTO PREDIAL</v>
          </cell>
          <cell r="C11287" t="str">
            <v xml:space="preserve">UN    </v>
          </cell>
          <cell r="D11287">
            <v>5.17</v>
          </cell>
        </row>
        <row r="11288">
          <cell r="A11288">
            <v>11657</v>
          </cell>
          <cell r="B11288" t="str">
            <v>TE SANITARIO, PVC, DN 75 X 50 MM, SERIE NORMAL PARA ESGOTO PREDIAL</v>
          </cell>
          <cell r="C11288" t="str">
            <v xml:space="preserve">UN    </v>
          </cell>
          <cell r="D11288">
            <v>10.130000000000001</v>
          </cell>
        </row>
        <row r="11289">
          <cell r="A11289">
            <v>11658</v>
          </cell>
          <cell r="B11289" t="str">
            <v>TE SANITARIO, PVC, DN 75 X 75 MM, SERIE NORMAL PARA ESGOTO PREDIAL</v>
          </cell>
          <cell r="C11289" t="str">
            <v xml:space="preserve">UN    </v>
          </cell>
          <cell r="D11289">
            <v>10.32</v>
          </cell>
        </row>
        <row r="11290">
          <cell r="A11290">
            <v>7146</v>
          </cell>
          <cell r="B11290" t="str">
            <v>TE SOLDAVEL, PVC, 90 GRAUS, 110 MM, PARA AGUA FRIA PREDIAL (NBR 5648)</v>
          </cell>
          <cell r="C11290" t="str">
            <v xml:space="preserve">UN    </v>
          </cell>
          <cell r="D11290">
            <v>135.33000000000001</v>
          </cell>
        </row>
        <row r="11291">
          <cell r="A11291">
            <v>7138</v>
          </cell>
          <cell r="B11291" t="str">
            <v>TE SOLDAVEL, PVC, 90 GRAUS, 20 MM, PARA AGUA FRIA PREDIAL (NBR 5648)</v>
          </cell>
          <cell r="C11291" t="str">
            <v xml:space="preserve">UN    </v>
          </cell>
          <cell r="D11291">
            <v>0.76</v>
          </cell>
        </row>
        <row r="11292">
          <cell r="A11292">
            <v>7139</v>
          </cell>
          <cell r="B11292" t="str">
            <v>TE SOLDAVEL, PVC, 90 GRAUS, 25 MM, PARA AGUA FRIA PREDIAL (NBR 5648)</v>
          </cell>
          <cell r="C11292" t="str">
            <v xml:space="preserve">UN    </v>
          </cell>
          <cell r="D11292">
            <v>1</v>
          </cell>
        </row>
        <row r="11293">
          <cell r="A11293">
            <v>7140</v>
          </cell>
          <cell r="B11293" t="str">
            <v>TE SOLDAVEL, PVC, 90 GRAUS, 32 MM, PARA AGUA FRIA PREDIAL (NBR 5648)</v>
          </cell>
          <cell r="C11293" t="str">
            <v xml:space="preserve">UN    </v>
          </cell>
          <cell r="D11293">
            <v>3.34</v>
          </cell>
        </row>
        <row r="11294">
          <cell r="A11294">
            <v>7141</v>
          </cell>
          <cell r="B11294" t="str">
            <v>TE SOLDAVEL, PVC, 90 GRAUS, 40 MM, PARA AGUA FRIA PREDIAL (NBR 5648)</v>
          </cell>
          <cell r="C11294" t="str">
            <v xml:space="preserve">UN    </v>
          </cell>
          <cell r="D11294">
            <v>7.3</v>
          </cell>
        </row>
        <row r="11295">
          <cell r="A11295">
            <v>7143</v>
          </cell>
          <cell r="B11295" t="str">
            <v>TE SOLDAVEL, PVC, 90 GRAUS, 60 MM, PARA AGUA FRIA PREDIAL (NBR 5648)</v>
          </cell>
          <cell r="C11295" t="str">
            <v xml:space="preserve">UN    </v>
          </cell>
          <cell r="D11295">
            <v>24.32</v>
          </cell>
        </row>
        <row r="11296">
          <cell r="A11296">
            <v>7144</v>
          </cell>
          <cell r="B11296" t="str">
            <v>TE SOLDAVEL, PVC, 90 GRAUS, 75 MM, PARA AGUA FRIA PREDIAL (NBR 5648)</v>
          </cell>
          <cell r="C11296" t="str">
            <v xml:space="preserve">UN    </v>
          </cell>
          <cell r="D11296">
            <v>48.66</v>
          </cell>
        </row>
        <row r="11297">
          <cell r="A11297">
            <v>7145</v>
          </cell>
          <cell r="B11297" t="str">
            <v>TE SOLDAVEL, PVC, 90 GRAUS, 85 MM, PARA AGUA FRIA PREDIAL (NBR 5648)</v>
          </cell>
          <cell r="C11297" t="str">
            <v xml:space="preserve">UN    </v>
          </cell>
          <cell r="D11297">
            <v>79.8</v>
          </cell>
        </row>
        <row r="11298">
          <cell r="A11298">
            <v>7142</v>
          </cell>
          <cell r="B11298" t="str">
            <v>TE SOLDAVEL, PVC, 90 GRAUS,50 MM, PARA AGUA FRIA PREDIAL (NBR 5648)</v>
          </cell>
          <cell r="C11298" t="str">
            <v xml:space="preserve">UN    </v>
          </cell>
          <cell r="D11298">
            <v>8.16</v>
          </cell>
        </row>
        <row r="11299">
          <cell r="A11299">
            <v>3593</v>
          </cell>
          <cell r="B11299" t="str">
            <v>TE 45 GRAUS DE FERRO GALVANIZADO, COM ROSCA BSP, DE 1 1/2"</v>
          </cell>
          <cell r="C11299" t="str">
            <v xml:space="preserve">UN    </v>
          </cell>
          <cell r="D11299">
            <v>50.87</v>
          </cell>
        </row>
        <row r="11300">
          <cell r="A11300">
            <v>3588</v>
          </cell>
          <cell r="B11300" t="str">
            <v>TE 45 GRAUS DE FERRO GALVANIZADO, COM ROSCA BSP, DE 1 1/4"</v>
          </cell>
          <cell r="C11300" t="str">
            <v xml:space="preserve">UN    </v>
          </cell>
          <cell r="D11300">
            <v>39.21</v>
          </cell>
        </row>
        <row r="11301">
          <cell r="A11301">
            <v>3585</v>
          </cell>
          <cell r="B11301" t="str">
            <v>TE 45 GRAUS DE FERRO GALVANIZADO, COM ROSCA BSP, DE 1/2"</v>
          </cell>
          <cell r="C11301" t="str">
            <v xml:space="preserve">UN    </v>
          </cell>
          <cell r="D11301">
            <v>12.11</v>
          </cell>
        </row>
        <row r="11302">
          <cell r="A11302">
            <v>3587</v>
          </cell>
          <cell r="B11302" t="str">
            <v>TE 45 GRAUS DE FERRO GALVANIZADO, COM ROSCA BSP, DE 1"</v>
          </cell>
          <cell r="C11302" t="str">
            <v xml:space="preserve">UN    </v>
          </cell>
          <cell r="D11302">
            <v>24.33</v>
          </cell>
        </row>
        <row r="11303">
          <cell r="A11303">
            <v>3590</v>
          </cell>
          <cell r="B11303" t="str">
            <v>TE 45 GRAUS DE FERRO GALVANIZADO, COM ROSCA BSP, DE 2 1/2"</v>
          </cell>
          <cell r="C11303" t="str">
            <v xml:space="preserve">UN    </v>
          </cell>
          <cell r="D11303">
            <v>144.44</v>
          </cell>
        </row>
        <row r="11304">
          <cell r="A11304">
            <v>3589</v>
          </cell>
          <cell r="B11304" t="str">
            <v>TE 45 GRAUS DE FERRO GALVANIZADO, COM ROSCA BSP, DE 2"</v>
          </cell>
          <cell r="C11304" t="str">
            <v xml:space="preserve">UN    </v>
          </cell>
          <cell r="D11304">
            <v>77.53</v>
          </cell>
        </row>
        <row r="11305">
          <cell r="A11305">
            <v>3586</v>
          </cell>
          <cell r="B11305" t="str">
            <v>TE 45 GRAUS DE FERRO GALVANIZADO, COM ROSCA BSP, DE 3/4"</v>
          </cell>
          <cell r="C11305" t="str">
            <v xml:space="preserve">UN    </v>
          </cell>
          <cell r="D11305">
            <v>15.86</v>
          </cell>
        </row>
        <row r="11306">
          <cell r="A11306">
            <v>3592</v>
          </cell>
          <cell r="B11306" t="str">
            <v>TE 45 GRAUS DE FERRO GALVANIZADO, COM ROSCA BSP, DE 3"</v>
          </cell>
          <cell r="C11306" t="str">
            <v xml:space="preserve">UN    </v>
          </cell>
          <cell r="D11306">
            <v>228.32</v>
          </cell>
        </row>
        <row r="11307">
          <cell r="A11307">
            <v>3591</v>
          </cell>
          <cell r="B11307" t="str">
            <v>TE 45 GRAUS DE FERRO GALVANIZADO, COM ROSCA BSP, DE 4"</v>
          </cell>
          <cell r="C11307" t="str">
            <v xml:space="preserve">UN    </v>
          </cell>
          <cell r="D11307">
            <v>366</v>
          </cell>
        </row>
        <row r="11308">
          <cell r="A11308">
            <v>40396</v>
          </cell>
          <cell r="B11308" t="str">
            <v>TE 90 GRAUS EM ACO CARBONO, SOLDAVEL, PRESSAO 3.000 LBS, DN 1 1/2"</v>
          </cell>
          <cell r="C11308" t="str">
            <v xml:space="preserve">UN    </v>
          </cell>
          <cell r="D11308">
            <v>75.37</v>
          </cell>
        </row>
        <row r="11309">
          <cell r="A11309">
            <v>40395</v>
          </cell>
          <cell r="B11309" t="str">
            <v>TE 90 GRAUS EM ACO CARBONO, SOLDAVEL, PRESSAO 3.000 LBS, DN 1 1/4"</v>
          </cell>
          <cell r="C11309" t="str">
            <v xml:space="preserve">UN    </v>
          </cell>
          <cell r="D11309">
            <v>57.84</v>
          </cell>
        </row>
        <row r="11310">
          <cell r="A11310">
            <v>40392</v>
          </cell>
          <cell r="B11310" t="str">
            <v>TE 90 GRAUS EM ACO CARBONO, SOLDAVEL, PRESSAO 3.000 LBS, DN 1/2"</v>
          </cell>
          <cell r="C11310" t="str">
            <v xml:space="preserve">UN    </v>
          </cell>
          <cell r="D11310">
            <v>18.61</v>
          </cell>
        </row>
        <row r="11311">
          <cell r="A11311">
            <v>40394</v>
          </cell>
          <cell r="B11311" t="str">
            <v>TE 90 GRAUS EM ACO CARBONO, SOLDAVEL, PRESSAO 3.000 LBS, DN 1"</v>
          </cell>
          <cell r="C11311" t="str">
            <v xml:space="preserve">UN    </v>
          </cell>
          <cell r="D11311">
            <v>37.659999999999997</v>
          </cell>
        </row>
        <row r="11312">
          <cell r="A11312">
            <v>40398</v>
          </cell>
          <cell r="B11312" t="str">
            <v>TE 90 GRAUS EM ACO CARBONO, SOLDAVEL, PRESSAO 3.000 LBS, DN 2 1/2"</v>
          </cell>
          <cell r="C11312" t="str">
            <v xml:space="preserve">UN    </v>
          </cell>
          <cell r="D11312">
            <v>241.82</v>
          </cell>
        </row>
        <row r="11313">
          <cell r="A11313">
            <v>40397</v>
          </cell>
          <cell r="B11313" t="str">
            <v>TE 90 GRAUS EM ACO CARBONO, SOLDAVEL, PRESSAO 3.000 LBS, DN 2"</v>
          </cell>
          <cell r="C11313" t="str">
            <v xml:space="preserve">UN    </v>
          </cell>
          <cell r="D11313">
            <v>123.84</v>
          </cell>
        </row>
        <row r="11314">
          <cell r="A11314">
            <v>40393</v>
          </cell>
          <cell r="B11314" t="str">
            <v>TE 90 GRAUS EM ACO CARBONO, SOLDAVEL, PRESSAO 3.000 LBS, DN 3/4"</v>
          </cell>
          <cell r="C11314" t="str">
            <v xml:space="preserve">UN    </v>
          </cell>
          <cell r="D11314">
            <v>23.97</v>
          </cell>
        </row>
        <row r="11315">
          <cell r="A11315">
            <v>40399</v>
          </cell>
          <cell r="B11315" t="str">
            <v>TE 90 GRAUS EM ACO CARBONO, SOLDAVEL, PRESSAO 3.000 LBS, DN 3"</v>
          </cell>
          <cell r="C11315" t="str">
            <v xml:space="preserve">UN    </v>
          </cell>
          <cell r="D11315">
            <v>395.61</v>
          </cell>
        </row>
        <row r="11316">
          <cell r="A11316">
            <v>39322</v>
          </cell>
          <cell r="B11316" t="str">
            <v>TE, PLASTICO, DN 16 MM, PARA CONEXAO COM CRIMPAGEM EM TUBO PEX</v>
          </cell>
          <cell r="C11316" t="str">
            <v xml:space="preserve">UN    </v>
          </cell>
          <cell r="D11316">
            <v>22.32</v>
          </cell>
        </row>
        <row r="11317">
          <cell r="A11317">
            <v>39289</v>
          </cell>
          <cell r="B11317" t="str">
            <v>TE, PLASTICO, DN 20 MM, PARA CONEXAO COM CRIMPAGEM EM TUBO PEX</v>
          </cell>
          <cell r="C11317" t="str">
            <v xml:space="preserve">UN    </v>
          </cell>
          <cell r="D11317">
            <v>26.74</v>
          </cell>
        </row>
        <row r="11318">
          <cell r="A11318">
            <v>39290</v>
          </cell>
          <cell r="B11318" t="str">
            <v>TE, PLASTICO, DN 25 MM, PARA CONEXAO COM CRIMPAGEM EM TUBO PEX</v>
          </cell>
          <cell r="C11318" t="str">
            <v xml:space="preserve">UN    </v>
          </cell>
          <cell r="D11318">
            <v>45.38</v>
          </cell>
        </row>
        <row r="11319">
          <cell r="A11319">
            <v>39291</v>
          </cell>
          <cell r="B11319" t="str">
            <v>TE, PLASTICO, DN 32 MM, PARA CONEXAO COM CRIMPAGEM EM TUBO PEX</v>
          </cell>
          <cell r="C11319" t="str">
            <v xml:space="preserve">UN    </v>
          </cell>
          <cell r="D11319">
            <v>67.94</v>
          </cell>
        </row>
        <row r="11320">
          <cell r="A11320">
            <v>20174</v>
          </cell>
          <cell r="B11320" t="str">
            <v>TE, PVC LEVE, CURTO, 90 GRAUS, 150 MM, PARA ESGOTO</v>
          </cell>
          <cell r="C11320" t="str">
            <v xml:space="preserve">UN    </v>
          </cell>
          <cell r="D11320">
            <v>28.36</v>
          </cell>
        </row>
        <row r="11321">
          <cell r="A11321">
            <v>41892</v>
          </cell>
          <cell r="B11321" t="str">
            <v>TE, PVC PBA, BBB, 90 GRAUS, DN 100 / DE 110 MM, PARA REDE  AGUA (NBR 10351)</v>
          </cell>
          <cell r="C11321" t="str">
            <v xml:space="preserve">UN    </v>
          </cell>
          <cell r="D11321">
            <v>107.37</v>
          </cell>
        </row>
        <row r="11322">
          <cell r="A11322">
            <v>7048</v>
          </cell>
          <cell r="B11322" t="str">
            <v>TE, PVC PBA, BBB, 90 GRAUS, DN 50 / DE 60 MM, PARA REDE AGUA (NBR 10351)</v>
          </cell>
          <cell r="C11322" t="str">
            <v xml:space="preserve">UN    </v>
          </cell>
          <cell r="D11322">
            <v>23.17</v>
          </cell>
        </row>
        <row r="11323">
          <cell r="A11323">
            <v>7088</v>
          </cell>
          <cell r="B11323" t="str">
            <v>TE, PVC PBA, BBB, 90 GRAUS, DN 75 / DE 85 MM, PARA REDE AGUA (NBR 10351)</v>
          </cell>
          <cell r="C11323" t="str">
            <v xml:space="preserve">UN    </v>
          </cell>
          <cell r="D11323">
            <v>50.68</v>
          </cell>
        </row>
        <row r="11324">
          <cell r="A11324">
            <v>20179</v>
          </cell>
          <cell r="B11324" t="str">
            <v>TE, PVC, SERIE R, 100 X 100 MM, PARA ESGOTO OU AGUAS PLUVIAIS PREDIAIS</v>
          </cell>
          <cell r="C11324" t="str">
            <v xml:space="preserve">UN    </v>
          </cell>
          <cell r="D11324">
            <v>38.18</v>
          </cell>
        </row>
        <row r="11325">
          <cell r="A11325">
            <v>20178</v>
          </cell>
          <cell r="B11325" t="str">
            <v>TE, PVC, SERIE R, 100 X 75 MM, PARA ESGOTO OU AGUAS PLUVIAIS PREDIAIS</v>
          </cell>
          <cell r="C11325" t="str">
            <v xml:space="preserve">UN    </v>
          </cell>
          <cell r="D11325">
            <v>33.74</v>
          </cell>
        </row>
        <row r="11326">
          <cell r="A11326">
            <v>20180</v>
          </cell>
          <cell r="B11326" t="str">
            <v>TE, PVC, SERIE R, 150 X 100 MM, PARA ESGOTO OU AGUAS PLUVIAIS PREDIAIS</v>
          </cell>
          <cell r="C11326" t="str">
            <v xml:space="preserve">UN    </v>
          </cell>
          <cell r="D11326">
            <v>62</v>
          </cell>
        </row>
        <row r="11327">
          <cell r="A11327">
            <v>20181</v>
          </cell>
          <cell r="B11327" t="str">
            <v>TE, PVC, SERIE R, 150 X 150 MM, PARA ESGOTO OU AGUAS PLUVIAIS PREDIAIS</v>
          </cell>
          <cell r="C11327" t="str">
            <v xml:space="preserve">UN    </v>
          </cell>
          <cell r="D11327">
            <v>91.98</v>
          </cell>
        </row>
        <row r="11328">
          <cell r="A11328">
            <v>20177</v>
          </cell>
          <cell r="B11328" t="str">
            <v>TE, PVC, SERIE R, 75 X 75 MM, PARA ESGOTO OU AGUAS PLUVIAIS PREDIAIS</v>
          </cell>
          <cell r="C11328" t="str">
            <v xml:space="preserve">UN    </v>
          </cell>
          <cell r="D11328">
            <v>22.11</v>
          </cell>
        </row>
        <row r="11329">
          <cell r="A11329">
            <v>7082</v>
          </cell>
          <cell r="B11329" t="str">
            <v>TE, PVC, 90 GRAUS, BBB, JE, DN 100 MM, PARA REDE COLETORA ESGOTO (NBR 10569)</v>
          </cell>
          <cell r="C11329" t="str">
            <v xml:space="preserve">UN    </v>
          </cell>
          <cell r="D11329">
            <v>50.64</v>
          </cell>
        </row>
        <row r="11330">
          <cell r="A11330">
            <v>42707</v>
          </cell>
          <cell r="B11330" t="str">
            <v>TE, PVC, 90 GRAUS, BBB, JE, DN 100 MM, PARA TUBO CORRUGADO E/OU LISO, REDE COLETORA ESGOTO (NBR 10569</v>
          </cell>
          <cell r="C11330" t="str">
            <v xml:space="preserve">UN    </v>
          </cell>
          <cell r="D11330">
            <v>137.51</v>
          </cell>
        </row>
        <row r="11331">
          <cell r="A11331">
            <v>7069</v>
          </cell>
          <cell r="B11331" t="str">
            <v>TE, PVC, 90 GRAUS, BBB, JE, DN 150 MM, PARA REDE COLETORA ESGOTO (NBR 10569)</v>
          </cell>
          <cell r="C11331" t="str">
            <v xml:space="preserve">UN    </v>
          </cell>
          <cell r="D11331">
            <v>112.38</v>
          </cell>
        </row>
        <row r="11332">
          <cell r="A11332">
            <v>42708</v>
          </cell>
          <cell r="B11332" t="str">
            <v>TE, PVC, 90 GRAUS, BBB, JE, DN 150 MM, PARA TUBO CORRUGADO E/OU LISO, REDE COLETORA ESGOTO (NBR 10569)</v>
          </cell>
          <cell r="C11332" t="str">
            <v xml:space="preserve">UN    </v>
          </cell>
          <cell r="D11332">
            <v>360.94</v>
          </cell>
        </row>
        <row r="11333">
          <cell r="A11333">
            <v>7070</v>
          </cell>
          <cell r="B11333" t="str">
            <v>TE, PVC, 90 GRAUS, BBB, JE, DN 200 MM, PARA REDE COLETORA ESGOTO (NBR 10569)</v>
          </cell>
          <cell r="C11333" t="str">
            <v xml:space="preserve">UN    </v>
          </cell>
          <cell r="D11333">
            <v>160.93</v>
          </cell>
        </row>
        <row r="11334">
          <cell r="A11334">
            <v>42709</v>
          </cell>
          <cell r="B11334" t="str">
            <v>TE, PVC, 90 GRAUS, BBB, JE, DN 200 MM, PARA TUBO CORRUGADO E/OU LISO, REDE COLETORA ESGOTO (NBR 10569)</v>
          </cell>
          <cell r="C11334" t="str">
            <v xml:space="preserve">UN    </v>
          </cell>
          <cell r="D11334">
            <v>539.80999999999995</v>
          </cell>
        </row>
        <row r="11335">
          <cell r="A11335">
            <v>42710</v>
          </cell>
          <cell r="B11335" t="str">
            <v>TE, PVC, 90 GRAUS, BBB, JE, DN 250 MM, PARA TUBO CORRUGADO E/OU LISO, REDE COLETORA ESGOTO (NBR 10569)</v>
          </cell>
          <cell r="C11335" t="str">
            <v xml:space="preserve">UN    </v>
          </cell>
          <cell r="D11335">
            <v>1551.68</v>
          </cell>
        </row>
        <row r="11336">
          <cell r="A11336">
            <v>42716</v>
          </cell>
          <cell r="B11336" t="str">
            <v>TE, PVC, 90 GRAUS, BBB, JE, DN 300 MM, PARA TUBO CORRUGADO E/OU LISO, REDE COLETORA ESGOTO (NBR 10569)</v>
          </cell>
          <cell r="C11336" t="str">
            <v xml:space="preserve">UN    </v>
          </cell>
          <cell r="D11336">
            <v>1931.33</v>
          </cell>
        </row>
        <row r="11337">
          <cell r="A11337">
            <v>20172</v>
          </cell>
          <cell r="B11337" t="str">
            <v>TE, PVC, 90 GRAUS, BBP, JE, DN 100 MM, PARA REDE COLETORA ESGOTO (NBR 10569)</v>
          </cell>
          <cell r="C11337" t="str">
            <v xml:space="preserve">UN    </v>
          </cell>
          <cell r="D11337">
            <v>37.14</v>
          </cell>
        </row>
        <row r="11338">
          <cell r="A11338">
            <v>40945</v>
          </cell>
          <cell r="B11338" t="str">
            <v>TECNICO DE EDIFICACOES</v>
          </cell>
          <cell r="C11338" t="str">
            <v xml:space="preserve">H     </v>
          </cell>
          <cell r="D11338">
            <v>11.78</v>
          </cell>
        </row>
        <row r="11339">
          <cell r="A11339">
            <v>40946</v>
          </cell>
          <cell r="B11339" t="str">
            <v>TECNICO DE EDIFICACOES (MENSALISTA)</v>
          </cell>
          <cell r="C11339" t="str">
            <v xml:space="preserve">MES   </v>
          </cell>
          <cell r="D11339">
            <v>2088.59</v>
          </cell>
        </row>
        <row r="11340">
          <cell r="A11340">
            <v>7153</v>
          </cell>
          <cell r="B11340" t="str">
            <v>TECNICO EM LABORATORIO E CAMPO DE CONSTRUCAO CIVIL</v>
          </cell>
          <cell r="C11340" t="str">
            <v xml:space="preserve">H     </v>
          </cell>
          <cell r="D11340">
            <v>18.39</v>
          </cell>
        </row>
        <row r="11341">
          <cell r="A11341">
            <v>41089</v>
          </cell>
          <cell r="B11341" t="str">
            <v>TECNICO EM LABORATORIO E CAMPO DE CONSTRUCAO CIVIL (MENSALISTA)</v>
          </cell>
          <cell r="C11341" t="str">
            <v xml:space="preserve">MES   </v>
          </cell>
          <cell r="D11341">
            <v>3260.16</v>
          </cell>
        </row>
        <row r="11342">
          <cell r="A11342">
            <v>40943</v>
          </cell>
          <cell r="B11342" t="str">
            <v>TECNICO EM SEGURANCA DO TRABALHO</v>
          </cell>
          <cell r="C11342" t="str">
            <v xml:space="preserve">H     </v>
          </cell>
          <cell r="D11342">
            <v>19.36</v>
          </cell>
        </row>
        <row r="11343">
          <cell r="A11343">
            <v>40944</v>
          </cell>
          <cell r="B11343" t="str">
            <v>TECNICO EM SEGURANCA DO TRABALHO (MENSALISTA)</v>
          </cell>
          <cell r="C11343" t="str">
            <v xml:space="preserve">MES   </v>
          </cell>
          <cell r="D11343">
            <v>3433.38</v>
          </cell>
        </row>
        <row r="11344">
          <cell r="A11344">
            <v>6175</v>
          </cell>
          <cell r="B11344" t="str">
            <v>TECNICO EM SONDAGEM</v>
          </cell>
          <cell r="C11344" t="str">
            <v xml:space="preserve">H     </v>
          </cell>
          <cell r="D11344">
            <v>16.38</v>
          </cell>
        </row>
        <row r="11345">
          <cell r="A11345">
            <v>41092</v>
          </cell>
          <cell r="B11345" t="str">
            <v>TECNICO EM SONDAGEM (MENSALISTA)</v>
          </cell>
          <cell r="C11345" t="str">
            <v xml:space="preserve">MES   </v>
          </cell>
          <cell r="D11345">
            <v>2903.88</v>
          </cell>
        </row>
        <row r="11346">
          <cell r="A11346">
            <v>37712</v>
          </cell>
          <cell r="B11346" t="str">
            <v>TELA ARAME GALVANIZADO REVESTIDO COM POLIMERO, MALHA HEXAGONAL DUPLA TORCAO, 8 X 10 CM (ZN/AL REVESTIDO COM POLIMERO), FIO *2,4* MM</v>
          </cell>
          <cell r="C11346" t="str">
            <v xml:space="preserve">M2    </v>
          </cell>
          <cell r="D11346">
            <v>61.49</v>
          </cell>
        </row>
        <row r="11347">
          <cell r="A11347">
            <v>34547</v>
          </cell>
          <cell r="B11347" t="str">
            <v>TELA DE ACO SOLDADA GALVANIZADA/ZINCADA PARA ALVENARIA, FIO  D = *1,20 A 1,70* MM, MALHA 15 X 15 MM, (C X L) *50 X 12* CM</v>
          </cell>
          <cell r="C11347" t="str">
            <v xml:space="preserve">M     </v>
          </cell>
          <cell r="D11347">
            <v>3.76</v>
          </cell>
        </row>
        <row r="11348">
          <cell r="A11348">
            <v>34548</v>
          </cell>
          <cell r="B11348" t="str">
            <v>TELA DE ACO SOLDADA GALVANIZADA/ZINCADA PARA ALVENARIA, FIO  D = *1,20 A 1,70* MM, MALHA 15 X 15 MM, (C X L) *50 X 17,5* CM</v>
          </cell>
          <cell r="C11348" t="str">
            <v xml:space="preserve">M     </v>
          </cell>
          <cell r="D11348">
            <v>6.18</v>
          </cell>
        </row>
        <row r="11349">
          <cell r="A11349">
            <v>34558</v>
          </cell>
          <cell r="B11349" t="str">
            <v>TELA DE ACO SOLDADA GALVANIZADA/ZINCADA PARA ALVENARIA, FIO D = *1,20 A 1,70* MM, MALHA 15 X 15 MM, (C X L) *50 X 10,5* CM</v>
          </cell>
          <cell r="C11349" t="str">
            <v xml:space="preserve">M     </v>
          </cell>
          <cell r="D11349">
            <v>3.06</v>
          </cell>
        </row>
        <row r="11350">
          <cell r="A11350">
            <v>34550</v>
          </cell>
          <cell r="B11350" t="str">
            <v>TELA DE ACO SOLDADA GALVANIZADA/ZINCADA PARA ALVENARIA, FIO D = *1,20 A 1,70* MM, MALHA 15 X 15 MM, (C X L) *50 X 6* CM</v>
          </cell>
          <cell r="C11350" t="str">
            <v xml:space="preserve">M     </v>
          </cell>
          <cell r="D11350">
            <v>1.63</v>
          </cell>
        </row>
        <row r="11351">
          <cell r="A11351">
            <v>34557</v>
          </cell>
          <cell r="B11351" t="str">
            <v>TELA DE ACO SOLDADA GALVANIZADA/ZINCADA PARA ALVENARIA, FIO D = *1,20 A 1,70* MM, MALHA 15 X 15 MM, (C X L) *50 X 7,5* CM</v>
          </cell>
          <cell r="C11351" t="str">
            <v xml:space="preserve">M     </v>
          </cell>
          <cell r="D11351">
            <v>2.38</v>
          </cell>
        </row>
        <row r="11352">
          <cell r="A11352">
            <v>37411</v>
          </cell>
          <cell r="B11352" t="str">
            <v>TELA DE ACO SOLDADA GALVANIZADA/ZINCADA PARA ALVENARIA, FIO D = *1,24 MM, MALHA 25 X 25 MM</v>
          </cell>
          <cell r="C11352" t="str">
            <v xml:space="preserve">M2    </v>
          </cell>
          <cell r="D11352">
            <v>17.43</v>
          </cell>
        </row>
        <row r="11353">
          <cell r="A11353">
            <v>39508</v>
          </cell>
          <cell r="B11353" t="str">
            <v>TELA DE ACO SOLDADA NERVURADA, CA-60, L-159, (1,69 KG/M2), DIAMETRO DO FIO = 4,5 MM, LARGURA = 2,45 M, ESPACAMENTO DA MALHA = 30 X 10 CM</v>
          </cell>
          <cell r="C11353" t="str">
            <v xml:space="preserve">M2    </v>
          </cell>
          <cell r="D11353">
            <v>9.7899999999999991</v>
          </cell>
        </row>
        <row r="11354">
          <cell r="A11354">
            <v>39507</v>
          </cell>
          <cell r="B11354" t="str">
            <v>TELA DE ACO SOLDADA NERVURADA, CA-60, Q-113, (1,8 KG/M2), DIAMETRO DO FIO = 3,8 MM, LARGURA = 2,45 M, ESPACAMENTO DA MALHA = 10 X 10 CM</v>
          </cell>
          <cell r="C11354" t="str">
            <v xml:space="preserve">M2    </v>
          </cell>
          <cell r="D11354">
            <v>14.61</v>
          </cell>
        </row>
        <row r="11355">
          <cell r="A11355">
            <v>7155</v>
          </cell>
          <cell r="B11355" t="str">
            <v>TELA DE ACO SOLDADA NERVURADA, CA-60, Q-138, (2,20 KG/M2), DIAMETRO DO FIO = 4,2 MM, LARGURA = 2,45 M, ESPACAMENTO DA MALHA = 10  X 10 CM</v>
          </cell>
          <cell r="C11355" t="str">
            <v xml:space="preserve">M2    </v>
          </cell>
          <cell r="D11355">
            <v>18.75</v>
          </cell>
        </row>
        <row r="11356">
          <cell r="A11356">
            <v>42406</v>
          </cell>
          <cell r="B11356" t="str">
            <v>TELA DE ACO SOLDADA NERVURADA, CA-60, Q-159, (2,52 KG/M2), DIAMETRO DO FIO = 4,5 MM, LARGURA =  2,45 M, ESPACAMENTO DA MALHA = 10 X 10 CM</v>
          </cell>
          <cell r="C11356" t="str">
            <v xml:space="preserve">M2    </v>
          </cell>
          <cell r="D11356">
            <v>21.5</v>
          </cell>
        </row>
        <row r="11357">
          <cell r="A11357">
            <v>7156</v>
          </cell>
          <cell r="B11357" t="str">
            <v>TELA DE ACO SOLDADA NERVURADA, CA-60, Q-196, (3,11 KG/M2), DIAMETRO DO FIO = 5,0 MM, LARGURA = 2,45 M, ESPACAMENTO DA MALHA = 10 X 10 CM</v>
          </cell>
          <cell r="C11357" t="str">
            <v xml:space="preserve">M2    </v>
          </cell>
          <cell r="D11357">
            <v>26.91</v>
          </cell>
        </row>
        <row r="11358">
          <cell r="A11358">
            <v>43127</v>
          </cell>
          <cell r="B11358" t="str">
            <v>TELA DE ACO SOLDADA NERVURADA, CA-60, Q-283 (4,48 KG/M2), DIAMETRO DO FIO = 6,0 MM, LARGURA = 2,45 X 6,00 M DE COMPRIMENTO, ESPACAMENTO DA MALHA = 10 X 10 CM</v>
          </cell>
          <cell r="C11358" t="str">
            <v xml:space="preserve">M2    </v>
          </cell>
          <cell r="D11358">
            <v>38.51</v>
          </cell>
        </row>
        <row r="11359">
          <cell r="A11359">
            <v>10917</v>
          </cell>
          <cell r="B11359" t="str">
            <v>TELA DE ACO SOLDADA NERVURADA, CA-60, Q-61, (0,97 KG/M2), DIAMETRO DO FIO = 3,4 MM, LARGURA = 2,45 M, ESPACAMENTO DA MALHA = 15 X 15 CM</v>
          </cell>
          <cell r="C11359" t="str">
            <v xml:space="preserve">M2    </v>
          </cell>
          <cell r="D11359">
            <v>8.1300000000000008</v>
          </cell>
        </row>
        <row r="11360">
          <cell r="A11360">
            <v>21141</v>
          </cell>
          <cell r="B11360" t="str">
            <v>TELA DE ACO SOLDADA NERVURADA, CA-60, Q-92, (1,48 KG/M2), DIAMETRO DO FIO = 4,2 MM, LARGURA = 2,45 X 60 M DE COMPRIMENTO, ESPACAMENTO DA MALHA = 15  X 15 CM</v>
          </cell>
          <cell r="C11360" t="str">
            <v xml:space="preserve">M2    </v>
          </cell>
          <cell r="D11360">
            <v>12.58</v>
          </cell>
        </row>
        <row r="11361">
          <cell r="A11361">
            <v>39509</v>
          </cell>
          <cell r="B11361" t="str">
            <v>TELA DE ACO SOLDADA NERVURADA, CA-60, T-196, (2,11 KG/M2), DIAMETRO DO FIO = 5,0 MM, LARGURA = 2,45 M, ESPACAMENTO DA MALHA = 30 X 10 CM</v>
          </cell>
          <cell r="C11361" t="str">
            <v xml:space="preserve">M2    </v>
          </cell>
          <cell r="D11361">
            <v>12.1</v>
          </cell>
        </row>
        <row r="11362">
          <cell r="A11362">
            <v>25988</v>
          </cell>
          <cell r="B11362" t="str">
            <v>TELA DE ANIAGEM (JUTA)</v>
          </cell>
          <cell r="C11362" t="str">
            <v xml:space="preserve">M2    </v>
          </cell>
          <cell r="D11362">
            <v>9.8699999999999992</v>
          </cell>
        </row>
        <row r="11363">
          <cell r="A11363">
            <v>7167</v>
          </cell>
          <cell r="B11363" t="str">
            <v>TELA DE ARAME GALVANIZADA QUADRANGULAR / LOSANGULAR, FIO 2,11 MM (14 BWG), MALHA 5 X 5 CM, H = 2 M</v>
          </cell>
          <cell r="C11363" t="str">
            <v xml:space="preserve">M2    </v>
          </cell>
          <cell r="D11363">
            <v>21.33</v>
          </cell>
        </row>
        <row r="11364">
          <cell r="A11364">
            <v>10928</v>
          </cell>
          <cell r="B11364" t="str">
            <v>TELA DE ARAME GALVANIZADA QUADRANGULAR / LOSANGULAR, FIO 2,11 MM (14 BWG), MALHA 8 X 8 CM, H = 2 M</v>
          </cell>
          <cell r="C11364" t="str">
            <v xml:space="preserve">M2    </v>
          </cell>
          <cell r="D11364">
            <v>12.25</v>
          </cell>
        </row>
        <row r="11365">
          <cell r="A11365">
            <v>10933</v>
          </cell>
          <cell r="B11365" t="str">
            <v>TELA DE ARAME GALVANIZADA QUADRANGULAR / LOSANGULAR, FIO 2,77 MM (12 BWG), MALHA 10 X 10 CM, H = 2 M</v>
          </cell>
          <cell r="C11365" t="str">
            <v xml:space="preserve">M2    </v>
          </cell>
          <cell r="D11365">
            <v>18.48</v>
          </cell>
        </row>
        <row r="11366">
          <cell r="A11366">
            <v>7158</v>
          </cell>
          <cell r="B11366" t="str">
            <v>TELA DE ARAME GALVANIZADA QUADRANGULAR / LOSANGULAR, FIO 2,77 MM (12 BWG), MALHA 5 X 5 CM, H = 2 M</v>
          </cell>
          <cell r="C11366" t="str">
            <v xml:space="preserve">M2    </v>
          </cell>
          <cell r="D11366">
            <v>31.35</v>
          </cell>
        </row>
        <row r="11367">
          <cell r="A11367">
            <v>10927</v>
          </cell>
          <cell r="B11367" t="str">
            <v>TELA DE ARAME GALVANIZADA QUADRANGULAR / LOSANGULAR, FIO 2,77 MM (12 BWG), MALHA 8 X 8 CM, H = 2 M</v>
          </cell>
          <cell r="C11367" t="str">
            <v xml:space="preserve">M2    </v>
          </cell>
          <cell r="D11367">
            <v>20.05</v>
          </cell>
        </row>
        <row r="11368">
          <cell r="A11368">
            <v>7162</v>
          </cell>
          <cell r="B11368" t="str">
            <v>TELA DE ARAME GALVANIZADA QUADRANGULAR / LOSANGULAR, FIO 3,4 MM (10 BWG), MALHA 5 X 5 CM, H = 2 M</v>
          </cell>
          <cell r="C11368" t="str">
            <v xml:space="preserve">M2    </v>
          </cell>
          <cell r="D11368">
            <v>49.06</v>
          </cell>
        </row>
        <row r="11369">
          <cell r="A11369">
            <v>10932</v>
          </cell>
          <cell r="B11369" t="str">
            <v>TELA DE ARAME GALVANIZADA QUADRANGULAR / LOSANGULAR, FIO 4,19 MM (8 BWG), MALHA 5 X 5 CM, H = 2 M</v>
          </cell>
          <cell r="C11369" t="str">
            <v xml:space="preserve">M2    </v>
          </cell>
          <cell r="D11369">
            <v>85.33</v>
          </cell>
        </row>
        <row r="11370">
          <cell r="A11370">
            <v>10937</v>
          </cell>
          <cell r="B11370" t="str">
            <v>TELA DE ARAME GALVANIZADA REVESTIDA EM PVC, QUADRANGULAR / LOSANGULAR, FIO 2,11 MM (14 BWG), BITOLA FINAL = *2,8* MM, MALHA *8 X 8* CM, H = 2 M</v>
          </cell>
          <cell r="C11370" t="str">
            <v xml:space="preserve">M2    </v>
          </cell>
          <cell r="D11370">
            <v>21.93</v>
          </cell>
        </row>
        <row r="11371">
          <cell r="A11371">
            <v>10935</v>
          </cell>
          <cell r="B11371" t="str">
            <v>TELA DE ARAME GALVANIZADA REVESTIDA EM PVC, QUADRANGULAR / LOSANGULAR, FIO 2,77 MM (12 BWG), BITOLA FINAL = *3,8* MM, MALHA 7,5 X 7,5 CM, H = 2 M</v>
          </cell>
          <cell r="C11371" t="str">
            <v xml:space="preserve">M2    </v>
          </cell>
          <cell r="D11371">
            <v>38.04</v>
          </cell>
        </row>
        <row r="11372">
          <cell r="A11372">
            <v>10931</v>
          </cell>
          <cell r="B11372" t="str">
            <v>TELA DE ARAME GALVANIZADA, HEXAGONAL, FIO 0,56 MM (24 BWG), MALHA 1/2", H = 1 M</v>
          </cell>
          <cell r="C11372" t="str">
            <v xml:space="preserve">M2    </v>
          </cell>
          <cell r="D11372">
            <v>10.7</v>
          </cell>
        </row>
        <row r="11373">
          <cell r="A11373">
            <v>7164</v>
          </cell>
          <cell r="B11373" t="str">
            <v>TELA DE ARAME ONDULADA, FIO *2,77* MM (12 BWG), MALHA 5 X 5 CM, H = 2 M</v>
          </cell>
          <cell r="C11373" t="str">
            <v xml:space="preserve">M2    </v>
          </cell>
          <cell r="D11373">
            <v>35.409999999999997</v>
          </cell>
        </row>
        <row r="11374">
          <cell r="A11374">
            <v>36887</v>
          </cell>
          <cell r="B11374" t="str">
            <v>TELA DE FIBRA DE VIDRO, ACABAMENTO ANTI-ALCALINO, MALHA 10 X 10 MM</v>
          </cell>
          <cell r="C11374" t="str">
            <v xml:space="preserve">M2    </v>
          </cell>
          <cell r="D11374">
            <v>13.67</v>
          </cell>
        </row>
        <row r="11375">
          <cell r="A11375">
            <v>34630</v>
          </cell>
          <cell r="B11375" t="str">
            <v>TELA EM MALHA HEXAGONAL DE DUPLA TORCAO 8 X 10 CM (ZN/AL REVESTIDO COM POLIMERO), FIO 2,7 MM, COM GEOMANTA OU BIOMANTA, DIMENSOES 4,0 X 2,0 X 0,6 M, COM INCLINACAO DE 70 GRAUS, PARA SOLO REFORCADO</v>
          </cell>
          <cell r="C11375" t="str">
            <v xml:space="preserve">UN    </v>
          </cell>
          <cell r="D11375">
            <v>999.44</v>
          </cell>
        </row>
        <row r="11376">
          <cell r="A11376">
            <v>7161</v>
          </cell>
          <cell r="B11376" t="str">
            <v>TELA EM METAL PARA ESTUQUE (DEPLOYE)</v>
          </cell>
          <cell r="C11376" t="str">
            <v xml:space="preserve">M2    </v>
          </cell>
          <cell r="D11376">
            <v>4.4000000000000004</v>
          </cell>
        </row>
        <row r="11377">
          <cell r="A11377">
            <v>7170</v>
          </cell>
          <cell r="B11377" t="str">
            <v>TELA FACHADEIRA EM POLIETILENO, ROLO DE 3 X 100 M (L X C), COR BRANCA, SEM LOGOMARCA - PARA PROTECAO DE OBRAS</v>
          </cell>
          <cell r="C11377" t="str">
            <v xml:space="preserve">M2    </v>
          </cell>
          <cell r="D11377">
            <v>1.94</v>
          </cell>
        </row>
        <row r="11378">
          <cell r="A11378">
            <v>37524</v>
          </cell>
          <cell r="B11378" t="str">
            <v>TELA PLASTICA LARANJA, TIPO TAPUME PARA SINALIZACAO, MALHA RETANGULAR, ROLO 1.20 X 50 M (L X C)</v>
          </cell>
          <cell r="C11378" t="str">
            <v xml:space="preserve">M     </v>
          </cell>
          <cell r="D11378">
            <v>1.86</v>
          </cell>
        </row>
        <row r="11379">
          <cell r="A11379">
            <v>37525</v>
          </cell>
          <cell r="B11379" t="str">
            <v>TELA PLASTICA TECIDA LISTRADA BRANCA E LARANJA, TIPO GUARDA CORPO, EM POLIETILENO MONOFILADO, ROLO 1,20 X 50 M (L X C)</v>
          </cell>
          <cell r="C11379" t="str">
            <v xml:space="preserve">M     </v>
          </cell>
          <cell r="D11379">
            <v>2.2200000000000002</v>
          </cell>
        </row>
        <row r="11380">
          <cell r="A11380">
            <v>36789</v>
          </cell>
          <cell r="B11380" t="str">
            <v>TELHA CERAMICA TIPO AMERICANA, COMPRIMENTO DE *45* CM, RENDIMENTO DE *12* TELHAS/M2</v>
          </cell>
          <cell r="C11380" t="str">
            <v xml:space="preserve">UN    </v>
          </cell>
          <cell r="D11380">
            <v>2.2999999999999998</v>
          </cell>
        </row>
        <row r="11381">
          <cell r="A11381">
            <v>7173</v>
          </cell>
          <cell r="B11381" t="str">
            <v>TELHA DE BARRO / CERAMICA, NAO ESMALTADA, TIPO COLONIAL, CANAL, PLAN, PAULISTA, COMPRIMENTO DE *44 A 50* CM, RENDIMENTO DE COBERTURA DE *26* TELHAS/M2</v>
          </cell>
          <cell r="C11381" t="str">
            <v xml:space="preserve">MIL   </v>
          </cell>
          <cell r="D11381">
            <v>1490</v>
          </cell>
        </row>
        <row r="11382">
          <cell r="A11382">
            <v>7175</v>
          </cell>
          <cell r="B11382" t="str">
            <v>TELHA DE BARRO / CERAMICA, TIPO ROMANA, AMERICANA, PORTUGUESA, FRANCESA, COMPRIMENTO DE *41* CM,  RENDIMENTO DE *16* TELHAS/M2</v>
          </cell>
          <cell r="C11382" t="str">
            <v xml:space="preserve">UN    </v>
          </cell>
          <cell r="D11382">
            <v>1.68</v>
          </cell>
        </row>
        <row r="11383">
          <cell r="A11383">
            <v>40741</v>
          </cell>
          <cell r="B11383" t="str">
            <v>TELHA DE CONCRETO TIPO CLASSICA, COR CINZA, COMPRIMENTO DE *42* CM,  RENDIMENTO DE *10* TELHAS/M2</v>
          </cell>
          <cell r="C11383" t="str">
            <v xml:space="preserve">UN    </v>
          </cell>
          <cell r="D11383">
            <v>2.0499999999999998</v>
          </cell>
        </row>
        <row r="11384">
          <cell r="A11384">
            <v>7184</v>
          </cell>
          <cell r="B11384" t="str">
            <v>TELHA DE FIBRA DE VIDRO ONDULADA INCOLOR, E = 0,6 MM, DE *0,50 X 2,44* M</v>
          </cell>
          <cell r="C11384" t="str">
            <v xml:space="preserve">M2    </v>
          </cell>
          <cell r="D11384">
            <v>33.53</v>
          </cell>
        </row>
        <row r="11385">
          <cell r="A11385">
            <v>34458</v>
          </cell>
          <cell r="B11385" t="str">
            <v>TELHA DE FIBROCIMENTO E = 6 MM, DE 3,00 X 1,06 M (SEM AMIANTO)</v>
          </cell>
          <cell r="C11385" t="str">
            <v xml:space="preserve">UN    </v>
          </cell>
          <cell r="D11385">
            <v>122.93</v>
          </cell>
        </row>
        <row r="11386">
          <cell r="A11386">
            <v>34464</v>
          </cell>
          <cell r="B11386" t="str">
            <v>TELHA DE FIBROCIMENTO E = 6 MM, DE 4,10 X 1,06 M (SEM AMIANTO)</v>
          </cell>
          <cell r="C11386" t="str">
            <v xml:space="preserve">UN    </v>
          </cell>
          <cell r="D11386">
            <v>164.93</v>
          </cell>
        </row>
        <row r="11387">
          <cell r="A11387">
            <v>34468</v>
          </cell>
          <cell r="B11387" t="str">
            <v>TELHA DE FIBROCIMENTO E = 6 MM, DE 4,60 X 1,06 M (SEM AMIANTO)</v>
          </cell>
          <cell r="C11387" t="str">
            <v xml:space="preserve">UN    </v>
          </cell>
          <cell r="D11387">
            <v>190.35</v>
          </cell>
        </row>
        <row r="11388">
          <cell r="A11388">
            <v>34473</v>
          </cell>
          <cell r="B11388" t="str">
            <v>TELHA DE FIBROCIMENTO E = 8 MM, DE 3,00 X 1,06 M (SEM AMIANTO)</v>
          </cell>
          <cell r="C11388" t="str">
            <v xml:space="preserve">UN    </v>
          </cell>
          <cell r="D11388">
            <v>155.66999999999999</v>
          </cell>
        </row>
        <row r="11389">
          <cell r="A11389">
            <v>34480</v>
          </cell>
          <cell r="B11389" t="str">
            <v>TELHA DE FIBROCIMENTO E = 8 MM, DE 4,10 X 1,06 M (SEM AMIANTO)</v>
          </cell>
          <cell r="C11389" t="str">
            <v xml:space="preserve">UN    </v>
          </cell>
          <cell r="D11389">
            <v>212.29</v>
          </cell>
        </row>
        <row r="11390">
          <cell r="A11390">
            <v>34486</v>
          </cell>
          <cell r="B11390" t="str">
            <v>TELHA DE FIBROCIMENTO E = 8 MM, DE 4,60 X 1,06 M (SEM AMIANTO)</v>
          </cell>
          <cell r="C11390" t="str">
            <v xml:space="preserve">UN    </v>
          </cell>
          <cell r="D11390">
            <v>237.76</v>
          </cell>
        </row>
        <row r="11391">
          <cell r="A11391">
            <v>7202</v>
          </cell>
          <cell r="B11391" t="str">
            <v>TELHA DE FIBROCIMENTO E= 8 MM, DE *3,70 X 1,06* M (SEM AMIANTO)</v>
          </cell>
          <cell r="C11391" t="str">
            <v xml:space="preserve">M2    </v>
          </cell>
          <cell r="D11391">
            <v>48.72</v>
          </cell>
        </row>
        <row r="11392">
          <cell r="A11392">
            <v>7190</v>
          </cell>
          <cell r="B11392" t="str">
            <v>TELHA DE FIBROCIMENTO ONDULADA E = 4 MM, DE 1,22 X 0,50 M (SEM AMIANTO)</v>
          </cell>
          <cell r="C11392" t="str">
            <v xml:space="preserve">UN    </v>
          </cell>
          <cell r="D11392">
            <v>8.36</v>
          </cell>
        </row>
        <row r="11393">
          <cell r="A11393">
            <v>34417</v>
          </cell>
          <cell r="B11393" t="str">
            <v>TELHA DE FIBROCIMENTO ONDULADA E = 4 MM, DE 2,13 X 0,50 M (SEM AMIANTO)</v>
          </cell>
          <cell r="C11393" t="str">
            <v xml:space="preserve">UN    </v>
          </cell>
          <cell r="D11393">
            <v>14.53</v>
          </cell>
        </row>
        <row r="11394">
          <cell r="A11394">
            <v>7191</v>
          </cell>
          <cell r="B11394" t="str">
            <v>TELHA DE FIBROCIMENTO ONDULADA E = 4 MM, DE 2,44 X 0,50 M (SEM AMIANTO)</v>
          </cell>
          <cell r="C11394" t="str">
            <v xml:space="preserve">UN    </v>
          </cell>
          <cell r="D11394">
            <v>16.84</v>
          </cell>
        </row>
        <row r="11395">
          <cell r="A11395">
            <v>7213</v>
          </cell>
          <cell r="B11395" t="str">
            <v>TELHA DE FIBROCIMENTO ONDULADA E = 4 MM, DE 2,44 X 0,50 M (SEM AMIANTO)</v>
          </cell>
          <cell r="C11395" t="str">
            <v xml:space="preserve">M2    </v>
          </cell>
          <cell r="D11395">
            <v>13.8</v>
          </cell>
        </row>
        <row r="11396">
          <cell r="A11396">
            <v>7195</v>
          </cell>
          <cell r="B11396" t="str">
            <v>TELHA DE FIBROCIMENTO ONDULADA E = 6 MM, DE 1,53 X 1,10 M (SEM AMIANTO)</v>
          </cell>
          <cell r="C11396" t="str">
            <v xml:space="preserve">UN    </v>
          </cell>
          <cell r="D11396">
            <v>40.119999999999997</v>
          </cell>
        </row>
        <row r="11397">
          <cell r="A11397">
            <v>7186</v>
          </cell>
          <cell r="B11397" t="str">
            <v>TELHA DE FIBROCIMENTO ONDULADA E = 6 MM, DE 1,83 X 1,10 M (SEM AMIANTO)</v>
          </cell>
          <cell r="C11397" t="str">
            <v xml:space="preserve">UN    </v>
          </cell>
          <cell r="D11397">
            <v>48</v>
          </cell>
        </row>
        <row r="11398">
          <cell r="A11398">
            <v>7194</v>
          </cell>
          <cell r="B11398" t="str">
            <v>TELHA DE FIBROCIMENTO ONDULADA E = 6 MM, DE 2,44 X 1,10 M (SEM AMIANTO)</v>
          </cell>
          <cell r="C11398" t="str">
            <v xml:space="preserve">M2    </v>
          </cell>
          <cell r="D11398">
            <v>23.8</v>
          </cell>
        </row>
        <row r="11399">
          <cell r="A11399">
            <v>7207</v>
          </cell>
          <cell r="B11399" t="str">
            <v>TELHA DE FIBROCIMENTO ONDULADA E = 6 MM, DE 2,44 X 1,10 M (SEM AMIANTO)</v>
          </cell>
          <cell r="C11399" t="str">
            <v xml:space="preserve">UN    </v>
          </cell>
          <cell r="D11399">
            <v>63.89</v>
          </cell>
        </row>
        <row r="11400">
          <cell r="A11400">
            <v>7197</v>
          </cell>
          <cell r="B11400" t="str">
            <v>TELHA DE FIBROCIMENTO ONDULADA E = 6 MM, DE 3,66 X 1,10 M (SEM AMIANTO)</v>
          </cell>
          <cell r="C11400" t="str">
            <v xml:space="preserve">UN    </v>
          </cell>
          <cell r="D11400">
            <v>95.98</v>
          </cell>
        </row>
        <row r="11401">
          <cell r="A11401">
            <v>7192</v>
          </cell>
          <cell r="B11401" t="str">
            <v>TELHA DE FIBROCIMENTO ONDULADA E = 8 MM, DE 1,53 X 1,10 M (SEM AMIANTO)</v>
          </cell>
          <cell r="C11401" t="str">
            <v xml:space="preserve">UN    </v>
          </cell>
          <cell r="D11401">
            <v>52.79</v>
          </cell>
        </row>
        <row r="11402">
          <cell r="A11402">
            <v>7193</v>
          </cell>
          <cell r="B11402" t="str">
            <v>TELHA DE FIBROCIMENTO ONDULADA E = 8 MM, DE 1,83 X 1,10 M (SEM AMIANTO)</v>
          </cell>
          <cell r="C11402" t="str">
            <v xml:space="preserve">UN    </v>
          </cell>
          <cell r="D11402">
            <v>63.01</v>
          </cell>
        </row>
        <row r="11403">
          <cell r="A11403">
            <v>7189</v>
          </cell>
          <cell r="B11403" t="str">
            <v>TELHA DE FIBROCIMENTO ONDULADA E = 8 MM, DE 2,44 X 1,10 M (SEM AMIANTO)</v>
          </cell>
          <cell r="C11403" t="str">
            <v xml:space="preserve">UN    </v>
          </cell>
          <cell r="D11403">
            <v>88.51</v>
          </cell>
        </row>
        <row r="11404">
          <cell r="A11404">
            <v>7198</v>
          </cell>
          <cell r="B11404" t="str">
            <v>TELHA DE FIBROCIMENTO ONDULADA E = 8 MM, DE 3,66 X 1,10 M (SEM AMIANTO)</v>
          </cell>
          <cell r="C11404" t="str">
            <v xml:space="preserve">M2    </v>
          </cell>
          <cell r="D11404">
            <v>32.950000000000003</v>
          </cell>
        </row>
        <row r="11405">
          <cell r="A11405">
            <v>34402</v>
          </cell>
          <cell r="B11405" t="str">
            <v>TELHA DE FIBROCIMENTO ONDULADA E = 8 MM, DE 3,66 X 1,10 M (SEM AMIANTO)</v>
          </cell>
          <cell r="C11405" t="str">
            <v xml:space="preserve">UN    </v>
          </cell>
          <cell r="D11405">
            <v>132.66</v>
          </cell>
        </row>
        <row r="11406">
          <cell r="A11406">
            <v>7245</v>
          </cell>
          <cell r="B11406" t="str">
            <v>TELHA DE VIDRO TIPO FRANCESA, *39 X 23* CM</v>
          </cell>
          <cell r="C11406" t="str">
            <v xml:space="preserve">UN    </v>
          </cell>
          <cell r="D11406">
            <v>49.69</v>
          </cell>
        </row>
        <row r="11407">
          <cell r="A11407">
            <v>34425</v>
          </cell>
          <cell r="B11407" t="str">
            <v>TELHA ESTRUTURAL DE FIBROCIMENTO 1 ABA, DE 0,52 X 2,00 M (SEM AMIANTO)</v>
          </cell>
          <cell r="C11407" t="str">
            <v xml:space="preserve">UN    </v>
          </cell>
          <cell r="D11407">
            <v>82.04</v>
          </cell>
        </row>
        <row r="11408">
          <cell r="A11408">
            <v>7223</v>
          </cell>
          <cell r="B11408" t="str">
            <v>TELHA ESTRUTURAL DE FIBROCIMENTO 1 ABA, DE 0,52 X 2,50 M (SEM AMIANTO)</v>
          </cell>
          <cell r="C11408" t="str">
            <v xml:space="preserve">UN    </v>
          </cell>
          <cell r="D11408">
            <v>95.61</v>
          </cell>
        </row>
        <row r="11409">
          <cell r="A11409">
            <v>7234</v>
          </cell>
          <cell r="B11409" t="str">
            <v>TELHA ESTRUTURAL DE FIBROCIMENTO 1 ABA, DE 0,52 X 3,60 M (SEM AMIANTO)</v>
          </cell>
          <cell r="C11409" t="str">
            <v xml:space="preserve">UN    </v>
          </cell>
          <cell r="D11409">
            <v>137.9</v>
          </cell>
        </row>
        <row r="11410">
          <cell r="A11410">
            <v>7224</v>
          </cell>
          <cell r="B11410" t="str">
            <v>TELHA ESTRUTURAL DE FIBROCIMENTO 1 ABA, DE 0,52 X 4,00 M (SEM AMIANTO)</v>
          </cell>
          <cell r="C11410" t="str">
            <v xml:space="preserve">UN    </v>
          </cell>
          <cell r="D11410">
            <v>152.32</v>
          </cell>
        </row>
        <row r="11411">
          <cell r="A11411">
            <v>7221</v>
          </cell>
          <cell r="B11411" t="str">
            <v>TELHA ESTRUTURAL DE FIBROCIMENTO 1 ABA, DE 0,52 X 4,50 M (SEM AMIANTO)</v>
          </cell>
          <cell r="C11411" t="str">
            <v xml:space="preserve">M2    </v>
          </cell>
          <cell r="D11411">
            <v>74.06</v>
          </cell>
        </row>
        <row r="11412">
          <cell r="A11412">
            <v>7210</v>
          </cell>
          <cell r="B11412" t="str">
            <v>TELHA ESTRUTURAL DE FIBROCIMENTO 1 ABA, DE 0,52 X 4,50 M (SEM AMIANTO)</v>
          </cell>
          <cell r="C11412" t="str">
            <v xml:space="preserve">UN    </v>
          </cell>
          <cell r="D11412">
            <v>173.31</v>
          </cell>
        </row>
        <row r="11413">
          <cell r="A11413">
            <v>7225</v>
          </cell>
          <cell r="B11413" t="str">
            <v>TELHA ESTRUTURAL DE FIBROCIMENTO 1 ABA, DE 0,52 X 5,00 M (SEM AMIANTO)</v>
          </cell>
          <cell r="C11413" t="str">
            <v xml:space="preserve">UN    </v>
          </cell>
          <cell r="D11413">
            <v>192.58</v>
          </cell>
        </row>
        <row r="11414">
          <cell r="A11414">
            <v>7226</v>
          </cell>
          <cell r="B11414" t="str">
            <v>TELHA ESTRUTURAL DE FIBROCIMENTO 1 ABA, DE 0,52 X 5,50 M (SEM AMIANTO)</v>
          </cell>
          <cell r="C11414" t="str">
            <v xml:space="preserve">UN    </v>
          </cell>
          <cell r="D11414">
            <v>211.92</v>
          </cell>
        </row>
        <row r="11415">
          <cell r="A11415">
            <v>7236</v>
          </cell>
          <cell r="B11415" t="str">
            <v>TELHA ESTRUTURAL DE FIBROCIMENTO 1 ABA, DE 0,52 X 6,00 M (SEM AMIANTO)</v>
          </cell>
          <cell r="C11415" t="str">
            <v xml:space="preserve">UN    </v>
          </cell>
          <cell r="D11415">
            <v>231.13</v>
          </cell>
        </row>
        <row r="11416">
          <cell r="A11416">
            <v>7227</v>
          </cell>
          <cell r="B11416" t="str">
            <v>TELHA ESTRUTURAL DE FIBROCIMENTO 1 ABA, DE 0,52 X 6,50 M (SEM AMIANTO)</v>
          </cell>
          <cell r="C11416" t="str">
            <v xml:space="preserve">UN    </v>
          </cell>
          <cell r="D11416">
            <v>250.39</v>
          </cell>
        </row>
        <row r="11417">
          <cell r="A11417">
            <v>7212</v>
          </cell>
          <cell r="B11417" t="str">
            <v>TELHA ESTRUTURAL DE FIBROCIMENTO 1 ABA, DE 0,52 X 7,20 M (SEM AMIANTO)</v>
          </cell>
          <cell r="C11417" t="str">
            <v xml:space="preserve">UN    </v>
          </cell>
          <cell r="D11417">
            <v>277.25</v>
          </cell>
        </row>
        <row r="11418">
          <cell r="A11418">
            <v>7229</v>
          </cell>
          <cell r="B11418" t="str">
            <v>TELHA ESTRUTURAL DE FIBROCIMENTO 2 ABAS, DE 1,00 X 3,00 M (SEM AMIANTO)</v>
          </cell>
          <cell r="C11418" t="str">
            <v xml:space="preserve">UN    </v>
          </cell>
          <cell r="D11418">
            <v>183.34</v>
          </cell>
        </row>
        <row r="11419">
          <cell r="A11419">
            <v>7230</v>
          </cell>
          <cell r="B11419" t="str">
            <v>TELHA ESTRUTURAL DE FIBROCIMENTO 2 ABAS, DE 1,00 X 4,60 M (SEM AMIANTO)</v>
          </cell>
          <cell r="C11419" t="str">
            <v xml:space="preserve">UN    </v>
          </cell>
          <cell r="D11419">
            <v>292.17</v>
          </cell>
        </row>
        <row r="11420">
          <cell r="A11420">
            <v>7231</v>
          </cell>
          <cell r="B11420" t="str">
            <v>TELHA ESTRUTURAL DE FIBROCIMENTO 2 ABAS, DE 1,00 X 6,00 M (SEM AMIANTO)</v>
          </cell>
          <cell r="C11420" t="str">
            <v xml:space="preserve">UN    </v>
          </cell>
          <cell r="D11420">
            <v>383.7</v>
          </cell>
        </row>
        <row r="11421">
          <cell r="A11421">
            <v>7220</v>
          </cell>
          <cell r="B11421" t="str">
            <v>TELHA ESTRUTURAL DE FIBROCIMENTO 2 ABAS, DE 1,00 X 7,40 M (SEM AMIANTO)</v>
          </cell>
          <cell r="C11421" t="str">
            <v xml:space="preserve">UN    </v>
          </cell>
          <cell r="D11421">
            <v>471.73</v>
          </cell>
        </row>
        <row r="11422">
          <cell r="A11422">
            <v>34447</v>
          </cell>
          <cell r="B11422" t="str">
            <v>TELHA ESTRUTURAL DE FIBROCIMENTO 2 ABAS, DE 1,00 X 8,20 M (SEM AMIANTO)</v>
          </cell>
          <cell r="C11422" t="str">
            <v xml:space="preserve">UN    </v>
          </cell>
          <cell r="D11422">
            <v>525.04999999999995</v>
          </cell>
        </row>
        <row r="11423">
          <cell r="A11423">
            <v>7233</v>
          </cell>
          <cell r="B11423" t="str">
            <v>TELHA ESTRUTURAL DE FIBROCIMENTO 2 ABAS, DE 1,00 X 9,20 M (SEM AMIANTO)</v>
          </cell>
          <cell r="C11423" t="str">
            <v xml:space="preserve">UN    </v>
          </cell>
          <cell r="D11423">
            <v>587.80999999999995</v>
          </cell>
        </row>
        <row r="11424">
          <cell r="A11424">
            <v>40740</v>
          </cell>
          <cell r="B11424" t="str">
            <v>TELHA GALVALUME COM ISOLAMENTO TERMOACUSTICO EM ESPUMA RIGIDA DE POLIURETANO (PU) INJETADO, ESPESSURA DE 30 MM, DENSIDADE DE 35 KG/M3, COM DUAS FACES TRAPEZOIDAIS, ACABAMENTO NATURAL (NAO INCLUI ACESSORIOS DE FIXACAO)</v>
          </cell>
          <cell r="C11424" t="str">
            <v xml:space="preserve">M2    </v>
          </cell>
          <cell r="D11424">
            <v>166</v>
          </cell>
        </row>
        <row r="11425">
          <cell r="A11425">
            <v>25007</v>
          </cell>
          <cell r="B11425" t="str">
            <v>TELHA ONDULADA EM ACO ZINCADO, ALTURA DE 17 MM, ESPESSURA DE 0,50 MM, LARGURA UTIL DE APROXIMADAMENTE 985 MM, SEM PINTURA</v>
          </cell>
          <cell r="C11425" t="str">
            <v xml:space="preserve">M2    </v>
          </cell>
          <cell r="D11425">
            <v>47.5</v>
          </cell>
        </row>
        <row r="11426">
          <cell r="A11426">
            <v>43071</v>
          </cell>
          <cell r="B11426" t="str">
            <v>TELHA TERMOISOLANTE REVESTIDA EM ACO GALVALUME, FACE SUPERIOR TRAPEZOIDAL E FACE INFERIOR PLANA (NAO INCLUI ACESSORIOS DE FIXACAO), REVEST COM ESPESSURA DE 0,50 MM, COM PRE-PINTURA DE COR BRANCA NAS DUAS FACES, NUCLEO EM POLIIOCIANURATO (PIR) COM ESPESSURA DE 50 MM</v>
          </cell>
          <cell r="C11426" t="str">
            <v xml:space="preserve">M2    </v>
          </cell>
          <cell r="D11426">
            <v>186.91</v>
          </cell>
        </row>
        <row r="11427">
          <cell r="A11427">
            <v>39520</v>
          </cell>
          <cell r="B11427" t="str">
            <v>TELHA TERMOISOLANTE REVESTIDA EM ACO GALVANIZADO, FACE SUPERIOR EM TELHA TRAPEZOIDAL E FACE INFERIOR EM CHAPA PLANA (SEM ACESSORIOS DE FIXACAO), REVESTIMENTO COM ESPESSURA DE 0,50 MM COM PRE-PINTURA NAS DUAS FACES, NUCLEO EM POLIESTIRENO (EPS) DE 30 MM</v>
          </cell>
          <cell r="C11427" t="str">
            <v xml:space="preserve">M2    </v>
          </cell>
          <cell r="D11427">
            <v>152.49</v>
          </cell>
        </row>
        <row r="11428">
          <cell r="A11428">
            <v>39521</v>
          </cell>
          <cell r="B11428" t="str">
            <v>TELHA TERMOISOLANTE REVESTIDA EM ACO GALVANIZADO, FACE SUPERIOR EM TELHA TRAPEZOIDAL E FACE INFERIOR EM CHAPA PLANA (SEM ACESSORIOS DE FIXACAO), REVESTIMENTO COM ESPESSURA DE 0,50 MM COM PRE-PINTURA NAS DUAS FACES, NUCLEO EM POLIESTIRENO (EPS) DE 50 MM</v>
          </cell>
          <cell r="C11428" t="str">
            <v xml:space="preserve">M2    </v>
          </cell>
          <cell r="D11428">
            <v>157.47</v>
          </cell>
        </row>
        <row r="11429">
          <cell r="A11429">
            <v>39522</v>
          </cell>
          <cell r="B11429" t="str">
            <v>TELHA TERMOISOLANTE REVESTIDA EM ACO GALVANIZADO, FACES SUPERIOR E INFERIOR EM TELHA TRAPEZOIDAL (SEM ACESSORIOS DE FIXACAO), REVESTIMENTO COM ESPESSURA DE 0,50 MM COM PRE-PINTURA NAS DUAS FACES, NUCLEO EM POLIESTIRENO (EPS) DE 50 MM</v>
          </cell>
          <cell r="C11429" t="str">
            <v xml:space="preserve">M2    </v>
          </cell>
          <cell r="D11429">
            <v>162.61000000000001</v>
          </cell>
        </row>
        <row r="11430">
          <cell r="A11430">
            <v>7243</v>
          </cell>
          <cell r="B11430" t="str">
            <v>TELHA TRAPEZOIDAL EM ACO ZINCADO, SEM PINTURA, ALTURA DE APROXIMADAMENTE 40 MM, ESPESSURA DE 0,50 MM E LARGURA UTIL DE 980 MM</v>
          </cell>
          <cell r="C11430" t="str">
            <v xml:space="preserve">M2    </v>
          </cell>
          <cell r="D11430">
            <v>49.63</v>
          </cell>
        </row>
        <row r="11431">
          <cell r="A11431">
            <v>11067</v>
          </cell>
          <cell r="B11431" t="str">
            <v>TELHA TRAPEZOIDAL EM ALUMINIO, ALTURA DE *38* MM E ESPESSURA DE 0,5 MM (LARGURA TOTAL DE 1056 MM E COMPRIMENTO DE 5000 MM)</v>
          </cell>
          <cell r="C11431" t="str">
            <v xml:space="preserve">UN    </v>
          </cell>
          <cell r="D11431">
            <v>295.27999999999997</v>
          </cell>
        </row>
        <row r="11432">
          <cell r="A11432">
            <v>11068</v>
          </cell>
          <cell r="B11432" t="str">
            <v>TELHA TRAPEZOIDAL EM ALUMINIO, ALTURA DE *38* MM E ESPESSURA DE 0,7 MM (LARGURA TOTAL DE 1056 MM E COMPRIMENTO DE 5000 MM)</v>
          </cell>
          <cell r="C11432" t="str">
            <v xml:space="preserve">UN    </v>
          </cell>
          <cell r="D11432">
            <v>373.05</v>
          </cell>
        </row>
        <row r="11433">
          <cell r="A11433">
            <v>7246</v>
          </cell>
          <cell r="B11433" t="str">
            <v>TELHA VIDRO TIPO CANAL OU COLONIAL, C = 46 A 50 CM</v>
          </cell>
          <cell r="C11433" t="str">
            <v xml:space="preserve">UN    </v>
          </cell>
          <cell r="D11433">
            <v>46.23</v>
          </cell>
        </row>
        <row r="11434">
          <cell r="A11434">
            <v>12869</v>
          </cell>
          <cell r="B11434" t="str">
            <v>TELHADOR</v>
          </cell>
          <cell r="C11434" t="str">
            <v xml:space="preserve">H     </v>
          </cell>
          <cell r="D11434">
            <v>13.94</v>
          </cell>
        </row>
        <row r="11435">
          <cell r="A11435">
            <v>41097</v>
          </cell>
          <cell r="B11435" t="str">
            <v>TELHADOR  (MENSALISTA)</v>
          </cell>
          <cell r="C11435" t="str">
            <v xml:space="preserve">MES   </v>
          </cell>
          <cell r="D11435">
            <v>2472.58</v>
          </cell>
        </row>
        <row r="11436">
          <cell r="A11436">
            <v>1574</v>
          </cell>
          <cell r="B11436" t="str">
            <v>TERMINAL A COMPRESSAO EM COBRE ESTANHADO PARA CABO 10 MM2, 1 FURO E 1 COMPRESSAO, PARA PARAFUSO DE FIXACAO M6</v>
          </cell>
          <cell r="C11436" t="str">
            <v xml:space="preserve">UN    </v>
          </cell>
          <cell r="D11436">
            <v>1.17</v>
          </cell>
        </row>
        <row r="11437">
          <cell r="A11437">
            <v>1581</v>
          </cell>
          <cell r="B11437" t="str">
            <v>TERMINAL A COMPRESSAO EM COBRE ESTANHADO PARA CABO 120 MM2, 1 FURO E 1 COMPRESSAO, PARA PARAFUSO DE FIXACAO M12</v>
          </cell>
          <cell r="C11437" t="str">
            <v xml:space="preserve">UN    </v>
          </cell>
          <cell r="D11437">
            <v>8.16</v>
          </cell>
        </row>
        <row r="11438">
          <cell r="A11438">
            <v>1575</v>
          </cell>
          <cell r="B11438" t="str">
            <v>TERMINAL A COMPRESSAO EM COBRE ESTANHADO PARA CABO 16 MM2, 1 FURO E 1 COMPRESSAO, PARA PARAFUSO DE FIXACAO M6</v>
          </cell>
          <cell r="C11438" t="str">
            <v xml:space="preserve">UN    </v>
          </cell>
          <cell r="D11438">
            <v>1.39</v>
          </cell>
        </row>
        <row r="11439">
          <cell r="A11439">
            <v>1570</v>
          </cell>
          <cell r="B11439" t="str">
            <v>TERMINAL A COMPRESSAO EM COBRE ESTANHADO PARA CABO 2,5 MM2, 1 FURO E 1 COMPRESSAO, PARA PARAFUSO DE FIXACAO M5</v>
          </cell>
          <cell r="C11439" t="str">
            <v xml:space="preserve">UN    </v>
          </cell>
          <cell r="D11439">
            <v>0.7</v>
          </cell>
        </row>
        <row r="11440">
          <cell r="A11440">
            <v>1576</v>
          </cell>
          <cell r="B11440" t="str">
            <v>TERMINAL A COMPRESSAO EM COBRE ESTANHADO PARA CABO 25 MM2, 1 FURO E 1 COMPRESSAO, PARA PARAFUSO DE FIXACAO M8</v>
          </cell>
          <cell r="C11440" t="str">
            <v xml:space="preserve">UN    </v>
          </cell>
          <cell r="D11440">
            <v>1.93</v>
          </cell>
        </row>
        <row r="11441">
          <cell r="A11441">
            <v>1577</v>
          </cell>
          <cell r="B11441" t="str">
            <v>TERMINAL A COMPRESSAO EM COBRE ESTANHADO PARA CABO 35 MM2, 1 FURO E 1 COMPRESSAO, PARA PARAFUSO DE FIXACAO M8</v>
          </cell>
          <cell r="C11441" t="str">
            <v xml:space="preserve">UN    </v>
          </cell>
          <cell r="D11441">
            <v>2.1800000000000002</v>
          </cell>
        </row>
        <row r="11442">
          <cell r="A11442">
            <v>1571</v>
          </cell>
          <cell r="B11442" t="str">
            <v>TERMINAL A COMPRESSAO EM COBRE ESTANHADO PARA CABO 4 MM2, 1 FURO E 1 COMPRESSAO, PARA PARAFUSO DE FIXACAO M5</v>
          </cell>
          <cell r="C11442" t="str">
            <v xml:space="preserve">UN    </v>
          </cell>
          <cell r="D11442">
            <v>0.91</v>
          </cell>
        </row>
        <row r="11443">
          <cell r="A11443">
            <v>1578</v>
          </cell>
          <cell r="B11443" t="str">
            <v>TERMINAL A COMPRESSAO EM COBRE ESTANHADO PARA CABO 50 MM2, 1 FURO E 1 COMPRESSAO, PARA PARAFUSO DE FIXACAO M8</v>
          </cell>
          <cell r="C11443" t="str">
            <v xml:space="preserve">UN    </v>
          </cell>
          <cell r="D11443">
            <v>3.78</v>
          </cell>
        </row>
        <row r="11444">
          <cell r="A11444">
            <v>1573</v>
          </cell>
          <cell r="B11444" t="str">
            <v>TERMINAL A COMPRESSAO EM COBRE ESTANHADO PARA CABO 6 MM2, 1 FURO E 1 COMPRESSAO, PARA PARAFUSO DE FIXACAO M6</v>
          </cell>
          <cell r="C11444" t="str">
            <v xml:space="preserve">UN    </v>
          </cell>
          <cell r="D11444">
            <v>1.0900000000000001</v>
          </cell>
        </row>
        <row r="11445">
          <cell r="A11445">
            <v>1579</v>
          </cell>
          <cell r="B11445" t="str">
            <v>TERMINAL A COMPRESSAO EM COBRE ESTANHADO PARA CABO 70 MM2, 1 FURO E 1 COMPRESSAO, PARA PARAFUSO DE FIXACAO M10</v>
          </cell>
          <cell r="C11445" t="str">
            <v xml:space="preserve">UN    </v>
          </cell>
          <cell r="D11445">
            <v>4.71</v>
          </cell>
        </row>
        <row r="11446">
          <cell r="A11446">
            <v>1580</v>
          </cell>
          <cell r="B11446" t="str">
            <v>TERMINAL A COMPRESSAO EM COBRE ESTANHADO PARA CABO 95 MM2, 1 FURO E 1 COMPRESSAO, PARA PARAFUSO DE FIXACAO M12</v>
          </cell>
          <cell r="C11446" t="str">
            <v xml:space="preserve">UN    </v>
          </cell>
          <cell r="D11446">
            <v>5.8</v>
          </cell>
        </row>
        <row r="11447">
          <cell r="A11447">
            <v>7571</v>
          </cell>
          <cell r="B11447" t="str">
            <v>TERMINAL AEREO EM ACO GALVANIZADO DN 5/16", COMPRIMENTO DE 350MM, COM BASE DE FIXACAO HORIZONTAL</v>
          </cell>
          <cell r="C11447" t="str">
            <v xml:space="preserve">UN    </v>
          </cell>
          <cell r="D11447">
            <v>12.64</v>
          </cell>
        </row>
        <row r="11448">
          <cell r="A11448">
            <v>39321</v>
          </cell>
          <cell r="B11448" t="str">
            <v>TERMINAL DE VENTILACAO, 100 MM, SERIE NORMAL, ESGOTO PREDIAL</v>
          </cell>
          <cell r="C11448" t="str">
            <v xml:space="preserve">UN    </v>
          </cell>
          <cell r="D11448">
            <v>12.81</v>
          </cell>
        </row>
        <row r="11449">
          <cell r="A11449">
            <v>39319</v>
          </cell>
          <cell r="B11449" t="str">
            <v>TERMINAL DE VENTILACAO, 50 MM, SERIE NORMAL, ESGOTO PREDIAL</v>
          </cell>
          <cell r="C11449" t="str">
            <v xml:space="preserve">UN    </v>
          </cell>
          <cell r="D11449">
            <v>5</v>
          </cell>
        </row>
        <row r="11450">
          <cell r="A11450">
            <v>39320</v>
          </cell>
          <cell r="B11450" t="str">
            <v>TERMINAL DE VENTILACAO, 75 MM, SERIE NORMAL, ESGOTO PREDIAL</v>
          </cell>
          <cell r="C11450" t="str">
            <v xml:space="preserve">UN    </v>
          </cell>
          <cell r="D11450">
            <v>8.32</v>
          </cell>
        </row>
        <row r="11451">
          <cell r="A11451">
            <v>1591</v>
          </cell>
          <cell r="B11451" t="str">
            <v>TERMINAL METALICO A PRESSAO PARA 1 CABO DE 120 MM2, COM 1 FURO DE FIXACAO</v>
          </cell>
          <cell r="C11451" t="str">
            <v xml:space="preserve">UN    </v>
          </cell>
          <cell r="D11451">
            <v>18</v>
          </cell>
        </row>
        <row r="11452">
          <cell r="A11452">
            <v>1547</v>
          </cell>
          <cell r="B11452" t="str">
            <v>TERMINAL METALICO A PRESSAO PARA 1 CABO DE 150 A 185 MM2, COM 2 FUROS PARA FIXACAO</v>
          </cell>
          <cell r="C11452" t="str">
            <v xml:space="preserve">UN    </v>
          </cell>
          <cell r="D11452">
            <v>94.31</v>
          </cell>
        </row>
        <row r="11453">
          <cell r="A11453">
            <v>38196</v>
          </cell>
          <cell r="B11453" t="str">
            <v>TERMINAL METALICO A PRESSAO PARA 1 CABO DE 150 MM2, COM 1 FURO DE FIXACAO</v>
          </cell>
          <cell r="C11453" t="str">
            <v xml:space="preserve">UN    </v>
          </cell>
          <cell r="D11453">
            <v>18.36</v>
          </cell>
        </row>
        <row r="11454">
          <cell r="A11454">
            <v>1543</v>
          </cell>
          <cell r="B11454" t="str">
            <v>TERMINAL METALICO A PRESSAO PARA 1 CABO DE 16 A 25 MM2, COM 2 FUROS PARA FIXACAO</v>
          </cell>
          <cell r="C11454" t="str">
            <v xml:space="preserve">UN    </v>
          </cell>
          <cell r="D11454">
            <v>19.52</v>
          </cell>
        </row>
        <row r="11455">
          <cell r="A11455">
            <v>1585</v>
          </cell>
          <cell r="B11455" t="str">
            <v>TERMINAL METALICO A PRESSAO PARA 1 CABO DE 16 MM2, COM 1 FURO DE FIXACAO</v>
          </cell>
          <cell r="C11455" t="str">
            <v xml:space="preserve">UN    </v>
          </cell>
          <cell r="D11455">
            <v>3.78</v>
          </cell>
        </row>
        <row r="11456">
          <cell r="A11456">
            <v>1593</v>
          </cell>
          <cell r="B11456" t="str">
            <v>TERMINAL METALICO A PRESSAO PARA 1 CABO DE 185 MM2, COM 1 FURO DE FIXACAO</v>
          </cell>
          <cell r="C11456" t="str">
            <v xml:space="preserve">UN    </v>
          </cell>
          <cell r="D11456">
            <v>20.07</v>
          </cell>
        </row>
        <row r="11457">
          <cell r="A11457">
            <v>11838</v>
          </cell>
          <cell r="B11457" t="str">
            <v>TERMINAL METALICO A PRESSAO PARA 1 CABO DE 240 MM2, COM 1 FURO DE FIXACAO</v>
          </cell>
          <cell r="C11457" t="str">
            <v xml:space="preserve">UN    </v>
          </cell>
          <cell r="D11457">
            <v>26.48</v>
          </cell>
        </row>
        <row r="11458">
          <cell r="A11458">
            <v>1594</v>
          </cell>
          <cell r="B11458" t="str">
            <v>TERMINAL METALICO A PRESSAO PARA 1 CABO DE 25 A 35 MM2, COM 2 FUROS PARA FIXACAO</v>
          </cell>
          <cell r="C11458" t="str">
            <v xml:space="preserve">UN    </v>
          </cell>
          <cell r="D11458">
            <v>26.78</v>
          </cell>
        </row>
        <row r="11459">
          <cell r="A11459">
            <v>1586</v>
          </cell>
          <cell r="B11459" t="str">
            <v>TERMINAL METALICO A PRESSAO PARA 1 CABO DE 25 MM2, COM 1 FURO DE FIXACAO</v>
          </cell>
          <cell r="C11459" t="str">
            <v xml:space="preserve">UN    </v>
          </cell>
          <cell r="D11459">
            <v>4.78</v>
          </cell>
        </row>
        <row r="11460">
          <cell r="A11460">
            <v>11839</v>
          </cell>
          <cell r="B11460" t="str">
            <v>TERMINAL METALICO A PRESSAO PARA 1 CABO DE 300 MM2, COM 1 FURO DE FIXACAO</v>
          </cell>
          <cell r="C11460" t="str">
            <v xml:space="preserve">UN    </v>
          </cell>
          <cell r="D11460">
            <v>38.54</v>
          </cell>
        </row>
        <row r="11461">
          <cell r="A11461">
            <v>1587</v>
          </cell>
          <cell r="B11461" t="str">
            <v>TERMINAL METALICO A PRESSAO PARA 1 CABO DE 35 MM2, COM 1 FURO DE FIXACAO</v>
          </cell>
          <cell r="C11461" t="str">
            <v xml:space="preserve">UN    </v>
          </cell>
          <cell r="D11461">
            <v>4.87</v>
          </cell>
        </row>
        <row r="11462">
          <cell r="A11462">
            <v>1545</v>
          </cell>
          <cell r="B11462" t="str">
            <v>TERMINAL METALICO A PRESSAO PARA 1 CABO DE 50 A 70 MM2, COM 2 FUROS PARA FIXACAO</v>
          </cell>
          <cell r="C11462" t="str">
            <v xml:space="preserve">UN    </v>
          </cell>
          <cell r="D11462">
            <v>46.24</v>
          </cell>
        </row>
        <row r="11463">
          <cell r="A11463">
            <v>1588</v>
          </cell>
          <cell r="B11463" t="str">
            <v>TERMINAL METALICO A PRESSAO PARA 1 CABO DE 50 MM2, COM 1 FURO DE FIXACAO</v>
          </cell>
          <cell r="C11463" t="str">
            <v xml:space="preserve">UN    </v>
          </cell>
          <cell r="D11463">
            <v>6.68</v>
          </cell>
        </row>
        <row r="11464">
          <cell r="A11464">
            <v>1535</v>
          </cell>
          <cell r="B11464" t="str">
            <v>TERMINAL METALICO A PRESSAO PARA 1 CABO DE 6 A 10 MM2, COM 1 FURO DE FIXACAO</v>
          </cell>
          <cell r="C11464" t="str">
            <v xml:space="preserve">UN    </v>
          </cell>
          <cell r="D11464">
            <v>3.85</v>
          </cell>
        </row>
        <row r="11465">
          <cell r="A11465">
            <v>1589</v>
          </cell>
          <cell r="B11465" t="str">
            <v>TERMINAL METALICO A PRESSAO PARA 1 CABO DE 70 MM2, COM 1 FURO DE FIXACAO</v>
          </cell>
          <cell r="C11465" t="str">
            <v xml:space="preserve">UN    </v>
          </cell>
          <cell r="D11465">
            <v>6.89</v>
          </cell>
        </row>
        <row r="11466">
          <cell r="A11466">
            <v>1546</v>
          </cell>
          <cell r="B11466" t="str">
            <v>TERMINAL METALICO A PRESSAO PARA 1 CABO DE 95 A 120 MM2, COM 2 FUROS PARA FIXACAO</v>
          </cell>
          <cell r="C11466" t="str">
            <v xml:space="preserve">UN    </v>
          </cell>
          <cell r="D11466">
            <v>78.040000000000006</v>
          </cell>
        </row>
        <row r="11467">
          <cell r="A11467">
            <v>1590</v>
          </cell>
          <cell r="B11467" t="str">
            <v>TERMINAL METALICO A PRESSAO PARA 1 CABO DE 95 MM2, COM 1 FURO DE FIXACAO</v>
          </cell>
          <cell r="C11467" t="str">
            <v xml:space="preserve">UN    </v>
          </cell>
          <cell r="D11467">
            <v>12.14</v>
          </cell>
        </row>
        <row r="11468">
          <cell r="A11468">
            <v>1542</v>
          </cell>
          <cell r="B11468" t="str">
            <v>TERMINAL METALICO A PRESSAO 1 CABO, PARA CABOS DE 4 A 10 MM2, COM 2 FUROS PARA FIXACAO</v>
          </cell>
          <cell r="C11468" t="str">
            <v xml:space="preserve">UN    </v>
          </cell>
          <cell r="D11468">
            <v>16.079999999999998</v>
          </cell>
        </row>
        <row r="11469">
          <cell r="A11469">
            <v>38415</v>
          </cell>
          <cell r="B11469" t="str">
            <v>TERMOFUSORA PARA TUBOS E CONEXOES EM PPR COM DIAMETROS DE 20 A 63 MM, POTENCIA DE 800 W, TENSAO 220 V</v>
          </cell>
          <cell r="C11469" t="str">
            <v xml:space="preserve">UN    </v>
          </cell>
          <cell r="D11469">
            <v>1009.82</v>
          </cell>
        </row>
        <row r="11470">
          <cell r="A11470">
            <v>38414</v>
          </cell>
          <cell r="B11470" t="str">
            <v>TERMOFUSORA PARA TUBOS E CONEXOES EM PPR COM DIAMETROS DE 75 A 110 MM, POTENCIA DE *1100* W, TENSAO 220 V</v>
          </cell>
          <cell r="C11470" t="str">
            <v xml:space="preserve">UN    </v>
          </cell>
          <cell r="D11470">
            <v>1417.29</v>
          </cell>
        </row>
        <row r="11471">
          <cell r="A11471">
            <v>38128</v>
          </cell>
          <cell r="B11471" t="str">
            <v>TERRA VEGETAL (ENSACADA)</v>
          </cell>
          <cell r="C11471" t="str">
            <v xml:space="preserve">KG    </v>
          </cell>
          <cell r="D11471">
            <v>0.51</v>
          </cell>
        </row>
        <row r="11472">
          <cell r="A11472">
            <v>7253</v>
          </cell>
          <cell r="B11472" t="str">
            <v>TERRA VEGETAL (GRANEL)</v>
          </cell>
          <cell r="C11472" t="str">
            <v xml:space="preserve">M3    </v>
          </cell>
          <cell r="D11472">
            <v>109.28</v>
          </cell>
        </row>
        <row r="11473">
          <cell r="A11473">
            <v>4806</v>
          </cell>
          <cell r="B11473" t="str">
            <v>TESTEIRA ANTIDERRAPANTE PARA PISO VINILICO *5 X 2,5* CM, E = 2 MM</v>
          </cell>
          <cell r="C11473" t="str">
            <v xml:space="preserve">M     </v>
          </cell>
          <cell r="D11473">
            <v>14.5</v>
          </cell>
        </row>
        <row r="11474">
          <cell r="A11474">
            <v>34401</v>
          </cell>
          <cell r="B11474" t="str">
            <v>TIJOLO CERAMICO LAMINADO 5,5 X 11 X 23 CM (L X A X C)</v>
          </cell>
          <cell r="C11474" t="str">
            <v xml:space="preserve">UN    </v>
          </cell>
          <cell r="D11474">
            <v>2.0699999999999998</v>
          </cell>
        </row>
        <row r="11475">
          <cell r="A11475">
            <v>7260</v>
          </cell>
          <cell r="B11475" t="str">
            <v>TIJOLO CERAMICO MACICO APARENTE *6 X 12 X 24* CM (L X A X C)</v>
          </cell>
          <cell r="C11475" t="str">
            <v xml:space="preserve">UN    </v>
          </cell>
          <cell r="D11475">
            <v>1.83</v>
          </cell>
        </row>
        <row r="11476">
          <cell r="A11476">
            <v>7256</v>
          </cell>
          <cell r="B11476" t="str">
            <v>TIJOLO CERAMICO MACICO APARENTE 2 FUROS, *6,5 X 10 X 20* CM (L X A X C)</v>
          </cell>
          <cell r="C11476" t="str">
            <v xml:space="preserve">UN    </v>
          </cell>
          <cell r="D11476">
            <v>1.81</v>
          </cell>
        </row>
        <row r="11477">
          <cell r="A11477">
            <v>7258</v>
          </cell>
          <cell r="B11477" t="str">
            <v>TIJOLO CERAMICO MACICO COMUM *5 X 10 X 20* CM (L X A X C)</v>
          </cell>
          <cell r="C11477" t="str">
            <v xml:space="preserve">UN    </v>
          </cell>
          <cell r="D11477">
            <v>0.75</v>
          </cell>
        </row>
        <row r="11478">
          <cell r="A11478">
            <v>34400</v>
          </cell>
          <cell r="B11478" t="str">
            <v>TIJOLO CERAMICO REFRATARIO 2,5 X 11,4 X 22,9 CM (L X A X C)</v>
          </cell>
          <cell r="C11478" t="str">
            <v xml:space="preserve">UN    </v>
          </cell>
          <cell r="D11478">
            <v>3.18</v>
          </cell>
        </row>
        <row r="11479">
          <cell r="A11479">
            <v>10617</v>
          </cell>
          <cell r="B11479" t="str">
            <v>TIJOLO CERAMICO REFRATARIO 6,3 X 11,4 X 22,9 CM (L X A X C)</v>
          </cell>
          <cell r="C11479" t="str">
            <v xml:space="preserve">UN    </v>
          </cell>
          <cell r="D11479">
            <v>6.09</v>
          </cell>
        </row>
        <row r="11480">
          <cell r="A11480">
            <v>7274</v>
          </cell>
          <cell r="B11480" t="str">
            <v>TIL PARA LIGACAO PREDIAL, EM PVC, JE, BBB, DN 100 X 100 MM, PARA REDE COLETORA ESGOTO (NBR 10569)</v>
          </cell>
          <cell r="C11480" t="str">
            <v xml:space="preserve">UN    </v>
          </cell>
          <cell r="D11480">
            <v>44.69</v>
          </cell>
        </row>
        <row r="11481">
          <cell r="A11481">
            <v>11663</v>
          </cell>
          <cell r="B11481" t="str">
            <v>TIL TUBO QUEDA, EM PVC, JE, BBB, DN 100 X 100 MM, PARA REDE COLETORA DE ESGOTO (NBR 10569)</v>
          </cell>
          <cell r="C11481" t="str">
            <v xml:space="preserve">UN    </v>
          </cell>
          <cell r="D11481">
            <v>367.6</v>
          </cell>
        </row>
        <row r="11482">
          <cell r="A11482">
            <v>154</v>
          </cell>
          <cell r="B11482" t="str">
            <v>TINTA / REVESTIMENTO A BASE DE RESINA EPOXI COM ALCATRAO, BICOMPONENTE</v>
          </cell>
          <cell r="C11482" t="str">
            <v xml:space="preserve">L     </v>
          </cell>
          <cell r="D11482">
            <v>51</v>
          </cell>
        </row>
        <row r="11483">
          <cell r="A11483">
            <v>38121</v>
          </cell>
          <cell r="B11483" t="str">
            <v>TINTA A BASE DE RESINA ACRILICA EMULSIONADA EM AGUA, PARA SINALIZACAO HORIZONTAL VIARIA (NBR 13699)</v>
          </cell>
          <cell r="C11483" t="str">
            <v xml:space="preserve">L     </v>
          </cell>
          <cell r="D11483">
            <v>7.03</v>
          </cell>
        </row>
        <row r="11484">
          <cell r="A11484">
            <v>7343</v>
          </cell>
          <cell r="B11484" t="str">
            <v>TINTA A BASE DE RESINA ACRILICA, PARA SINALIZACAO HORIZONTAL VIARIA (NBR 11862)</v>
          </cell>
          <cell r="C11484" t="str">
            <v xml:space="preserve">L     </v>
          </cell>
          <cell r="D11484">
            <v>7.11</v>
          </cell>
        </row>
        <row r="11485">
          <cell r="A11485">
            <v>43776</v>
          </cell>
          <cell r="B11485" t="str">
            <v>TINTA A OLEO BRILHANTE, PARA MADEIRAS E METAIS</v>
          </cell>
          <cell r="C11485" t="str">
            <v xml:space="preserve">L     </v>
          </cell>
          <cell r="D11485">
            <v>16.43</v>
          </cell>
        </row>
        <row r="11486">
          <cell r="A11486">
            <v>7350</v>
          </cell>
          <cell r="B11486" t="str">
            <v>TINTA ACRILICA PARA CERAMICA</v>
          </cell>
          <cell r="C11486" t="str">
            <v xml:space="preserve">L     </v>
          </cell>
          <cell r="D11486">
            <v>24.45</v>
          </cell>
        </row>
        <row r="11487">
          <cell r="A11487">
            <v>7348</v>
          </cell>
          <cell r="B11487" t="str">
            <v>TINTA ACRILICA PREMIUM PARA PISO</v>
          </cell>
          <cell r="C11487" t="str">
            <v xml:space="preserve">L     </v>
          </cell>
          <cell r="D11487">
            <v>13.72</v>
          </cell>
        </row>
        <row r="11488">
          <cell r="A11488">
            <v>7356</v>
          </cell>
          <cell r="B11488" t="str">
            <v>TINTA ACRILICA PREMIUM, COR BRANCO FOSCO</v>
          </cell>
          <cell r="C11488" t="str">
            <v xml:space="preserve">L     </v>
          </cell>
          <cell r="D11488">
            <v>20.56</v>
          </cell>
        </row>
        <row r="11489">
          <cell r="A11489">
            <v>7313</v>
          </cell>
          <cell r="B11489" t="str">
            <v>TINTA ASFALTICA IMPERMEABILIZANTE DILUIDA EM SOLVENTE, PARA MATERIAIS CIMENTICIOS, METAL E MADEIRA</v>
          </cell>
          <cell r="C11489" t="str">
            <v xml:space="preserve">L     </v>
          </cell>
          <cell r="D11489">
            <v>18.55</v>
          </cell>
        </row>
        <row r="11490">
          <cell r="A11490">
            <v>7319</v>
          </cell>
          <cell r="B11490" t="str">
            <v>TINTA ASFALTICA IMPERMEABILIZANTE DISPERSA EM AGUA, PARA MATERIAIS CIMENTICIOS</v>
          </cell>
          <cell r="C11490" t="str">
            <v xml:space="preserve">L     </v>
          </cell>
          <cell r="D11490">
            <v>10.62</v>
          </cell>
        </row>
        <row r="11491">
          <cell r="A11491">
            <v>38119</v>
          </cell>
          <cell r="B11491" t="str">
            <v>TINTA BORRACHA CLORADA, ACABAMENTO SEMIBRILHO, BRANCA</v>
          </cell>
          <cell r="C11491" t="str">
            <v xml:space="preserve">L     </v>
          </cell>
          <cell r="D11491">
            <v>95.61</v>
          </cell>
        </row>
        <row r="11492">
          <cell r="A11492">
            <v>7314</v>
          </cell>
          <cell r="B11492" t="str">
            <v>TINTA BORRACHA CLORADA, ACABAMENTO SEMIBRILHO, CORES VIVAS</v>
          </cell>
          <cell r="C11492" t="str">
            <v xml:space="preserve">L     </v>
          </cell>
          <cell r="D11492">
            <v>103.04</v>
          </cell>
        </row>
        <row r="11493">
          <cell r="A11493">
            <v>38131</v>
          </cell>
          <cell r="B11493" t="str">
            <v>TINTA BORRACHA, CLORADA, ACABAMENTO SEMIBRILHO, PRETA</v>
          </cell>
          <cell r="C11493" t="str">
            <v xml:space="preserve">L     </v>
          </cell>
          <cell r="D11493">
            <v>96.47</v>
          </cell>
        </row>
        <row r="11494">
          <cell r="A11494">
            <v>7304</v>
          </cell>
          <cell r="B11494" t="str">
            <v>TINTA EPOXI BASE AGUA PREMIUM, BRANCA</v>
          </cell>
          <cell r="C11494" t="str">
            <v xml:space="preserve">L     </v>
          </cell>
          <cell r="D11494">
            <v>48.71</v>
          </cell>
        </row>
        <row r="11495">
          <cell r="A11495">
            <v>43649</v>
          </cell>
          <cell r="B11495" t="str">
            <v>TINTA ESMALTE BASE AGUA PREMIUM ACETINADO</v>
          </cell>
          <cell r="C11495" t="str">
            <v xml:space="preserve">L     </v>
          </cell>
          <cell r="D11495">
            <v>25.19</v>
          </cell>
        </row>
        <row r="11496">
          <cell r="A11496">
            <v>43650</v>
          </cell>
          <cell r="B11496" t="str">
            <v>TINTA ESMALTE BASE AGUA PREMIUM BRILHANTE</v>
          </cell>
          <cell r="C11496" t="str">
            <v xml:space="preserve">L     </v>
          </cell>
          <cell r="D11496">
            <v>23.8</v>
          </cell>
        </row>
        <row r="11497">
          <cell r="A11497">
            <v>7311</v>
          </cell>
          <cell r="B11497" t="str">
            <v>TINTA ESMALTE SINTETICO PREMIUM ACETINADO</v>
          </cell>
          <cell r="C11497" t="str">
            <v xml:space="preserve">L     </v>
          </cell>
          <cell r="D11497">
            <v>24.38</v>
          </cell>
        </row>
        <row r="11498">
          <cell r="A11498">
            <v>7292</v>
          </cell>
          <cell r="B11498" t="str">
            <v>TINTA ESMALTE SINTETICO PREMIUM BRILHANTE</v>
          </cell>
          <cell r="C11498" t="str">
            <v xml:space="preserve">L     </v>
          </cell>
          <cell r="D11498">
            <v>23.61</v>
          </cell>
        </row>
        <row r="11499">
          <cell r="A11499">
            <v>7293</v>
          </cell>
          <cell r="B11499" t="str">
            <v>TINTA ESMALTE SINTETICO PREMIUM DE DUPLA ACAO GRAFITE FOSCO PARA SUPERFICIES METALICAS FERROSAS</v>
          </cell>
          <cell r="C11499" t="str">
            <v xml:space="preserve">L     </v>
          </cell>
          <cell r="D11499">
            <v>26.12</v>
          </cell>
        </row>
        <row r="11500">
          <cell r="A11500">
            <v>7306</v>
          </cell>
          <cell r="B11500" t="str">
            <v>TINTA ESMALTE SINTETICO PREMIUM DE EFEITO PROTETOR DE SUPERFICIE METALICA ALUMINIO</v>
          </cell>
          <cell r="C11500" t="str">
            <v xml:space="preserve">L     </v>
          </cell>
          <cell r="D11500">
            <v>28.82</v>
          </cell>
        </row>
        <row r="11501">
          <cell r="A11501">
            <v>7288</v>
          </cell>
          <cell r="B11501" t="str">
            <v>TINTA ESMALTE SINTETICO PREMIUM FOSCO</v>
          </cell>
          <cell r="C11501" t="str">
            <v xml:space="preserve">L     </v>
          </cell>
          <cell r="D11501">
            <v>23.93</v>
          </cell>
        </row>
        <row r="11502">
          <cell r="A11502">
            <v>43625</v>
          </cell>
          <cell r="B11502" t="str">
            <v>TINTA ESMALTE SINTETICO STANDARD ACETINADO</v>
          </cell>
          <cell r="C11502" t="str">
            <v xml:space="preserve">L     </v>
          </cell>
          <cell r="D11502">
            <v>19.32</v>
          </cell>
        </row>
        <row r="11503">
          <cell r="A11503">
            <v>43647</v>
          </cell>
          <cell r="B11503" t="str">
            <v>TINTA ESMALTE SINTETICO STANDARD BRILHANTE</v>
          </cell>
          <cell r="C11503" t="str">
            <v xml:space="preserve">L     </v>
          </cell>
          <cell r="D11503">
            <v>17.55</v>
          </cell>
        </row>
        <row r="11504">
          <cell r="A11504">
            <v>43648</v>
          </cell>
          <cell r="B11504" t="str">
            <v>TINTA ESMALTE SINTETICO STANDARD FOSCO</v>
          </cell>
          <cell r="C11504" t="str">
            <v xml:space="preserve">L     </v>
          </cell>
          <cell r="D11504">
            <v>16.940000000000001</v>
          </cell>
        </row>
        <row r="11505">
          <cell r="A11505">
            <v>35693</v>
          </cell>
          <cell r="B11505" t="str">
            <v>TINTA LATEX ACRILICA ECONOMICA, COR BRANCA</v>
          </cell>
          <cell r="C11505" t="str">
            <v xml:space="preserve">L     </v>
          </cell>
          <cell r="D11505">
            <v>9.43</v>
          </cell>
        </row>
        <row r="11506">
          <cell r="A11506">
            <v>35692</v>
          </cell>
          <cell r="B11506" t="str">
            <v>TINTA LATEX ACRILICA STANDARD, COR BRANCA</v>
          </cell>
          <cell r="C11506" t="str">
            <v xml:space="preserve">L     </v>
          </cell>
          <cell r="D11506">
            <v>14.04</v>
          </cell>
        </row>
        <row r="11507">
          <cell r="A11507">
            <v>7342</v>
          </cell>
          <cell r="B11507" t="str">
            <v>TINTA MINERAL IMPERMEAVEL EM PO, BRANCA</v>
          </cell>
          <cell r="C11507" t="str">
            <v xml:space="preserve">KG    </v>
          </cell>
          <cell r="D11507">
            <v>2.0299999999999998</v>
          </cell>
        </row>
        <row r="11508">
          <cell r="A11508">
            <v>39574</v>
          </cell>
          <cell r="B11508" t="str">
            <v>TIRANTE COM ELO, EM ARAME GALVANIZADO RIGIDO, NUMERO 10, COMPRIMENTO 2000 MM, PARA PENDURAL DE FORRO REMOVIVEL</v>
          </cell>
          <cell r="C11508" t="str">
            <v xml:space="preserve">UN    </v>
          </cell>
          <cell r="D11508">
            <v>3.65</v>
          </cell>
        </row>
        <row r="11509">
          <cell r="A11509">
            <v>11060</v>
          </cell>
          <cell r="B11509" t="str">
            <v>TIRANTE EM FERRO GALVANIZADO PARA CONTRAVENTAMENTO DE TELHA CANALETE 90, 1/4 " X 400 MM</v>
          </cell>
          <cell r="C11509" t="str">
            <v xml:space="preserve">UN    </v>
          </cell>
          <cell r="D11509">
            <v>27.92</v>
          </cell>
        </row>
        <row r="11510">
          <cell r="A11510">
            <v>37401</v>
          </cell>
          <cell r="B11510" t="str">
            <v>TOALHEIRO PLASTICO TIPO DISPENSER PARA PAPEL TOALHA INTERFOLHADO</v>
          </cell>
          <cell r="C11510" t="str">
            <v xml:space="preserve">UN    </v>
          </cell>
          <cell r="D11510">
            <v>81.89</v>
          </cell>
        </row>
        <row r="11511">
          <cell r="A11511">
            <v>7525</v>
          </cell>
          <cell r="B11511" t="str">
            <v>TOMADA INDUSTRIAL DE EMBUTIR 3P+T 30 A, 440 V, COM TRAVA, COM PLACA</v>
          </cell>
          <cell r="C11511" t="str">
            <v xml:space="preserve">UN    </v>
          </cell>
          <cell r="D11511">
            <v>29.49</v>
          </cell>
        </row>
        <row r="11512">
          <cell r="A11512">
            <v>7524</v>
          </cell>
          <cell r="B11512" t="str">
            <v>TOMADA INDUSTRIAL DE EMBUTIR 3P+T 30 A, 440 V, COM TRAVA, SEM PLACA</v>
          </cell>
          <cell r="C11512" t="str">
            <v xml:space="preserve">UN    </v>
          </cell>
          <cell r="D11512">
            <v>27.79</v>
          </cell>
        </row>
        <row r="11513">
          <cell r="A11513">
            <v>38105</v>
          </cell>
          <cell r="B11513" t="str">
            <v>TOMADA PARA ANTENA DE TV, CABO COAXIAL DE 9 MM (APENAS MODULO)</v>
          </cell>
          <cell r="C11513" t="str">
            <v xml:space="preserve">UN    </v>
          </cell>
          <cell r="D11513">
            <v>7.14</v>
          </cell>
        </row>
        <row r="11514">
          <cell r="A11514">
            <v>38084</v>
          </cell>
          <cell r="B11514" t="str">
            <v>TOMADA PARA ANTENA DE TV, CABO COAXIAL DE 9 MM, CONJUNTO MONTADO PARA EMBUTIR 4" X 2" (PLACA + SUPORTE + MODULO)</v>
          </cell>
          <cell r="C11514" t="str">
            <v xml:space="preserve">UN    </v>
          </cell>
          <cell r="D11514">
            <v>10.14</v>
          </cell>
        </row>
        <row r="11515">
          <cell r="A11515">
            <v>38103</v>
          </cell>
          <cell r="B11515" t="str">
            <v>TOMADA RJ11, 2 FIOS (APENAS MODULO)</v>
          </cell>
          <cell r="C11515" t="str">
            <v xml:space="preserve">UN    </v>
          </cell>
          <cell r="D11515">
            <v>10.72</v>
          </cell>
        </row>
        <row r="11516">
          <cell r="A11516">
            <v>38082</v>
          </cell>
          <cell r="B11516" t="str">
            <v>TOMADA RJ11, 2 FIOS, CONJUNTO MONTADO PARA EMBUTIR 4" X 2" (PLACA + SUPORTE + MODULO)</v>
          </cell>
          <cell r="C11516" t="str">
            <v xml:space="preserve">UN    </v>
          </cell>
          <cell r="D11516">
            <v>13.2</v>
          </cell>
        </row>
        <row r="11517">
          <cell r="A11517">
            <v>38104</v>
          </cell>
          <cell r="B11517" t="str">
            <v>TOMADA RJ45, 8 FIOS, CAT 5E (APENAS MODULO)</v>
          </cell>
          <cell r="C11517" t="str">
            <v xml:space="preserve">UN    </v>
          </cell>
          <cell r="D11517">
            <v>20.98</v>
          </cell>
        </row>
        <row r="11518">
          <cell r="A11518">
            <v>38083</v>
          </cell>
          <cell r="B11518" t="str">
            <v>TOMADA RJ45, 8 FIOS, CAT 5E, CONJUNTO MONTADO PARA EMBUTIR 4" X 2" (PLACA + SUPORTE + MODULO)</v>
          </cell>
          <cell r="C11518" t="str">
            <v xml:space="preserve">UN    </v>
          </cell>
          <cell r="D11518">
            <v>23.3</v>
          </cell>
        </row>
        <row r="11519">
          <cell r="A11519">
            <v>38101</v>
          </cell>
          <cell r="B11519" t="str">
            <v>TOMADA 2P+T 10A, 250V  (APENAS MODULO)</v>
          </cell>
          <cell r="C11519" t="str">
            <v xml:space="preserve">UN    </v>
          </cell>
          <cell r="D11519">
            <v>5.09</v>
          </cell>
        </row>
        <row r="11520">
          <cell r="A11520">
            <v>7528</v>
          </cell>
          <cell r="B11520" t="str">
            <v>TOMADA 2P+T 10A, 250V, CONJUNTO MONTADO PARA EMBUTIR 4" X 2" (PLACA + SUPORTE + MODULO)</v>
          </cell>
          <cell r="C11520" t="str">
            <v xml:space="preserve">UN    </v>
          </cell>
          <cell r="D11520">
            <v>5.99</v>
          </cell>
        </row>
        <row r="11521">
          <cell r="A11521">
            <v>12147</v>
          </cell>
          <cell r="B11521" t="str">
            <v>TOMADA 2P+T 10A, 250V, CONJUNTO MONTADO PARA SOBREPOR 4" X 2" (CAIXA + MODULO)</v>
          </cell>
          <cell r="C11521" t="str">
            <v xml:space="preserve">UN    </v>
          </cell>
          <cell r="D11521">
            <v>9.1300000000000008</v>
          </cell>
        </row>
        <row r="11522">
          <cell r="A11522">
            <v>38075</v>
          </cell>
          <cell r="B11522" t="str">
            <v>TOMADA 2P+T 20A 250V, CONJUNTO MONTADO PARA EMBUTIR 4" X 2" (PLACA + SUPORTE + MODULO)</v>
          </cell>
          <cell r="C11522" t="str">
            <v xml:space="preserve">UN    </v>
          </cell>
          <cell r="D11522">
            <v>10.37</v>
          </cell>
        </row>
        <row r="11523">
          <cell r="A11523">
            <v>38102</v>
          </cell>
          <cell r="B11523" t="str">
            <v>TOMADA 2P+T 20A, 250V  (APENAS MODULO)</v>
          </cell>
          <cell r="C11523" t="str">
            <v xml:space="preserve">UN    </v>
          </cell>
          <cell r="D11523">
            <v>6.52</v>
          </cell>
        </row>
        <row r="11524">
          <cell r="A11524">
            <v>38076</v>
          </cell>
          <cell r="B11524" t="str">
            <v>TOMADAS (2 MODULOS) 2P+T 10A, 250V, CONJUNTO MONTADO PARA EMBUTIR 4" X 2" (PLACA + SUPORTE + MODULOS)</v>
          </cell>
          <cell r="C11524" t="str">
            <v xml:space="preserve">UN    </v>
          </cell>
          <cell r="D11524">
            <v>11.63</v>
          </cell>
        </row>
        <row r="11525">
          <cell r="A11525">
            <v>7592</v>
          </cell>
          <cell r="B11525" t="str">
            <v>TOPOGRAFO</v>
          </cell>
          <cell r="C11525" t="str">
            <v xml:space="preserve">H     </v>
          </cell>
          <cell r="D11525">
            <v>12.35</v>
          </cell>
        </row>
        <row r="11526">
          <cell r="A11526">
            <v>40820</v>
          </cell>
          <cell r="B11526" t="str">
            <v>TOPOGRAFO (MENSALISTA)</v>
          </cell>
          <cell r="C11526" t="str">
            <v xml:space="preserve">MES   </v>
          </cell>
          <cell r="D11526">
            <v>2189.5100000000002</v>
          </cell>
        </row>
        <row r="11527">
          <cell r="A11527">
            <v>11762</v>
          </cell>
          <cell r="B11527" t="str">
            <v>TORNEIRA CROMADA COM BICO PARA JARDIM/TANQUE 1/2 " OU 3/4 " (REF 1153)</v>
          </cell>
          <cell r="C11527" t="str">
            <v xml:space="preserve">UN    </v>
          </cell>
          <cell r="D11527">
            <v>58.21</v>
          </cell>
        </row>
        <row r="11528">
          <cell r="A11528">
            <v>13418</v>
          </cell>
          <cell r="B11528" t="str">
            <v>TORNEIRA CROMADA CURTA SEM BICO PARA TANQUE, PADRAO POPULAR, 1/2 " OU 3/4 " (REF 1140)</v>
          </cell>
          <cell r="C11528" t="str">
            <v xml:space="preserve">UN    </v>
          </cell>
          <cell r="D11528">
            <v>16.260000000000002</v>
          </cell>
        </row>
        <row r="11529">
          <cell r="A11529">
            <v>13984</v>
          </cell>
          <cell r="B11529" t="str">
            <v>TORNEIRA CROMADA CURTA SEM BICO PARA USO GERAL  1/2 " OU 3/4 " (REF 1152)</v>
          </cell>
          <cell r="C11529" t="str">
            <v xml:space="preserve">UN    </v>
          </cell>
          <cell r="D11529">
            <v>40.68</v>
          </cell>
        </row>
        <row r="11530">
          <cell r="A11530">
            <v>11772</v>
          </cell>
          <cell r="B11530" t="str">
            <v>TORNEIRA CROMADA DE MESA PARA COZINHA BICA MOVEL COM AREJADOR 1/2 " OU 3/4 " (REF 1167)</v>
          </cell>
          <cell r="C11530" t="str">
            <v xml:space="preserve">UN    </v>
          </cell>
          <cell r="D11530">
            <v>98.8</v>
          </cell>
        </row>
        <row r="11531">
          <cell r="A11531">
            <v>36795</v>
          </cell>
          <cell r="B11531" t="str">
            <v>TORNEIRA CROMADA DE MESA PARA LAVATORIO COM SENSOR DE PRESENCA</v>
          </cell>
          <cell r="C11531" t="str">
            <v xml:space="preserve">UN    </v>
          </cell>
          <cell r="D11531">
            <v>635.45000000000005</v>
          </cell>
        </row>
        <row r="11532">
          <cell r="A11532">
            <v>36796</v>
          </cell>
          <cell r="B11532" t="str">
            <v>TORNEIRA CROMADA DE MESA PARA LAVATORIO TEMPORIZADA PRESSAO BICA BAIXA</v>
          </cell>
          <cell r="C11532" t="str">
            <v xml:space="preserve">UN    </v>
          </cell>
          <cell r="D11532">
            <v>163.61000000000001</v>
          </cell>
        </row>
        <row r="11533">
          <cell r="A11533">
            <v>36791</v>
          </cell>
          <cell r="B11533" t="str">
            <v>TORNEIRA CROMADA DE MESA PARA LAVATORIO, BICA ALTA (REF 1195)</v>
          </cell>
          <cell r="C11533" t="str">
            <v xml:space="preserve">UN    </v>
          </cell>
          <cell r="D11533">
            <v>84.29</v>
          </cell>
        </row>
        <row r="11534">
          <cell r="A11534">
            <v>13415</v>
          </cell>
          <cell r="B11534" t="str">
            <v>TORNEIRA CROMADA DE MESA PARA LAVATORIO, PADRAO POPULAR, 1/2 " OU 3/4 " (REF 1193)</v>
          </cell>
          <cell r="C11534" t="str">
            <v xml:space="preserve">UN    </v>
          </cell>
          <cell r="D11534">
            <v>49</v>
          </cell>
        </row>
        <row r="11535">
          <cell r="A11535">
            <v>36792</v>
          </cell>
          <cell r="B11535" t="str">
            <v>TORNEIRA CROMADA DE PAREDE LONGA PARA LAVATORIO (REF 1178)</v>
          </cell>
          <cell r="C11535" t="str">
            <v xml:space="preserve">UN    </v>
          </cell>
          <cell r="D11535">
            <v>161.13999999999999</v>
          </cell>
        </row>
        <row r="11536">
          <cell r="A11536">
            <v>11773</v>
          </cell>
          <cell r="B11536" t="str">
            <v>TORNEIRA CROMADA DE PAREDE PARA COZINHA BICA MOVEL COM AREJADOR 1/2 " OU 3/4 " (REF 1168)</v>
          </cell>
          <cell r="C11536" t="str">
            <v xml:space="preserve">UN    </v>
          </cell>
          <cell r="D11536">
            <v>94.32</v>
          </cell>
        </row>
        <row r="11537">
          <cell r="A11537">
            <v>11775</v>
          </cell>
          <cell r="B11537" t="str">
            <v>TORNEIRA CROMADA DE PAREDE PARA COZINHA COM AREJADOR 1/2 " OU 3/4 " (REF 1157)</v>
          </cell>
          <cell r="C11537" t="str">
            <v xml:space="preserve">UN    </v>
          </cell>
          <cell r="D11537">
            <v>98.49</v>
          </cell>
        </row>
        <row r="11538">
          <cell r="A11538">
            <v>13983</v>
          </cell>
          <cell r="B11538" t="str">
            <v>TORNEIRA CROMADA DE PAREDE PARA COZINHA COM AREJADOR, PADRAO POPULAR, 1/2 " OU 3/4 " (REF 1159)</v>
          </cell>
          <cell r="C11538" t="str">
            <v xml:space="preserve">UN    </v>
          </cell>
          <cell r="D11538">
            <v>50.32</v>
          </cell>
        </row>
        <row r="11539">
          <cell r="A11539">
            <v>13416</v>
          </cell>
          <cell r="B11539" t="str">
            <v>TORNEIRA CROMADA DE PAREDE PARA COZINHA SEM AREJADOR, PADRAO POPULAR, 1/2 " OU 3/4 " (REF 1158)</v>
          </cell>
          <cell r="C11539" t="str">
            <v xml:space="preserve">UN    </v>
          </cell>
          <cell r="D11539">
            <v>40.58</v>
          </cell>
        </row>
        <row r="11540">
          <cell r="A11540">
            <v>13417</v>
          </cell>
          <cell r="B11540" t="str">
            <v>TORNEIRA CROMADA SEM BICO PARA TANQUE 1/2 " OU 3/4 " (REF 1143)</v>
          </cell>
          <cell r="C11540" t="str">
            <v xml:space="preserve">UN    </v>
          </cell>
          <cell r="D11540">
            <v>35.79</v>
          </cell>
        </row>
        <row r="11541">
          <cell r="A11541">
            <v>7604</v>
          </cell>
          <cell r="B11541" t="str">
            <v>TORNEIRA CROMADA SEM BICO PARA TANQUE, PADRAO POPULAR, 1/2 " OU 3/4 " (REF 1126)</v>
          </cell>
          <cell r="C11541" t="str">
            <v xml:space="preserve">UN    </v>
          </cell>
          <cell r="D11541">
            <v>15.5</v>
          </cell>
        </row>
        <row r="11542">
          <cell r="A11542">
            <v>11763</v>
          </cell>
          <cell r="B11542" t="str">
            <v>TORNEIRA DE BOIA CONVENCIONAL PARA CAIXA D'AGUA, 1.1/2", COM HASTE E TORNEIRA METALICOS E BALAO PLASTICO</v>
          </cell>
          <cell r="C11542" t="str">
            <v xml:space="preserve">UN    </v>
          </cell>
          <cell r="D11542">
            <v>69.400000000000006</v>
          </cell>
        </row>
        <row r="11543">
          <cell r="A11543">
            <v>11764</v>
          </cell>
          <cell r="B11543" t="str">
            <v>TORNEIRA DE BOIA CONVENCIONAL PARA CAIXA D'AGUA, 1.1/4", COM HASTE E TORNEIRA METALICOS E BALAO PLASTICO</v>
          </cell>
          <cell r="C11543" t="str">
            <v xml:space="preserve">UN    </v>
          </cell>
          <cell r="D11543">
            <v>74.13</v>
          </cell>
        </row>
        <row r="11544">
          <cell r="A11544">
            <v>11829</v>
          </cell>
          <cell r="B11544" t="str">
            <v>TORNEIRA DE BOIA CONVENCIONAL PARA CAIXA D'AGUA, 1/2", COM HASTE E TORNEIRA METALICOS E BALAO PLASTICO</v>
          </cell>
          <cell r="C11544" t="str">
            <v xml:space="preserve">UN    </v>
          </cell>
          <cell r="D11544">
            <v>17.760000000000002</v>
          </cell>
        </row>
        <row r="11545">
          <cell r="A11545">
            <v>11825</v>
          </cell>
          <cell r="B11545" t="str">
            <v>TORNEIRA DE BOIA CONVENCIONAL PARA CAIXA D'AGUA, 1", COM HASTE E TORNEIRA METALICOS E BALAO PLASTICO</v>
          </cell>
          <cell r="C11545" t="str">
            <v xml:space="preserve">UN    </v>
          </cell>
          <cell r="D11545">
            <v>30.46</v>
          </cell>
        </row>
        <row r="11546">
          <cell r="A11546">
            <v>11767</v>
          </cell>
          <cell r="B11546" t="str">
            <v>TORNEIRA DE BOIA CONVENCIONAL PARA CAIXA D'AGUA, 2", COM HASTE E TORNEIRA METALICOS E BALAO PLASTICO</v>
          </cell>
          <cell r="C11546" t="str">
            <v xml:space="preserve">UN    </v>
          </cell>
          <cell r="D11546">
            <v>123.05</v>
          </cell>
        </row>
        <row r="11547">
          <cell r="A11547">
            <v>11830</v>
          </cell>
          <cell r="B11547" t="str">
            <v>TORNEIRA DE BOIA CONVENCIONAL PARA CAIXA D'AGUA, 3/4", COM HASTE E TORNEIRA METALICOS E BALAO PLASTICO</v>
          </cell>
          <cell r="C11547" t="str">
            <v xml:space="preserve">UN    </v>
          </cell>
          <cell r="D11547">
            <v>19.2</v>
          </cell>
        </row>
        <row r="11548">
          <cell r="A11548">
            <v>11766</v>
          </cell>
          <cell r="B11548" t="str">
            <v>TORNEIRA DE BOIA VAZAO TOTAL PARA CAIXA D'AGUA, 1/2", COM HASTE E TORNEIRA METALICOS E BALAO PLASTICO</v>
          </cell>
          <cell r="C11548" t="str">
            <v xml:space="preserve">UN    </v>
          </cell>
          <cell r="D11548">
            <v>34.130000000000003</v>
          </cell>
        </row>
        <row r="11549">
          <cell r="A11549">
            <v>11765</v>
          </cell>
          <cell r="B11549" t="str">
            <v>TORNEIRA DE BOIA VAZAO TOTAL PARA CAIXA D'AGUA, 1", COM HASTE E TORNEIRA METALICOS E BALAO PLASTICO</v>
          </cell>
          <cell r="C11549" t="str">
            <v xml:space="preserve">UN    </v>
          </cell>
          <cell r="D11549">
            <v>46.47</v>
          </cell>
        </row>
        <row r="11550">
          <cell r="A11550">
            <v>11824</v>
          </cell>
          <cell r="B11550" t="str">
            <v>TORNEIRA DE BOIA VAZAO TOTAL PARA CAIXA D'AGUA, 3/4", COM HASTE E TORNEIRA METALICOS E BALAO PLASTICO</v>
          </cell>
          <cell r="C11550" t="str">
            <v xml:space="preserve">UN    </v>
          </cell>
          <cell r="D11550">
            <v>35.200000000000003</v>
          </cell>
        </row>
        <row r="11551">
          <cell r="A11551">
            <v>11777</v>
          </cell>
          <cell r="B11551" t="str">
            <v>TORNEIRA ELETRICA DE PAREDE, BICA ALTA, PARA COZINHA, 5500 W (110/220 V)</v>
          </cell>
          <cell r="C11551" t="str">
            <v xml:space="preserve">UN    </v>
          </cell>
          <cell r="D11551">
            <v>145.28</v>
          </cell>
        </row>
        <row r="11552">
          <cell r="A11552">
            <v>7602</v>
          </cell>
          <cell r="B11552" t="str">
            <v>TORNEIRA METAL AMARELO COM BICO PARA JARDIM, PADRAO POPULAR, 1/2 " OU 3/4 " (REF 1128)</v>
          </cell>
          <cell r="C11552" t="str">
            <v xml:space="preserve">UN    </v>
          </cell>
          <cell r="D11552">
            <v>15.37</v>
          </cell>
        </row>
        <row r="11553">
          <cell r="A11553">
            <v>7603</v>
          </cell>
          <cell r="B11553" t="str">
            <v>TORNEIRA METAL AMARELO CURTA SEM BICO PARA TANQUE, PADRAO POPULAR, 1/2 " OU 3/4 " (REF 1120)</v>
          </cell>
          <cell r="C11553" t="str">
            <v xml:space="preserve">UN    </v>
          </cell>
          <cell r="D11553">
            <v>14.9</v>
          </cell>
        </row>
        <row r="11554">
          <cell r="A11554">
            <v>11826</v>
          </cell>
          <cell r="B11554" t="str">
            <v>TORNEIRA METALICA DE BOIA CONVENCIONAL PARA CAIXA D'AGUA, 1/2 ", COM HASTE, TORNEIRA E BALAO METALICOS</v>
          </cell>
          <cell r="C11554" t="str">
            <v xml:space="preserve">UN    </v>
          </cell>
          <cell r="D11554">
            <v>29.56</v>
          </cell>
        </row>
        <row r="11555">
          <cell r="A11555">
            <v>7606</v>
          </cell>
          <cell r="B11555" t="str">
            <v>TORNEIRA METALICA DE BOIA CONVENCIONAL PARA CAIXA D'AGUA, 3/4 ", COM HASTE, TORNEIRA E BALAO METALICOS</v>
          </cell>
          <cell r="C11555" t="str">
            <v xml:space="preserve">UN    </v>
          </cell>
          <cell r="D11555">
            <v>30.8</v>
          </cell>
        </row>
        <row r="11556">
          <cell r="A11556">
            <v>40329</v>
          </cell>
          <cell r="B11556" t="str">
            <v>TORNEIRA PLASTICA DE BOIA CONVENCIONAL PARA CAIXA DE AGUA, 3/4 ", COM HASTE METALICA E COM TORNEIRA E BALAO PLASTICOS (PADRAO POPULAR)</v>
          </cell>
          <cell r="C11556" t="str">
            <v xml:space="preserve">UN    </v>
          </cell>
          <cell r="D11556">
            <v>14.9</v>
          </cell>
        </row>
        <row r="11557">
          <cell r="A11557">
            <v>11823</v>
          </cell>
          <cell r="B11557" t="str">
            <v>TORNEIRA PLASTICA DE BOIA PARA CAIXA DE DESCARGA,  1/2", BALAO E TORNEIRA PLASTICOS, COM HASTE METALICA</v>
          </cell>
          <cell r="C11557" t="str">
            <v xml:space="preserve">UN    </v>
          </cell>
          <cell r="D11557">
            <v>6.44</v>
          </cell>
        </row>
        <row r="11558">
          <cell r="A11558">
            <v>11822</v>
          </cell>
          <cell r="B11558" t="str">
            <v>TORNEIRA PLASTICA DE MESA, BICA MOVEL, PARA COZINHA 1/2 "</v>
          </cell>
          <cell r="C11558" t="str">
            <v xml:space="preserve">UN    </v>
          </cell>
          <cell r="D11558">
            <v>37.270000000000003</v>
          </cell>
        </row>
        <row r="11559">
          <cell r="A11559">
            <v>11831</v>
          </cell>
          <cell r="B11559" t="str">
            <v>TORNEIRA PLASTICA PARA TANQUE 1/2 " OU 3/4 " COM BICO PARA MANGUEIRA</v>
          </cell>
          <cell r="C11559" t="str">
            <v xml:space="preserve">UN    </v>
          </cell>
          <cell r="D11559">
            <v>28.3</v>
          </cell>
        </row>
        <row r="11560">
          <cell r="A11560">
            <v>7613</v>
          </cell>
          <cell r="B11560" t="str">
            <v>TRANSFORMADOR TRIFASICO DE DISTRIBUICAO, POTENCIA DE 1000 KVA, TENSAO NOMINAL DE 15 KV, TENSAO SECUNDARIA DE 220/127V, EM OLEO ISOLANTE TIPO MINERAL</v>
          </cell>
          <cell r="C11560" t="str">
            <v xml:space="preserve">UN    </v>
          </cell>
          <cell r="D11560">
            <v>61849.87</v>
          </cell>
        </row>
        <row r="11561">
          <cell r="A11561">
            <v>7619</v>
          </cell>
          <cell r="B11561" t="str">
            <v>TRANSFORMADOR TRIFASICO DE DISTRIBUICAO, POTENCIA DE 112,5 KVA, TENSAO NOMINAL DE 15 KV, TENSAO SECUNDARIA DE 220/127V, EM OLEO ISOLANTE TIPO MINERAL</v>
          </cell>
          <cell r="C11561" t="str">
            <v xml:space="preserve">UN    </v>
          </cell>
          <cell r="D11561">
            <v>9560.66</v>
          </cell>
        </row>
        <row r="11562">
          <cell r="A11562">
            <v>12076</v>
          </cell>
          <cell r="B11562" t="str">
            <v>TRANSFORMADOR TRIFASICO DE DISTRIBUICAO, POTENCIA DE 15 KVA, TENSAO NOMINAL DE 15 KV, TENSAO SECUNDARIA DE 220/127V, EM OLEO ISOLANTE TIPO MINERAL</v>
          </cell>
          <cell r="C11562" t="str">
            <v xml:space="preserve">UN    </v>
          </cell>
          <cell r="D11562">
            <v>4385.62</v>
          </cell>
        </row>
        <row r="11563">
          <cell r="A11563">
            <v>7614</v>
          </cell>
          <cell r="B11563" t="str">
            <v>TRANSFORMADOR TRIFASICO DE DISTRIBUICAO, POTENCIA DE 150 KVA, TENSAO NOMINAL DE 15 KV, TENSAO SECUNDARIA DE 220/127V, EM OLEO ISOLANTE TIPO MINERAL</v>
          </cell>
          <cell r="C11563" t="str">
            <v xml:space="preserve">UN    </v>
          </cell>
          <cell r="D11563">
            <v>12058.28</v>
          </cell>
        </row>
        <row r="11564">
          <cell r="A11564">
            <v>7618</v>
          </cell>
          <cell r="B11564" t="str">
            <v>TRANSFORMADOR TRIFASICO DE DISTRIBUICAO, POTENCIA DE 1500 KVA, TENSAO NOMINAL DE 15 KV, TENSAO SECUNDARIA DE 220/127V, EM OLEO ISOLANTE TIPO MINERAL</v>
          </cell>
          <cell r="C11564" t="str">
            <v xml:space="preserve">UN    </v>
          </cell>
          <cell r="D11564">
            <v>78207.009999999995</v>
          </cell>
        </row>
        <row r="11565">
          <cell r="A11565">
            <v>7620</v>
          </cell>
          <cell r="B11565" t="str">
            <v>TRANSFORMADOR TRIFASICO DE DISTRIBUICAO, POTENCIA DE 225 KVA, TENSAO NOMINAL DE 15 KV, TENSAO SECUNDARIA DE 220/127V, EM OLEO ISOLANTE TIPO MINERAL</v>
          </cell>
          <cell r="C11565" t="str">
            <v xml:space="preserve">UN    </v>
          </cell>
          <cell r="D11565">
            <v>16915.990000000002</v>
          </cell>
        </row>
        <row r="11566">
          <cell r="A11566">
            <v>7610</v>
          </cell>
          <cell r="B11566" t="str">
            <v>TRANSFORMADOR TRIFASICO DE DISTRIBUICAO, POTENCIA DE 30 KVA, TENSAO NOMINAL DE 15 KV, TENSAO SECUNDARIA DE 220/127V, EM OLEO ISOLANTE TIPO MINERAL</v>
          </cell>
          <cell r="C11566" t="str">
            <v xml:space="preserve">UN    </v>
          </cell>
          <cell r="D11566">
            <v>5356.73</v>
          </cell>
        </row>
        <row r="11567">
          <cell r="A11567">
            <v>7615</v>
          </cell>
          <cell r="B11567" t="str">
            <v>TRANSFORMADOR TRIFASICO DE DISTRIBUICAO, POTENCIA DE 300 KVA, TENSAO NOMINAL DE 15 KV, TENSAO SECUNDARIA DE 220/127V, EM OLEO ISOLANTE TIPO MINERAL</v>
          </cell>
          <cell r="C11567" t="str">
            <v xml:space="preserve">UN    </v>
          </cell>
          <cell r="D11567">
            <v>19735.32</v>
          </cell>
        </row>
        <row r="11568">
          <cell r="A11568">
            <v>7617</v>
          </cell>
          <cell r="B11568" t="str">
            <v>TRANSFORMADOR TRIFASICO DE DISTRIBUICAO, POTENCIA DE 45 KVA, TENSAO NOMINAL DE 15 KV, TENSAO SECUNDARIA DE 220/127V, EM OLEO ISOLANTE TIPO MINERAL</v>
          </cell>
          <cell r="C11568" t="str">
            <v xml:space="preserve">UN    </v>
          </cell>
          <cell r="D11568">
            <v>5983.24</v>
          </cell>
        </row>
        <row r="11569">
          <cell r="A11569">
            <v>7616</v>
          </cell>
          <cell r="B11569" t="str">
            <v>TRANSFORMADOR TRIFASICO DE DISTRIBUICAO, POTENCIA DE 500 KVA, TENSAO NOMINAL DE 15 KV, TENSAO SECUNDARIA DE 220/127V, EM OLEO ISOLANTE TIPO MINERAL</v>
          </cell>
          <cell r="C11569" t="str">
            <v xml:space="preserve">UN    </v>
          </cell>
          <cell r="D11569">
            <v>32204.91</v>
          </cell>
        </row>
        <row r="11570">
          <cell r="A11570">
            <v>7611</v>
          </cell>
          <cell r="B11570" t="str">
            <v>TRANSFORMADOR TRIFASICO DE DISTRIBUICAO, POTENCIA DE 75 KVA, TENSAO NOMINAL DE 15 KV, TENSAO SECUNDARIA DE 220/127V, EM OLEO ISOLANTE TIPO MINERAL</v>
          </cell>
          <cell r="C11570" t="str">
            <v xml:space="preserve">UN    </v>
          </cell>
          <cell r="D11570">
            <v>7737.5</v>
          </cell>
        </row>
        <row r="11571">
          <cell r="A11571">
            <v>7612</v>
          </cell>
          <cell r="B11571" t="str">
            <v>TRANSFORMADOR TRIFASICO DE DISTRIBUICAO, POTENCIA DE 750 KVA, TENSAO NOMINAL DE 15 KV, TENSAO SECUNDARIA DE 220/127V, EM OLEO ISOLANTE TIPO MINERAL</v>
          </cell>
          <cell r="C11571" t="str">
            <v xml:space="preserve">UN    </v>
          </cell>
          <cell r="D11571">
            <v>44174.54</v>
          </cell>
        </row>
        <row r="11572">
          <cell r="A11572">
            <v>37371</v>
          </cell>
          <cell r="B11572" t="str">
            <v>TRANSPORTE - HORISTA (COLETADO CAIXA)</v>
          </cell>
          <cell r="C11572" t="str">
            <v xml:space="preserve">H     </v>
          </cell>
          <cell r="D11572">
            <v>0.71</v>
          </cell>
        </row>
        <row r="11573">
          <cell r="A11573">
            <v>40861</v>
          </cell>
          <cell r="B11573" t="str">
            <v>TRANSPORTE - MENSALISTA (COLETADO CAIXA)</v>
          </cell>
          <cell r="C11573" t="str">
            <v xml:space="preserve">MES   </v>
          </cell>
          <cell r="D11573">
            <v>133.68</v>
          </cell>
        </row>
        <row r="11574">
          <cell r="A11574">
            <v>36510</v>
          </cell>
          <cell r="B11574" t="str">
            <v>TRATOR DE ESTEIRAS, POTENCIA BRUTA DE 133 HP, PESO OPERACIONAL DE 14 T, COM LAMINA COM CAPACIDADE DE 3,00 M3</v>
          </cell>
          <cell r="C11574" t="str">
            <v xml:space="preserve">UN    </v>
          </cell>
          <cell r="D11574">
            <v>648012.19999999995</v>
          </cell>
        </row>
        <row r="11575">
          <cell r="A11575">
            <v>25020</v>
          </cell>
          <cell r="B11575" t="str">
            <v>TRATOR DE ESTEIRAS, POTENCIA BRUTA DE 347 HP, PESO OPERACIONAL DE 38,5 T, COM ESCARIFICADOR E LAMINA COM CAPACIDADE DE 4,70M3</v>
          </cell>
          <cell r="C11575" t="str">
            <v xml:space="preserve">UN    </v>
          </cell>
          <cell r="D11575">
            <v>2669582.29</v>
          </cell>
        </row>
        <row r="11576">
          <cell r="A11576">
            <v>7622</v>
          </cell>
          <cell r="B11576" t="str">
            <v>TRATOR DE ESTEIRAS, POTENCIA DE 100 HP, PESO OPERACIONAL DE 9,4 T, COM LAMINA COM CAPACIDADE DE 2,19 M3</v>
          </cell>
          <cell r="C11576" t="str">
            <v xml:space="preserve">UN    </v>
          </cell>
          <cell r="D11576">
            <v>628666.55000000005</v>
          </cell>
        </row>
        <row r="11577">
          <cell r="A11577">
            <v>7624</v>
          </cell>
          <cell r="B11577" t="str">
            <v>TRATOR DE ESTEIRAS, POTENCIA DE 150 HP, PESO OPERACIONAL DE 16,7 T, COM RODA MOTRIZ ELEVADA E LAMINA COM CONTATO DE 3,18M3</v>
          </cell>
          <cell r="C11577" t="str">
            <v xml:space="preserve">UN    </v>
          </cell>
          <cell r="D11577">
            <v>815000</v>
          </cell>
        </row>
        <row r="11578">
          <cell r="A11578">
            <v>7625</v>
          </cell>
          <cell r="B11578" t="str">
            <v>TRATOR DE ESTEIRAS, POTENCIA DE 170 HP, PESO OPERACIONAL DE 19 T, COM LAMINA COM CAPACIDADE DE 5,2 M3</v>
          </cell>
          <cell r="C11578" t="str">
            <v xml:space="preserve">UN    </v>
          </cell>
          <cell r="D11578">
            <v>810015.21</v>
          </cell>
        </row>
        <row r="11579">
          <cell r="A11579">
            <v>7623</v>
          </cell>
          <cell r="B11579" t="str">
            <v>TRATOR DE ESTEIRAS, POTENCIA DE 347 HP, PESO OPERACIONAL DE 38,5 T, COM LAMINA COM CAPACIDADE DE 8,70M3</v>
          </cell>
          <cell r="C11579" t="str">
            <v xml:space="preserve">UN    </v>
          </cell>
          <cell r="D11579">
            <v>2669582.29</v>
          </cell>
        </row>
        <row r="11580">
          <cell r="A11580">
            <v>36508</v>
          </cell>
          <cell r="B11580" t="str">
            <v>TRATOR DE ESTEIRAS, POTENCIA NO VOLANTE DE 200 HP, PESO OPERACIONAL DE 20,1 T, COM RODA MOTRIZ ELEVADA E LAMINA COM CAPACIDADE DE 3,89 M3</v>
          </cell>
          <cell r="C11580" t="str">
            <v xml:space="preserve">UN    </v>
          </cell>
          <cell r="D11580">
            <v>1200617.08</v>
          </cell>
        </row>
        <row r="11581">
          <cell r="A11581">
            <v>36509</v>
          </cell>
          <cell r="B11581" t="str">
            <v>TRATOR DE ESTEIRAS, POTENCIA 125 HP, PESO OPERACIONAL DE 12,9 T, COM LAMINA COM CAPACIDADE DE 2,7 M3</v>
          </cell>
          <cell r="C11581" t="str">
            <v xml:space="preserve">UN    </v>
          </cell>
          <cell r="D11581">
            <v>657981.61</v>
          </cell>
        </row>
        <row r="11582">
          <cell r="A11582">
            <v>13238</v>
          </cell>
          <cell r="B11582" t="str">
            <v>TRATOR DE PNEUS COM POTENCIA DE 105 CV, TRACAO 4 X 4, PESO COM LASTRO DE 5775 KG</v>
          </cell>
          <cell r="C11582" t="str">
            <v xml:space="preserve">UN    </v>
          </cell>
          <cell r="D11582">
            <v>194299.05</v>
          </cell>
        </row>
        <row r="11583">
          <cell r="A11583">
            <v>36511</v>
          </cell>
          <cell r="B11583" t="str">
            <v>TRATOR DE PNEUS COM POTENCIA DE 122 CV, TRACAO 4 X 4, PESO COM LASTRO DE 4510 KG</v>
          </cell>
          <cell r="C11583" t="str">
            <v xml:space="preserve">UN    </v>
          </cell>
          <cell r="D11583">
            <v>225140.17</v>
          </cell>
        </row>
        <row r="11584">
          <cell r="A11584">
            <v>36515</v>
          </cell>
          <cell r="B11584" t="str">
            <v>TRATOR DE PNEUS COM POTENCIA DE 15 CV, PESO COM LASTRO DE 1160 KG</v>
          </cell>
          <cell r="C11584" t="str">
            <v xml:space="preserve">UN    </v>
          </cell>
          <cell r="D11584">
            <v>66308.399999999994</v>
          </cell>
        </row>
        <row r="11585">
          <cell r="A11585">
            <v>10598</v>
          </cell>
          <cell r="B11585" t="str">
            <v>TRATOR DE PNEUS COM POTENCIA DE 50 CV, TRACAO 4 X 2, PESO COM LASTRO DE 2714 KG</v>
          </cell>
          <cell r="C11585" t="str">
            <v xml:space="preserve">UN    </v>
          </cell>
          <cell r="D11585">
            <v>107529.09</v>
          </cell>
        </row>
        <row r="11586">
          <cell r="A11586">
            <v>7640</v>
          </cell>
          <cell r="B11586" t="str">
            <v>TRATOR DE PNEUS COM POTENCIA DE 85 CV, TRACAO 4 X 4, PESO COM LASTRO DE 4675 KG</v>
          </cell>
          <cell r="C11586" t="str">
            <v xml:space="preserve">UN    </v>
          </cell>
          <cell r="D11586">
            <v>165000</v>
          </cell>
        </row>
        <row r="11587">
          <cell r="A11587">
            <v>36513</v>
          </cell>
          <cell r="B11587" t="str">
            <v>TRATOR DE PNEUS COM POTENCIA DE 85 CV, TURBO,  PESO COM LASTRO DE 4900 KG</v>
          </cell>
          <cell r="C11587" t="str">
            <v xml:space="preserve">UN    </v>
          </cell>
          <cell r="D11587">
            <v>158947.42000000001</v>
          </cell>
        </row>
        <row r="11588">
          <cell r="A11588">
            <v>36514</v>
          </cell>
          <cell r="B11588" t="str">
            <v>TRATOR DE PNEUS COM POTENCIA DE 95 CV, TRACAO 4 X 4, PESO MAXIMO DE 5225 KG</v>
          </cell>
          <cell r="C11588" t="str">
            <v xml:space="preserve">UN    </v>
          </cell>
          <cell r="D11588">
            <v>177336.43</v>
          </cell>
        </row>
        <row r="11589">
          <cell r="A11589">
            <v>11572</v>
          </cell>
          <cell r="B11589" t="str">
            <v>TRAVA / PRENDEDOR DE PORTA, EM LATAO CROMADO, MONTADO EM PISO</v>
          </cell>
          <cell r="C11589" t="str">
            <v xml:space="preserve">UN    </v>
          </cell>
          <cell r="D11589">
            <v>27.24</v>
          </cell>
        </row>
        <row r="11590">
          <cell r="A11590">
            <v>36149</v>
          </cell>
          <cell r="B11590" t="str">
            <v>TRAVA-QUEDAS EM ACO PARA CORDA DE 12 MM, EXTENSOR DE 25 X 300 MM, COM MOSQUETAO TIPO GANCHO TRAVA DUPLA</v>
          </cell>
          <cell r="C11590" t="str">
            <v xml:space="preserve">UN    </v>
          </cell>
          <cell r="D11590">
            <v>141.58000000000001</v>
          </cell>
        </row>
        <row r="11591">
          <cell r="A11591">
            <v>42407</v>
          </cell>
          <cell r="B11591" t="str">
            <v>TRELICA NERVURADA (ESPACADOR), ALTURA = 120,0 MM, DIAMETRO DOS BANZOS INFERIORES E SUPERIOR = 6,0 MM, DIAMETRO DA DIAGONAL = 4,2 MM</v>
          </cell>
          <cell r="C11591" t="str">
            <v xml:space="preserve">M     </v>
          </cell>
          <cell r="D11591">
            <v>6.14</v>
          </cell>
        </row>
        <row r="11592">
          <cell r="A11592">
            <v>11581</v>
          </cell>
          <cell r="B11592" t="str">
            <v>TRILHO PANTOGRAFICO CONCAVO, TIPO U, EM ALUMINIO, COM DIMENSOES DE APROX *35 X 35* MM, PARA ROLDANA DE PORTA DE CORRER</v>
          </cell>
          <cell r="C11592" t="str">
            <v xml:space="preserve">M     </v>
          </cell>
          <cell r="D11592">
            <v>17.98</v>
          </cell>
        </row>
        <row r="11593">
          <cell r="A11593">
            <v>43605</v>
          </cell>
          <cell r="B11593" t="str">
            <v>TRILHO PANTOGRAFICO RETO, EM ALUMINIO, TIPO U, COM DIMENSOES DE *38 X 38* MM PARA PORTA DE CORRER</v>
          </cell>
          <cell r="C11593" t="str">
            <v xml:space="preserve">UN    </v>
          </cell>
          <cell r="D11593">
            <v>36.78</v>
          </cell>
        </row>
        <row r="11594">
          <cell r="A11594">
            <v>11580</v>
          </cell>
          <cell r="B11594" t="str">
            <v>TRILHO QUADRADO FRIZADO PARA RODIZIO (VERGALHAO MACICO), EM ALUMINIO, COM DIMENSOES DE *6 X 6* MM</v>
          </cell>
          <cell r="C11594" t="str">
            <v xml:space="preserve">M     </v>
          </cell>
          <cell r="D11594">
            <v>7.21</v>
          </cell>
        </row>
        <row r="11595">
          <cell r="A11595">
            <v>10743</v>
          </cell>
          <cell r="B11595" t="str">
            <v>TROLEY MANUAL CAPACIDADE 1 T</v>
          </cell>
          <cell r="C11595" t="str">
            <v xml:space="preserve">UN    </v>
          </cell>
          <cell r="D11595">
            <v>589.52</v>
          </cell>
        </row>
        <row r="11596">
          <cell r="A11596">
            <v>39848</v>
          </cell>
          <cell r="B11596" t="str">
            <v>TUBO / MANGUEIRA PRETA EM POLIETILENO, LINHA PESADA OU REFORCADA, TIPO ESPAGUETE, PARA INJECAO DE CALDA DE CIMENTO, D = 1/2", ESPESSURA 1,5 MM</v>
          </cell>
          <cell r="C11596" t="str">
            <v xml:space="preserve">M     </v>
          </cell>
          <cell r="D11596">
            <v>1.42</v>
          </cell>
        </row>
        <row r="11597">
          <cell r="A11597">
            <v>20999</v>
          </cell>
          <cell r="B11597" t="str">
            <v>TUBO ACO CARBONO COM COSTURA, NBR 5580, CLASSE L, DN = 15 MM, E = 2,25 MM, 1,06 KG/M</v>
          </cell>
          <cell r="C11597" t="str">
            <v xml:space="preserve">M     </v>
          </cell>
          <cell r="D11597">
            <v>8.4</v>
          </cell>
        </row>
        <row r="11598">
          <cell r="A11598">
            <v>21001</v>
          </cell>
          <cell r="B11598" t="str">
            <v>TUBO ACO CARBONO COM COSTURA, NBR 5580, CLASSE L, DN = 25 MM, E = 2,65 MM, 2,02 KG/M</v>
          </cell>
          <cell r="C11598" t="str">
            <v xml:space="preserve">M     </v>
          </cell>
          <cell r="D11598">
            <v>15.68</v>
          </cell>
        </row>
        <row r="11599">
          <cell r="A11599">
            <v>21003</v>
          </cell>
          <cell r="B11599" t="str">
            <v>TUBO ACO CARBONO COM COSTURA, NBR 5580, CLASSE L, DN = 40 MM, E = 3,0 MM, 3,34 KG/M</v>
          </cell>
          <cell r="C11599" t="str">
            <v xml:space="preserve">M     </v>
          </cell>
          <cell r="D11599">
            <v>25.76</v>
          </cell>
        </row>
        <row r="11600">
          <cell r="A11600">
            <v>21006</v>
          </cell>
          <cell r="B11600" t="str">
            <v>TUBO ACO CARBONO COM COSTURA, NBR 5580, CLASSE L, DN = 80 MM, E = 3,35 MM, 7,07 KG/M</v>
          </cell>
          <cell r="C11600" t="str">
            <v xml:space="preserve">M     </v>
          </cell>
          <cell r="D11600">
            <v>54.68</v>
          </cell>
        </row>
        <row r="11601">
          <cell r="A11601">
            <v>21019</v>
          </cell>
          <cell r="B11601" t="str">
            <v>TUBO ACO CARBONO COM COSTURA, NBR 5580, CLASSE M, DN = 25 MM, E = 3,35 MM, *2,50* KG//M</v>
          </cell>
          <cell r="C11601" t="str">
            <v xml:space="preserve">M     </v>
          </cell>
          <cell r="D11601">
            <v>19.010000000000002</v>
          </cell>
        </row>
        <row r="11602">
          <cell r="A11602">
            <v>21021</v>
          </cell>
          <cell r="B11602" t="str">
            <v>TUBO ACO CARBONO COM COSTURA, NBR 5580, CLASSE M, DN = 40 MM, E = 3,35 MM, *3,71* KG//M</v>
          </cell>
          <cell r="C11602" t="str">
            <v xml:space="preserve">M     </v>
          </cell>
          <cell r="D11602">
            <v>30.05</v>
          </cell>
        </row>
        <row r="11603">
          <cell r="A11603">
            <v>21024</v>
          </cell>
          <cell r="B11603" t="str">
            <v>TUBO ACO CARBONO COM COSTURA, NBR 5580, CLASSE M, DN = 80 MM, E = 4,05 MM, *8,47* KG/M</v>
          </cell>
          <cell r="C11603" t="str">
            <v xml:space="preserve">M     </v>
          </cell>
          <cell r="D11603">
            <v>64.38</v>
          </cell>
        </row>
        <row r="11604">
          <cell r="A11604">
            <v>40624</v>
          </cell>
          <cell r="B11604" t="str">
            <v>TUBO ACO CARBONO SEM COSTURA 1 1/2", E= *3,68 MM, SCHEDULE 40, 4,05 KG/M</v>
          </cell>
          <cell r="C11604" t="str">
            <v xml:space="preserve">M     </v>
          </cell>
          <cell r="D11604">
            <v>58.63</v>
          </cell>
        </row>
        <row r="11605">
          <cell r="A11605">
            <v>42575</v>
          </cell>
          <cell r="B11605" t="str">
            <v>TUBO ACO CARBONO SEM COSTURA 1 1/4", E= *3,56 MM, SCHEDULE 40, *3,38* KG/M</v>
          </cell>
          <cell r="C11605" t="str">
            <v xml:space="preserve">M     </v>
          </cell>
          <cell r="D11605">
            <v>53.8</v>
          </cell>
        </row>
        <row r="11606">
          <cell r="A11606">
            <v>13127</v>
          </cell>
          <cell r="B11606" t="str">
            <v>TUBO ACO CARBONO SEM COSTURA 1/2", E= *2,77 MM, SCHEDULE 40, *1,27 KG/M</v>
          </cell>
          <cell r="C11606" t="str">
            <v xml:space="preserve">M     </v>
          </cell>
          <cell r="D11606">
            <v>26.15</v>
          </cell>
        </row>
        <row r="11607">
          <cell r="A11607">
            <v>13137</v>
          </cell>
          <cell r="B11607" t="str">
            <v>TUBO ACO CARBONO SEM COSTURA 1/2", E= *3,73 MM, SCHEDULE 80, *1,62 KG/M</v>
          </cell>
          <cell r="C11607" t="str">
            <v xml:space="preserve">M     </v>
          </cell>
          <cell r="D11607">
            <v>34.700000000000003</v>
          </cell>
        </row>
        <row r="11608">
          <cell r="A11608">
            <v>42574</v>
          </cell>
          <cell r="B11608" t="str">
            <v>TUBO ACO CARBONO SEM COSTURA 1", E= *3,38 MM, SCHEDULE 40, *2,50* KG/M</v>
          </cell>
          <cell r="C11608" t="str">
            <v xml:space="preserve">M     </v>
          </cell>
          <cell r="D11608">
            <v>40.15</v>
          </cell>
        </row>
        <row r="11609">
          <cell r="A11609">
            <v>20989</v>
          </cell>
          <cell r="B11609" t="str">
            <v>TUBO ACO CARBONO SEM COSTURA 14", E= *11,13 MM, SCHEDULE 40, *94,55 KG/M</v>
          </cell>
          <cell r="C11609" t="str">
            <v xml:space="preserve">M     </v>
          </cell>
          <cell r="D11609">
            <v>1243.31</v>
          </cell>
        </row>
        <row r="11610">
          <cell r="A11610">
            <v>21147</v>
          </cell>
          <cell r="B11610" t="str">
            <v>TUBO ACO CARBONO SEM COSTURA 2 1/2", E = 5,16 MM, SCHEDULE 40 (8,62 KG/M)</v>
          </cell>
          <cell r="C11610" t="str">
            <v xml:space="preserve">M     </v>
          </cell>
          <cell r="D11610">
            <v>116.57</v>
          </cell>
        </row>
        <row r="11611">
          <cell r="A11611">
            <v>21148</v>
          </cell>
          <cell r="B11611" t="str">
            <v>TUBO ACO CARBONO SEM COSTURA 2", E= *3,91* MM, SCHEDULE 40, *5,43* KG/M</v>
          </cell>
          <cell r="C11611" t="str">
            <v xml:space="preserve">M     </v>
          </cell>
          <cell r="D11611">
            <v>71.95</v>
          </cell>
        </row>
        <row r="11612">
          <cell r="A11612">
            <v>20984</v>
          </cell>
          <cell r="B11612" t="str">
            <v>TUBO ACO CARBONO SEM COSTURA 20", E= *12,70 MM, SCHEDULE 30, *154,97 KG/M</v>
          </cell>
          <cell r="C11612" t="str">
            <v xml:space="preserve">M     </v>
          </cell>
          <cell r="D11612">
            <v>2385.67</v>
          </cell>
        </row>
        <row r="11613">
          <cell r="A11613">
            <v>13042</v>
          </cell>
          <cell r="B11613" t="str">
            <v>TUBO ACO CARBONO SEM COSTURA 20", E= *6,35 MM,  SCHEDULE 10, *78,46 KG/M</v>
          </cell>
          <cell r="C11613" t="str">
            <v xml:space="preserve">M     </v>
          </cell>
          <cell r="D11613">
            <v>1322.02</v>
          </cell>
        </row>
        <row r="11614">
          <cell r="A11614">
            <v>21150</v>
          </cell>
          <cell r="B11614" t="str">
            <v>TUBO ACO CARBONO SEM COSTURA 3/4", E= *2,87 MM, SCHEDULE 40, *1,69 KG/M</v>
          </cell>
          <cell r="C11614" t="str">
            <v xml:space="preserve">M     </v>
          </cell>
          <cell r="D11614">
            <v>35.67</v>
          </cell>
        </row>
        <row r="11615">
          <cell r="A11615">
            <v>13141</v>
          </cell>
          <cell r="B11615" t="str">
            <v>TUBO ACO CARBONO SEM COSTURA 3/4", E= *3,91 MM, SCHEDULE 80, *2,19 KG/M.</v>
          </cell>
          <cell r="C11615" t="str">
            <v xml:space="preserve">M     </v>
          </cell>
          <cell r="D11615">
            <v>44.95</v>
          </cell>
        </row>
        <row r="11616">
          <cell r="A11616">
            <v>42576</v>
          </cell>
          <cell r="B11616" t="str">
            <v>TUBO ACO CARBONO SEM COSTURA 3", E= *5,49 MM, SCHEDULE 40, *11,28* KG/M</v>
          </cell>
          <cell r="C11616" t="str">
            <v xml:space="preserve">M     </v>
          </cell>
          <cell r="D11616">
            <v>146.76</v>
          </cell>
        </row>
        <row r="11617">
          <cell r="A11617">
            <v>21151</v>
          </cell>
          <cell r="B11617" t="str">
            <v>TUBO ACO CARBONO SEM COSTURA 4", E= *6,02 MM, SCHEDULE 40, *16,06 KG/M</v>
          </cell>
          <cell r="C11617" t="str">
            <v xml:space="preserve">M     </v>
          </cell>
          <cell r="D11617">
            <v>213.54</v>
          </cell>
        </row>
        <row r="11618">
          <cell r="A11618">
            <v>13142</v>
          </cell>
          <cell r="B11618" t="str">
            <v>TUBO ACO CARBONO SEM COSTURA 4", E= *8,56 MM, SCHEDULE 80, *22,31 KG/M</v>
          </cell>
          <cell r="C11618" t="str">
            <v xml:space="preserve">M     </v>
          </cell>
          <cell r="D11618">
            <v>305.27999999999997</v>
          </cell>
        </row>
        <row r="11619">
          <cell r="A11619">
            <v>42577</v>
          </cell>
          <cell r="B11619" t="str">
            <v>TUBO ACO CARBONO SEM COSTURA 5", E= *6,55 MM, SCHEDULE 40, *21,75* KG/M</v>
          </cell>
          <cell r="C11619" t="str">
            <v xml:space="preserve">M     </v>
          </cell>
          <cell r="D11619">
            <v>334.98</v>
          </cell>
        </row>
        <row r="11620">
          <cell r="A11620">
            <v>20994</v>
          </cell>
          <cell r="B11620" t="str">
            <v>TUBO ACO CARBONO SEM COSTURA 6", E= *10,97 MM, SCHEDULE 80, *42,56 KG/M</v>
          </cell>
          <cell r="C11620" t="str">
            <v xml:space="preserve">M     </v>
          </cell>
          <cell r="D11620">
            <v>575.59</v>
          </cell>
        </row>
        <row r="11621">
          <cell r="A11621">
            <v>7672</v>
          </cell>
          <cell r="B11621" t="str">
            <v>TUBO ACO CARBONO SEM COSTURA 6", E= 7,11 MM,  SCHEDULE 40, *28,26 KG/M</v>
          </cell>
          <cell r="C11621" t="str">
            <v xml:space="preserve">M     </v>
          </cell>
          <cell r="D11621">
            <v>377.07</v>
          </cell>
        </row>
        <row r="11622">
          <cell r="A11622">
            <v>20995</v>
          </cell>
          <cell r="B11622" t="str">
            <v>TUBO ACO CARBONO SEM COSTURA 8", E= *12,70 MM, SCHEDULE 80, *64,64 KG/M</v>
          </cell>
          <cell r="C11622" t="str">
            <v xml:space="preserve">M     </v>
          </cell>
          <cell r="D11622">
            <v>756.43</v>
          </cell>
        </row>
        <row r="11623">
          <cell r="A11623">
            <v>7690</v>
          </cell>
          <cell r="B11623" t="str">
            <v>TUBO ACO CARBONO SEM COSTURA 8", E= *6,35 MM,  SCHEDULE 20, *33,27 KG/M</v>
          </cell>
          <cell r="C11623" t="str">
            <v xml:space="preserve">M     </v>
          </cell>
          <cell r="D11623">
            <v>437.49</v>
          </cell>
        </row>
        <row r="11624">
          <cell r="A11624">
            <v>20980</v>
          </cell>
          <cell r="B11624" t="str">
            <v>TUBO ACO CARBONO SEM COSTURA 8", E= *7,04 MM, SCHEDULE 30, *36,75 KG/M</v>
          </cell>
          <cell r="C11624" t="str">
            <v xml:space="preserve">M     </v>
          </cell>
          <cell r="D11624">
            <v>477.26</v>
          </cell>
        </row>
        <row r="11625">
          <cell r="A11625">
            <v>7661</v>
          </cell>
          <cell r="B11625" t="str">
            <v>TUBO ACO CARBONO SEM COSTURA 8", E= *8,18 MM, SCHEDULE 40, *42,55 KG/M</v>
          </cell>
          <cell r="C11625" t="str">
            <v xml:space="preserve">M     </v>
          </cell>
          <cell r="D11625">
            <v>567.75</v>
          </cell>
        </row>
        <row r="11626">
          <cell r="A11626">
            <v>21016</v>
          </cell>
          <cell r="B11626" t="str">
            <v>TUBO ACO GALVANIZADO COM COSTURA, CLASSE LEVE, DN 100 MM ( 4"),  E = 3,75 MM,  *10,55* KG/M (NBR 5580)</v>
          </cell>
          <cell r="C11626" t="str">
            <v xml:space="preserve">M     </v>
          </cell>
          <cell r="D11626">
            <v>132.30000000000001</v>
          </cell>
        </row>
        <row r="11627">
          <cell r="A11627">
            <v>21008</v>
          </cell>
          <cell r="B11627" t="str">
            <v>TUBO ACO GALVANIZADO COM COSTURA, CLASSE LEVE, DN 15 MM ( 1/2"),  E = 2,25 MM,  *1,2* KG/M (NBR 5580)</v>
          </cell>
          <cell r="C11627" t="str">
            <v xml:space="preserve">M     </v>
          </cell>
          <cell r="D11627">
            <v>15.45</v>
          </cell>
        </row>
        <row r="11628">
          <cell r="A11628">
            <v>21009</v>
          </cell>
          <cell r="B11628" t="str">
            <v>TUBO ACO GALVANIZADO COM COSTURA, CLASSE LEVE, DN 20 MM ( 3/4"),  E = 2,25 MM,  *1,3* KG/M (NBR 5580)</v>
          </cell>
          <cell r="C11628" t="str">
            <v xml:space="preserve">M     </v>
          </cell>
          <cell r="D11628">
            <v>20.12</v>
          </cell>
        </row>
        <row r="11629">
          <cell r="A11629">
            <v>21010</v>
          </cell>
          <cell r="B11629" t="str">
            <v>TUBO ACO GALVANIZADO COM COSTURA, CLASSE LEVE, DN 25 MM ( 1"),  E = 2,65 MM,  *2,11* KG/M (NBR 5580)</v>
          </cell>
          <cell r="C11629" t="str">
            <v xml:space="preserve">M     </v>
          </cell>
          <cell r="D11629">
            <v>27.02</v>
          </cell>
        </row>
        <row r="11630">
          <cell r="A11630">
            <v>21011</v>
          </cell>
          <cell r="B11630" t="str">
            <v>TUBO ACO GALVANIZADO COM COSTURA, CLASSE LEVE, DN 32 MM ( 1 1/4"),  E = 2,65 MM,  *2,71* KG/M (NBR 5580)</v>
          </cell>
          <cell r="C11630" t="str">
            <v xml:space="preserve">M     </v>
          </cell>
          <cell r="D11630">
            <v>39.380000000000003</v>
          </cell>
        </row>
        <row r="11631">
          <cell r="A11631">
            <v>21012</v>
          </cell>
          <cell r="B11631" t="str">
            <v>TUBO ACO GALVANIZADO COM COSTURA, CLASSE LEVE, DN 40 MM ( 1 1/2"),  E = 3,00 MM,  *3,48* KG/M (NBR 5580)</v>
          </cell>
          <cell r="C11631" t="str">
            <v xml:space="preserve">M     </v>
          </cell>
          <cell r="D11631">
            <v>43.52</v>
          </cell>
        </row>
        <row r="11632">
          <cell r="A11632">
            <v>21013</v>
          </cell>
          <cell r="B11632" t="str">
            <v>TUBO ACO GALVANIZADO COM COSTURA, CLASSE LEVE, DN 50 MM ( 2"),  E = 3,00 MM,  *4,40* KG/M (NBR 5580)</v>
          </cell>
          <cell r="C11632" t="str">
            <v xml:space="preserve">M     </v>
          </cell>
          <cell r="D11632">
            <v>56.79</v>
          </cell>
        </row>
        <row r="11633">
          <cell r="A11633">
            <v>21014</v>
          </cell>
          <cell r="B11633" t="str">
            <v>TUBO ACO GALVANIZADO COM COSTURA, CLASSE LEVE, DN 65 MM ( 2 1/2"),  E = 3,35 MM, * 6,23* KG/M (NBR 5580)</v>
          </cell>
          <cell r="C11633" t="str">
            <v xml:space="preserve">M     </v>
          </cell>
          <cell r="D11633">
            <v>79.459999999999994</v>
          </cell>
        </row>
        <row r="11634">
          <cell r="A11634">
            <v>21015</v>
          </cell>
          <cell r="B11634" t="str">
            <v>TUBO ACO GALVANIZADO COM COSTURA, CLASSE LEVE, DN 80 MM ( 3"),  E = 3,35 MM, *7,32* KG/M (NBR 5580)</v>
          </cell>
          <cell r="C11634" t="str">
            <v xml:space="preserve">M     </v>
          </cell>
          <cell r="D11634">
            <v>91.29</v>
          </cell>
        </row>
        <row r="11635">
          <cell r="A11635">
            <v>7697</v>
          </cell>
          <cell r="B11635" t="str">
            <v>TUBO ACO GALVANIZADO COM COSTURA, CLASSE MEDIA, DN 1.1/2", E = *3,25* MM, PESO *3,61* KG/M (NBR 5580)</v>
          </cell>
          <cell r="C11635" t="str">
            <v xml:space="preserve">M     </v>
          </cell>
          <cell r="D11635">
            <v>43.56</v>
          </cell>
        </row>
        <row r="11636">
          <cell r="A11636">
            <v>7698</v>
          </cell>
          <cell r="B11636" t="str">
            <v>TUBO ACO GALVANIZADO COM COSTURA, CLASSE MEDIA, DN 1.1/4", E = *3,25* MM, PESO *3,14* KG/M (NBR 5580)</v>
          </cell>
          <cell r="C11636" t="str">
            <v xml:space="preserve">M     </v>
          </cell>
          <cell r="D11636">
            <v>37.5</v>
          </cell>
        </row>
        <row r="11637">
          <cell r="A11637">
            <v>7691</v>
          </cell>
          <cell r="B11637" t="str">
            <v>TUBO ACO GALVANIZADO COM COSTURA, CLASSE MEDIA, DN 1/2", E = *2,65* MM, PESO *1,22* KG/M (NBR 5580)</v>
          </cell>
          <cell r="C11637" t="str">
            <v xml:space="preserve">M     </v>
          </cell>
          <cell r="D11637">
            <v>15.84</v>
          </cell>
        </row>
        <row r="11638">
          <cell r="A11638">
            <v>40626</v>
          </cell>
          <cell r="B11638" t="str">
            <v>TUBO ACO GALVANIZADO COM COSTURA, CLASSE MEDIA, DN 1", E = 3,38 MM, PESO 2,50 KG/M (NBR 5580)</v>
          </cell>
          <cell r="C11638" t="str">
            <v xml:space="preserve">M     </v>
          </cell>
          <cell r="D11638">
            <v>29.73</v>
          </cell>
        </row>
        <row r="11639">
          <cell r="A11639">
            <v>7701</v>
          </cell>
          <cell r="B11639" t="str">
            <v>TUBO ACO GALVANIZADO COM COSTURA, CLASSE MEDIA, DN 2.1/2", E = *3,65* MM, PESO *6,51* KG/M (NBR 5580)</v>
          </cell>
          <cell r="C11639" t="str">
            <v xml:space="preserve">M     </v>
          </cell>
          <cell r="D11639">
            <v>77.959999999999994</v>
          </cell>
        </row>
        <row r="11640">
          <cell r="A11640">
            <v>7696</v>
          </cell>
          <cell r="B11640" t="str">
            <v>TUBO ACO GALVANIZADO COM COSTURA, CLASSE MEDIA, DN 2", E = *3,65* MM, PESO *5,10* KG/M (NBR 5580)</v>
          </cell>
          <cell r="C11640" t="str">
            <v xml:space="preserve">M     </v>
          </cell>
          <cell r="D11640">
            <v>62.82</v>
          </cell>
        </row>
        <row r="11641">
          <cell r="A11641">
            <v>7700</v>
          </cell>
          <cell r="B11641" t="str">
            <v>TUBO ACO GALVANIZADO COM COSTURA, CLASSE MEDIA, DN 3/4", E = *2,65* MM, PESO *1,58* KG/M (NBR 5580)</v>
          </cell>
          <cell r="C11641" t="str">
            <v xml:space="preserve">M     </v>
          </cell>
          <cell r="D11641">
            <v>20.04</v>
          </cell>
        </row>
        <row r="11642">
          <cell r="A11642">
            <v>7694</v>
          </cell>
          <cell r="B11642" t="str">
            <v>TUBO ACO GALVANIZADO COM COSTURA, CLASSE MEDIA, DN 3", E = *4,05* MM, PESO *8,47* KG/M (NBR 5580)</v>
          </cell>
          <cell r="C11642" t="str">
            <v xml:space="preserve">M     </v>
          </cell>
          <cell r="D11642">
            <v>104.9</v>
          </cell>
        </row>
        <row r="11643">
          <cell r="A11643">
            <v>7693</v>
          </cell>
          <cell r="B11643" t="str">
            <v>TUBO ACO GALVANIZADO COM COSTURA, CLASSE MEDIA, DN 4", E = 4,50* MM, PESO 12,10* KG/M (NBR 5580)</v>
          </cell>
          <cell r="C11643" t="str">
            <v xml:space="preserve">M     </v>
          </cell>
          <cell r="D11643">
            <v>144.47999999999999</v>
          </cell>
        </row>
        <row r="11644">
          <cell r="A11644">
            <v>7692</v>
          </cell>
          <cell r="B11644" t="str">
            <v>TUBO ACO GALVANIZADO COM COSTURA, CLASSE MEDIA, DN 5", E = *5,40* MM, PESO *17,80* KG/M (NBR 5580)</v>
          </cell>
          <cell r="C11644" t="str">
            <v xml:space="preserve">M     </v>
          </cell>
          <cell r="D11644">
            <v>216.31</v>
          </cell>
        </row>
        <row r="11645">
          <cell r="A11645">
            <v>7695</v>
          </cell>
          <cell r="B11645" t="str">
            <v>TUBO ACO GALVANIZADO COM COSTURA, CLASSE MEDIA, DN 6", E = 4,85* MM, PESO 19,68* KG/M (NBR 5580)</v>
          </cell>
          <cell r="C11645" t="str">
            <v xml:space="preserve">M     </v>
          </cell>
          <cell r="D11645">
            <v>234.59</v>
          </cell>
        </row>
        <row r="11646">
          <cell r="A11646">
            <v>13356</v>
          </cell>
          <cell r="B11646" t="str">
            <v>TUBO ACO INDUSTRIAL DN 2" (50,8 MM) E=1,50MM, PESO= 1,8237 KG/M</v>
          </cell>
          <cell r="C11646" t="str">
            <v xml:space="preserve">M     </v>
          </cell>
          <cell r="D11646">
            <v>17.010000000000002</v>
          </cell>
        </row>
        <row r="11647">
          <cell r="A11647">
            <v>36365</v>
          </cell>
          <cell r="B11647" t="str">
            <v>TUBO COLETOR DE ESGOTO PVC, JEI, DN 100 MM (NBR  7362)</v>
          </cell>
          <cell r="C11647" t="str">
            <v xml:space="preserve">M     </v>
          </cell>
          <cell r="D11647">
            <v>27.34</v>
          </cell>
        </row>
        <row r="11648">
          <cell r="A11648">
            <v>41930</v>
          </cell>
          <cell r="B11648" t="str">
            <v>TUBO COLETOR DE ESGOTO PVC, JEI, DN 200 MM (NBR 7362)</v>
          </cell>
          <cell r="C11648" t="str">
            <v xml:space="preserve">M     </v>
          </cell>
          <cell r="D11648">
            <v>88.5</v>
          </cell>
        </row>
        <row r="11649">
          <cell r="A11649">
            <v>41931</v>
          </cell>
          <cell r="B11649" t="str">
            <v>TUBO COLETOR DE ESGOTO PVC, JEI, DN 250 MM (NBR 7362)</v>
          </cell>
          <cell r="C11649" t="str">
            <v xml:space="preserve">M     </v>
          </cell>
          <cell r="D11649">
            <v>150.91999999999999</v>
          </cell>
        </row>
        <row r="11650">
          <cell r="A11650">
            <v>41932</v>
          </cell>
          <cell r="B11650" t="str">
            <v>TUBO COLETOR DE ESGOTO PVC, JEI, DN 300 MM (NBR 7362)</v>
          </cell>
          <cell r="C11650" t="str">
            <v xml:space="preserve">M     </v>
          </cell>
          <cell r="D11650">
            <v>243.76</v>
          </cell>
        </row>
        <row r="11651">
          <cell r="A11651">
            <v>41933</v>
          </cell>
          <cell r="B11651" t="str">
            <v>TUBO COLETOR DE ESGOTO PVC, JEI, DN 350 MM (NBR 7362)</v>
          </cell>
          <cell r="C11651" t="str">
            <v xml:space="preserve">M     </v>
          </cell>
          <cell r="D11651">
            <v>301.89</v>
          </cell>
        </row>
        <row r="11652">
          <cell r="A11652">
            <v>41934</v>
          </cell>
          <cell r="B11652" t="str">
            <v>TUBO COLETOR DE ESGOTO PVC, JEI, DN 400 MM (NBR 7362)</v>
          </cell>
          <cell r="C11652" t="str">
            <v xml:space="preserve">M     </v>
          </cell>
          <cell r="D11652">
            <v>391.03</v>
          </cell>
        </row>
        <row r="11653">
          <cell r="A11653">
            <v>41936</v>
          </cell>
          <cell r="B11653" t="str">
            <v>TUBO COLETOR DE ESGOTO, PVC, JEI, DN 150 MM  (NBR 7362)</v>
          </cell>
          <cell r="C11653" t="str">
            <v xml:space="preserve">M     </v>
          </cell>
          <cell r="D11653">
            <v>58.95</v>
          </cell>
        </row>
        <row r="11654">
          <cell r="A11654">
            <v>41785</v>
          </cell>
          <cell r="B11654" t="str">
            <v>TUBO CORRUGADO PEAD, PAREDE DUPLA, INTERNA LISA, JEI, DN/DI *1000* MM, PARA SANEAMENTO</v>
          </cell>
          <cell r="C11654" t="str">
            <v xml:space="preserve">M     </v>
          </cell>
          <cell r="D11654">
            <v>1558.76</v>
          </cell>
        </row>
        <row r="11655">
          <cell r="A11655">
            <v>41781</v>
          </cell>
          <cell r="B11655" t="str">
            <v>TUBO CORRUGADO PEAD, PAREDE DUPLA, INTERNA LISA, JEI, DN/DI *400* MM, PARA SANEAMENTO</v>
          </cell>
          <cell r="C11655" t="str">
            <v xml:space="preserve">M     </v>
          </cell>
          <cell r="D11655">
            <v>444.41</v>
          </cell>
        </row>
        <row r="11656">
          <cell r="A11656">
            <v>41783</v>
          </cell>
          <cell r="B11656" t="str">
            <v>TUBO CORRUGADO PEAD, PAREDE DUPLA, INTERNA LISA, JEI, DN/DI *800* MM, PARA SANEAMENTO</v>
          </cell>
          <cell r="C11656" t="str">
            <v xml:space="preserve">M     </v>
          </cell>
          <cell r="D11656">
            <v>1172.74</v>
          </cell>
        </row>
        <row r="11657">
          <cell r="A11657">
            <v>41786</v>
          </cell>
          <cell r="B11657" t="str">
            <v>TUBO CORRUGADO PEAD, PAREDE DUPLA, INTERNA LISA, JEI, DN/DI 1200 MM, PARA SANEAMENTO</v>
          </cell>
          <cell r="C11657" t="str">
            <v xml:space="preserve">M     </v>
          </cell>
          <cell r="D11657">
            <v>2446.46</v>
          </cell>
        </row>
        <row r="11658">
          <cell r="A11658">
            <v>41779</v>
          </cell>
          <cell r="B11658" t="str">
            <v>TUBO CORRUGADO PEAD, PAREDE DUPLA, INTERNA LISA, JEI, DN/DI 250 MM, PARA SANEAMENTO</v>
          </cell>
          <cell r="C11658" t="str">
            <v xml:space="preserve">M     </v>
          </cell>
          <cell r="D11658">
            <v>170.45</v>
          </cell>
        </row>
        <row r="11659">
          <cell r="A11659">
            <v>41780</v>
          </cell>
          <cell r="B11659" t="str">
            <v>TUBO CORRUGADO PEAD, PAREDE DUPLA, INTERNA LISA, JEI, DN/DI 300 MM, PARA SANEAMENTO</v>
          </cell>
          <cell r="C11659" t="str">
            <v xml:space="preserve">M     </v>
          </cell>
          <cell r="D11659">
            <v>201.59</v>
          </cell>
        </row>
        <row r="11660">
          <cell r="A11660">
            <v>41782</v>
          </cell>
          <cell r="B11660" t="str">
            <v>TUBO CORRUGADO PEAD, PAREDE DUPLA, INTERNA LISA, JEI, DN/DI 600 MM, PARA SANEAMENTO</v>
          </cell>
          <cell r="C11660" t="str">
            <v xml:space="preserve">M     </v>
          </cell>
          <cell r="D11660">
            <v>831.02</v>
          </cell>
        </row>
        <row r="11661">
          <cell r="A11661">
            <v>38130</v>
          </cell>
          <cell r="B11661" t="str">
            <v>TUBO CPVC SOLDAVEL, 35 MM, AGUA QUENTE PREDIAL (NBR 15884)</v>
          </cell>
          <cell r="C11661" t="str">
            <v xml:space="preserve">M     </v>
          </cell>
          <cell r="D11661">
            <v>34.04</v>
          </cell>
        </row>
        <row r="11662">
          <cell r="A11662">
            <v>21123</v>
          </cell>
          <cell r="B11662" t="str">
            <v>TUBO CPVC, SOLDAVEL, 15 MM, AGUA QUENTE PREDIAL (NBR 15884)</v>
          </cell>
          <cell r="C11662" t="str">
            <v xml:space="preserve">M     </v>
          </cell>
          <cell r="D11662">
            <v>9.66</v>
          </cell>
        </row>
        <row r="11663">
          <cell r="A11663">
            <v>21124</v>
          </cell>
          <cell r="B11663" t="str">
            <v>TUBO CPVC, SOLDAVEL, 22 MM, AGUA QUENTE PREDIAL (NBR 15884)</v>
          </cell>
          <cell r="C11663" t="str">
            <v xml:space="preserve">M     </v>
          </cell>
          <cell r="D11663">
            <v>17.13</v>
          </cell>
        </row>
        <row r="11664">
          <cell r="A11664">
            <v>21125</v>
          </cell>
          <cell r="B11664" t="str">
            <v>TUBO CPVC, SOLDAVEL, 28 MM, AGUA QUENTE PREDIAL (NBR 15884)</v>
          </cell>
          <cell r="C11664" t="str">
            <v xml:space="preserve">M     </v>
          </cell>
          <cell r="D11664">
            <v>27.49</v>
          </cell>
        </row>
        <row r="11665">
          <cell r="A11665">
            <v>38028</v>
          </cell>
          <cell r="B11665" t="str">
            <v>TUBO CPVC, SOLDAVEL, 42 MM, AGUA QUENTE PREDIAL (NBR 15884)</v>
          </cell>
          <cell r="C11665" t="str">
            <v xml:space="preserve">M     </v>
          </cell>
          <cell r="D11665">
            <v>46.65</v>
          </cell>
        </row>
        <row r="11666">
          <cell r="A11666">
            <v>38029</v>
          </cell>
          <cell r="B11666" t="str">
            <v>TUBO CPVC, SOLDAVEL, 54 MM, AGUA QUENTE PREDIAL (NBR 15884)</v>
          </cell>
          <cell r="C11666" t="str">
            <v xml:space="preserve">M     </v>
          </cell>
          <cell r="D11666">
            <v>71.11</v>
          </cell>
        </row>
        <row r="11667">
          <cell r="A11667">
            <v>38030</v>
          </cell>
          <cell r="B11667" t="str">
            <v>TUBO CPVC, SOLDAVEL, 73 MM, AGUA QUENTE PREDIAL (NBR 15884)</v>
          </cell>
          <cell r="C11667" t="str">
            <v xml:space="preserve">M     </v>
          </cell>
          <cell r="D11667">
            <v>109.23</v>
          </cell>
        </row>
        <row r="11668">
          <cell r="A11668">
            <v>38031</v>
          </cell>
          <cell r="B11668" t="str">
            <v>TUBO CPVC, SOLDAVEL, 89 MM, AGUA QUENTE PREDIAL (NBR 15884)</v>
          </cell>
          <cell r="C11668" t="str">
            <v xml:space="preserve">M     </v>
          </cell>
          <cell r="D11668">
            <v>173.08</v>
          </cell>
        </row>
        <row r="11669">
          <cell r="A11669">
            <v>39735</v>
          </cell>
          <cell r="B11669" t="str">
            <v>TUBO DE BORRACHA ELASTOMERICA FLEXIVEL, PRETA, PARA ISOLAMENTO TERMICO DE TUBULACAO, DN 1 1/8" (28 MM), E= 32 MM, COEFICIENTE DE CONDUTIVIDADE TERMICA 0,036W/mK, VAPOR DE AGUA MAIOR OU IGUAL A 10.000</v>
          </cell>
          <cell r="C11669" t="str">
            <v xml:space="preserve">M     </v>
          </cell>
          <cell r="D11669">
            <v>77.28</v>
          </cell>
        </row>
        <row r="11670">
          <cell r="A11670">
            <v>39734</v>
          </cell>
          <cell r="B11670" t="str">
            <v>TUBO DE BORRACHA ELASTOMERICA FLEXIVEL, PRETA, PARA ISOLAMENTO TERMICO DE TUBULACAO, DN 1 3/8" (35 MM), E= 32 MM, COEFICIENTE DE CONDUTIVIDADE TERMICA 0,036W/mK, VAPOR DE AGUA MAIOR OU IGUAL A 10.000</v>
          </cell>
          <cell r="C11670" t="str">
            <v xml:space="preserve">M     </v>
          </cell>
          <cell r="D11670">
            <v>91.67</v>
          </cell>
        </row>
        <row r="11671">
          <cell r="A11671">
            <v>39736</v>
          </cell>
          <cell r="B11671" t="str">
            <v>TUBO DE BORRACHA ELASTOMERICA FLEXIVEL, PRETA, PARA ISOLAMENTO TERMICO DE TUBULACAO, DN 1 5/8" (42 MM), E= 32 MM, COEFICIENTE DE CONDUTIVIDADE TERMICA 0,036W/mK, VAPOR DE AGUA MAIOR OU IGUAL A 10.000</v>
          </cell>
          <cell r="C11671" t="str">
            <v xml:space="preserve">M     </v>
          </cell>
          <cell r="D11671">
            <v>104.62</v>
          </cell>
        </row>
        <row r="11672">
          <cell r="A11672">
            <v>39737</v>
          </cell>
          <cell r="B11672" t="str">
            <v>TUBO DE BORRACHA ELASTOMERICA FLEXIVEL, PRETA, PARA ISOLAMENTO TERMICO DE TUBULACAO, DN 1/2" (12 MM), E= 19 MM, COEFICIENTE DE CONDUTIVIDADE TERMICA 0,036W/mK, VAPOR DE AGUA MAIOR OU IGUAL A 10.000</v>
          </cell>
          <cell r="C11672" t="str">
            <v xml:space="preserve">M     </v>
          </cell>
          <cell r="D11672">
            <v>14.07</v>
          </cell>
        </row>
        <row r="11673">
          <cell r="A11673">
            <v>39738</v>
          </cell>
          <cell r="B11673" t="str">
            <v>TUBO DE BORRACHA ELASTOMERICA FLEXIVEL, PRETA, PARA ISOLAMENTO TERMICO DE TUBULACAO, DN 1/4" (6 MM), E= 9 MM, COEFICIENTE DE CONDUTIVIDADE TERMICA 0,036W/mK, VAPOR DE AGUA MAIOR OU IGUAL A 10.000</v>
          </cell>
          <cell r="C11673" t="str">
            <v xml:space="preserve">M     </v>
          </cell>
          <cell r="D11673">
            <v>5.09</v>
          </cell>
        </row>
        <row r="11674">
          <cell r="A11674">
            <v>39739</v>
          </cell>
          <cell r="B11674" t="str">
            <v>TUBO DE BORRACHA ELASTOMERICA FLEXIVEL, PRETA, PARA ISOLAMENTO TERMICO DE TUBULACAO, DN 1" (25 MM), E= 32 MM, COEFICIENTE DE CONDUTIVIDADE TERMICA 0,036W/mK, VAPOR DE AGUA MAIOR OU IGUAL A 10.000</v>
          </cell>
          <cell r="C11674" t="str">
            <v xml:space="preserve">M     </v>
          </cell>
          <cell r="D11674">
            <v>72.349999999999994</v>
          </cell>
        </row>
        <row r="11675">
          <cell r="A11675">
            <v>39733</v>
          </cell>
          <cell r="B11675" t="str">
            <v>TUBO DE BORRACHA ELASTOMERICA FLEXIVEL, PRETA, PARA ISOLAMENTO TERMICO DE TUBULACAO, DN 2 1/8" (54 MM), E= 32 MM, COEFICIENTE DE CONDUTIVIDADE TERMICA 0,036W/mK, VAPOR DE AGUA MAIOR OU IGUAL A 10.000</v>
          </cell>
          <cell r="C11675" t="str">
            <v xml:space="preserve">M     </v>
          </cell>
          <cell r="D11675">
            <v>125.2</v>
          </cell>
        </row>
        <row r="11676">
          <cell r="A11676">
            <v>39854</v>
          </cell>
          <cell r="B11676" t="str">
            <v>TUBO DE BORRACHA ELASTOMERICA FLEXIVEL, PRETA, PARA ISOLAMENTO TERMICO DE TUBULACAO, DN 2 5/8" (*64* MM), E= *32* MM, COEFICIENTE DE CONDUTIVIDADE TERMICA 0,036W/MK, VAPOR DE AGUA MAIOR OU IGUAL A 10.000</v>
          </cell>
          <cell r="C11676" t="str">
            <v xml:space="preserve">M     </v>
          </cell>
          <cell r="D11676">
            <v>126.97</v>
          </cell>
        </row>
        <row r="11677">
          <cell r="A11677">
            <v>39740</v>
          </cell>
          <cell r="B11677" t="str">
            <v>TUBO DE BORRACHA ELASTOMERICA FLEXIVEL, PRETA, PARA ISOLAMENTO TERMICO DE TUBULACAO, DN 3/4" (18 MM), E= 32 MM, COEFICIENTE DE CONDUTIVIDADE TERMICA 0,036W/mK, VAPOR DE AGUA MAIOR OU IGUAL A 10.000</v>
          </cell>
          <cell r="C11677" t="str">
            <v xml:space="preserve">M     </v>
          </cell>
          <cell r="D11677">
            <v>69.47</v>
          </cell>
        </row>
        <row r="11678">
          <cell r="A11678">
            <v>39741</v>
          </cell>
          <cell r="B11678" t="str">
            <v>TUBO DE BORRACHA ELASTOMERICA FLEXIVEL, PRETA, PARA ISOLAMENTO TERMICO DE TUBULACAO, DN 3/8" (10 MM), E= 19 MM, COEFICIENTE DE CONDUTIVIDADE TERMICA 0,036W/mK, VAPOR DE AGUA MAIOR OU IGUAL A 10.000</v>
          </cell>
          <cell r="C11678" t="str">
            <v xml:space="preserve">M     </v>
          </cell>
          <cell r="D11678">
            <v>12.8</v>
          </cell>
        </row>
        <row r="11679">
          <cell r="A11679">
            <v>39853</v>
          </cell>
          <cell r="B11679" t="str">
            <v>TUBO DE BORRACHA ELASTOMERICA FLEXIVEL, PRETA, PARA ISOLAMENTO TERMICO DE TUBULACAO, DN 5/8" (15 MM), E= 19 MM, COEFICIENTE DE CONDUTIVIDADE TERMICA 0,036W/MK, VAPOR DE AGUA MAIOR OU IGUAL A 10.000</v>
          </cell>
          <cell r="C11679" t="str">
            <v xml:space="preserve">M     </v>
          </cell>
          <cell r="D11679">
            <v>16.809999999999999</v>
          </cell>
        </row>
        <row r="11680">
          <cell r="A11680">
            <v>39742</v>
          </cell>
          <cell r="B11680" t="str">
            <v>TUBO DE BORRACHA ELASTOMERICA FLEXIVEL, PRETA, PARA ISOLAMENTO TERMICO DE TUBULACAO, DN 7/8" (22 MM), E= 32 MM, COEFICIENTE DE CONDUTIVIDADE TERMICA 0,036W/mK, VAPOR DE AGUA MAIOR OU IGUAL A 10.000</v>
          </cell>
          <cell r="C11680" t="str">
            <v xml:space="preserve">M     </v>
          </cell>
          <cell r="D11680">
            <v>55.84</v>
          </cell>
        </row>
        <row r="11681">
          <cell r="A11681">
            <v>39749</v>
          </cell>
          <cell r="B11681" t="str">
            <v>TUBO DE COBRE CLASSE "A", DN = 1 " (28 MM), PARA INSTALACOES DE MEDIA PRESSAO PARA GASES COMBUSTIVEIS E MEDICINAIS</v>
          </cell>
          <cell r="C11681" t="str">
            <v xml:space="preserve">M     </v>
          </cell>
          <cell r="D11681">
            <v>68.709999999999994</v>
          </cell>
        </row>
        <row r="11682">
          <cell r="A11682">
            <v>39751</v>
          </cell>
          <cell r="B11682" t="str">
            <v>TUBO DE COBRE CLASSE "A", DN = 1 1/2 " (42 MM), PARA INSTALACOES DE MEDIA PRESSAO PARA GASES COMBUSTIVEIS E MEDICINAIS</v>
          </cell>
          <cell r="C11682" t="str">
            <v xml:space="preserve">M     </v>
          </cell>
          <cell r="D11682">
            <v>124.85</v>
          </cell>
        </row>
        <row r="11683">
          <cell r="A11683">
            <v>39750</v>
          </cell>
          <cell r="B11683" t="str">
            <v>TUBO DE COBRE CLASSE "A", DN = 1 1/4 " (35 MM), PARA INSTALACOES DE MEDIA PRESSAO PARA GASES COMBUSTIVEIS E MEDICINAIS</v>
          </cell>
          <cell r="C11683" t="str">
            <v xml:space="preserve">M     </v>
          </cell>
          <cell r="D11683">
            <v>103.77</v>
          </cell>
        </row>
        <row r="11684">
          <cell r="A11684">
            <v>39747</v>
          </cell>
          <cell r="B11684" t="str">
            <v>TUBO DE COBRE CLASSE "A", DN = 1/2 " (15 MM), PARA INSTALACOES DE MEDIA PRESSAO PARA GASES COMBUSTIVEIS E MEDICINAIS</v>
          </cell>
          <cell r="C11684" t="str">
            <v xml:space="preserve">M     </v>
          </cell>
          <cell r="D11684">
            <v>33.380000000000003</v>
          </cell>
        </row>
        <row r="11685">
          <cell r="A11685">
            <v>39753</v>
          </cell>
          <cell r="B11685" t="str">
            <v>TUBO DE COBRE CLASSE "A", DN = 2 1/2 " (66 MM), PARA INSTALACOES DE MEDIA PRESSAO PARA GASES COMBUSTIVEIS E MEDICINAIS</v>
          </cell>
          <cell r="C11685" t="str">
            <v xml:space="preserve">M     </v>
          </cell>
          <cell r="D11685">
            <v>229.82</v>
          </cell>
        </row>
        <row r="11686">
          <cell r="A11686">
            <v>39754</v>
          </cell>
          <cell r="B11686" t="str">
            <v>TUBO DE COBRE CLASSE "A", DN = 3 " (79 MM), PARA INSTALACOES DE MEDIA PRESSAO PARA GASES COMBUSTIVEIS E MEDICINAIS</v>
          </cell>
          <cell r="C11686" t="str">
            <v xml:space="preserve">M     </v>
          </cell>
          <cell r="D11686">
            <v>338.59</v>
          </cell>
        </row>
        <row r="11687">
          <cell r="A11687">
            <v>39748</v>
          </cell>
          <cell r="B11687" t="str">
            <v>TUBO DE COBRE CLASSE "A", DN = 3/4 " (22 MM), PARA INSTALACOES DE MEDIA PRESSAO PARA GASES COMBUSTIVEIS E MEDICINAIS</v>
          </cell>
          <cell r="C11687" t="str">
            <v xml:space="preserve">M     </v>
          </cell>
          <cell r="D11687">
            <v>54.01</v>
          </cell>
        </row>
        <row r="11688">
          <cell r="A11688">
            <v>39755</v>
          </cell>
          <cell r="B11688" t="str">
            <v>TUBO DE COBRE CLASSE "A", DN = 4 " (104 MM), PARA INSTALACOES DE MEDIA PRESSAO PARA GASES COMBUSTIVEIS E MEDICINAIS</v>
          </cell>
          <cell r="C11688" t="str">
            <v xml:space="preserve">M     </v>
          </cell>
          <cell r="D11688">
            <v>513.39</v>
          </cell>
        </row>
        <row r="11689">
          <cell r="A11689">
            <v>12742</v>
          </cell>
          <cell r="B11689" t="str">
            <v>TUBO DE COBRE CLASSE "E", DN = 104 MM, PARA INSTALACAO HIDRAULICA PREDIAL</v>
          </cell>
          <cell r="C11689" t="str">
            <v xml:space="preserve">M     </v>
          </cell>
          <cell r="D11689">
            <v>406.51</v>
          </cell>
        </row>
        <row r="11690">
          <cell r="A11690">
            <v>12713</v>
          </cell>
          <cell r="B11690" t="str">
            <v>TUBO DE COBRE CLASSE "E", DN = 15 MM, PARA INSTALACAO HIDRAULICA PREDIAL</v>
          </cell>
          <cell r="C11690" t="str">
            <v xml:space="preserve">M     </v>
          </cell>
          <cell r="D11690">
            <v>21.56</v>
          </cell>
        </row>
        <row r="11691">
          <cell r="A11691">
            <v>12743</v>
          </cell>
          <cell r="B11691" t="str">
            <v>TUBO DE COBRE CLASSE "E", DN = 22 MM, PARA INSTALACAO HIDRAULICA PREDIAL</v>
          </cell>
          <cell r="C11691" t="str">
            <v xml:space="preserve">M     </v>
          </cell>
          <cell r="D11691">
            <v>37.090000000000003</v>
          </cell>
        </row>
        <row r="11692">
          <cell r="A11692">
            <v>12744</v>
          </cell>
          <cell r="B11692" t="str">
            <v>TUBO DE COBRE CLASSE "E", DN = 28 MM, PARA INSTALACAO HIDRAULICA PREDIAL</v>
          </cell>
          <cell r="C11692" t="str">
            <v xml:space="preserve">M     </v>
          </cell>
          <cell r="D11692">
            <v>47.07</v>
          </cell>
        </row>
        <row r="11693">
          <cell r="A11693">
            <v>12745</v>
          </cell>
          <cell r="B11693" t="str">
            <v>TUBO DE COBRE CLASSE "E", DN = 35 MM, PARA INSTALACAO HIDRAULICA PREDIAL</v>
          </cell>
          <cell r="C11693" t="str">
            <v xml:space="preserve">M     </v>
          </cell>
          <cell r="D11693">
            <v>68.349999999999994</v>
          </cell>
        </row>
        <row r="11694">
          <cell r="A11694">
            <v>12746</v>
          </cell>
          <cell r="B11694" t="str">
            <v>TUBO DE COBRE CLASSE "E", DN = 42 MM, PARA INSTALACAO HIDRAULICA PREDIAL</v>
          </cell>
          <cell r="C11694" t="str">
            <v xml:space="preserve">M     </v>
          </cell>
          <cell r="D11694">
            <v>92.3</v>
          </cell>
        </row>
        <row r="11695">
          <cell r="A11695">
            <v>12747</v>
          </cell>
          <cell r="B11695" t="str">
            <v>TUBO DE COBRE CLASSE "E", DN = 54 MM, PARA INSTALACAO HIDRAULICA PREDIAL</v>
          </cell>
          <cell r="C11695" t="str">
            <v xml:space="preserve">M     </v>
          </cell>
          <cell r="D11695">
            <v>133.86000000000001</v>
          </cell>
        </row>
        <row r="11696">
          <cell r="A11696">
            <v>12748</v>
          </cell>
          <cell r="B11696" t="str">
            <v>TUBO DE COBRE CLASSE "E", DN = 66 MM, PARA INSTALACAO HIDRAULICA PREDIAL</v>
          </cell>
          <cell r="C11696" t="str">
            <v xml:space="preserve">M     </v>
          </cell>
          <cell r="D11696">
            <v>188.59</v>
          </cell>
        </row>
        <row r="11697">
          <cell r="A11697">
            <v>12749</v>
          </cell>
          <cell r="B11697" t="str">
            <v>TUBO DE COBRE CLASSE "E", DN = 79 MM, PARA INSTALACAO HIDRAULICA PREDIAL</v>
          </cell>
          <cell r="C11697" t="str">
            <v xml:space="preserve">M     </v>
          </cell>
          <cell r="D11697">
            <v>275.68</v>
          </cell>
        </row>
        <row r="11698">
          <cell r="A11698">
            <v>39726</v>
          </cell>
          <cell r="B11698" t="str">
            <v>TUBO DE COBRE CLASSE "I", DN = 1 " (28 MM), PARA INSTALACOES INDUSTRIAIS DE ALTA PRESSAO E VAPOR</v>
          </cell>
          <cell r="C11698" t="str">
            <v xml:space="preserve">M     </v>
          </cell>
          <cell r="D11698">
            <v>90.55</v>
          </cell>
        </row>
        <row r="11699">
          <cell r="A11699">
            <v>39728</v>
          </cell>
          <cell r="B11699" t="str">
            <v>TUBO DE COBRE CLASSE "I", DN = 1 1/2 " (42 MM), PARA INSTALACOES INDUSTRIAIS DE ALTA PRESSAO E VAPOR</v>
          </cell>
          <cell r="C11699" t="str">
            <v xml:space="preserve">M     </v>
          </cell>
          <cell r="D11699">
            <v>159.13999999999999</v>
          </cell>
        </row>
        <row r="11700">
          <cell r="A11700">
            <v>39727</v>
          </cell>
          <cell r="B11700" t="str">
            <v>TUBO DE COBRE CLASSE "I", DN = 1 1/4 " (35 MM), PARA INSTALACOES INDUSTRIAIS DE ALTA PRESSAO E VAPOR</v>
          </cell>
          <cell r="C11700" t="str">
            <v xml:space="preserve">M     </v>
          </cell>
          <cell r="D11700">
            <v>130.97</v>
          </cell>
        </row>
        <row r="11701">
          <cell r="A11701">
            <v>39724</v>
          </cell>
          <cell r="B11701" t="str">
            <v>TUBO DE COBRE CLASSE "I", DN = 1/2 " (15 MM), PARA INSTALACOES INDUSTRIAIS DE ALTA PRESSAO E VAPOR</v>
          </cell>
          <cell r="C11701" t="str">
            <v xml:space="preserve">M     </v>
          </cell>
          <cell r="D11701">
            <v>40.1</v>
          </cell>
        </row>
        <row r="11702">
          <cell r="A11702">
            <v>39729</v>
          </cell>
          <cell r="B11702" t="str">
            <v>TUBO DE COBRE CLASSE "I", DN = 2 " (54 MM), PARA INSTALACOES INDUSTRIAIS DE ALTA PRESSAO E VAPOR</v>
          </cell>
          <cell r="C11702" t="str">
            <v xml:space="preserve">M     </v>
          </cell>
          <cell r="D11702">
            <v>220.39</v>
          </cell>
        </row>
        <row r="11703">
          <cell r="A11703">
            <v>39730</v>
          </cell>
          <cell r="B11703" t="str">
            <v>TUBO DE COBRE CLASSE "I", DN = 2 1/2 " (66 MM), PARA INSTALACOES INDUSTRIAIS DE ALTA PRESSAO E VAPOR</v>
          </cell>
          <cell r="C11703" t="str">
            <v xml:space="preserve">M     </v>
          </cell>
          <cell r="D11703">
            <v>285.94</v>
          </cell>
        </row>
        <row r="11704">
          <cell r="A11704">
            <v>39731</v>
          </cell>
          <cell r="B11704" t="str">
            <v>TUBO DE COBRE CLASSE "I", DN = 3 " (79 MM), PARA INSTALACOES INDUSTRIAIS DE ALTA PRESSAO E VAPOR</v>
          </cell>
          <cell r="C11704" t="str">
            <v xml:space="preserve">M     </v>
          </cell>
          <cell r="D11704">
            <v>423.5</v>
          </cell>
        </row>
        <row r="11705">
          <cell r="A11705">
            <v>39725</v>
          </cell>
          <cell r="B11705" t="str">
            <v>TUBO DE COBRE CLASSE "I", DN = 3/4 " (22 MM), PARA INSTALACOES INDUSTRIAIS DE ALTA PRESSAO E VAPOR</v>
          </cell>
          <cell r="C11705" t="str">
            <v xml:space="preserve">M     </v>
          </cell>
          <cell r="D11705">
            <v>65.349999999999994</v>
          </cell>
        </row>
        <row r="11706">
          <cell r="A11706">
            <v>39732</v>
          </cell>
          <cell r="B11706" t="str">
            <v>TUBO DE COBRE CLASSE "I", DN = 4" (104 MM), PARA INSTALACOES INDUSTRIAIS DE ALTA PRESSAO E VAPOR</v>
          </cell>
          <cell r="C11706" t="str">
            <v xml:space="preserve">M     </v>
          </cell>
          <cell r="D11706">
            <v>623.37</v>
          </cell>
        </row>
        <row r="11707">
          <cell r="A11707">
            <v>39660</v>
          </cell>
          <cell r="B11707" t="str">
            <v>TUBO DE COBRE FLEXIVEL, D = 1/2 ", E = 0,79 MM, PARA AR-CONDICIONADO/ INSTALACOES GAS RESIDENCIAIS E COMERCIAIS</v>
          </cell>
          <cell r="C11707" t="str">
            <v xml:space="preserve">M     </v>
          </cell>
          <cell r="D11707">
            <v>28.4</v>
          </cell>
        </row>
        <row r="11708">
          <cell r="A11708">
            <v>39662</v>
          </cell>
          <cell r="B11708" t="str">
            <v>TUBO DE COBRE FLEXIVEL, D = 1/4 ", E = 0,79 MM, PARA AR-CONDICIONADO/ INSTALACOES GAS RESIDENCIAIS E COMERCIAIS</v>
          </cell>
          <cell r="C11708" t="str">
            <v xml:space="preserve">M     </v>
          </cell>
          <cell r="D11708">
            <v>13.61</v>
          </cell>
        </row>
        <row r="11709">
          <cell r="A11709">
            <v>39661</v>
          </cell>
          <cell r="B11709" t="str">
            <v>TUBO DE COBRE FLEXIVEL, D = 3/16 ", E = 0,79 MM, PARA AR-CONDICIONADO/ INSTALACOES GAS RESIDENCIAIS E COMERCIAIS</v>
          </cell>
          <cell r="C11709" t="str">
            <v xml:space="preserve">M     </v>
          </cell>
          <cell r="D11709">
            <v>9.2799999999999994</v>
          </cell>
        </row>
        <row r="11710">
          <cell r="A11710">
            <v>39666</v>
          </cell>
          <cell r="B11710" t="str">
            <v>TUBO DE COBRE FLEXIVEL, D = 3/4 ", E = 0,79 MM, PARA AR-CONDICIONADO/ INSTALACOES GAS RESIDENCIAIS E COMERCIAIS</v>
          </cell>
          <cell r="C11710" t="str">
            <v xml:space="preserve">M     </v>
          </cell>
          <cell r="D11710">
            <v>42.73</v>
          </cell>
        </row>
        <row r="11711">
          <cell r="A11711">
            <v>39664</v>
          </cell>
          <cell r="B11711" t="str">
            <v>TUBO DE COBRE FLEXIVEL, D = 3/8 ", E = 0,79 MM, PARA AR-CONDICIONADO/ INSTALACOES GAS RESIDENCIAIS E COMERCIAIS</v>
          </cell>
          <cell r="C11711" t="str">
            <v xml:space="preserve">M     </v>
          </cell>
          <cell r="D11711">
            <v>20.94</v>
          </cell>
        </row>
        <row r="11712">
          <cell r="A11712">
            <v>39663</v>
          </cell>
          <cell r="B11712" t="str">
            <v>TUBO DE COBRE FLEXIVEL, D = 5/16 ", E = 0,79 MM, PARA AR-CONDICIONADO/ INSTALACOES GAS RESIDENCIAIS E COMERCIAIS</v>
          </cell>
          <cell r="C11712" t="str">
            <v xml:space="preserve">M     </v>
          </cell>
          <cell r="D11712">
            <v>16.739999999999998</v>
          </cell>
        </row>
        <row r="11713">
          <cell r="A11713">
            <v>39665</v>
          </cell>
          <cell r="B11713" t="str">
            <v>TUBO DE COBRE FLEXIVEL, D = 5/8 ", E = 0,79 MM, PARA AR-CONDICIONADO/ INSTALACOES GAS RESIDENCIAIS E COMERCIAIS</v>
          </cell>
          <cell r="C11713" t="str">
            <v xml:space="preserve">M     </v>
          </cell>
          <cell r="D11713">
            <v>35.33</v>
          </cell>
        </row>
        <row r="11714">
          <cell r="A11714">
            <v>39752</v>
          </cell>
          <cell r="B11714" t="str">
            <v>TUBO DE COBRE, CLASSE "A", DN = 2" (54 MM), PARA INSTALACOES DE MEDIA PRESSAO PARA GASES COMBUSTIVEIS E MEDICINAIS</v>
          </cell>
          <cell r="C11714" t="str">
            <v xml:space="preserve">M     </v>
          </cell>
          <cell r="D11714">
            <v>177.65</v>
          </cell>
        </row>
        <row r="11715">
          <cell r="A11715">
            <v>7725</v>
          </cell>
          <cell r="B11715" t="str">
            <v>TUBO DE CONCRETO ARMADO PARA AGUAS PLUVIAIS, CLASSE PA-1, COM ENCAIXE PONTA E BOLSA, DIAMETRO NOMINAL DE = 600 MM</v>
          </cell>
          <cell r="C11715" t="str">
            <v xml:space="preserve">M     </v>
          </cell>
          <cell r="D11715">
            <v>140</v>
          </cell>
        </row>
        <row r="11716">
          <cell r="A11716">
            <v>7753</v>
          </cell>
          <cell r="B11716" t="str">
            <v>TUBO DE CONCRETO ARMADO PARA AGUAS PLUVIAIS, CLASSE PA-1, COM ENCAIXE PONTA E BOLSA, DIAMETRO NOMINAL DE 1000 MM</v>
          </cell>
          <cell r="C11716" t="str">
            <v xml:space="preserve">M     </v>
          </cell>
          <cell r="D11716">
            <v>272.94</v>
          </cell>
        </row>
        <row r="11717">
          <cell r="A11717">
            <v>13256</v>
          </cell>
          <cell r="B11717" t="str">
            <v>TUBO DE CONCRETO ARMADO PARA AGUAS PLUVIAIS, CLASSE PA-1, COM ENCAIXE PONTA E BOLSA, DIAMETRO NOMINAL DE 1100 MM</v>
          </cell>
          <cell r="C11717" t="str">
            <v xml:space="preserve">M     </v>
          </cell>
          <cell r="D11717">
            <v>382.35</v>
          </cell>
        </row>
        <row r="11718">
          <cell r="A11718">
            <v>7757</v>
          </cell>
          <cell r="B11718" t="str">
            <v>TUBO DE CONCRETO ARMADO PARA AGUAS PLUVIAIS, CLASSE PA-1, COM ENCAIXE PONTA E BOLSA, DIAMETRO NOMINAL DE 1200 MM</v>
          </cell>
          <cell r="C11718" t="str">
            <v xml:space="preserve">M     </v>
          </cell>
          <cell r="D11718">
            <v>407.64</v>
          </cell>
        </row>
        <row r="11719">
          <cell r="A11719">
            <v>7758</v>
          </cell>
          <cell r="B11719" t="str">
            <v>TUBO DE CONCRETO ARMADO PARA AGUAS PLUVIAIS, CLASSE PA-1, COM ENCAIXE PONTA E BOLSA, DIAMETRO NOMINAL DE 1500 MM</v>
          </cell>
          <cell r="C11719" t="str">
            <v xml:space="preserve">M     </v>
          </cell>
          <cell r="D11719">
            <v>590.58000000000004</v>
          </cell>
        </row>
        <row r="11720">
          <cell r="A11720">
            <v>7759</v>
          </cell>
          <cell r="B11720" t="str">
            <v>TUBO DE CONCRETO ARMADO PARA AGUAS PLUVIAIS, CLASSE PA-1, COM ENCAIXE PONTA E BOLSA, DIAMETRO NOMINAL DE 2000 MM</v>
          </cell>
          <cell r="C11720" t="str">
            <v xml:space="preserve">M     </v>
          </cell>
          <cell r="D11720">
            <v>1636.51</v>
          </cell>
        </row>
        <row r="11721">
          <cell r="A11721">
            <v>40334</v>
          </cell>
          <cell r="B11721" t="str">
            <v>TUBO DE CONCRETO ARMADO PARA AGUAS PLUVIAIS, CLASSE PA-1, COM ENCAIXE PONTA E BOLSA, DIAMETRO NOMINAL DE 300 MM</v>
          </cell>
          <cell r="C11721" t="str">
            <v xml:space="preserve">M     </v>
          </cell>
          <cell r="D11721">
            <v>64.11</v>
          </cell>
        </row>
        <row r="11722">
          <cell r="A11722">
            <v>7745</v>
          </cell>
          <cell r="B11722" t="str">
            <v>TUBO DE CONCRETO ARMADO PARA AGUAS PLUVIAIS, CLASSE PA-1, COM ENCAIXE PONTA E BOLSA, DIAMETRO NOMINAL DE 400 MM</v>
          </cell>
          <cell r="C11722" t="str">
            <v xml:space="preserve">M     </v>
          </cell>
          <cell r="D11722">
            <v>72.349999999999994</v>
          </cell>
        </row>
        <row r="11723">
          <cell r="A11723">
            <v>7714</v>
          </cell>
          <cell r="B11723" t="str">
            <v>TUBO DE CONCRETO ARMADO PARA AGUAS PLUVIAIS, CLASSE PA-1, COM ENCAIXE PONTA E BOLSA, DIAMETRO NOMINAL DE 500 MM</v>
          </cell>
          <cell r="C11723" t="str">
            <v xml:space="preserve">M     </v>
          </cell>
          <cell r="D11723">
            <v>86.47</v>
          </cell>
        </row>
        <row r="11724">
          <cell r="A11724">
            <v>7742</v>
          </cell>
          <cell r="B11724" t="str">
            <v>TUBO DE CONCRETO ARMADO PARA AGUAS PLUVIAIS, CLASSE PA-1, COM ENCAIXE PONTA E BOLSA, DIAMETRO NOMINAL DE 700 MM</v>
          </cell>
          <cell r="C11724" t="str">
            <v xml:space="preserve">M     </v>
          </cell>
          <cell r="D11724">
            <v>190.82</v>
          </cell>
        </row>
        <row r="11725">
          <cell r="A11725">
            <v>7750</v>
          </cell>
          <cell r="B11725" t="str">
            <v>TUBO DE CONCRETO ARMADO PARA AGUAS PLUVIAIS, CLASSE PA-1, COM ENCAIXE PONTA E BOLSA, DIAMETRO NOMINAL DE 800 MM</v>
          </cell>
          <cell r="C11725" t="str">
            <v xml:space="preserve">M     </v>
          </cell>
          <cell r="D11725">
            <v>232.94</v>
          </cell>
        </row>
        <row r="11726">
          <cell r="A11726">
            <v>7756</v>
          </cell>
          <cell r="B11726" t="str">
            <v>TUBO DE CONCRETO ARMADO PARA AGUAS PLUVIAIS, CLASSE PA-1, COM ENCAIXE PONTA E BOLSA, DIAMETRO NOMINAL DE 900 MM</v>
          </cell>
          <cell r="C11726" t="str">
            <v xml:space="preserve">M     </v>
          </cell>
          <cell r="D11726">
            <v>267.64</v>
          </cell>
        </row>
        <row r="11727">
          <cell r="A11727">
            <v>7765</v>
          </cell>
          <cell r="B11727" t="str">
            <v>TUBO DE CONCRETO ARMADO PARA AGUAS PLUVIAIS, CLASSE PA-2, COM ENCAIXE PONTA E BOLSA, DIAMETRO NOMINAL DE 1000 MM</v>
          </cell>
          <cell r="C11727" t="str">
            <v xml:space="preserve">M     </v>
          </cell>
          <cell r="D11727">
            <v>299.99</v>
          </cell>
        </row>
        <row r="11728">
          <cell r="A11728">
            <v>12569</v>
          </cell>
          <cell r="B11728" t="str">
            <v>TUBO DE CONCRETO ARMADO PARA AGUAS PLUVIAIS, CLASSE PA-2, COM ENCAIXE PONTA E BOLSA, DIAMETRO NOMINAL DE 1100 MM</v>
          </cell>
          <cell r="C11728" t="str">
            <v xml:space="preserve">M     </v>
          </cell>
          <cell r="D11728">
            <v>414.11</v>
          </cell>
        </row>
        <row r="11729">
          <cell r="A11729">
            <v>7766</v>
          </cell>
          <cell r="B11729" t="str">
            <v>TUBO DE CONCRETO ARMADO PARA AGUAS PLUVIAIS, CLASSE PA-2, COM ENCAIXE PONTA E BOLSA, DIAMETRO NOMINAL DE 1200 MM</v>
          </cell>
          <cell r="C11729" t="str">
            <v xml:space="preserve">M     </v>
          </cell>
          <cell r="D11729">
            <v>439.99</v>
          </cell>
        </row>
        <row r="11730">
          <cell r="A11730">
            <v>7767</v>
          </cell>
          <cell r="B11730" t="str">
            <v>TUBO DE CONCRETO ARMADO PARA AGUAS PLUVIAIS, CLASSE PA-2, COM ENCAIXE PONTA E BOLSA, DIAMETRO NOMINAL DE 1500 MM</v>
          </cell>
          <cell r="C11730" t="str">
            <v xml:space="preserve">M     </v>
          </cell>
          <cell r="D11730">
            <v>631.76</v>
          </cell>
        </row>
        <row r="11731">
          <cell r="A11731">
            <v>7727</v>
          </cell>
          <cell r="B11731" t="str">
            <v>TUBO DE CONCRETO ARMADO PARA AGUAS PLUVIAIS, CLASSE PA-2, COM ENCAIXE PONTA E BOLSA, DIAMETRO NOMINAL DE 2000 MM</v>
          </cell>
          <cell r="C11731" t="str">
            <v xml:space="preserve">M     </v>
          </cell>
          <cell r="D11731">
            <v>1835.29</v>
          </cell>
        </row>
        <row r="11732">
          <cell r="A11732">
            <v>7760</v>
          </cell>
          <cell r="B11732" t="str">
            <v>TUBO DE CONCRETO ARMADO PARA AGUAS PLUVIAIS, CLASSE PA-2, COM ENCAIXE PONTA E BOLSA, DIAMETRO NOMINAL DE 300 MM</v>
          </cell>
          <cell r="C11732" t="str">
            <v xml:space="preserve">M     </v>
          </cell>
          <cell r="D11732">
            <v>72.94</v>
          </cell>
        </row>
        <row r="11733">
          <cell r="A11733">
            <v>7761</v>
          </cell>
          <cell r="B11733" t="str">
            <v>TUBO DE CONCRETO ARMADO PARA AGUAS PLUVIAIS, CLASSE PA-2, COM ENCAIXE PONTA E BOLSA, DIAMETRO NOMINAL DE 400 MM</v>
          </cell>
          <cell r="C11733" t="str">
            <v xml:space="preserve">M     </v>
          </cell>
          <cell r="D11733">
            <v>76.47</v>
          </cell>
        </row>
        <row r="11734">
          <cell r="A11734">
            <v>7752</v>
          </cell>
          <cell r="B11734" t="str">
            <v>TUBO DE CONCRETO ARMADO PARA AGUAS PLUVIAIS, CLASSE PA-2, COM ENCAIXE PONTA E BOLSA, DIAMETRO NOMINAL DE 500 MM</v>
          </cell>
          <cell r="C11734" t="str">
            <v xml:space="preserve">M     </v>
          </cell>
          <cell r="D11734">
            <v>92.94</v>
          </cell>
        </row>
        <row r="11735">
          <cell r="A11735">
            <v>7762</v>
          </cell>
          <cell r="B11735" t="str">
            <v>TUBO DE CONCRETO ARMADO PARA AGUAS PLUVIAIS, CLASSE PA-2, COM ENCAIXE PONTA E BOLSA, DIAMETRO NOMINAL DE 600 MM</v>
          </cell>
          <cell r="C11735" t="str">
            <v xml:space="preserve">M     </v>
          </cell>
          <cell r="D11735">
            <v>121.47</v>
          </cell>
        </row>
        <row r="11736">
          <cell r="A11736">
            <v>7722</v>
          </cell>
          <cell r="B11736" t="str">
            <v>TUBO DE CONCRETO ARMADO PARA AGUAS PLUVIAIS, CLASSE PA-2, COM ENCAIXE PONTA E BOLSA, DIAMETRO NOMINAL DE 700 MM</v>
          </cell>
          <cell r="C11736" t="str">
            <v xml:space="preserve">M     </v>
          </cell>
          <cell r="D11736">
            <v>185.88</v>
          </cell>
        </row>
        <row r="11737">
          <cell r="A11737">
            <v>7763</v>
          </cell>
          <cell r="B11737" t="str">
            <v>TUBO DE CONCRETO ARMADO PARA AGUAS PLUVIAIS, CLASSE PA-2, COM ENCAIXE PONTA E BOLSA, DIAMETRO NOMINAL DE 800 MM</v>
          </cell>
          <cell r="C11737" t="str">
            <v xml:space="preserve">M     </v>
          </cell>
          <cell r="D11737">
            <v>226.47</v>
          </cell>
        </row>
        <row r="11738">
          <cell r="A11738">
            <v>7764</v>
          </cell>
          <cell r="B11738" t="str">
            <v>TUBO DE CONCRETO ARMADO PARA AGUAS PLUVIAIS, CLASSE PA-2, COM ENCAIXE PONTA E BOLSA, DIAMETRO NOMINAL DE 900 MM</v>
          </cell>
          <cell r="C11738" t="str">
            <v xml:space="preserve">M     </v>
          </cell>
          <cell r="D11738">
            <v>270.58</v>
          </cell>
        </row>
        <row r="11739">
          <cell r="A11739">
            <v>12572</v>
          </cell>
          <cell r="B11739" t="str">
            <v>TUBO DE CONCRETO ARMADO PARA AGUAS PLUVIAIS, CLASSE PA-3, COM ENCAIXE PONTA E BOLSA, DIAMETRO NOMINAL DE 1000 MM</v>
          </cell>
          <cell r="C11739" t="str">
            <v xml:space="preserve">M     </v>
          </cell>
          <cell r="D11739">
            <v>382.35</v>
          </cell>
        </row>
        <row r="11740">
          <cell r="A11740">
            <v>12573</v>
          </cell>
          <cell r="B11740" t="str">
            <v>TUBO DE CONCRETO ARMADO PARA AGUAS PLUVIAIS, CLASSE PA-3, COM ENCAIXE PONTA E BOLSA, DIAMETRO NOMINAL DE 1100 MM</v>
          </cell>
          <cell r="C11740" t="str">
            <v xml:space="preserve">M     </v>
          </cell>
          <cell r="D11740">
            <v>502.94</v>
          </cell>
        </row>
        <row r="11741">
          <cell r="A11741">
            <v>12574</v>
          </cell>
          <cell r="B11741" t="str">
            <v>TUBO DE CONCRETO ARMADO PARA AGUAS PLUVIAIS, CLASSE PA-3, COM ENCAIXE PONTA E BOLSA, DIAMETRO NOMINAL DE 1200 MM</v>
          </cell>
          <cell r="C11741" t="str">
            <v xml:space="preserve">M     </v>
          </cell>
          <cell r="D11741">
            <v>608.11</v>
          </cell>
        </row>
        <row r="11742">
          <cell r="A11742">
            <v>12575</v>
          </cell>
          <cell r="B11742" t="str">
            <v>TUBO DE CONCRETO ARMADO PARA AGUAS PLUVIAIS, CLASSE PA-3, COM ENCAIXE PONTA E BOLSA, DIAMETRO NOMINAL DE 1500 MM</v>
          </cell>
          <cell r="C11742" t="str">
            <v xml:space="preserve">M     </v>
          </cell>
          <cell r="D11742">
            <v>923.52</v>
          </cell>
        </row>
        <row r="11743">
          <cell r="A11743">
            <v>12576</v>
          </cell>
          <cell r="B11743" t="str">
            <v>TUBO DE CONCRETO ARMADO PARA AGUAS PLUVIAIS, CLASSE PA-3, COM ENCAIXE PONTA E BOLSA, DIAMETRO NOMINAL DE 400 MM</v>
          </cell>
          <cell r="C11743" t="str">
            <v xml:space="preserve">M     </v>
          </cell>
          <cell r="D11743">
            <v>111.76</v>
          </cell>
        </row>
        <row r="11744">
          <cell r="A11744">
            <v>12577</v>
          </cell>
          <cell r="B11744" t="str">
            <v>TUBO DE CONCRETO ARMADO PARA AGUAS PLUVIAIS, CLASSE PA-3, COM ENCAIXE PONTA E BOLSA, DIAMETRO NOMINAL DE 500 MM</v>
          </cell>
          <cell r="C11744" t="str">
            <v xml:space="preserve">M     </v>
          </cell>
          <cell r="D11744">
            <v>150.58000000000001</v>
          </cell>
        </row>
        <row r="11745">
          <cell r="A11745">
            <v>12578</v>
          </cell>
          <cell r="B11745" t="str">
            <v>TUBO DE CONCRETO ARMADO PARA AGUAS PLUVIAIS, CLASSE PA-3, COM ENCAIXE PONTA E BOLSA, DIAMETRO NOMINAL DE 600 MM</v>
          </cell>
          <cell r="C11745" t="str">
            <v xml:space="preserve">M     </v>
          </cell>
          <cell r="D11745">
            <v>182.35</v>
          </cell>
        </row>
        <row r="11746">
          <cell r="A11746">
            <v>12579</v>
          </cell>
          <cell r="B11746" t="str">
            <v>TUBO DE CONCRETO ARMADO PARA AGUAS PLUVIAIS, CLASSE PA-3, COM ENCAIXE PONTA E BOLSA, DIAMETRO NOMINAL DE 700 MM</v>
          </cell>
          <cell r="C11746" t="str">
            <v xml:space="preserve">M     </v>
          </cell>
          <cell r="D11746">
            <v>314.11</v>
          </cell>
        </row>
        <row r="11747">
          <cell r="A11747">
            <v>12580</v>
          </cell>
          <cell r="B11747" t="str">
            <v>TUBO DE CONCRETO ARMADO PARA AGUAS PLUVIAIS, CLASSE PA-3, COM ENCAIXE PONTA E BOLSA, DIAMETRO NOMINAL DE 800 MM</v>
          </cell>
          <cell r="C11747" t="str">
            <v xml:space="preserve">M     </v>
          </cell>
          <cell r="D11747">
            <v>327.29000000000002</v>
          </cell>
        </row>
        <row r="11748">
          <cell r="A11748">
            <v>12581</v>
          </cell>
          <cell r="B11748" t="str">
            <v>TUBO DE CONCRETO ARMADO PARA AGUAS PLUVIAIS, CLASSE PA-3, COM ENCAIXE PONTA E BOLSA, DIAMETRO NOMINAL DE 900 MM</v>
          </cell>
          <cell r="C11748" t="str">
            <v xml:space="preserve">M     </v>
          </cell>
          <cell r="D11748">
            <v>350.58</v>
          </cell>
        </row>
        <row r="11749">
          <cell r="A11749">
            <v>7720</v>
          </cell>
          <cell r="B11749" t="str">
            <v>TUBO DE CONCRETO ARMADO PARA ESGOTO SANITARIO, CLASSE EA-2, COM ENCAIXE PONTA E BOLSA, COM JUNTA ELASTICA, DIAMETRO NOMINAL DE 1000 MM</v>
          </cell>
          <cell r="C11749" t="str">
            <v xml:space="preserve">M     </v>
          </cell>
          <cell r="D11749">
            <v>548.23</v>
          </cell>
        </row>
        <row r="11750">
          <cell r="A11750">
            <v>40335</v>
          </cell>
          <cell r="B11750" t="str">
            <v>TUBO DE CONCRETO ARMADO PARA ESGOTO SANITARIO, CLASSE EA-2, COM ENCAIXE PONTA E BOLSA, COM JUNTA ELASTICA, DIAMETRO NOMINAL DE 300 MM</v>
          </cell>
          <cell r="C11750" t="str">
            <v xml:space="preserve">M     </v>
          </cell>
          <cell r="D11750">
            <v>114.7</v>
          </cell>
        </row>
        <row r="11751">
          <cell r="A11751">
            <v>7740</v>
          </cell>
          <cell r="B11751" t="str">
            <v>TUBO DE CONCRETO ARMADO PARA ESGOTO SANITARIO, CLASSE EA-2, COM ENCAIXE PONTA E BOLSA, COM JUNTA ELASTICA, DIAMETRO NOMINAL DE 400 MM</v>
          </cell>
          <cell r="C11751" t="str">
            <v xml:space="preserve">M     </v>
          </cell>
          <cell r="D11751">
            <v>117.64</v>
          </cell>
        </row>
        <row r="11752">
          <cell r="A11752">
            <v>7741</v>
          </cell>
          <cell r="B11752" t="str">
            <v>TUBO DE CONCRETO ARMADO PARA ESGOTO SANITARIO, CLASSE EA-2, COM ENCAIXE PONTA E BOLSA, COM JUNTA ELASTICA, DIAMETRO NOMINAL DE 500 MM</v>
          </cell>
          <cell r="C11752" t="str">
            <v xml:space="preserve">M     </v>
          </cell>
          <cell r="D11752">
            <v>217.64</v>
          </cell>
        </row>
        <row r="11753">
          <cell r="A11753">
            <v>7774</v>
          </cell>
          <cell r="B11753" t="str">
            <v>TUBO DE CONCRETO ARMADO PARA ESGOTO SANITARIO, CLASSE EA-2, COM ENCAIXE PONTA E BOLSA, COM JUNTA ELASTICA, DIAMETRO NOMINAL DE 600 MM</v>
          </cell>
          <cell r="C11753" t="str">
            <v xml:space="preserve">M     </v>
          </cell>
          <cell r="D11753">
            <v>267.05</v>
          </cell>
        </row>
        <row r="11754">
          <cell r="A11754">
            <v>7744</v>
          </cell>
          <cell r="B11754" t="str">
            <v>TUBO DE CONCRETO ARMADO PARA ESGOTO SANITARIO, CLASSE EA-2, COM ENCAIXE PONTA E BOLSA, COM JUNTA ELASTICA, DIAMETRO NOMINAL DE 700 MM</v>
          </cell>
          <cell r="C11754" t="str">
            <v xml:space="preserve">M     </v>
          </cell>
          <cell r="D11754">
            <v>348.82</v>
          </cell>
        </row>
        <row r="11755">
          <cell r="A11755">
            <v>7773</v>
          </cell>
          <cell r="B11755" t="str">
            <v>TUBO DE CONCRETO ARMADO PARA ESGOTO SANITARIO, CLASSE EA-2, COM ENCAIXE PONTA E BOLSA, COM JUNTA ELASTICA, DIAMETRO NOMINAL DE 800 MM</v>
          </cell>
          <cell r="C11755" t="str">
            <v xml:space="preserve">M     </v>
          </cell>
          <cell r="D11755">
            <v>356.52</v>
          </cell>
        </row>
        <row r="11756">
          <cell r="A11756">
            <v>7754</v>
          </cell>
          <cell r="B11756" t="str">
            <v>TUBO DE CONCRETO ARMADO PARA ESGOTO SANITARIO, CLASSE EA-2, COM ENCAIXE PONTA E BOLSA, COM JUNTA ELASTICA, DIAMETRO NOMINAL DE 900 MM</v>
          </cell>
          <cell r="C11756" t="str">
            <v xml:space="preserve">M     </v>
          </cell>
          <cell r="D11756">
            <v>540.58000000000004</v>
          </cell>
        </row>
        <row r="11757">
          <cell r="A11757">
            <v>7735</v>
          </cell>
          <cell r="B11757" t="str">
            <v>TUBO DE CONCRETO ARMADO PARA ESGOTO SANITARIO, CLASSE EA-3, COM ENCAIXE PONTA E BOLSA, COM JUNTA ELASTICA, DIAMETRO NOMINAL DE 1000 MM</v>
          </cell>
          <cell r="C11757" t="str">
            <v xml:space="preserve">M     </v>
          </cell>
          <cell r="D11757">
            <v>700</v>
          </cell>
        </row>
        <row r="11758">
          <cell r="A11758">
            <v>7755</v>
          </cell>
          <cell r="B11758" t="str">
            <v>TUBO DE CONCRETO ARMADO PARA ESGOTO SANITARIO, CLASSE EA-3, COM ENCAIXE PONTA E BOLSA, COM JUNTA ELASTICA, DIAMETRO NOMINAL DE 400 MM</v>
          </cell>
          <cell r="C11758" t="str">
            <v xml:space="preserve">M     </v>
          </cell>
          <cell r="D11758">
            <v>138.82</v>
          </cell>
        </row>
        <row r="11759">
          <cell r="A11759">
            <v>7776</v>
          </cell>
          <cell r="B11759" t="str">
            <v>TUBO DE CONCRETO ARMADO PARA ESGOTO SANITARIO, CLASSE EA-3, COM ENCAIXE PONTA E BOLSA, COM JUNTA ELASTICA, DIAMETRO NOMINAL DE 500 MM</v>
          </cell>
          <cell r="C11759" t="str">
            <v xml:space="preserve">M     </v>
          </cell>
          <cell r="D11759">
            <v>289.41000000000003</v>
          </cell>
        </row>
        <row r="11760">
          <cell r="A11760">
            <v>7743</v>
          </cell>
          <cell r="B11760" t="str">
            <v>TUBO DE CONCRETO ARMADO PARA ESGOTO SANITARIO, CLASSE EA-3, COM ENCAIXE PONTA E BOLSA, COM JUNTA ELASTICA, DIAMETRO NOMINAL DE 600 MM</v>
          </cell>
          <cell r="C11760" t="str">
            <v xml:space="preserve">M     </v>
          </cell>
          <cell r="D11760">
            <v>306.47000000000003</v>
          </cell>
        </row>
        <row r="11761">
          <cell r="A11761">
            <v>7733</v>
          </cell>
          <cell r="B11761" t="str">
            <v>TUBO DE CONCRETO ARMADO PARA ESGOTO SANITARIO, CLASSE EA-3, COM ENCAIXE PONTA E BOLSA, COM JUNTA ELASTICA, DIAMETRO NOMINAL DE 700 MM</v>
          </cell>
          <cell r="C11761" t="str">
            <v xml:space="preserve">M     </v>
          </cell>
          <cell r="D11761">
            <v>400</v>
          </cell>
        </row>
        <row r="11762">
          <cell r="A11762">
            <v>7775</v>
          </cell>
          <cell r="B11762" t="str">
            <v>TUBO DE CONCRETO ARMADO PARA ESGOTO SANITARIO, CLASSE EA-3, COM ENCAIXE PONTA E BOLSA, COM JUNTA ELASTICA, DIAMETRO NOMINAL DE 800 MM</v>
          </cell>
          <cell r="C11762" t="str">
            <v xml:space="preserve">M     </v>
          </cell>
          <cell r="D11762">
            <v>438.23</v>
          </cell>
        </row>
        <row r="11763">
          <cell r="A11763">
            <v>7734</v>
          </cell>
          <cell r="B11763" t="str">
            <v>TUBO DE CONCRETO ARMADO PARA ESGOTO SANITARIO, CLASSE EA-3, COM ENCAIXE PONTA E BOLSA, COM JUNTA ELASTICA, DIAMETRO NOMINAL DE 900 MM</v>
          </cell>
          <cell r="C11763" t="str">
            <v xml:space="preserve">M     </v>
          </cell>
          <cell r="D11763">
            <v>620.58000000000004</v>
          </cell>
        </row>
        <row r="11764">
          <cell r="A11764">
            <v>37449</v>
          </cell>
          <cell r="B11764" t="str">
            <v>TUBO DE CONCRETO SIMPLES PARA AGUAS PLUVIAIS, CLASSE PS1, COM ENCAIXE MACHO E FEMEA, DIAMETRO NOMINAL DE 200 MM</v>
          </cell>
          <cell r="C11764" t="str">
            <v xml:space="preserve">M     </v>
          </cell>
          <cell r="D11764">
            <v>19.850000000000001</v>
          </cell>
        </row>
        <row r="11765">
          <cell r="A11765">
            <v>37450</v>
          </cell>
          <cell r="B11765" t="str">
            <v>TUBO DE CONCRETO SIMPLES PARA AGUAS PLUVIAIS, CLASSE PS1, COM ENCAIXE MACHO E FEMEA, DIAMETRO NOMINAL DE 300 MM</v>
          </cell>
          <cell r="C11765" t="str">
            <v xml:space="preserve">M     </v>
          </cell>
          <cell r="D11765">
            <v>27.8</v>
          </cell>
        </row>
        <row r="11766">
          <cell r="A11766">
            <v>37451</v>
          </cell>
          <cell r="B11766" t="str">
            <v>TUBO DE CONCRETO SIMPLES PARA AGUAS PLUVIAIS, CLASSE PS1, COM ENCAIXE MACHO E FEMEA, DIAMETRO NOMINAL DE 400 MM</v>
          </cell>
          <cell r="C11766" t="str">
            <v xml:space="preserve">M     </v>
          </cell>
          <cell r="D11766">
            <v>38.81</v>
          </cell>
        </row>
        <row r="11767">
          <cell r="A11767">
            <v>37452</v>
          </cell>
          <cell r="B11767" t="str">
            <v>TUBO DE CONCRETO SIMPLES PARA AGUAS PLUVIAIS, CLASSE PS1, COM ENCAIXE MACHO E FEMEA, DIAMETRO NOMINAL DE 500 MM</v>
          </cell>
          <cell r="C11767" t="str">
            <v xml:space="preserve">M     </v>
          </cell>
          <cell r="D11767">
            <v>56.41</v>
          </cell>
        </row>
        <row r="11768">
          <cell r="A11768">
            <v>37453</v>
          </cell>
          <cell r="B11768" t="str">
            <v>TUBO DE CONCRETO SIMPLES PARA AGUAS PLUVIAIS, CLASSE PS1, COM ENCAIXE MACHO E FEMEA, DIAMETRO NOMINAL DE 600 MM</v>
          </cell>
          <cell r="C11768" t="str">
            <v xml:space="preserve">M     </v>
          </cell>
          <cell r="D11768">
            <v>64.97</v>
          </cell>
        </row>
        <row r="11769">
          <cell r="A11769">
            <v>7778</v>
          </cell>
          <cell r="B11769" t="str">
            <v>TUBO DE CONCRETO SIMPLES PARA AGUAS PLUVIAIS, CLASSE PS1, COM ENCAIXE PONTA E BOLSA, DIAMETRO NOMINAL DE 200 MM</v>
          </cell>
          <cell r="C11769" t="str">
            <v xml:space="preserve">M     </v>
          </cell>
          <cell r="D11769">
            <v>24.37</v>
          </cell>
        </row>
        <row r="11770">
          <cell r="A11770">
            <v>7796</v>
          </cell>
          <cell r="B11770" t="str">
            <v>TUBO DE CONCRETO SIMPLES PARA AGUAS PLUVIAIS, CLASSE PS1, COM ENCAIXE PONTA E BOLSA, DIAMETRO NOMINAL DE 300 MM</v>
          </cell>
          <cell r="C11770" t="str">
            <v xml:space="preserve">M     </v>
          </cell>
          <cell r="D11770">
            <v>33.4</v>
          </cell>
        </row>
        <row r="11771">
          <cell r="A11771">
            <v>7781</v>
          </cell>
          <cell r="B11771" t="str">
            <v>TUBO DE CONCRETO SIMPLES PARA AGUAS PLUVIAIS, CLASSE PS1, COM ENCAIXE PONTA E BOLSA, DIAMETRO NOMINAL DE 400 MM</v>
          </cell>
          <cell r="C11771" t="str">
            <v xml:space="preserve">M     </v>
          </cell>
          <cell r="D11771">
            <v>39.47</v>
          </cell>
        </row>
        <row r="11772">
          <cell r="A11772">
            <v>7795</v>
          </cell>
          <cell r="B11772" t="str">
            <v>TUBO DE CONCRETO SIMPLES PARA AGUAS PLUVIAIS, CLASSE PS1, COM ENCAIXE PONTA E BOLSA, DIAMETRO NOMINAL DE 500 MM</v>
          </cell>
          <cell r="C11772" t="str">
            <v xml:space="preserve">M     </v>
          </cell>
          <cell r="D11772">
            <v>58.74</v>
          </cell>
        </row>
        <row r="11773">
          <cell r="A11773">
            <v>7791</v>
          </cell>
          <cell r="B11773" t="str">
            <v>TUBO DE CONCRETO SIMPLES PARA AGUAS PLUVIAIS, CLASSE PS1, COM ENCAIXE PONTA E BOLSA, DIAMETRO NOMINAL DE 600 MM</v>
          </cell>
          <cell r="C11773" t="str">
            <v xml:space="preserve">M     </v>
          </cell>
          <cell r="D11773">
            <v>70.319999999999993</v>
          </cell>
        </row>
        <row r="11774">
          <cell r="A11774">
            <v>7783</v>
          </cell>
          <cell r="B11774" t="str">
            <v>TUBO DE CONCRETO SIMPLES PARA AGUAS PLUVIAIS, CLASSE PS2, COM ENCAIXE PONTA E BOLSA, DIAMETRO NOMINAL DE 200 MM</v>
          </cell>
          <cell r="C11774" t="str">
            <v xml:space="preserve">M     </v>
          </cell>
          <cell r="D11774">
            <v>24.91</v>
          </cell>
        </row>
        <row r="11775">
          <cell r="A11775">
            <v>7790</v>
          </cell>
          <cell r="B11775" t="str">
            <v>TUBO DE CONCRETO SIMPLES PARA AGUAS PLUVIAIS, CLASSE PS2, COM ENCAIXE PONTA E BOLSA, DIAMETRO NOMINAL DE 300 MM</v>
          </cell>
          <cell r="C11775" t="str">
            <v xml:space="preserve">M     </v>
          </cell>
          <cell r="D11775">
            <v>39.26</v>
          </cell>
        </row>
        <row r="11776">
          <cell r="A11776">
            <v>7785</v>
          </cell>
          <cell r="B11776" t="str">
            <v>TUBO DE CONCRETO SIMPLES PARA AGUAS PLUVIAIS, CLASSE PS2, COM ENCAIXE PONTA E BOLSA, DIAMETRO NOMINAL DE 400 MM</v>
          </cell>
          <cell r="C11776" t="str">
            <v xml:space="preserve">M     </v>
          </cell>
          <cell r="D11776">
            <v>43.32</v>
          </cell>
        </row>
        <row r="11777">
          <cell r="A11777">
            <v>7792</v>
          </cell>
          <cell r="B11777" t="str">
            <v>TUBO DE CONCRETO SIMPLES PARA AGUAS PLUVIAIS, CLASSE PS2, COM ENCAIXE PONTA E BOLSA, DIAMETRO NOMINAL DE 500 MM</v>
          </cell>
          <cell r="C11777" t="str">
            <v xml:space="preserve">M     </v>
          </cell>
          <cell r="D11777">
            <v>61.45</v>
          </cell>
        </row>
        <row r="11778">
          <cell r="A11778">
            <v>7793</v>
          </cell>
          <cell r="B11778" t="str">
            <v>TUBO DE CONCRETO SIMPLES PARA AGUAS PLUVIAIS, CLASSE PS2, COM ENCAIXE PONTA E BOLSA, DIAMETRO NOMINAL DE 600 MM</v>
          </cell>
          <cell r="C11778" t="str">
            <v xml:space="preserve">M     </v>
          </cell>
          <cell r="D11778">
            <v>72.569999999999993</v>
          </cell>
        </row>
        <row r="11779">
          <cell r="A11779">
            <v>13159</v>
          </cell>
          <cell r="B11779" t="str">
            <v>TUBO DE CONCRETO SIMPLES PARA ESGOTO SANITARIO, CLASSE ES, COM ENCAIXE PONTA E BOLSA, COM JUNTA ELASTICA, DIAMETRO NOMINAL DE 400 MM</v>
          </cell>
          <cell r="C11779" t="str">
            <v xml:space="preserve">M     </v>
          </cell>
          <cell r="D11779">
            <v>63.18</v>
          </cell>
        </row>
        <row r="11780">
          <cell r="A11780">
            <v>13168</v>
          </cell>
          <cell r="B11780" t="str">
            <v>TUBO DE CONCRETO SIMPLES PARA ESGOTO SANITARIO, CLASSE ES, COM ENCAIXE PONTA E BOLSA, COM JUNTA ELASTICA, DIAMETRO NOMINAL DE 500 MM</v>
          </cell>
          <cell r="C11780" t="str">
            <v xml:space="preserve">M     </v>
          </cell>
          <cell r="D11780">
            <v>76.72</v>
          </cell>
        </row>
        <row r="11781">
          <cell r="A11781">
            <v>13173</v>
          </cell>
          <cell r="B11781" t="str">
            <v>TUBO DE CONCRETO SIMPLES PARA ESGOTO SANITARIO, CLASSE ES, COM ENCAIXE PONTA E BOLSA, COM JUNTA ELASTICA, DIAMETRO NOMINAL DE 600 MM</v>
          </cell>
          <cell r="C11781" t="str">
            <v xml:space="preserve">M     </v>
          </cell>
          <cell r="D11781">
            <v>103.81</v>
          </cell>
        </row>
        <row r="11782">
          <cell r="A11782">
            <v>12583</v>
          </cell>
          <cell r="B11782" t="str">
            <v>TUBO DE CONCRETO SIMPLES POROSO PARA DRENAGEM (DRENO POROSO), COM ENCAIXE MACHO E FEMEA, DIAMETRO NOMINAL DE 200 MM</v>
          </cell>
          <cell r="C11782" t="str">
            <v xml:space="preserve">M     </v>
          </cell>
          <cell r="D11782">
            <v>20.76</v>
          </cell>
        </row>
        <row r="11783">
          <cell r="A11783">
            <v>12584</v>
          </cell>
          <cell r="B11783" t="str">
            <v>TUBO DE CONCRETO SIMPLES POROSO PARA DRENAGEM (DRENO POROSO), COM ENCAIXE MACHO E FEMEA, DIAMETRO NOMINAL DE 300 MM</v>
          </cell>
          <cell r="C11783" t="str">
            <v xml:space="preserve">M     </v>
          </cell>
          <cell r="D11783">
            <v>27.08</v>
          </cell>
        </row>
        <row r="11784">
          <cell r="A11784">
            <v>12613</v>
          </cell>
          <cell r="B11784" t="str">
            <v>TUBO DE DESCARGA PVC, PARA LIGACAO CAIXA DE DESCARGA - EMBUTIR, 40 MM X 150 CM</v>
          </cell>
          <cell r="C11784" t="str">
            <v xml:space="preserve">UN    </v>
          </cell>
          <cell r="D11784">
            <v>17.010000000000002</v>
          </cell>
        </row>
        <row r="11785">
          <cell r="A11785">
            <v>1031</v>
          </cell>
          <cell r="B11785" t="str">
            <v>TUBO DE DESCIDA EXTERNO DE PVC PARA CAIXA DE DESCARGA EXTERNA ALTA - 40 MM X 1,60 M</v>
          </cell>
          <cell r="C11785" t="str">
            <v xml:space="preserve">UN    </v>
          </cell>
          <cell r="D11785">
            <v>10.76</v>
          </cell>
        </row>
        <row r="11786">
          <cell r="A11786">
            <v>39707</v>
          </cell>
          <cell r="B11786" t="str">
            <v>TUBO DE ESPUMA DE POLIETILENO EXPANDIDO FLEXIVEL PARA ISOLAMENTO TERMICO DE TUBULACAO DE AR CONDICIONADO, AGUA QUENTE,  DN 1 1/2", E= 10 MM</v>
          </cell>
          <cell r="C11786" t="str">
            <v xml:space="preserve">M     </v>
          </cell>
          <cell r="D11786">
            <v>3.09</v>
          </cell>
        </row>
        <row r="11787">
          <cell r="A11787">
            <v>39708</v>
          </cell>
          <cell r="B11787" t="str">
            <v>TUBO DE ESPUMA DE POLIETILENO EXPANDIDO FLEXIVEL PARA ISOLAMENTO TERMICO DE TUBULACAO DE AR CONDICIONADO, AGUA QUENTE,  DN 1 1/4", E= 10 MM</v>
          </cell>
          <cell r="C11787" t="str">
            <v xml:space="preserve">M     </v>
          </cell>
          <cell r="D11787">
            <v>2.99</v>
          </cell>
        </row>
        <row r="11788">
          <cell r="A11788">
            <v>39710</v>
          </cell>
          <cell r="B11788" t="str">
            <v>TUBO DE ESPUMA DE POLIETILENO EXPANDIDO FLEXIVEL PARA ISOLAMENTO TERMICO DE TUBULACAO DE AR CONDICIONADO, AGUA QUENTE,  DN 1 1/8", E= 10 MM</v>
          </cell>
          <cell r="C11788" t="str">
            <v xml:space="preserve">M     </v>
          </cell>
          <cell r="D11788">
            <v>2.1</v>
          </cell>
        </row>
        <row r="11789">
          <cell r="A11789">
            <v>39709</v>
          </cell>
          <cell r="B11789" t="str">
            <v>TUBO DE ESPUMA DE POLIETILENO EXPANDIDO FLEXIVEL PARA ISOLAMENTO TERMICO DE TUBULACAO DE AR CONDICIONADO, AGUA QUENTE,  DN 1 3/8", E= 10 MM</v>
          </cell>
          <cell r="C11789" t="str">
            <v xml:space="preserve">M     </v>
          </cell>
          <cell r="D11789">
            <v>2.92</v>
          </cell>
        </row>
        <row r="11790">
          <cell r="A11790">
            <v>39711</v>
          </cell>
          <cell r="B11790" t="str">
            <v>TUBO DE ESPUMA DE POLIETILENO EXPANDIDO FLEXIVEL PARA ISOLAMENTO TERMICO DE TUBULACAO DE AR CONDICIONADO, AGUA QUENTE,  DN 1 5/8", E= 10 MM</v>
          </cell>
          <cell r="C11790" t="str">
            <v xml:space="preserve">M     </v>
          </cell>
          <cell r="D11790">
            <v>3.28</v>
          </cell>
        </row>
        <row r="11791">
          <cell r="A11791">
            <v>39712</v>
          </cell>
          <cell r="B11791" t="str">
            <v>TUBO DE ESPUMA DE POLIETILENO EXPANDIDO FLEXIVEL PARA ISOLAMENTO TERMICO DE TUBULACAO DE AR CONDICIONADO, AGUA QUENTE,  DN 1/2", E= 10 MM</v>
          </cell>
          <cell r="C11791" t="str">
            <v xml:space="preserve">M     </v>
          </cell>
          <cell r="D11791">
            <v>1.1499999999999999</v>
          </cell>
        </row>
        <row r="11792">
          <cell r="A11792">
            <v>39713</v>
          </cell>
          <cell r="B11792" t="str">
            <v>TUBO DE ESPUMA DE POLIETILENO EXPANDIDO FLEXIVEL PARA ISOLAMENTO TERMICO DE TUBULACAO DE AR CONDICIONADO, AGUA QUENTE,  DN 1/4", E= 10 MM</v>
          </cell>
          <cell r="C11792" t="str">
            <v xml:space="preserve">M     </v>
          </cell>
          <cell r="D11792">
            <v>0.91</v>
          </cell>
        </row>
        <row r="11793">
          <cell r="A11793">
            <v>39714</v>
          </cell>
          <cell r="B11793" t="str">
            <v>TUBO DE ESPUMA DE POLIETILENO EXPANDIDO FLEXIVEL PARA ISOLAMENTO TERMICO DE TUBULACAO DE AR CONDICIONADO, AGUA QUENTE,  DN 1", E= 10 MM</v>
          </cell>
          <cell r="C11793" t="str">
            <v xml:space="preserve">M     </v>
          </cell>
          <cell r="D11793">
            <v>2.08</v>
          </cell>
        </row>
        <row r="11794">
          <cell r="A11794">
            <v>39715</v>
          </cell>
          <cell r="B11794" t="str">
            <v>TUBO DE ESPUMA DE POLIETILENO EXPANDIDO FLEXIVEL PARA ISOLAMENTO TERMICO DE TUBULACAO DE AR CONDICIONADO, AGUA QUENTE,  DN 3/4", E= 10 MM</v>
          </cell>
          <cell r="C11794" t="str">
            <v xml:space="preserve">M     </v>
          </cell>
          <cell r="D11794">
            <v>1.48</v>
          </cell>
        </row>
        <row r="11795">
          <cell r="A11795">
            <v>39716</v>
          </cell>
          <cell r="B11795" t="str">
            <v>TUBO DE ESPUMA DE POLIETILENO EXPANDIDO FLEXIVEL PARA ISOLAMENTO TERMICO DE TUBULACAO DE AR CONDICIONADO, AGUA QUENTE,  DN 3/8", E= 10 MM</v>
          </cell>
          <cell r="C11795" t="str">
            <v xml:space="preserve">M     </v>
          </cell>
          <cell r="D11795">
            <v>1.1200000000000001</v>
          </cell>
        </row>
        <row r="11796">
          <cell r="A11796">
            <v>39718</v>
          </cell>
          <cell r="B11796" t="str">
            <v>TUBO DE ESPUMA DE POLIETILENO EXPANDIDO FLEXIVEL PARA ISOLAMENTO TERMICO DE TUBULACAO DE AR CONDICIONADO, AGUA QUENTE,  DN 7/8", E= 10 MM</v>
          </cell>
          <cell r="C11796" t="str">
            <v xml:space="preserve">M     </v>
          </cell>
          <cell r="D11796">
            <v>1.91</v>
          </cell>
        </row>
        <row r="11797">
          <cell r="A11797">
            <v>9813</v>
          </cell>
          <cell r="B11797" t="str">
            <v>TUBO DE POLIETILENO DE ALTA DENSIDADE (PEAD), PE-80, DE = 20 MM X 2,3 MM DE PAREDE, PARA LIGACAO DE AGUA PREDIAL (NBR 15561)</v>
          </cell>
          <cell r="C11797" t="str">
            <v xml:space="preserve">M     </v>
          </cell>
          <cell r="D11797">
            <v>4.0599999999999996</v>
          </cell>
        </row>
        <row r="11798">
          <cell r="A11798">
            <v>9815</v>
          </cell>
          <cell r="B11798" t="str">
            <v>TUBO DE POLIETILENO DE ALTA DENSIDADE (PEAD), PE-80, DE = 32 MM X 3,0 MM DE PAREDE, PARA LIGACAO DE AGUA PREDIAL (NBR 15561)</v>
          </cell>
          <cell r="C11798" t="str">
            <v xml:space="preserve">M     </v>
          </cell>
          <cell r="D11798">
            <v>8.01</v>
          </cell>
        </row>
        <row r="11799">
          <cell r="A11799">
            <v>25876</v>
          </cell>
          <cell r="B11799" t="str">
            <v>TUBO DE POLIETILENO DE ALTA DENSIDADE, PEAD, PE-80, DE = 1000 MM X 38,5 MM PAREDE, ( SDR 26 - PN 05 ) PARA REDE DE AGUA OU ESGOTO (NBR 15561)</v>
          </cell>
          <cell r="C11799" t="str">
            <v xml:space="preserve">M     </v>
          </cell>
          <cell r="D11799">
            <v>3989.62</v>
          </cell>
        </row>
        <row r="11800">
          <cell r="A11800">
            <v>25888</v>
          </cell>
          <cell r="B11800" t="str">
            <v>TUBO DE POLIETILENO DE ALTA DENSIDADE, PEAD, PE-80, DE = 110 MM X 10,0 MM PAREDE, ( SDR 11 - PN 12,5 ) PARA REDE DE AGUA OU ESGOTO (NBR 15561)</v>
          </cell>
          <cell r="C11800" t="str">
            <v xml:space="preserve">M     </v>
          </cell>
          <cell r="D11800">
            <v>97.78</v>
          </cell>
        </row>
        <row r="11801">
          <cell r="A11801">
            <v>25874</v>
          </cell>
          <cell r="B11801" t="str">
            <v>TUBO DE POLIETILENO DE ALTA DENSIDADE, PEAD, PE-80, DE = 1200 MM X 37,2 MM PAREDE ( SDR 32,25 - PN 04 ) PARA REDE DE AGUA OU ESGOTO (NBR 15561)</v>
          </cell>
          <cell r="C11801" t="str">
            <v xml:space="preserve">M     </v>
          </cell>
          <cell r="D11801">
            <v>6997.2</v>
          </cell>
        </row>
        <row r="11802">
          <cell r="A11802">
            <v>25877</v>
          </cell>
          <cell r="B11802" t="str">
            <v>TUBO DE POLIETILENO DE ALTA DENSIDADE, PEAD, PE-80, DE = 1400 MM X 42,9 MM PAREDE, (SDR 32,25 - PN 04 ) PARA REDE DE AGUA OU ESGOTO (NBR 15561)</v>
          </cell>
          <cell r="C11802" t="str">
            <v xml:space="preserve">M     </v>
          </cell>
          <cell r="D11802">
            <v>9547.94</v>
          </cell>
        </row>
        <row r="11803">
          <cell r="A11803">
            <v>25878</v>
          </cell>
          <cell r="B11803" t="str">
            <v>TUBO DE POLIETILENO DE ALTA DENSIDADE, PEAD, PE-80, DE = 160 MM X 14,6 MM PAREDE, (SDR 11 - PN 12,5 ) PARA REDE DE AGUA OU ESGOTO (NBR 15561)</v>
          </cell>
          <cell r="C11803" t="str">
            <v xml:space="preserve">M     </v>
          </cell>
          <cell r="D11803">
            <v>209.88</v>
          </cell>
        </row>
        <row r="11804">
          <cell r="A11804">
            <v>25879</v>
          </cell>
          <cell r="B11804" t="str">
            <v>TUBO DE POLIETILENO DE ALTA DENSIDADE, PEAD, PE-80, DE = 1600 MM X 49,0 MM PAREDE, ( SDR 32,25 - PN 04 ) PARA REDE DE AGUA OU ESGOTO (NBR 15561)</v>
          </cell>
          <cell r="C11804" t="str">
            <v xml:space="preserve">M     </v>
          </cell>
          <cell r="D11804">
            <v>9057.36</v>
          </cell>
        </row>
        <row r="11805">
          <cell r="A11805">
            <v>25887</v>
          </cell>
          <cell r="B11805" t="str">
            <v>TUBO DE POLIETILENO DE ALTA DENSIDADE, PEAD, PE-80, DE = 900 MM X 34,7 MM PAREDE, ( SDR 26 - PN 05 ) PARA REDE DE AGUA OU ESGOTO (NBR 15561)</v>
          </cell>
          <cell r="C11805" t="str">
            <v xml:space="preserve">M     </v>
          </cell>
          <cell r="D11805">
            <v>3618.56</v>
          </cell>
        </row>
        <row r="11806">
          <cell r="A11806">
            <v>25880</v>
          </cell>
          <cell r="B11806" t="str">
            <v>TUBO DE POLIETILENO DE ALTA DENSIDADE, PEAD, PE-80, DE= 200 MM X 18,2 MM PAREDE, ( SDR 11 - PN 12,5 ) PARA REDE DE AGUA OU ESGOTO (NBR 15561)</v>
          </cell>
          <cell r="C11806" t="str">
            <v xml:space="preserve">M     </v>
          </cell>
          <cell r="D11806">
            <v>327.18</v>
          </cell>
        </row>
        <row r="11807">
          <cell r="A11807">
            <v>25881</v>
          </cell>
          <cell r="B11807" t="str">
            <v>TUBO DE POLIETILENO DE ALTA DENSIDADE, PEAD, PE-80, DE= 315 MM X 28,7 MM PAREDE, ( SDR 11 - PN 12,5 ) PARA REDE DE AGUA OU ESGOTO (NBR 15561)</v>
          </cell>
          <cell r="C11807" t="str">
            <v xml:space="preserve">M     </v>
          </cell>
          <cell r="D11807">
            <v>801.69</v>
          </cell>
        </row>
        <row r="11808">
          <cell r="A11808">
            <v>25882</v>
          </cell>
          <cell r="B11808" t="str">
            <v>TUBO DE POLIETILENO DE ALTA DENSIDADE, PEAD, PE-80, DE= 400 MM X 36,4 MM PAREDE, ( SDR 11 - PN 12,5 ) PARA REDE DE AGUA OU ESGOTO (NBR 15561)</v>
          </cell>
          <cell r="C11808" t="str">
            <v xml:space="preserve">M     </v>
          </cell>
          <cell r="D11808">
            <v>1291.23</v>
          </cell>
        </row>
        <row r="11809">
          <cell r="A11809">
            <v>25883</v>
          </cell>
          <cell r="B11809" t="str">
            <v>TUBO DE POLIETILENO DE ALTA DENSIDADE, PEAD, PE-80, DE= 50 MM X 4,6 MM PAREDE, (SDR 11 - PN 12,5) PARA REDE DE AGUA OU ESGOTO (NBR 15561)</v>
          </cell>
          <cell r="C11809" t="str">
            <v xml:space="preserve">M     </v>
          </cell>
          <cell r="D11809">
            <v>20.83</v>
          </cell>
        </row>
        <row r="11810">
          <cell r="A11810">
            <v>25884</v>
          </cell>
          <cell r="B11810" t="str">
            <v>TUBO DE POLIETILENO DE ALTA DENSIDADE, PEAD, PE-80, DE= 500 MM X 45,5 MM PAREDE, ( SDR 11 - PN 12,5 ) PARA REDE DE AGUA OU ESGOTO (NBR 15561)</v>
          </cell>
          <cell r="C11810" t="str">
            <v xml:space="preserve">M     </v>
          </cell>
          <cell r="D11810">
            <v>2266.9299999999998</v>
          </cell>
        </row>
        <row r="11811">
          <cell r="A11811">
            <v>25885</v>
          </cell>
          <cell r="B11811" t="str">
            <v>TUBO DE POLIETILENO DE ALTA DENSIDADE, PEAD, PE-80, DE= 630 MM X 57,3 MM PAREDE (SDR 11 - PN 12,5 ) PARA REDE DE AGUA OU ESGOTO (NBR 15561)</v>
          </cell>
          <cell r="C11811" t="str">
            <v xml:space="preserve">M     </v>
          </cell>
          <cell r="D11811">
            <v>3371.57</v>
          </cell>
        </row>
        <row r="11812">
          <cell r="A11812">
            <v>25889</v>
          </cell>
          <cell r="B11812" t="str">
            <v>TUBO DE POLIETILENO DE ALTA DENSIDADE, PEAD, PE-80, DE= 730 MM X 34,1 MM PAREDE, ( SDR 21 - PN 06 ) PARA REDE DE AGUA OU ESGOTO (NBR 15561)</v>
          </cell>
          <cell r="C11812" t="str">
            <v xml:space="preserve">M     </v>
          </cell>
          <cell r="D11812">
            <v>1690.75</v>
          </cell>
        </row>
        <row r="11813">
          <cell r="A11813">
            <v>25886</v>
          </cell>
          <cell r="B11813" t="str">
            <v>TUBO DE POLIETILENO DE ALTA DENSIDADE, PEAD, PE-80, DE= 75 MM X 6,9 MM PAREDE, ( SRD 11 - PN 12,5 ) PARA REDE DE AGUA OU ESGOTO (NBR 15561)</v>
          </cell>
          <cell r="C11813" t="str">
            <v xml:space="preserve">M     </v>
          </cell>
          <cell r="D11813">
            <v>46.58</v>
          </cell>
        </row>
        <row r="11814">
          <cell r="A11814">
            <v>25875</v>
          </cell>
          <cell r="B11814" t="str">
            <v>TUBO DE POLIETILENO DE ALTA DENSIDADE, PEAD, PE-80, DE= 800 MM X 30,8 MM PAREDE, ( SDR 26 - PN 05 ) PARA REDE DE AGUA OU ESGOTO (NBR 15561)</v>
          </cell>
          <cell r="C11814" t="str">
            <v xml:space="preserve">M     </v>
          </cell>
          <cell r="D11814">
            <v>2205.87</v>
          </cell>
        </row>
        <row r="11815">
          <cell r="A11815">
            <v>9876</v>
          </cell>
          <cell r="B11815" t="str">
            <v>TUBO DE PVC, PBL, TIPO LEVE, DN = 125 MM,  PARA VENTILACAO</v>
          </cell>
          <cell r="C11815" t="str">
            <v xml:space="preserve">M     </v>
          </cell>
          <cell r="D11815">
            <v>16.34</v>
          </cell>
        </row>
        <row r="11816">
          <cell r="A11816">
            <v>9877</v>
          </cell>
          <cell r="B11816" t="str">
            <v>TUBO DE PVC, PBL, TIPO LEVE, DN = 250 MM,  PARA VENTILACAO</v>
          </cell>
          <cell r="C11816" t="str">
            <v xml:space="preserve">M     </v>
          </cell>
          <cell r="D11816">
            <v>57.26</v>
          </cell>
        </row>
        <row r="11817">
          <cell r="A11817">
            <v>9878</v>
          </cell>
          <cell r="B11817" t="str">
            <v>TUBO DE PVC, PBL, TIPO LEVE, DN = 300 MM,  PARA VENTILACAO</v>
          </cell>
          <cell r="C11817" t="str">
            <v xml:space="preserve">M     </v>
          </cell>
          <cell r="D11817">
            <v>74.58</v>
          </cell>
        </row>
        <row r="11818">
          <cell r="A11818">
            <v>9879</v>
          </cell>
          <cell r="B11818" t="str">
            <v>TUBO DE PVC, PBL, TIPO LEVE, DN = 400 MM,  PARA VENTILACAO</v>
          </cell>
          <cell r="C11818" t="str">
            <v xml:space="preserve">M     </v>
          </cell>
          <cell r="D11818">
            <v>178.02</v>
          </cell>
        </row>
        <row r="11819">
          <cell r="A11819">
            <v>42001</v>
          </cell>
          <cell r="B11819" t="str">
            <v>TUBO DE REVESTIMENTO, EM ACO, CORPO SCHEDULE 40, PONTEIRA SCHEDULE 80, ROSQUEAVEL E SEGMENTADO PARA PERFURACAO,  DIAMETRO 6'' (200 MM) (COLETADO CAIXA)</v>
          </cell>
          <cell r="C11819" t="str">
            <v xml:space="preserve">M     </v>
          </cell>
          <cell r="D11819">
            <v>502.46</v>
          </cell>
        </row>
        <row r="11820">
          <cell r="A11820">
            <v>41986</v>
          </cell>
          <cell r="B11820" t="str">
            <v>TUBO DE REVESTIMENTO, EM ACO, CORPO SCHEDULE 40, PONTEIRA SCHEDULE 80, ROSQUEAVEL E SEGMENTADO PARA PERFURACAO, DIAMETRO 10'' (310 MM)</v>
          </cell>
          <cell r="C11820" t="str">
            <v xml:space="preserve">M     </v>
          </cell>
          <cell r="D11820">
            <v>2250.21</v>
          </cell>
        </row>
        <row r="11821">
          <cell r="A11821">
            <v>43422</v>
          </cell>
          <cell r="B11821" t="str">
            <v>TUBO DE REVESTIMENTO, EM ACO, CORPO SCHEDULE 40, PONTEIRA SCHEDULE 80, ROSQUEAVEL E SEGMENTADO PARA PERFURACAO, DIAMETRO 12" (320 MM)</v>
          </cell>
          <cell r="C11821" t="str">
            <v xml:space="preserve">M     </v>
          </cell>
          <cell r="D11821">
            <v>2759.67</v>
          </cell>
        </row>
        <row r="11822">
          <cell r="A11822">
            <v>41987</v>
          </cell>
          <cell r="B11822" t="str">
            <v>TUBO DE REVESTIMENTO, EM ACO, CORPO SCHEDULE 40, PONTEIRA SCHEDULE 80, ROSQUEAVEL E SEGMENTADO PARA PERFURACAO, DIAMETRO 14'' (400 MM)</v>
          </cell>
          <cell r="C11822" t="str">
            <v xml:space="preserve">M     </v>
          </cell>
          <cell r="D11822">
            <v>3198.68</v>
          </cell>
        </row>
        <row r="11823">
          <cell r="A11823">
            <v>41988</v>
          </cell>
          <cell r="B11823" t="str">
            <v>TUBO DE REVESTIMENTO, EM ACO, CORPO SCHEDULE 40, PONTEIRA SCHEDULE 80, ROSQUEAVEL E SEGMENTADO PARA PERFURACAO, DIAMETRO 16'' (450 MM)</v>
          </cell>
          <cell r="C11823" t="str">
            <v xml:space="preserve">M     </v>
          </cell>
          <cell r="D11823">
            <v>4225.01</v>
          </cell>
        </row>
        <row r="11824">
          <cell r="A11824">
            <v>41697</v>
          </cell>
          <cell r="B11824" t="str">
            <v>TUBO DE REVESTIMENTO, EM ACO, CORPO SCHEDULE 40, PONTEIRA SCHEDULE 80, ROSQUEAVEL E SEGMENTADO PARA PERFURACAO, DIAMETRO 4'' (450 MM)</v>
          </cell>
          <cell r="C11824" t="str">
            <v xml:space="preserve">M     </v>
          </cell>
          <cell r="D11824">
            <v>748.87</v>
          </cell>
        </row>
        <row r="11825">
          <cell r="A11825">
            <v>41985</v>
          </cell>
          <cell r="B11825" t="str">
            <v>TUBO DE REVESTIMENTO, EM ACO, CORPO SCHEDULE 40, PONTEIRA SCHEDULE 80, ROSQUEAVEL E SEGMENTADO PARA PERFURACAO, DIAMETRO 6'' (200 MM)</v>
          </cell>
          <cell r="C11825" t="str">
            <v xml:space="preserve">M     </v>
          </cell>
          <cell r="D11825">
            <v>1042.97</v>
          </cell>
        </row>
        <row r="11826">
          <cell r="A11826">
            <v>41699</v>
          </cell>
          <cell r="B11826" t="str">
            <v>TUBO DE REVESTIMENTO, EM ACO, CORPO SCHEDULE 40, PONTEIRA SCHEDULE 80, ROSQUEAVEL E SEGMENTADO PARA PERFURACAO, DIAMETRO 8'' (450 MM)</v>
          </cell>
          <cell r="C11826" t="str">
            <v xml:space="preserve">M     </v>
          </cell>
          <cell r="D11826">
            <v>1485.14</v>
          </cell>
        </row>
        <row r="11827">
          <cell r="A11827">
            <v>38053</v>
          </cell>
          <cell r="B11827" t="str">
            <v>TUBO DRENO, CORRUGADO, ESPIRALADO, FLEXIVEL, PERFURADO, EM POLIETILENO DE ALTA DENSIDADE (PEAD), DN *160* MM, (6") PARA DRENAGEM - EM BARRA (NORMA DNIT 093/2006 - EM)</v>
          </cell>
          <cell r="C11827" t="str">
            <v xml:space="preserve">M     </v>
          </cell>
          <cell r="D11827">
            <v>16.46</v>
          </cell>
        </row>
        <row r="11828">
          <cell r="A11828">
            <v>38054</v>
          </cell>
          <cell r="B11828" t="str">
            <v>TUBO DRENO, CORRUGADO, ESPIRALADO, FLEXIVEL, PERFURADO, EM POLIETILENO DE ALTA DENSIDADE (PEAD), DN *200* MM, (8") PARA DRENAGEM - EM BARRA (NORMA DNIT 093/2006 - EM)</v>
          </cell>
          <cell r="C11828" t="str">
            <v xml:space="preserve">M     </v>
          </cell>
          <cell r="D11828">
            <v>28.29</v>
          </cell>
        </row>
        <row r="11829">
          <cell r="A11829">
            <v>38052</v>
          </cell>
          <cell r="B11829" t="str">
            <v>TUBO DRENO, CORRUGADO, ESPIRALADO, FLEXIVEL, PERFURADO, EM POLIETILENO DE ALTA DENSIDADE (PEAD), DN 100 MM, (4") PARA DRENAGEM - EM ROLO (NORMA DNIT 093/2006 - E.M)</v>
          </cell>
          <cell r="C11829" t="str">
            <v xml:space="preserve">M     </v>
          </cell>
          <cell r="D11829">
            <v>7.97</v>
          </cell>
        </row>
        <row r="11830">
          <cell r="A11830">
            <v>38051</v>
          </cell>
          <cell r="B11830" t="str">
            <v>TUBO DRENO, CORRUGADO, ESPIRALADO, FLEXIVEL, PERFURADO, EM POLIETILENO DE ALTA DENSIDADE (PEAD), DN 65 MM, (2 1/2") PARA DRENAGEM - EM ROLO (NORMA DNIT 093/2006 - EM)</v>
          </cell>
          <cell r="C11830" t="str">
            <v xml:space="preserve">M     </v>
          </cell>
          <cell r="D11830">
            <v>4.97</v>
          </cell>
        </row>
        <row r="11831">
          <cell r="A11831">
            <v>38787</v>
          </cell>
          <cell r="B11831" t="str">
            <v>TUBO MONOCAMADA PEX, DN 16 MM</v>
          </cell>
          <cell r="C11831" t="str">
            <v xml:space="preserve">M     </v>
          </cell>
          <cell r="D11831">
            <v>5.65</v>
          </cell>
        </row>
        <row r="11832">
          <cell r="A11832">
            <v>38825</v>
          </cell>
          <cell r="B11832" t="str">
            <v>TUBO MONOCAMADA PEX, DN 20 MM</v>
          </cell>
          <cell r="C11832" t="str">
            <v xml:space="preserve">M     </v>
          </cell>
          <cell r="D11832">
            <v>7.4</v>
          </cell>
        </row>
        <row r="11833">
          <cell r="A11833">
            <v>38826</v>
          </cell>
          <cell r="B11833" t="str">
            <v>TUBO MONOCAMADA PEX, DN 25 MM</v>
          </cell>
          <cell r="C11833" t="str">
            <v xml:space="preserve">M     </v>
          </cell>
          <cell r="D11833">
            <v>10.97</v>
          </cell>
        </row>
        <row r="11834">
          <cell r="A11834">
            <v>38827</v>
          </cell>
          <cell r="B11834" t="str">
            <v>TUBO MONOCAMADA PEX, DN 32 MM</v>
          </cell>
          <cell r="C11834" t="str">
            <v xml:space="preserve">M     </v>
          </cell>
          <cell r="D11834">
            <v>17.62</v>
          </cell>
        </row>
        <row r="11835">
          <cell r="A11835">
            <v>38830</v>
          </cell>
          <cell r="B11835" t="str">
            <v>TUBO MULTICAMADA PEX, DN *26* MM, PARA INSTALACOES A GAS (AMARELO)</v>
          </cell>
          <cell r="C11835" t="str">
            <v xml:space="preserve">M     </v>
          </cell>
          <cell r="D11835">
            <v>24.68</v>
          </cell>
        </row>
        <row r="11836">
          <cell r="A11836">
            <v>38828</v>
          </cell>
          <cell r="B11836" t="str">
            <v>TUBO MULTICAMADA PEX, DN 16 MM, PARA INSTALACOES A GAS (AMARELO)</v>
          </cell>
          <cell r="C11836" t="str">
            <v xml:space="preserve">M     </v>
          </cell>
          <cell r="D11836">
            <v>10.88</v>
          </cell>
        </row>
        <row r="11837">
          <cell r="A11837">
            <v>38829</v>
          </cell>
          <cell r="B11837" t="str">
            <v>TUBO MULTICAMADA PEX, DN 20 MM, PARA INSTALACOES A GAS (AMARELO)</v>
          </cell>
          <cell r="C11837" t="str">
            <v xml:space="preserve">M     </v>
          </cell>
          <cell r="D11837">
            <v>17.82</v>
          </cell>
        </row>
        <row r="11838">
          <cell r="A11838">
            <v>38831</v>
          </cell>
          <cell r="B11838" t="str">
            <v>TUBO MULTICAMADA PEX, DN 32 MM, PARA INSTALACOES A GAS (AMARELO)</v>
          </cell>
          <cell r="C11838" t="str">
            <v xml:space="preserve">M     </v>
          </cell>
          <cell r="D11838">
            <v>34.42</v>
          </cell>
        </row>
        <row r="11839">
          <cell r="A11839">
            <v>36274</v>
          </cell>
          <cell r="B11839" t="str">
            <v>TUBO PPR PN 20, DN 20 MM, PARA AGUA QUENTE PREDIAL</v>
          </cell>
          <cell r="C11839" t="str">
            <v xml:space="preserve">M     </v>
          </cell>
          <cell r="D11839">
            <v>6.19</v>
          </cell>
        </row>
        <row r="11840">
          <cell r="A11840">
            <v>36278</v>
          </cell>
          <cell r="B11840" t="str">
            <v>TUBO PPR PN 20, DN 25 MM, PARA AGUA QUENTE PREDIAL</v>
          </cell>
          <cell r="C11840" t="str">
            <v xml:space="preserve">M     </v>
          </cell>
          <cell r="D11840">
            <v>8.4</v>
          </cell>
        </row>
        <row r="11841">
          <cell r="A11841">
            <v>38977</v>
          </cell>
          <cell r="B11841" t="str">
            <v>TUBO PPR, CLASSE PN 12, DN 110 MM</v>
          </cell>
          <cell r="C11841" t="str">
            <v xml:space="preserve">M     </v>
          </cell>
          <cell r="D11841">
            <v>127.78</v>
          </cell>
        </row>
        <row r="11842">
          <cell r="A11842">
            <v>38971</v>
          </cell>
          <cell r="B11842" t="str">
            <v>TUBO PPR, CLASSE PN 12, DN 32 MM</v>
          </cell>
          <cell r="C11842" t="str">
            <v xml:space="preserve">M     </v>
          </cell>
          <cell r="D11842">
            <v>10.52</v>
          </cell>
        </row>
        <row r="11843">
          <cell r="A11843">
            <v>38972</v>
          </cell>
          <cell r="B11843" t="str">
            <v>TUBO PPR, CLASSE PN 12, DN 40 MM</v>
          </cell>
          <cell r="C11843" t="str">
            <v xml:space="preserve">M     </v>
          </cell>
          <cell r="D11843">
            <v>16.03</v>
          </cell>
        </row>
        <row r="11844">
          <cell r="A11844">
            <v>38973</v>
          </cell>
          <cell r="B11844" t="str">
            <v>TUBO PPR, CLASSE PN 12, DN 50 MM</v>
          </cell>
          <cell r="C11844" t="str">
            <v xml:space="preserve">M     </v>
          </cell>
          <cell r="D11844">
            <v>21.21</v>
          </cell>
        </row>
        <row r="11845">
          <cell r="A11845">
            <v>38974</v>
          </cell>
          <cell r="B11845" t="str">
            <v>TUBO PPR, CLASSE PN 12, DN 63 MM</v>
          </cell>
          <cell r="C11845" t="str">
            <v xml:space="preserve">M     </v>
          </cell>
          <cell r="D11845">
            <v>30.93</v>
          </cell>
        </row>
        <row r="11846">
          <cell r="A11846">
            <v>38975</v>
          </cell>
          <cell r="B11846" t="str">
            <v>TUBO PPR, CLASSE PN 12, DN 75 MM</v>
          </cell>
          <cell r="C11846" t="str">
            <v xml:space="preserve">M     </v>
          </cell>
          <cell r="D11846">
            <v>51.54</v>
          </cell>
        </row>
        <row r="11847">
          <cell r="A11847">
            <v>38976</v>
          </cell>
          <cell r="B11847" t="str">
            <v>TUBO PPR, CLASSE PN 12, DN 90 MM</v>
          </cell>
          <cell r="C11847" t="str">
            <v xml:space="preserve">M     </v>
          </cell>
          <cell r="D11847">
            <v>72.290000000000006</v>
          </cell>
        </row>
        <row r="11848">
          <cell r="A11848">
            <v>38986</v>
          </cell>
          <cell r="B11848" t="str">
            <v>TUBO PPR, CLASSE PN 25, DN 110 MM, PARA AGUA QUENTE E FRIA PREDIAL</v>
          </cell>
          <cell r="C11848" t="str">
            <v xml:space="preserve">M     </v>
          </cell>
          <cell r="D11848">
            <v>145.47</v>
          </cell>
        </row>
        <row r="11849">
          <cell r="A11849">
            <v>38978</v>
          </cell>
          <cell r="B11849" t="str">
            <v>TUBO PPR, CLASSE PN 25, DN 20 MM, PARA AGUA QUENTE E FRIA PREDIAL</v>
          </cell>
          <cell r="C11849" t="str">
            <v xml:space="preserve">M     </v>
          </cell>
          <cell r="D11849">
            <v>6.19</v>
          </cell>
        </row>
        <row r="11850">
          <cell r="A11850">
            <v>38979</v>
          </cell>
          <cell r="B11850" t="str">
            <v>TUBO PPR, CLASSE PN 25, DN 25 MM, PARA AGUA QUENTE E FRIA PREDIAL</v>
          </cell>
          <cell r="C11850" t="str">
            <v xml:space="preserve">M     </v>
          </cell>
          <cell r="D11850">
            <v>8.4</v>
          </cell>
        </row>
        <row r="11851">
          <cell r="A11851">
            <v>38980</v>
          </cell>
          <cell r="B11851" t="str">
            <v>TUBO PPR, CLASSE PN 25, DN 32 MM, PARA AGUA QUENTE E FRIA PREDIAL</v>
          </cell>
          <cell r="C11851" t="str">
            <v xml:space="preserve">M     </v>
          </cell>
          <cell r="D11851">
            <v>14.04</v>
          </cell>
        </row>
        <row r="11852">
          <cell r="A11852">
            <v>38981</v>
          </cell>
          <cell r="B11852" t="str">
            <v>TUBO PPR, CLASSE PN 25, DN 40 MM, PARA AGUA QUENTE E FRIA PREDIAL</v>
          </cell>
          <cell r="C11852" t="str">
            <v xml:space="preserve">M     </v>
          </cell>
          <cell r="D11852">
            <v>19.43</v>
          </cell>
        </row>
        <row r="11853">
          <cell r="A11853">
            <v>38982</v>
          </cell>
          <cell r="B11853" t="str">
            <v>TUBO PPR, CLASSE PN 25, DN 50 MM, PARA AGUA QUENTE E FRIA PREDIAL</v>
          </cell>
          <cell r="C11853" t="str">
            <v xml:space="preserve">M     </v>
          </cell>
          <cell r="D11853">
            <v>28.28</v>
          </cell>
        </row>
        <row r="11854">
          <cell r="A11854">
            <v>38983</v>
          </cell>
          <cell r="B11854" t="str">
            <v>TUBO PPR, CLASSE PN 25, DN 63 MM, PARA AGUA QUENTE E FRIA PREDIAL</v>
          </cell>
          <cell r="C11854" t="str">
            <v xml:space="preserve">M     </v>
          </cell>
          <cell r="D11854">
            <v>37.5</v>
          </cell>
        </row>
        <row r="11855">
          <cell r="A11855">
            <v>38984</v>
          </cell>
          <cell r="B11855" t="str">
            <v>TUBO PPR, CLASSE PN 25, DN 75 MM, PARA AGUA QUENTE E FRIA PREDIAL</v>
          </cell>
          <cell r="C11855" t="str">
            <v xml:space="preserve">M     </v>
          </cell>
          <cell r="D11855">
            <v>72.33</v>
          </cell>
        </row>
        <row r="11856">
          <cell r="A11856">
            <v>38985</v>
          </cell>
          <cell r="B11856" t="str">
            <v>TUBO PPR, CLASSE PN 25, DN 90 MM, PARA AGUA QUENTE E FRIA PREDIAL</v>
          </cell>
          <cell r="C11856" t="str">
            <v xml:space="preserve">M     </v>
          </cell>
          <cell r="D11856">
            <v>107.08</v>
          </cell>
        </row>
        <row r="11857">
          <cell r="A11857">
            <v>9836</v>
          </cell>
          <cell r="B11857" t="str">
            <v>TUBO PVC  SERIE NORMAL, DN 100 MM, PARA ESGOTO  PREDIAL (NBR 5688)</v>
          </cell>
          <cell r="C11857" t="str">
            <v xml:space="preserve">M     </v>
          </cell>
          <cell r="D11857">
            <v>10.66</v>
          </cell>
        </row>
        <row r="11858">
          <cell r="A11858">
            <v>20065</v>
          </cell>
          <cell r="B11858" t="str">
            <v>TUBO PVC  SERIE NORMAL, DN 150 MM, PARA ESGOTO  PREDIAL (NBR 5688)</v>
          </cell>
          <cell r="C11858" t="str">
            <v xml:space="preserve">M     </v>
          </cell>
          <cell r="D11858">
            <v>27.27</v>
          </cell>
        </row>
        <row r="11859">
          <cell r="A11859">
            <v>9835</v>
          </cell>
          <cell r="B11859" t="str">
            <v>TUBO PVC  SERIE NORMAL, DN 40 MM, PARA ESGOTO  PREDIAL (NBR 5688)</v>
          </cell>
          <cell r="C11859" t="str">
            <v xml:space="preserve">M     </v>
          </cell>
          <cell r="D11859">
            <v>3.84</v>
          </cell>
        </row>
        <row r="11860">
          <cell r="A11860">
            <v>38032</v>
          </cell>
          <cell r="B11860" t="str">
            <v>TUBO PVC CORRUGADO, PAREDE DUPLA, JE, DN 150 MM, REDE COLETORA ESGOTO</v>
          </cell>
          <cell r="C11860" t="str">
            <v xml:space="preserve">M     </v>
          </cell>
          <cell r="D11860">
            <v>45.71</v>
          </cell>
        </row>
        <row r="11861">
          <cell r="A11861">
            <v>38033</v>
          </cell>
          <cell r="B11861" t="str">
            <v>TUBO PVC CORRUGADO, PAREDE DUPLA, JE, DN 200 MM, REDE COLETORA ESGOTO</v>
          </cell>
          <cell r="C11861" t="str">
            <v xml:space="preserve">M     </v>
          </cell>
          <cell r="D11861">
            <v>74.8</v>
          </cell>
        </row>
        <row r="11862">
          <cell r="A11862">
            <v>38034</v>
          </cell>
          <cell r="B11862" t="str">
            <v>TUBO PVC CORRUGADO, PAREDE DUPLA, JE, DN 250 MM, REDE COLETORA ESGOTO</v>
          </cell>
          <cell r="C11862" t="str">
            <v xml:space="preserve">M     </v>
          </cell>
          <cell r="D11862">
            <v>123.74</v>
          </cell>
        </row>
        <row r="11863">
          <cell r="A11863">
            <v>38035</v>
          </cell>
          <cell r="B11863" t="str">
            <v>TUBO PVC CORRUGADO, PAREDE DUPLA, JE, DN 300 MM, REDE COLETORA ESGOTO</v>
          </cell>
          <cell r="C11863" t="str">
            <v xml:space="preserve">M     </v>
          </cell>
          <cell r="D11863">
            <v>172.43</v>
          </cell>
        </row>
        <row r="11864">
          <cell r="A11864">
            <v>38036</v>
          </cell>
          <cell r="B11864" t="str">
            <v>TUBO PVC CORRUGADO, PAREDE DUPLA, JE, DN 350 MM, REDE COLETORA ESGOTO</v>
          </cell>
          <cell r="C11864" t="str">
            <v xml:space="preserve">M     </v>
          </cell>
          <cell r="D11864">
            <v>243.31</v>
          </cell>
        </row>
        <row r="11865">
          <cell r="A11865">
            <v>38037</v>
          </cell>
          <cell r="B11865" t="str">
            <v>TUBO PVC CORRUGADO, PAREDE DUPLA, JE, DN 400 MM, REDE COLETORA ESGOTO</v>
          </cell>
          <cell r="C11865" t="str">
            <v xml:space="preserve">M     </v>
          </cell>
          <cell r="D11865">
            <v>282.12</v>
          </cell>
        </row>
        <row r="11866">
          <cell r="A11866">
            <v>9850</v>
          </cell>
          <cell r="B11866" t="str">
            <v>TUBO PVC DE REVESTIMENTO GEOMECANICO NERVURADO REFORCADO, DN = 150 MM, COMPRIMENTO = 2 M</v>
          </cell>
          <cell r="C11866" t="str">
            <v xml:space="preserve">M     </v>
          </cell>
          <cell r="D11866">
            <v>108</v>
          </cell>
        </row>
        <row r="11867">
          <cell r="A11867">
            <v>9853</v>
          </cell>
          <cell r="B11867" t="str">
            <v>TUBO PVC DE REVESTIMENTO GEOMECANICO NERVURADO REFORCADO, DN = 200 MM, COMPRIMENTO = 2 M</v>
          </cell>
          <cell r="C11867" t="str">
            <v xml:space="preserve">M     </v>
          </cell>
          <cell r="D11867">
            <v>192.05</v>
          </cell>
        </row>
        <row r="11868">
          <cell r="A11868">
            <v>9854</v>
          </cell>
          <cell r="B11868" t="str">
            <v>TUBO PVC DE REVESTIMENTO GEOMECANICO NERVURADO STANDARD, DN = 154 MM, COMPRIMENTO = 2 M</v>
          </cell>
          <cell r="C11868" t="str">
            <v xml:space="preserve">M     </v>
          </cell>
          <cell r="D11868">
            <v>84.15</v>
          </cell>
        </row>
        <row r="11869">
          <cell r="A11869">
            <v>9851</v>
          </cell>
          <cell r="B11869" t="str">
            <v>TUBO PVC DE REVESTIMENTO GEOMECANICO NERVURADO STANDARD, DN = 206 MM, COMPRIMENTO = 2 M</v>
          </cell>
          <cell r="C11869" t="str">
            <v xml:space="preserve">M     </v>
          </cell>
          <cell r="D11869">
            <v>145.91</v>
          </cell>
        </row>
        <row r="11870">
          <cell r="A11870">
            <v>9855</v>
          </cell>
          <cell r="B11870" t="str">
            <v>TUBO PVC DE REVESTIMENTO GEOMECANICO NERVURADO STANDARD, DN = 250 MM, COMPRIMENTO = 2 M</v>
          </cell>
          <cell r="C11870" t="str">
            <v xml:space="preserve">M     </v>
          </cell>
          <cell r="D11870">
            <v>244.06</v>
          </cell>
        </row>
        <row r="11871">
          <cell r="A11871">
            <v>9825</v>
          </cell>
          <cell r="B11871" t="str">
            <v>TUBO PVC DEFOFO, JEI, 1 MPA, DN 100 MM, PARA REDE DE AGUA (NBR 7665)</v>
          </cell>
          <cell r="C11871" t="str">
            <v xml:space="preserve">M     </v>
          </cell>
          <cell r="D11871">
            <v>43.51</v>
          </cell>
        </row>
        <row r="11872">
          <cell r="A11872">
            <v>9828</v>
          </cell>
          <cell r="B11872" t="str">
            <v>TUBO PVC DEFOFO, JEI, 1 MPA, DN 150 MM, PARA REDE DE  AGUA (NBR 7665)</v>
          </cell>
          <cell r="C11872" t="str">
            <v xml:space="preserve">M     </v>
          </cell>
          <cell r="D11872">
            <v>117.1</v>
          </cell>
        </row>
        <row r="11873">
          <cell r="A11873">
            <v>9829</v>
          </cell>
          <cell r="B11873" t="str">
            <v>TUBO PVC DEFOFO, JEI, 1 MPA, DN 200 MM, PARA REDE DE AGUA (NBR 7665)</v>
          </cell>
          <cell r="C11873" t="str">
            <v xml:space="preserve">M     </v>
          </cell>
          <cell r="D11873">
            <v>198.45</v>
          </cell>
        </row>
        <row r="11874">
          <cell r="A11874">
            <v>9826</v>
          </cell>
          <cell r="B11874" t="str">
            <v>TUBO PVC DEFOFO, JEI, 1 MPA, DN 250 MM, PARA REDE DE AGUA (NBR 7665)</v>
          </cell>
          <cell r="C11874" t="str">
            <v xml:space="preserve">M     </v>
          </cell>
          <cell r="D11874">
            <v>302.12</v>
          </cell>
        </row>
        <row r="11875">
          <cell r="A11875">
            <v>9827</v>
          </cell>
          <cell r="B11875" t="str">
            <v>TUBO PVC DEFOFO, JEI, 1 MPA, DN 300 MM, PARA REDE DE AGUA (NBR 7665)</v>
          </cell>
          <cell r="C11875" t="str">
            <v xml:space="preserve">M     </v>
          </cell>
          <cell r="D11875">
            <v>429.01</v>
          </cell>
        </row>
        <row r="11876">
          <cell r="A11876">
            <v>36374</v>
          </cell>
          <cell r="B11876" t="str">
            <v>TUBO PVC PBA JEI, CLASSE 12, DN 100 MM, PARA REDE DE AGUA (NBR 5647)</v>
          </cell>
          <cell r="C11876" t="str">
            <v xml:space="preserve">M     </v>
          </cell>
          <cell r="D11876">
            <v>52.15</v>
          </cell>
        </row>
        <row r="11877">
          <cell r="A11877">
            <v>36084</v>
          </cell>
          <cell r="B11877" t="str">
            <v>TUBO PVC PBA JEI, CLASSE 12, DN 50 MM, PARA REDE DE AGUA (NBR 5647)</v>
          </cell>
          <cell r="C11877" t="str">
            <v xml:space="preserve">M     </v>
          </cell>
          <cell r="D11877">
            <v>15.45</v>
          </cell>
        </row>
        <row r="11878">
          <cell r="A11878">
            <v>36373</v>
          </cell>
          <cell r="B11878" t="str">
            <v>TUBO PVC PBA JEI, CLASSE 12, DN 75 MM, PARA REDE DE AGUA (NBR 5647)</v>
          </cell>
          <cell r="C11878" t="str">
            <v xml:space="preserve">M     </v>
          </cell>
          <cell r="D11878">
            <v>32.08</v>
          </cell>
        </row>
        <row r="11879">
          <cell r="A11879">
            <v>36377</v>
          </cell>
          <cell r="B11879" t="str">
            <v>TUBO PVC PBA JEI, CLASSE 15, DN 100 MM, PARA REDE DE AGUA (NBR 5647)</v>
          </cell>
          <cell r="C11879" t="str">
            <v xml:space="preserve">M     </v>
          </cell>
          <cell r="D11879">
            <v>62.56</v>
          </cell>
        </row>
        <row r="11880">
          <cell r="A11880">
            <v>36375</v>
          </cell>
          <cell r="B11880" t="str">
            <v>TUBO PVC PBA JEI, CLASSE 15, DN 50 MM, PARA REDE DE AGUA (NBR 5647)</v>
          </cell>
          <cell r="C11880" t="str">
            <v xml:space="preserve">M     </v>
          </cell>
          <cell r="D11880">
            <v>19.059999999999999</v>
          </cell>
        </row>
        <row r="11881">
          <cell r="A11881">
            <v>36376</v>
          </cell>
          <cell r="B11881" t="str">
            <v>TUBO PVC PBA JEI, CLASSE 15, DN 75 MM, PARA REDE DE AGUA (NBR 5647)</v>
          </cell>
          <cell r="C11881" t="str">
            <v xml:space="preserve">M     </v>
          </cell>
          <cell r="D11881">
            <v>37.44</v>
          </cell>
        </row>
        <row r="11882">
          <cell r="A11882">
            <v>36380</v>
          </cell>
          <cell r="B11882" t="str">
            <v>TUBO PVC PBA JEI, CLASSE 20, DN 100 MM, PARA REDE DE AGUA (NBR 5647)</v>
          </cell>
          <cell r="C11882" t="str">
            <v xml:space="preserve">M     </v>
          </cell>
          <cell r="D11882">
            <v>78.22</v>
          </cell>
        </row>
        <row r="11883">
          <cell r="A11883">
            <v>36378</v>
          </cell>
          <cell r="B11883" t="str">
            <v>TUBO PVC PBA JEI, CLASSE 20, DN 50 MM, PARA REDE DE AGUA (NBR 5647)</v>
          </cell>
          <cell r="C11883" t="str">
            <v xml:space="preserve">M     </v>
          </cell>
          <cell r="D11883">
            <v>23.44</v>
          </cell>
        </row>
        <row r="11884">
          <cell r="A11884">
            <v>36379</v>
          </cell>
          <cell r="B11884" t="str">
            <v>TUBO PVC PBA JEI, CLASSE 20, DN 75 MM, PARA REDE DE AGUA (NBR 5647)</v>
          </cell>
          <cell r="C11884" t="str">
            <v xml:space="preserve">M     </v>
          </cell>
          <cell r="D11884">
            <v>47.25</v>
          </cell>
        </row>
        <row r="11885">
          <cell r="A11885">
            <v>9859</v>
          </cell>
          <cell r="B11885" t="str">
            <v>TUBO PVC ROSCAVEL, 3/4",  AGUA FRIA PREDIAL</v>
          </cell>
          <cell r="C11885" t="str">
            <v xml:space="preserve">M     </v>
          </cell>
          <cell r="D11885">
            <v>8.09</v>
          </cell>
        </row>
        <row r="11886">
          <cell r="A11886">
            <v>9838</v>
          </cell>
          <cell r="B11886" t="str">
            <v>TUBO PVC SERIE NORMAL, DN 50 MM, PARA ESGOTO PREDIAL (NBR 5688)</v>
          </cell>
          <cell r="C11886" t="str">
            <v xml:space="preserve">M     </v>
          </cell>
          <cell r="D11886">
            <v>6.54</v>
          </cell>
        </row>
        <row r="11887">
          <cell r="A11887">
            <v>9837</v>
          </cell>
          <cell r="B11887" t="str">
            <v>TUBO PVC SERIE NORMAL, DN 75 MM, PARA ESGOTO PREDIAL (NBR 5688)</v>
          </cell>
          <cell r="C11887" t="str">
            <v xml:space="preserve">M     </v>
          </cell>
          <cell r="D11887">
            <v>9.4499999999999993</v>
          </cell>
        </row>
        <row r="11888">
          <cell r="A11888">
            <v>9833</v>
          </cell>
          <cell r="B11888" t="str">
            <v>TUBO PVC, FLEXIVEL, CORRUGADO, PERFURADO, DN 110 MM, PARA DRENAGEM, SISTEMA IRRIGACAO</v>
          </cell>
          <cell r="C11888" t="str">
            <v xml:space="preserve">M     </v>
          </cell>
          <cell r="D11888">
            <v>9.25</v>
          </cell>
        </row>
        <row r="11889">
          <cell r="A11889">
            <v>9830</v>
          </cell>
          <cell r="B11889" t="str">
            <v>TUBO PVC, FLEXIVEL, CORRUGADO, PERFURADO, DN 65 MM, PARA DRENAGEM, SISTEMA IRRIGACAO</v>
          </cell>
          <cell r="C11889" t="str">
            <v xml:space="preserve">M     </v>
          </cell>
          <cell r="D11889">
            <v>4.95</v>
          </cell>
        </row>
        <row r="11890">
          <cell r="A11890">
            <v>9834</v>
          </cell>
          <cell r="B11890" t="str">
            <v>TUBO PVC, RIGIDO, CORRUGADO, PERFURADO, DN 150 MM, PARA DRENAGEM, SISTEMA IRRIGACAO</v>
          </cell>
          <cell r="C11890" t="str">
            <v xml:space="preserve">M     </v>
          </cell>
          <cell r="D11890">
            <v>25.74</v>
          </cell>
        </row>
        <row r="11891">
          <cell r="A11891">
            <v>9863</v>
          </cell>
          <cell r="B11891" t="str">
            <v>TUBO PVC, ROSCAVEL,  2 1/2", AGUA FRIA PREDIAL</v>
          </cell>
          <cell r="C11891" t="str">
            <v xml:space="preserve">M     </v>
          </cell>
          <cell r="D11891">
            <v>58.36</v>
          </cell>
        </row>
        <row r="11892">
          <cell r="A11892">
            <v>9860</v>
          </cell>
          <cell r="B11892" t="str">
            <v>TUBO PVC, ROSCAVEL,  2", PARA AGUA FRIA PREDIAL</v>
          </cell>
          <cell r="C11892" t="str">
            <v xml:space="preserve">M     </v>
          </cell>
          <cell r="D11892">
            <v>37.47</v>
          </cell>
        </row>
        <row r="11893">
          <cell r="A11893">
            <v>9862</v>
          </cell>
          <cell r="B11893" t="str">
            <v>TUBO PVC, ROSCAVEL, 1 1/2",  AGUA FRIA PREDIAL</v>
          </cell>
          <cell r="C11893" t="str">
            <v xml:space="preserve">M     </v>
          </cell>
          <cell r="D11893">
            <v>26.44</v>
          </cell>
        </row>
        <row r="11894">
          <cell r="A11894">
            <v>9861</v>
          </cell>
          <cell r="B11894" t="str">
            <v>TUBO PVC, ROSCAVEL, 1 1/4", AGUA FRIA PREDIAL</v>
          </cell>
          <cell r="C11894" t="str">
            <v xml:space="preserve">M     </v>
          </cell>
          <cell r="D11894">
            <v>21.25</v>
          </cell>
        </row>
        <row r="11895">
          <cell r="A11895">
            <v>9856</v>
          </cell>
          <cell r="B11895" t="str">
            <v>TUBO PVC, ROSCAVEL, 1/2", AGUA FRIA PREDIAL</v>
          </cell>
          <cell r="C11895" t="str">
            <v xml:space="preserve">M     </v>
          </cell>
          <cell r="D11895">
            <v>5.71</v>
          </cell>
        </row>
        <row r="11896">
          <cell r="A11896">
            <v>9866</v>
          </cell>
          <cell r="B11896" t="str">
            <v>TUBO PVC, ROSCAVEL, 1", AGUA FRIA PREDIAL</v>
          </cell>
          <cell r="C11896" t="str">
            <v xml:space="preserve">M     </v>
          </cell>
          <cell r="D11896">
            <v>15.69</v>
          </cell>
        </row>
        <row r="11897">
          <cell r="A11897">
            <v>9857</v>
          </cell>
          <cell r="B11897" t="str">
            <v>TUBO PVC, ROSCAVEL, 3", AGUA FRIA PREDIAL</v>
          </cell>
          <cell r="C11897" t="str">
            <v xml:space="preserve">M     </v>
          </cell>
          <cell r="D11897">
            <v>75.48</v>
          </cell>
        </row>
        <row r="11898">
          <cell r="A11898">
            <v>9864</v>
          </cell>
          <cell r="B11898" t="str">
            <v>TUBO PVC, ROSCAVEL, 4",  AGUA FRIA PREDIAL</v>
          </cell>
          <cell r="C11898" t="str">
            <v xml:space="preserve">M     </v>
          </cell>
          <cell r="D11898">
            <v>91.13</v>
          </cell>
        </row>
        <row r="11899">
          <cell r="A11899">
            <v>9865</v>
          </cell>
          <cell r="B11899" t="str">
            <v>TUBO PVC, ROSCAVEL, 5",  AGUA FRIA PREDIAL</v>
          </cell>
          <cell r="C11899" t="str">
            <v xml:space="preserve">M     </v>
          </cell>
          <cell r="D11899">
            <v>131.06</v>
          </cell>
        </row>
        <row r="11900">
          <cell r="A11900">
            <v>9858</v>
          </cell>
          <cell r="B11900" t="str">
            <v>TUBO PVC, ROSCAVEL, 6",  AGUA FRIA PREDIAL</v>
          </cell>
          <cell r="C11900" t="str">
            <v xml:space="preserve">M     </v>
          </cell>
          <cell r="D11900">
            <v>137.4</v>
          </cell>
        </row>
        <row r="11901">
          <cell r="A11901">
            <v>9841</v>
          </cell>
          <cell r="B11901" t="str">
            <v>TUBO PVC, SERIE R, DN 100 MM, PARA ESGOTO OU AGUAS PLUVIAIS PREDIAIS (NBR 5688)</v>
          </cell>
          <cell r="C11901" t="str">
            <v xml:space="preserve">M     </v>
          </cell>
          <cell r="D11901">
            <v>26.31</v>
          </cell>
        </row>
        <row r="11902">
          <cell r="A11902">
            <v>9840</v>
          </cell>
          <cell r="B11902" t="str">
            <v>TUBO PVC, SERIE R, DN 150 MM, PARA ESGOTO OU AGUAS PLUVIAIS PREDIAIS (NBR 5688)</v>
          </cell>
          <cell r="C11902" t="str">
            <v xml:space="preserve">M     </v>
          </cell>
          <cell r="D11902">
            <v>53.47</v>
          </cell>
        </row>
        <row r="11903">
          <cell r="A11903">
            <v>20067</v>
          </cell>
          <cell r="B11903" t="str">
            <v>TUBO PVC, SERIE R, DN 40 MM, PARA ESGOTO OU AGUAS PLUVIAIS PREDIAIS (NBR 5688)</v>
          </cell>
          <cell r="C11903" t="str">
            <v xml:space="preserve">M     </v>
          </cell>
          <cell r="D11903">
            <v>9.19</v>
          </cell>
        </row>
        <row r="11904">
          <cell r="A11904">
            <v>20068</v>
          </cell>
          <cell r="B11904" t="str">
            <v>TUBO PVC, SERIE R, DN 50 MM, PARA ESGOTO OU AGUAS PLUVIAIS PREDIAIS (NBR 5688)</v>
          </cell>
          <cell r="C11904" t="str">
            <v xml:space="preserve">M     </v>
          </cell>
          <cell r="D11904">
            <v>11.46</v>
          </cell>
        </row>
        <row r="11905">
          <cell r="A11905">
            <v>9839</v>
          </cell>
          <cell r="B11905" t="str">
            <v>TUBO PVC, SERIE R, DN 75 MM, PARA ESGOTO OU AGUAS PLUVIAIS PREDIAIS (NBR 5688)</v>
          </cell>
          <cell r="C11905" t="str">
            <v xml:space="preserve">M     </v>
          </cell>
          <cell r="D11905">
            <v>15.02</v>
          </cell>
        </row>
        <row r="11906">
          <cell r="A11906">
            <v>9870</v>
          </cell>
          <cell r="B11906" t="str">
            <v>TUBO PVC, SOLDAVEL, DN 110 MM, AGUA FRIA (NBR-5648)</v>
          </cell>
          <cell r="C11906" t="str">
            <v xml:space="preserve">M     </v>
          </cell>
          <cell r="D11906">
            <v>63.64</v>
          </cell>
        </row>
        <row r="11907">
          <cell r="A11907">
            <v>9867</v>
          </cell>
          <cell r="B11907" t="str">
            <v>TUBO PVC, SOLDAVEL, DN 20 MM, AGUA FRIA (NBR-5648)</v>
          </cell>
          <cell r="C11907" t="str">
            <v xml:space="preserve">M     </v>
          </cell>
          <cell r="D11907">
            <v>2.34</v>
          </cell>
        </row>
        <row r="11908">
          <cell r="A11908">
            <v>9868</v>
          </cell>
          <cell r="B11908" t="str">
            <v>TUBO PVC, SOLDAVEL, DN 25 MM, AGUA FRIA (NBR-5648)</v>
          </cell>
          <cell r="C11908" t="str">
            <v xml:space="preserve">M     </v>
          </cell>
          <cell r="D11908">
            <v>3</v>
          </cell>
        </row>
        <row r="11909">
          <cell r="A11909">
            <v>9869</v>
          </cell>
          <cell r="B11909" t="str">
            <v>TUBO PVC, SOLDAVEL, DN 32 MM, AGUA FRIA (NBR-5648)</v>
          </cell>
          <cell r="C11909" t="str">
            <v xml:space="preserve">M     </v>
          </cell>
          <cell r="D11909">
            <v>6.73</v>
          </cell>
        </row>
        <row r="11910">
          <cell r="A11910">
            <v>9874</v>
          </cell>
          <cell r="B11910" t="str">
            <v>TUBO PVC, SOLDAVEL, DN 40 MM, AGUA FRIA (NBR-5648)</v>
          </cell>
          <cell r="C11910" t="str">
            <v xml:space="preserve">M     </v>
          </cell>
          <cell r="D11910">
            <v>9.8000000000000007</v>
          </cell>
        </row>
        <row r="11911">
          <cell r="A11911">
            <v>9875</v>
          </cell>
          <cell r="B11911" t="str">
            <v>TUBO PVC, SOLDAVEL, DN 50 MM, PARA AGUA FRIA (NBR-5648)</v>
          </cell>
          <cell r="C11911" t="str">
            <v xml:space="preserve">M     </v>
          </cell>
          <cell r="D11911">
            <v>11.23</v>
          </cell>
        </row>
        <row r="11912">
          <cell r="A11912">
            <v>9873</v>
          </cell>
          <cell r="B11912" t="str">
            <v>TUBO PVC, SOLDAVEL, DN 60 MM, AGUA FRIA (NBR-5648)</v>
          </cell>
          <cell r="C11912" t="str">
            <v xml:space="preserve">M     </v>
          </cell>
          <cell r="D11912">
            <v>18.95</v>
          </cell>
        </row>
        <row r="11913">
          <cell r="A11913">
            <v>9871</v>
          </cell>
          <cell r="B11913" t="str">
            <v>TUBO PVC, SOLDAVEL, DN 75 MM, AGUA FRIA (NBR-5648)</v>
          </cell>
          <cell r="C11913" t="str">
            <v xml:space="preserve">M     </v>
          </cell>
          <cell r="D11913">
            <v>31.75</v>
          </cell>
        </row>
        <row r="11914">
          <cell r="A11914">
            <v>9872</v>
          </cell>
          <cell r="B11914" t="str">
            <v>TUBO PVC, SOLDAVEL, DN 85 MM, AGUA FRIA (NBR-5648)</v>
          </cell>
          <cell r="C11914" t="str">
            <v xml:space="preserve">M     </v>
          </cell>
          <cell r="D11914">
            <v>39.67</v>
          </cell>
        </row>
        <row r="11915">
          <cell r="A11915">
            <v>7667</v>
          </cell>
          <cell r="B11915" t="str">
            <v>TUBO 26" EM CHAPA PRETA, E= 3/16", 147 KG/6 M</v>
          </cell>
          <cell r="C11915" t="str">
            <v xml:space="preserve">M     </v>
          </cell>
          <cell r="D11915">
            <v>2123.77</v>
          </cell>
        </row>
        <row r="11916">
          <cell r="A11916">
            <v>7660</v>
          </cell>
          <cell r="B11916" t="str">
            <v>TUBO 30" EM CHAPA PRETA, E= 1/4", 175 KG/6 M</v>
          </cell>
          <cell r="C11916" t="str">
            <v xml:space="preserve">M     </v>
          </cell>
          <cell r="D11916">
            <v>2707.31</v>
          </cell>
        </row>
        <row r="11917">
          <cell r="A11917">
            <v>7676</v>
          </cell>
          <cell r="B11917" t="str">
            <v>TUBO 30" EM CHAPA PRETA, E= 3/8", 177 KG/6 M</v>
          </cell>
          <cell r="C11917" t="str">
            <v xml:space="preserve">M     </v>
          </cell>
          <cell r="D11917">
            <v>2738.25</v>
          </cell>
        </row>
        <row r="11918">
          <cell r="A11918">
            <v>12426</v>
          </cell>
          <cell r="B11918" t="str">
            <v>UNIAO COM ASSENTO CONICO DE BRONZE, DIAMETRO 1/2"</v>
          </cell>
          <cell r="C11918" t="str">
            <v xml:space="preserve">UN    </v>
          </cell>
          <cell r="D11918">
            <v>25.41</v>
          </cell>
        </row>
        <row r="11919">
          <cell r="A11919">
            <v>12425</v>
          </cell>
          <cell r="B11919" t="str">
            <v>UNIAO COM ASSENTO CONICO DE BRONZE, DIAMETRO 1"</v>
          </cell>
          <cell r="C11919" t="str">
            <v xml:space="preserve">UN    </v>
          </cell>
          <cell r="D11919">
            <v>34.92</v>
          </cell>
        </row>
        <row r="11920">
          <cell r="A11920">
            <v>12427</v>
          </cell>
          <cell r="B11920" t="str">
            <v>UNIAO COM ASSENTO CONICO DE BRONZE, DIAMETRO 2 1/2"</v>
          </cell>
          <cell r="C11920" t="str">
            <v xml:space="preserve">UN    </v>
          </cell>
          <cell r="D11920">
            <v>144.94</v>
          </cell>
        </row>
        <row r="11921">
          <cell r="A11921">
            <v>12428</v>
          </cell>
          <cell r="B11921" t="str">
            <v>UNIAO COM ASSENTO CONICO DE BRONZE, DIAMETRO 2'</v>
          </cell>
          <cell r="C11921" t="str">
            <v xml:space="preserve">UN    </v>
          </cell>
          <cell r="D11921">
            <v>93.03</v>
          </cell>
        </row>
        <row r="11922">
          <cell r="A11922">
            <v>12430</v>
          </cell>
          <cell r="B11922" t="str">
            <v>UNIAO COM ASSENTO CONICO DE BRONZE, DIAMETRO 3/4"</v>
          </cell>
          <cell r="C11922" t="str">
            <v xml:space="preserve">UN    </v>
          </cell>
          <cell r="D11922">
            <v>31.16</v>
          </cell>
        </row>
        <row r="11923">
          <cell r="A11923">
            <v>12429</v>
          </cell>
          <cell r="B11923" t="str">
            <v>UNIAO COM ASSENTO CONICO DE BRONZE, DIAMETRO 3"</v>
          </cell>
          <cell r="C11923" t="str">
            <v xml:space="preserve">UN    </v>
          </cell>
          <cell r="D11923">
            <v>234.38</v>
          </cell>
        </row>
        <row r="11924">
          <cell r="A11924">
            <v>12431</v>
          </cell>
          <cell r="B11924" t="str">
            <v>UNIAO COM ASSENTO CONICO DE BRONZE, DIAMETRO 4"</v>
          </cell>
          <cell r="C11924" t="str">
            <v xml:space="preserve">UN    </v>
          </cell>
          <cell r="D11924">
            <v>398.87</v>
          </cell>
        </row>
        <row r="11925">
          <cell r="A11925">
            <v>12432</v>
          </cell>
          <cell r="B11925" t="str">
            <v>UNIAO COM ASSENTO CONICO DE FERRO LONGO (MACHO-FEMEA), DIAMETRO 1 1/2"</v>
          </cell>
          <cell r="C11925" t="str">
            <v xml:space="preserve">UN    </v>
          </cell>
          <cell r="D11925">
            <v>82.03</v>
          </cell>
        </row>
        <row r="11926">
          <cell r="A11926">
            <v>12434</v>
          </cell>
          <cell r="B11926" t="str">
            <v>UNIAO COM ASSENTO CONICO DE FERRO LONGO (MACHO-FEMEA), DIAMETRO 1/2"</v>
          </cell>
          <cell r="C11926" t="str">
            <v xml:space="preserve">UN    </v>
          </cell>
          <cell r="D11926">
            <v>26.73</v>
          </cell>
        </row>
        <row r="11927">
          <cell r="A11927">
            <v>12433</v>
          </cell>
          <cell r="B11927" t="str">
            <v>UNIAO COM ASSENTO CONICO DE FERRO LONGO (MACHO-FEMEA), DIAMETRO 1"</v>
          </cell>
          <cell r="C11927" t="str">
            <v xml:space="preserve">UN    </v>
          </cell>
          <cell r="D11927">
            <v>52.22</v>
          </cell>
        </row>
        <row r="11928">
          <cell r="A11928">
            <v>12435</v>
          </cell>
          <cell r="B11928" t="str">
            <v>UNIAO COM ASSENTO CONICO DE FERRO LONGO (MACHO-FEMEA), DIAMETRO 2 1/2"</v>
          </cell>
          <cell r="C11928" t="str">
            <v xml:space="preserve">UN    </v>
          </cell>
          <cell r="D11928">
            <v>161.62</v>
          </cell>
        </row>
        <row r="11929">
          <cell r="A11929">
            <v>12437</v>
          </cell>
          <cell r="B11929" t="str">
            <v>UNIAO COM ASSENTO CONICO DE FERRO LONGO (MACHO-FEMEA), DIAMETRO 2"</v>
          </cell>
          <cell r="C11929" t="str">
            <v xml:space="preserve">UN    </v>
          </cell>
          <cell r="D11929">
            <v>130.53</v>
          </cell>
        </row>
        <row r="11930">
          <cell r="A11930">
            <v>12439</v>
          </cell>
          <cell r="B11930" t="str">
            <v>UNIAO COM ASSENTO CONICO DE FERRO LONGO (MACHO-FEMEA), DIAMETRO 3/4"</v>
          </cell>
          <cell r="C11930" t="str">
            <v xml:space="preserve">UN    </v>
          </cell>
          <cell r="D11930">
            <v>41.89</v>
          </cell>
        </row>
        <row r="11931">
          <cell r="A11931">
            <v>12438</v>
          </cell>
          <cell r="B11931" t="str">
            <v>UNIAO COM ASSENTO CONICO DE FERRO LONGO (MACHO-FEMEA), DIAMETRO 3'</v>
          </cell>
          <cell r="C11931" t="str">
            <v xml:space="preserve">UN    </v>
          </cell>
          <cell r="D11931">
            <v>236.22</v>
          </cell>
        </row>
        <row r="11932">
          <cell r="A11932">
            <v>12436</v>
          </cell>
          <cell r="B11932" t="str">
            <v>UNIAO COM ASSENTO CONICO DE FERRO LONGO (MACHO-FEMEA), DIAMETRO 4"</v>
          </cell>
          <cell r="C11932" t="str">
            <v xml:space="preserve">UN    </v>
          </cell>
          <cell r="D11932">
            <v>298.39</v>
          </cell>
        </row>
        <row r="11933">
          <cell r="A11933">
            <v>36357</v>
          </cell>
          <cell r="B11933" t="str">
            <v>UNIAO COM FLANGE PPR, DN 40 MM, PARA AGUA QUENTE PREDIAL</v>
          </cell>
          <cell r="C11933" t="str">
            <v xml:space="preserve">UN    </v>
          </cell>
          <cell r="D11933">
            <v>110.12</v>
          </cell>
        </row>
        <row r="11934">
          <cell r="A11934">
            <v>12424</v>
          </cell>
          <cell r="B11934" t="str">
            <v>UNIAO DE FERRO GALVANIZADO, COM ASSENTO CONICO DE BRONZE, DE 1 1/2"</v>
          </cell>
          <cell r="C11934" t="str">
            <v xml:space="preserve">UN    </v>
          </cell>
          <cell r="D11934">
            <v>53.77</v>
          </cell>
        </row>
        <row r="11935">
          <cell r="A11935">
            <v>12440</v>
          </cell>
          <cell r="B11935" t="str">
            <v>UNIAO DE FERRO GALVANIZADO, COM ASSENTO CONICO DE BRONZE, DE 1 1/4"</v>
          </cell>
          <cell r="C11935" t="str">
            <v xml:space="preserve">UN    </v>
          </cell>
          <cell r="D11935">
            <v>51.97</v>
          </cell>
        </row>
        <row r="11936">
          <cell r="A11936">
            <v>9884</v>
          </cell>
          <cell r="B11936" t="str">
            <v>UNIAO DE FERRO GALVANIZADO, COM ROSCA BSP, COM ASSENTO PLANO, DE 1 1/2"</v>
          </cell>
          <cell r="C11936" t="str">
            <v xml:space="preserve">UN    </v>
          </cell>
          <cell r="D11936">
            <v>38.76</v>
          </cell>
        </row>
        <row r="11937">
          <cell r="A11937">
            <v>9888</v>
          </cell>
          <cell r="B11937" t="str">
            <v>UNIAO DE FERRO GALVANIZADO, COM ROSCA BSP, COM ASSENTO PLANO, DE 1 1/4"</v>
          </cell>
          <cell r="C11937" t="str">
            <v xml:space="preserve">UN    </v>
          </cell>
          <cell r="D11937">
            <v>31.14</v>
          </cell>
        </row>
        <row r="11938">
          <cell r="A11938">
            <v>9883</v>
          </cell>
          <cell r="B11938" t="str">
            <v>UNIAO DE FERRO GALVANIZADO, COM ROSCA BSP, COM ASSENTO PLANO, DE 1/2"</v>
          </cell>
          <cell r="C11938" t="str">
            <v xml:space="preserve">UN    </v>
          </cell>
          <cell r="D11938">
            <v>13.59</v>
          </cell>
        </row>
        <row r="11939">
          <cell r="A11939">
            <v>9886</v>
          </cell>
          <cell r="B11939" t="str">
            <v>UNIAO DE FERRO GALVANIZADO, COM ROSCA BSP, COM ASSENTO PLANO, DE 1"</v>
          </cell>
          <cell r="C11939" t="str">
            <v xml:space="preserve">UN    </v>
          </cell>
          <cell r="D11939">
            <v>18.61</v>
          </cell>
        </row>
        <row r="11940">
          <cell r="A11940">
            <v>9889</v>
          </cell>
          <cell r="B11940" t="str">
            <v>UNIAO DE FERRO GALVANIZADO, COM ROSCA BSP, COM ASSENTO PLANO, DE 2 1/2"</v>
          </cell>
          <cell r="C11940" t="str">
            <v xml:space="preserve">UN    </v>
          </cell>
          <cell r="D11940">
            <v>94.31</v>
          </cell>
        </row>
        <row r="11941">
          <cell r="A11941">
            <v>9887</v>
          </cell>
          <cell r="B11941" t="str">
            <v>UNIAO DE FERRO GALVANIZADO, COM ROSCA BSP, COM ASSENTO PLANO, DE 2"</v>
          </cell>
          <cell r="C11941" t="str">
            <v xml:space="preserve">UN    </v>
          </cell>
          <cell r="D11941">
            <v>57</v>
          </cell>
        </row>
        <row r="11942">
          <cell r="A11942">
            <v>9885</v>
          </cell>
          <cell r="B11942" t="str">
            <v>UNIAO DE FERRO GALVANIZADO, COM ROSCA BSP, COM ASSENTO PLANO, DE 3/4"</v>
          </cell>
          <cell r="C11942" t="str">
            <v xml:space="preserve">UN    </v>
          </cell>
          <cell r="D11942">
            <v>18</v>
          </cell>
        </row>
        <row r="11943">
          <cell r="A11943">
            <v>9890</v>
          </cell>
          <cell r="B11943" t="str">
            <v>UNIAO DE FERRO GALVANIZADO, COM ROSCA BSP, COM ASSENTO PLANO, DE 3"</v>
          </cell>
          <cell r="C11943" t="str">
            <v xml:space="preserve">UN    </v>
          </cell>
          <cell r="D11943">
            <v>146.11000000000001</v>
          </cell>
        </row>
        <row r="11944">
          <cell r="A11944">
            <v>9891</v>
          </cell>
          <cell r="B11944" t="str">
            <v>UNIAO DE FERRO GALVANIZADO, COM ROSCA BSP, COM ASSENTO PLANO, DE 4"</v>
          </cell>
          <cell r="C11944" t="str">
            <v xml:space="preserve">UN    </v>
          </cell>
          <cell r="D11944">
            <v>205.12</v>
          </cell>
        </row>
        <row r="11945">
          <cell r="A11945">
            <v>39292</v>
          </cell>
          <cell r="B11945" t="str">
            <v>UNIAO DE REDUCAO METALICA, PARA CONEXAO COM ANEL DESLIZANTE EM TUBO PEX, DN 20 X 16 MM</v>
          </cell>
          <cell r="C11945" t="str">
            <v xml:space="preserve">UN    </v>
          </cell>
          <cell r="D11945">
            <v>10.34</v>
          </cell>
        </row>
        <row r="11946">
          <cell r="A11946">
            <v>39293</v>
          </cell>
          <cell r="B11946" t="str">
            <v>UNIAO DE REDUCAO METALICA, PARA CONEXAO COM ANEL DESLIZANTE EM TUBO PEX, DN 25 X 16 MM</v>
          </cell>
          <cell r="C11946" t="str">
            <v xml:space="preserve">UN    </v>
          </cell>
          <cell r="D11946">
            <v>16.690000000000001</v>
          </cell>
        </row>
        <row r="11947">
          <cell r="A11947">
            <v>39294</v>
          </cell>
          <cell r="B11947" t="str">
            <v>UNIAO DE REDUCAO METALICA, PARA CONEXAO COM ANEL DESLIZANTE EM TUBO PEX, DN 25 X 20 MM</v>
          </cell>
          <cell r="C11947" t="str">
            <v xml:space="preserve">UN    </v>
          </cell>
          <cell r="D11947">
            <v>16.690000000000001</v>
          </cell>
        </row>
        <row r="11948">
          <cell r="A11948">
            <v>39295</v>
          </cell>
          <cell r="B11948" t="str">
            <v>UNIAO DE REDUCAO METALICA, PARA CONEXAO COM ANEL DESLIZANTE EM TUBO PEX, DN 32 X 25 MM</v>
          </cell>
          <cell r="C11948" t="str">
            <v xml:space="preserve">UN    </v>
          </cell>
          <cell r="D11948">
            <v>28.46</v>
          </cell>
        </row>
        <row r="11949">
          <cell r="A11949">
            <v>36313</v>
          </cell>
          <cell r="B11949" t="str">
            <v>UNIAO DUPLA PPR DN 20 MM, PARA AGUA QUENTE PREDIAL</v>
          </cell>
          <cell r="C11949" t="str">
            <v xml:space="preserve">UN    </v>
          </cell>
          <cell r="D11949">
            <v>26.11</v>
          </cell>
        </row>
        <row r="11950">
          <cell r="A11950">
            <v>36316</v>
          </cell>
          <cell r="B11950" t="str">
            <v>UNIAO DUPLA PPR DN 25 MM, PARA AGUA QUENTE PREDIAL</v>
          </cell>
          <cell r="C11950" t="str">
            <v xml:space="preserve">UN    </v>
          </cell>
          <cell r="D11950">
            <v>31.66</v>
          </cell>
        </row>
        <row r="11951">
          <cell r="A11951">
            <v>64</v>
          </cell>
          <cell r="B11951" t="str">
            <v>UNIAO EM POLIPROPILENO (PP), PARA TUBO EM PEAD, 20 MM - LIGACAO PREDIAL DE AGUA</v>
          </cell>
          <cell r="C11951" t="str">
            <v xml:space="preserve">UN    </v>
          </cell>
          <cell r="D11951">
            <v>4.34</v>
          </cell>
        </row>
        <row r="11952">
          <cell r="A11952">
            <v>37423</v>
          </cell>
          <cell r="B11952" t="str">
            <v>UNIAO EM POLIPROPILENO (PP), PARA TUBO EM PEAD, 32 MM - LIGACAO PREDIAL DE AGUA</v>
          </cell>
          <cell r="C11952" t="str">
            <v xml:space="preserve">UN    </v>
          </cell>
          <cell r="D11952">
            <v>10.72</v>
          </cell>
        </row>
        <row r="11953">
          <cell r="A11953">
            <v>39296</v>
          </cell>
          <cell r="B11953" t="str">
            <v>UNIAO METALICA, PARA CONEXAO COM ANEL DESLIZANTE EM TUBO PEX, DN 16 MM</v>
          </cell>
          <cell r="C11953" t="str">
            <v xml:space="preserve">UN    </v>
          </cell>
          <cell r="D11953">
            <v>7.99</v>
          </cell>
        </row>
        <row r="11954">
          <cell r="A11954">
            <v>39297</v>
          </cell>
          <cell r="B11954" t="str">
            <v>UNIAO METALICA, PARA CONEXAO COM ANEL DESLIZANTE EM TUBO PEX, DN 20 MM</v>
          </cell>
          <cell r="C11954" t="str">
            <v xml:space="preserve">UN    </v>
          </cell>
          <cell r="D11954">
            <v>11.42</v>
          </cell>
        </row>
        <row r="11955">
          <cell r="A11955">
            <v>39298</v>
          </cell>
          <cell r="B11955" t="str">
            <v>UNIAO METALICA, PARA CONEXAO COM ANEL DESLIZANTE EM TUBO PEX, DN 25 MM</v>
          </cell>
          <cell r="C11955" t="str">
            <v xml:space="preserve">UN    </v>
          </cell>
          <cell r="D11955">
            <v>20.12</v>
          </cell>
        </row>
        <row r="11956">
          <cell r="A11956">
            <v>39299</v>
          </cell>
          <cell r="B11956" t="str">
            <v>UNIAO METALICA, PARA CONEXAO COM ANEL DESLIZANTE EM TUBO PEX, DN 32 MM</v>
          </cell>
          <cell r="C11956" t="str">
            <v xml:space="preserve">UN    </v>
          </cell>
          <cell r="D11956">
            <v>34.24</v>
          </cell>
        </row>
        <row r="11957">
          <cell r="A11957">
            <v>9892</v>
          </cell>
          <cell r="B11957" t="str">
            <v>UNIAO PVC, ROSCAVEL 1/2",  AGUA FRIA PREDIAL</v>
          </cell>
          <cell r="C11957" t="str">
            <v xml:space="preserve">UN    </v>
          </cell>
          <cell r="D11957">
            <v>5.0999999999999996</v>
          </cell>
        </row>
        <row r="11958">
          <cell r="A11958">
            <v>9893</v>
          </cell>
          <cell r="B11958" t="str">
            <v>UNIAO PVC, ROSCAVEL 2",  AGUA FRIA PREDIAL</v>
          </cell>
          <cell r="C11958" t="str">
            <v xml:space="preserve">UN    </v>
          </cell>
          <cell r="D11958">
            <v>69.23</v>
          </cell>
        </row>
        <row r="11959">
          <cell r="A11959">
            <v>9901</v>
          </cell>
          <cell r="B11959" t="str">
            <v>UNIAO PVC, ROSCAVEL, 1 1/2",  AGUA FRIA PREDIAL</v>
          </cell>
          <cell r="C11959" t="str">
            <v xml:space="preserve">UN    </v>
          </cell>
          <cell r="D11959">
            <v>30.72</v>
          </cell>
        </row>
        <row r="11960">
          <cell r="A11960">
            <v>9896</v>
          </cell>
          <cell r="B11960" t="str">
            <v>UNIAO PVC, ROSCAVEL, 1 1/4",  AGUA FRIA PREDIAL</v>
          </cell>
          <cell r="C11960" t="str">
            <v xml:space="preserve">UN    </v>
          </cell>
          <cell r="D11960">
            <v>27.69</v>
          </cell>
        </row>
        <row r="11961">
          <cell r="A11961">
            <v>9900</v>
          </cell>
          <cell r="B11961" t="str">
            <v>UNIAO PVC, ROSCAVEL, 1",  AGUA FRIA PREDIAL</v>
          </cell>
          <cell r="C11961" t="str">
            <v xml:space="preserve">UN    </v>
          </cell>
          <cell r="D11961">
            <v>16.8</v>
          </cell>
        </row>
        <row r="11962">
          <cell r="A11962">
            <v>9898</v>
          </cell>
          <cell r="B11962" t="str">
            <v>UNIAO PVC, ROSCAVEL, 2 1/2",  AGUA FRIA PREDIAL</v>
          </cell>
          <cell r="C11962" t="str">
            <v xml:space="preserve">UN    </v>
          </cell>
          <cell r="D11962">
            <v>142.35</v>
          </cell>
        </row>
        <row r="11963">
          <cell r="A11963">
            <v>9899</v>
          </cell>
          <cell r="B11963" t="str">
            <v>UNIAO PVC, ROSCAVEL, 3/4",  AGUA FRIA PREDIAL</v>
          </cell>
          <cell r="C11963" t="str">
            <v xml:space="preserve">UN    </v>
          </cell>
          <cell r="D11963">
            <v>9.17</v>
          </cell>
        </row>
        <row r="11964">
          <cell r="A11964">
            <v>9902</v>
          </cell>
          <cell r="B11964" t="str">
            <v>UNIAO PVC, ROSCAVEL, 3",  AGUA FRIA PREDIAL</v>
          </cell>
          <cell r="C11964" t="str">
            <v xml:space="preserve">UN    </v>
          </cell>
          <cell r="D11964">
            <v>180.26</v>
          </cell>
        </row>
        <row r="11965">
          <cell r="A11965">
            <v>9908</v>
          </cell>
          <cell r="B11965" t="str">
            <v>UNIAO PVC, SOLDAVEL, 110 MM,  PARA AGUA FRIA PREDIAL</v>
          </cell>
          <cell r="C11965" t="str">
            <v xml:space="preserve">UN    </v>
          </cell>
          <cell r="D11965">
            <v>359.42</v>
          </cell>
        </row>
        <row r="11966">
          <cell r="A11966">
            <v>9905</v>
          </cell>
          <cell r="B11966" t="str">
            <v>UNIAO PVC, SOLDAVEL, 20 MM,  PARA AGUA FRIA PREDIAL</v>
          </cell>
          <cell r="C11966" t="str">
            <v xml:space="preserve">UN    </v>
          </cell>
          <cell r="D11966">
            <v>6</v>
          </cell>
        </row>
        <row r="11967">
          <cell r="A11967">
            <v>9906</v>
          </cell>
          <cell r="B11967" t="str">
            <v>UNIAO PVC, SOLDAVEL, 25 MM,  PARA AGUA FRIA PREDIAL</v>
          </cell>
          <cell r="C11967" t="str">
            <v xml:space="preserve">UN    </v>
          </cell>
          <cell r="D11967">
            <v>7.19</v>
          </cell>
        </row>
        <row r="11968">
          <cell r="A11968">
            <v>9895</v>
          </cell>
          <cell r="B11968" t="str">
            <v>UNIAO PVC, SOLDAVEL, 32 MM,  PARA AGUA FRIA PREDIAL</v>
          </cell>
          <cell r="C11968" t="str">
            <v xml:space="preserve">UN    </v>
          </cell>
          <cell r="D11968">
            <v>11.8</v>
          </cell>
        </row>
        <row r="11969">
          <cell r="A11969">
            <v>9894</v>
          </cell>
          <cell r="B11969" t="str">
            <v>UNIAO PVC, SOLDAVEL, 40 MM,  PARA AGUA FRIA PREDIAL</v>
          </cell>
          <cell r="C11969" t="str">
            <v xml:space="preserve">UN    </v>
          </cell>
          <cell r="D11969">
            <v>23</v>
          </cell>
        </row>
        <row r="11970">
          <cell r="A11970">
            <v>9897</v>
          </cell>
          <cell r="B11970" t="str">
            <v>UNIAO PVC, SOLDAVEL, 50 MM,  PARA AGUA FRIA PREDIAL</v>
          </cell>
          <cell r="C11970" t="str">
            <v xml:space="preserve">UN    </v>
          </cell>
          <cell r="D11970">
            <v>24.9</v>
          </cell>
        </row>
        <row r="11971">
          <cell r="A11971">
            <v>9910</v>
          </cell>
          <cell r="B11971" t="str">
            <v>UNIAO PVC, SOLDAVEL, 60 MM,  PARA AGUA FRIA PREDIAL</v>
          </cell>
          <cell r="C11971" t="str">
            <v xml:space="preserve">UN    </v>
          </cell>
          <cell r="D11971">
            <v>62.68</v>
          </cell>
        </row>
        <row r="11972">
          <cell r="A11972">
            <v>9909</v>
          </cell>
          <cell r="B11972" t="str">
            <v>UNIAO PVC, SOLDAVEL, 75 MM,  PARA AGUA FRIA PREDIAL</v>
          </cell>
          <cell r="C11972" t="str">
            <v xml:space="preserve">UN    </v>
          </cell>
          <cell r="D11972">
            <v>126.48</v>
          </cell>
        </row>
        <row r="11973">
          <cell r="A11973">
            <v>9907</v>
          </cell>
          <cell r="B11973" t="str">
            <v>UNIAO PVC, SOLDAVEL, 85 MM,  PARA AGUA FRIA PREDIAL</v>
          </cell>
          <cell r="C11973" t="str">
            <v xml:space="preserve">UN    </v>
          </cell>
          <cell r="D11973">
            <v>194.48</v>
          </cell>
        </row>
        <row r="11974">
          <cell r="A11974">
            <v>20973</v>
          </cell>
          <cell r="B11974" t="str">
            <v>UNIAO TIPO STORZ, COM EMPATACAO INTERNA TIPO ANEL DE EXPANSAO, ENGATE RAPIDO 1 1/2", PARA MANGUEIRA DE COMBATE A INCENDIO PREDIAL</v>
          </cell>
          <cell r="C11974" t="str">
            <v xml:space="preserve">UN    </v>
          </cell>
          <cell r="D11974">
            <v>96.75</v>
          </cell>
        </row>
        <row r="11975">
          <cell r="A11975">
            <v>20974</v>
          </cell>
          <cell r="B11975" t="str">
            <v>UNIAO TIPO STORZ, COM EMPATACAO INTERNA TIPO ANEL DE EXPANSAO, ENGATE RAPIDO 2 1/2", PARA MANGUEIRA DE COMBATE A INCENDIO PREDIAL</v>
          </cell>
          <cell r="C11975" t="str">
            <v xml:space="preserve">UN    </v>
          </cell>
          <cell r="D11975">
            <v>138.41999999999999</v>
          </cell>
        </row>
        <row r="11976">
          <cell r="A11976">
            <v>37989</v>
          </cell>
          <cell r="B11976" t="str">
            <v>UNIAO, CPVC, SOLDAVEL, 15 MM, PARA AGUA QUENTE PREDIAL</v>
          </cell>
          <cell r="C11976" t="str">
            <v xml:space="preserve">UN    </v>
          </cell>
          <cell r="D11976">
            <v>14.18</v>
          </cell>
        </row>
        <row r="11977">
          <cell r="A11977">
            <v>37990</v>
          </cell>
          <cell r="B11977" t="str">
            <v>UNIAO, CPVC, SOLDAVEL, 22 MM, PARA AGUA QUENTE PREDIAL</v>
          </cell>
          <cell r="C11977" t="str">
            <v xml:space="preserve">UN    </v>
          </cell>
          <cell r="D11977">
            <v>16.47</v>
          </cell>
        </row>
        <row r="11978">
          <cell r="A11978">
            <v>37991</v>
          </cell>
          <cell r="B11978" t="str">
            <v>UNIAO, CPVC, SOLDAVEL, 28 MM, PARA AGUA QUENTE PREDIAL</v>
          </cell>
          <cell r="C11978" t="str">
            <v xml:space="preserve">UN    </v>
          </cell>
          <cell r="D11978">
            <v>26.06</v>
          </cell>
        </row>
        <row r="11979">
          <cell r="A11979">
            <v>37992</v>
          </cell>
          <cell r="B11979" t="str">
            <v>UNIAO, CPVC, SOLDAVEL, 35 MM, PARA AGUA QUENTE PREDIAL</v>
          </cell>
          <cell r="C11979" t="str">
            <v xml:space="preserve">UN    </v>
          </cell>
          <cell r="D11979">
            <v>39.799999999999997</v>
          </cell>
        </row>
        <row r="11980">
          <cell r="A11980">
            <v>37993</v>
          </cell>
          <cell r="B11980" t="str">
            <v>UNIAO, CPVC, SOLDAVEL, 42 MM, PARA AGUA QUENTE PREDIAL</v>
          </cell>
          <cell r="C11980" t="str">
            <v xml:space="preserve">UN    </v>
          </cell>
          <cell r="D11980">
            <v>59.07</v>
          </cell>
        </row>
        <row r="11981">
          <cell r="A11981">
            <v>37994</v>
          </cell>
          <cell r="B11981" t="str">
            <v>UNIAO, CPVC, SOLDAVEL, 54 MM, PARA AGUA QUENTE PREDIAL</v>
          </cell>
          <cell r="C11981" t="str">
            <v xml:space="preserve">UN    </v>
          </cell>
          <cell r="D11981">
            <v>141.94999999999999</v>
          </cell>
        </row>
        <row r="11982">
          <cell r="A11982">
            <v>37995</v>
          </cell>
          <cell r="B11982" t="str">
            <v>UNIAO, CPVC, SOLDAVEL, 73 MM, PARA AGUA QUENTE PREDIAL</v>
          </cell>
          <cell r="C11982" t="str">
            <v xml:space="preserve">UN    </v>
          </cell>
          <cell r="D11982">
            <v>206.03</v>
          </cell>
        </row>
        <row r="11983">
          <cell r="A11983">
            <v>37996</v>
          </cell>
          <cell r="B11983" t="str">
            <v>UNIAO, CPVC, SOLDAVEL, 89 MM, PARA AGUA QUENTE PREDIAL</v>
          </cell>
          <cell r="C11983" t="str">
            <v xml:space="preserve">UN    </v>
          </cell>
          <cell r="D11983">
            <v>303.77999999999997</v>
          </cell>
        </row>
        <row r="11984">
          <cell r="A11984">
            <v>13883</v>
          </cell>
          <cell r="B11984" t="str">
            <v>USINA DE ASFALTO A FRIO, CAPACIDADE DE 30 A 40 T/H, ELETRICA, POTENCIA DE 30 CV</v>
          </cell>
          <cell r="C11984" t="str">
            <v xml:space="preserve">UN    </v>
          </cell>
          <cell r="D11984">
            <v>86190.85</v>
          </cell>
        </row>
        <row r="11985">
          <cell r="A11985">
            <v>38604</v>
          </cell>
          <cell r="B11985" t="str">
            <v>USINA DE ASFALTO A FRIO, CAPACIDADE DE 40 A 60 T/H, ELETRICA, POTENCIA DE 30 CV</v>
          </cell>
          <cell r="C11985" t="str">
            <v xml:space="preserve">UN    </v>
          </cell>
          <cell r="D11985">
            <v>107349.56</v>
          </cell>
        </row>
        <row r="11986">
          <cell r="A11986">
            <v>10601</v>
          </cell>
          <cell r="B11986" t="str">
            <v>USINA DE ASFALTO A QUENTE, FIXA, TIPO CONTRA FLUXO, CAPACIDADE DE 100 A 140 T/H, POTENCIA DE 280 KW, COM MISTURADOR EXTERNO ROTATIVO</v>
          </cell>
          <cell r="C11986" t="str">
            <v xml:space="preserve">UN    </v>
          </cell>
          <cell r="D11986">
            <v>2088163.04</v>
          </cell>
        </row>
        <row r="11987">
          <cell r="A11987">
            <v>26034</v>
          </cell>
          <cell r="B11987" t="str">
            <v>USINA DE ASFALTO, GRAVIMETRICA, CAPACIDADE DE 150 T/H, POTENCIA DE 400 KW</v>
          </cell>
          <cell r="C11987" t="str">
            <v xml:space="preserve">UN    </v>
          </cell>
          <cell r="D11987">
            <v>5498059.5899999999</v>
          </cell>
        </row>
        <row r="11988">
          <cell r="A11988">
            <v>13894</v>
          </cell>
          <cell r="B11988" t="str">
            <v>USINA DE CONCRETO FIXA, CAPACIDADE NOMINAL DE 40 M3/H, SEM SILO</v>
          </cell>
          <cell r="C11988" t="str">
            <v xml:space="preserve">UN    </v>
          </cell>
          <cell r="D11988">
            <v>392649.25</v>
          </cell>
        </row>
        <row r="11989">
          <cell r="A11989">
            <v>13895</v>
          </cell>
          <cell r="B11989" t="str">
            <v>USINA DE CONCRETO FIXA, CAPACIDADE NOMINAL DE 60 M3/H, SEM SILO</v>
          </cell>
          <cell r="C11989" t="str">
            <v xml:space="preserve">UN    </v>
          </cell>
          <cell r="D11989">
            <v>527982.35</v>
          </cell>
        </row>
        <row r="11990">
          <cell r="A11990">
            <v>13892</v>
          </cell>
          <cell r="B11990" t="str">
            <v>USINA DE CONCRETO FIXA, CAPACIDADE NOMINAL DE 80 M3/H, SEM SILO</v>
          </cell>
          <cell r="C11990" t="str">
            <v xml:space="preserve">UN    </v>
          </cell>
          <cell r="D11990">
            <v>647029.46</v>
          </cell>
        </row>
        <row r="11991">
          <cell r="A11991">
            <v>9914</v>
          </cell>
          <cell r="B11991" t="str">
            <v>USINA DE CONCRETO FIXA, CAPACIDADE NOMINAL DE 90 A 120 M3/H, SEM SILO</v>
          </cell>
          <cell r="C11991" t="str">
            <v xml:space="preserve">UN    </v>
          </cell>
          <cell r="D11991">
            <v>700000</v>
          </cell>
        </row>
        <row r="11992">
          <cell r="A11992">
            <v>36485</v>
          </cell>
          <cell r="B11992" t="str">
            <v>USINA DE LAMA ASFALTICA, PROD 30 A 50 T/H, SILO DE AGREGADO 7 M3, RESERVATORIOS PARA EMULSAO E AGUA DE 2,3 M3 CADA, MISTURADOR TIPO PUGG-MILL A SER MONTADO SOBRE CAMINHAO</v>
          </cell>
          <cell r="C11992" t="str">
            <v xml:space="preserve">UN    </v>
          </cell>
          <cell r="D11992">
            <v>424438.89</v>
          </cell>
        </row>
        <row r="11993">
          <cell r="A11993">
            <v>9912</v>
          </cell>
          <cell r="B11993" t="str">
            <v>USINA DE MISTURAS ASFALTICAS A QUENTE, MOVEL, TIPO CONTRA FLUXO, CAPACIDADE DE 40 A 80 T/H</v>
          </cell>
          <cell r="C11993" t="str">
            <v xml:space="preserve">UN    </v>
          </cell>
          <cell r="D11993">
            <v>1700000</v>
          </cell>
        </row>
        <row r="11994">
          <cell r="A11994">
            <v>9921</v>
          </cell>
          <cell r="B11994" t="str">
            <v>USINA MISTURADORA DE SOLOS,  DOSADORES TRIPLOS, CALHA VIBRATORIA CAPACIDADE DE 200 A 500 T/H, POTENCIA DE 75 KW</v>
          </cell>
          <cell r="C11994" t="str">
            <v xml:space="preserve">UN    </v>
          </cell>
          <cell r="D11994">
            <v>876940.41</v>
          </cell>
        </row>
        <row r="11995">
          <cell r="A11995">
            <v>21112</v>
          </cell>
          <cell r="B11995" t="str">
            <v>VALVULA DE DESCARGA EM METAL CROMADO PARA MICTORIO COM ACIONAMENTO POR PRESSAO E FECHAMENTO AUTOMATICO</v>
          </cell>
          <cell r="C11995" t="str">
            <v xml:space="preserve">UN    </v>
          </cell>
          <cell r="D11995">
            <v>122.21</v>
          </cell>
        </row>
        <row r="11996">
          <cell r="A11996">
            <v>10228</v>
          </cell>
          <cell r="B11996" t="str">
            <v>VALVULA DE DESCARGA METALICA, BASE 1 1/2 " E ACABAMENTO METALICO CROMADO</v>
          </cell>
          <cell r="C11996" t="str">
            <v xml:space="preserve">UN    </v>
          </cell>
          <cell r="D11996">
            <v>141.97</v>
          </cell>
        </row>
        <row r="11997">
          <cell r="A11997">
            <v>11781</v>
          </cell>
          <cell r="B11997" t="str">
            <v>VALVULA DE DESCARGA METALICA, BASE 1 1/4 " E ACABAMENTO METALICO CROMADO</v>
          </cell>
          <cell r="C11997" t="str">
            <v xml:space="preserve">UN    </v>
          </cell>
          <cell r="D11997">
            <v>115.01</v>
          </cell>
        </row>
        <row r="11998">
          <cell r="A11998">
            <v>11746</v>
          </cell>
          <cell r="B11998" t="str">
            <v>VALVULA DE ESFERA BRUTA EM BRONZE, BITOLA 1 " (REF 1552-B)</v>
          </cell>
          <cell r="C11998" t="str">
            <v xml:space="preserve">UN    </v>
          </cell>
          <cell r="D11998">
            <v>36.299999999999997</v>
          </cell>
        </row>
        <row r="11999">
          <cell r="A11999">
            <v>11751</v>
          </cell>
          <cell r="B11999" t="str">
            <v>VALVULA DE ESFERA BRUTA EM BRONZE, BITOLA 1 1/2 " (REF 1552-B)</v>
          </cell>
          <cell r="C11999" t="str">
            <v xml:space="preserve">UN    </v>
          </cell>
          <cell r="D11999">
            <v>65.2</v>
          </cell>
        </row>
        <row r="12000">
          <cell r="A12000">
            <v>11750</v>
          </cell>
          <cell r="B12000" t="str">
            <v>VALVULA DE ESFERA BRUTA EM BRONZE, BITOLA 1 1/4 " (REF 1552-B)</v>
          </cell>
          <cell r="C12000" t="str">
            <v xml:space="preserve">UN    </v>
          </cell>
          <cell r="D12000">
            <v>54.1</v>
          </cell>
        </row>
        <row r="12001">
          <cell r="A12001">
            <v>11748</v>
          </cell>
          <cell r="B12001" t="str">
            <v>VALVULA DE ESFERA BRUTA EM BRONZE, BITOLA 1/2 " (REF 1552-B)</v>
          </cell>
          <cell r="C12001" t="str">
            <v xml:space="preserve">UN    </v>
          </cell>
          <cell r="D12001">
            <v>23.29</v>
          </cell>
        </row>
        <row r="12002">
          <cell r="A12002">
            <v>11747</v>
          </cell>
          <cell r="B12002" t="str">
            <v>VALVULA DE ESFERA BRUTA EM BRONZE, BITOLA 2 " (REF 1552-B)</v>
          </cell>
          <cell r="C12002" t="str">
            <v xml:space="preserve">UN    </v>
          </cell>
          <cell r="D12002">
            <v>100.53</v>
          </cell>
        </row>
        <row r="12003">
          <cell r="A12003">
            <v>11749</v>
          </cell>
          <cell r="B12003" t="str">
            <v>VALVULA DE ESFERA BRUTA EM BRONZE, BITOLA 3/4 " (REF 1552-B)</v>
          </cell>
          <cell r="C12003" t="str">
            <v xml:space="preserve">UN    </v>
          </cell>
          <cell r="D12003">
            <v>26.89</v>
          </cell>
        </row>
        <row r="12004">
          <cell r="A12004">
            <v>10236</v>
          </cell>
          <cell r="B12004" t="str">
            <v>VALVULA DE RETENCAO DE BRONZE, PE COM CRIVOS, EXTREMIDADE COM ROSCA, DE 1 1/2", PARA FUNDO DE POCO</v>
          </cell>
          <cell r="C12004" t="str">
            <v xml:space="preserve">UN    </v>
          </cell>
          <cell r="D12004">
            <v>66.489999999999995</v>
          </cell>
        </row>
        <row r="12005">
          <cell r="A12005">
            <v>10233</v>
          </cell>
          <cell r="B12005" t="str">
            <v>VALVULA DE RETENCAO DE BRONZE, PE COM CRIVOS, EXTREMIDADE COM ROSCA, DE 1 1/4", PARA FUNDO DE POCO</v>
          </cell>
          <cell r="C12005" t="str">
            <v xml:space="preserve">UN    </v>
          </cell>
          <cell r="D12005">
            <v>62.31</v>
          </cell>
        </row>
        <row r="12006">
          <cell r="A12006">
            <v>10234</v>
          </cell>
          <cell r="B12006" t="str">
            <v>VALVULA DE RETENCAO DE BRONZE, PE COM CRIVOS, EXTREMIDADE COM ROSCA, DE 1", PARA FUNDO DE POCO</v>
          </cell>
          <cell r="C12006" t="str">
            <v xml:space="preserve">UN    </v>
          </cell>
          <cell r="D12006">
            <v>39.25</v>
          </cell>
        </row>
        <row r="12007">
          <cell r="A12007">
            <v>10231</v>
          </cell>
          <cell r="B12007" t="str">
            <v>VALVULA DE RETENCAO DE BRONZE, PE COM CRIVOS, EXTREMIDADE COM ROSCA, DE 2 1/2", PARA FUNDO DE POCO</v>
          </cell>
          <cell r="C12007" t="str">
            <v xml:space="preserve">UN    </v>
          </cell>
          <cell r="D12007">
            <v>180</v>
          </cell>
        </row>
        <row r="12008">
          <cell r="A12008">
            <v>10232</v>
          </cell>
          <cell r="B12008" t="str">
            <v>VALVULA DE RETENCAO DE BRONZE, PE COM CRIVOS, EXTREMIDADE COM ROSCA, DE 2", PARA FUNDO DE POCO</v>
          </cell>
          <cell r="C12008" t="str">
            <v xml:space="preserve">UN    </v>
          </cell>
          <cell r="D12008">
            <v>100.72</v>
          </cell>
        </row>
        <row r="12009">
          <cell r="A12009">
            <v>10229</v>
          </cell>
          <cell r="B12009" t="str">
            <v>VALVULA DE RETENCAO DE BRONZE, PE COM CRIVOS, EXTREMIDADE COM ROSCA, DE 3/4", PARA FUNDO DE POCO</v>
          </cell>
          <cell r="C12009" t="str">
            <v xml:space="preserve">UN    </v>
          </cell>
          <cell r="D12009">
            <v>35.5</v>
          </cell>
        </row>
        <row r="12010">
          <cell r="A12010">
            <v>10235</v>
          </cell>
          <cell r="B12010" t="str">
            <v>VALVULA DE RETENCAO DE BRONZE, PE COM CRIVOS, EXTREMIDADE COM ROSCA, DE 3", PARA FUNDO DE POCO</v>
          </cell>
          <cell r="C12010" t="str">
            <v xml:space="preserve">UN    </v>
          </cell>
          <cell r="D12010">
            <v>246.76</v>
          </cell>
        </row>
        <row r="12011">
          <cell r="A12011">
            <v>10230</v>
          </cell>
          <cell r="B12011" t="str">
            <v>VALVULA DE RETENCAO DE BRONZE, PE COM CRIVOS, EXTREMIDADE COM ROSCA, DE 4", PARA FUNDO DE POCO</v>
          </cell>
          <cell r="C12011" t="str">
            <v xml:space="preserve">UN    </v>
          </cell>
          <cell r="D12011">
            <v>434.28</v>
          </cell>
        </row>
        <row r="12012">
          <cell r="A12012">
            <v>10409</v>
          </cell>
          <cell r="B12012" t="str">
            <v>VALVULA DE RETENCAO HORIZONTAL, DE BRONZE (PN-25), 1 1/2", 400 PSI, TAMPA DE PORCA DE UNIAO, EXTREMIDADES COM ROSCA</v>
          </cell>
          <cell r="C12012" t="str">
            <v xml:space="preserve">UN    </v>
          </cell>
          <cell r="D12012">
            <v>129.02000000000001</v>
          </cell>
        </row>
        <row r="12013">
          <cell r="A12013">
            <v>10411</v>
          </cell>
          <cell r="B12013" t="str">
            <v>VALVULA DE RETENCAO HORIZONTAL, DE BRONZE (PN-25), 1 1/4", 400 PSI, TAMPA DE PORCA DE UNIAO, EXTREMIDADES COM ROSCA</v>
          </cell>
          <cell r="C12013" t="str">
            <v xml:space="preserve">UN    </v>
          </cell>
          <cell r="D12013">
            <v>115.45</v>
          </cell>
        </row>
        <row r="12014">
          <cell r="A12014">
            <v>10404</v>
          </cell>
          <cell r="B12014" t="str">
            <v>VALVULA DE RETENCAO HORIZONTAL, DE BRONZE (PN-25), 1/2", 400 PSI, TAMPA DE PORCA DE UNIAO, EXTREMIDADES COM ROSCA</v>
          </cell>
          <cell r="C12014" t="str">
            <v xml:space="preserve">UN    </v>
          </cell>
          <cell r="D12014">
            <v>46.82</v>
          </cell>
        </row>
        <row r="12015">
          <cell r="A12015">
            <v>10410</v>
          </cell>
          <cell r="B12015" t="str">
            <v>VALVULA DE RETENCAO HORIZONTAL, DE BRONZE (PN-25), 1", 400 PSI, TAMPA DE PORCA DE UNIAO, EXTREMIDADES COM ROSCA</v>
          </cell>
          <cell r="C12015" t="str">
            <v xml:space="preserve">UN    </v>
          </cell>
          <cell r="D12015">
            <v>77.12</v>
          </cell>
        </row>
        <row r="12016">
          <cell r="A12016">
            <v>10405</v>
          </cell>
          <cell r="B12016" t="str">
            <v>VALVULA DE RETENCAO HORIZONTAL, DE BRONZE (PN-25), 2 1/2", 400 PSI, TAMPA DE PORCA DE UNIAO, EXTREMIDADES COM ROSCA</v>
          </cell>
          <cell r="C12016" t="str">
            <v xml:space="preserve">UN    </v>
          </cell>
          <cell r="D12016">
            <v>258.49</v>
          </cell>
        </row>
        <row r="12017">
          <cell r="A12017">
            <v>10408</v>
          </cell>
          <cell r="B12017" t="str">
            <v>VALVULA DE RETENCAO HORIZONTAL, DE BRONZE (PN-25), 2", 400 PSI, TAMPA DE PORCA DE UNIAO, EXTREMIDADES COM ROSCA</v>
          </cell>
          <cell r="C12017" t="str">
            <v xml:space="preserve">UN    </v>
          </cell>
          <cell r="D12017">
            <v>180.76</v>
          </cell>
        </row>
        <row r="12018">
          <cell r="A12018">
            <v>10412</v>
          </cell>
          <cell r="B12018" t="str">
            <v>VALVULA DE RETENCAO HORIZONTAL, DE BRONZE (PN-25), 3/4", 400 PSI, TAMPA DE PORCA DE UNIAO, EXTREMIDADES COM ROSCA</v>
          </cell>
          <cell r="C12018" t="str">
            <v xml:space="preserve">UN    </v>
          </cell>
          <cell r="D12018">
            <v>56.74</v>
          </cell>
        </row>
        <row r="12019">
          <cell r="A12019">
            <v>10406</v>
          </cell>
          <cell r="B12019" t="str">
            <v>VALVULA DE RETENCAO HORIZONTAL, DE BRONZE (PN-25), 3", 400 PSI, TAMPA DE PORCA DE UNIAO, EXTREMIDADES COM ROSCA</v>
          </cell>
          <cell r="C12019" t="str">
            <v xml:space="preserve">UN    </v>
          </cell>
          <cell r="D12019">
            <v>357.03</v>
          </cell>
        </row>
        <row r="12020">
          <cell r="A12020">
            <v>10407</v>
          </cell>
          <cell r="B12020" t="str">
            <v>VALVULA DE RETENCAO HORIZONTAL, DE BRONZE (PN-25), 4", 400 PSI, TAMPA DE PORCA DE UNIAO, EXTREMIDADES COM ROSCA</v>
          </cell>
          <cell r="C12020" t="str">
            <v xml:space="preserve">UN    </v>
          </cell>
          <cell r="D12020">
            <v>553.76</v>
          </cell>
        </row>
        <row r="12021">
          <cell r="A12021">
            <v>10416</v>
          </cell>
          <cell r="B12021" t="str">
            <v>VALVULA DE RETENCAO VERTICAL, DE BRONZE (PN-16), 1 1/2", 200 PSI, EXTREMIDADES COM ROSCA</v>
          </cell>
          <cell r="C12021" t="str">
            <v xml:space="preserve">UN    </v>
          </cell>
          <cell r="D12021">
            <v>68.680000000000007</v>
          </cell>
        </row>
        <row r="12022">
          <cell r="A12022">
            <v>10419</v>
          </cell>
          <cell r="B12022" t="str">
            <v>VALVULA DE RETENCAO VERTICAL, DE BRONZE (PN-16), 1 1/4", 200 PSI, EXTREMIDADES COM ROSCA</v>
          </cell>
          <cell r="C12022" t="str">
            <v xml:space="preserve">UN    </v>
          </cell>
          <cell r="D12022">
            <v>59.62</v>
          </cell>
        </row>
        <row r="12023">
          <cell r="A12023">
            <v>21092</v>
          </cell>
          <cell r="B12023" t="str">
            <v>VALVULA DE RETENCAO VERTICAL, DE BRONZE (PN-16), 1/2", 200 PSI, EXTREMIDADES COM ROSCA</v>
          </cell>
          <cell r="C12023" t="str">
            <v xml:space="preserve">UN    </v>
          </cell>
          <cell r="D12023">
            <v>34.08</v>
          </cell>
        </row>
        <row r="12024">
          <cell r="A12024">
            <v>10418</v>
          </cell>
          <cell r="B12024" t="str">
            <v>VALVULA DE RETENCAO VERTICAL, DE BRONZE (PN-16), 1", 200 PSI, EXTREMIDADES COM ROSCA</v>
          </cell>
          <cell r="C12024" t="str">
            <v xml:space="preserve">UN    </v>
          </cell>
          <cell r="D12024">
            <v>39.74</v>
          </cell>
        </row>
        <row r="12025">
          <cell r="A12025">
            <v>12657</v>
          </cell>
          <cell r="B12025" t="str">
            <v>VALVULA DE RETENCAO VERTICAL, DE BRONZE (PN-16), 2 1/2", 200 PSI, EXTREMIDADES COM ROSCA</v>
          </cell>
          <cell r="C12025" t="str">
            <v xml:space="preserve">UN    </v>
          </cell>
          <cell r="D12025">
            <v>160.37</v>
          </cell>
        </row>
        <row r="12026">
          <cell r="A12026">
            <v>10417</v>
          </cell>
          <cell r="B12026" t="str">
            <v>VALVULA DE RETENCAO VERTICAL, DE BRONZE (PN-16), 2", 200 PSI, EXTREMIDADES COM ROSCA</v>
          </cell>
          <cell r="C12026" t="str">
            <v xml:space="preserve">UN    </v>
          </cell>
          <cell r="D12026">
            <v>100.08</v>
          </cell>
        </row>
        <row r="12027">
          <cell r="A12027">
            <v>10413</v>
          </cell>
          <cell r="B12027" t="str">
            <v>VALVULA DE RETENCAO VERTICAL, DE BRONZE (PN-16), 3/4", 200 PSI, EXTREMIDADES COM ROSCA</v>
          </cell>
          <cell r="C12027" t="str">
            <v xml:space="preserve">UN    </v>
          </cell>
          <cell r="D12027">
            <v>36.369999999999997</v>
          </cell>
        </row>
        <row r="12028">
          <cell r="A12028">
            <v>10414</v>
          </cell>
          <cell r="B12028" t="str">
            <v>VALVULA DE RETENCAO VERTICAL, DE BRONZE (PN-16), 3", 200 PSI, EXTREMIDADES COM ROSCA</v>
          </cell>
          <cell r="C12028" t="str">
            <v xml:space="preserve">UN    </v>
          </cell>
          <cell r="D12028">
            <v>219</v>
          </cell>
        </row>
        <row r="12029">
          <cell r="A12029">
            <v>10415</v>
          </cell>
          <cell r="B12029" t="str">
            <v>VALVULA DE RETENCAO VERTICAL, DE BRONZE (PN-16), 4", 200 PSI, EXTREMIDADES COM ROSCA</v>
          </cell>
          <cell r="C12029" t="str">
            <v xml:space="preserve">UN    </v>
          </cell>
          <cell r="D12029">
            <v>380.08</v>
          </cell>
        </row>
        <row r="12030">
          <cell r="A12030">
            <v>38643</v>
          </cell>
          <cell r="B12030" t="str">
            <v>VALVULA EM METAL CROMADO PARA LAVATORIO, 1 " SEM LADRAO</v>
          </cell>
          <cell r="C12030" t="str">
            <v xml:space="preserve">UN    </v>
          </cell>
          <cell r="D12030">
            <v>37.25</v>
          </cell>
        </row>
        <row r="12031">
          <cell r="A12031">
            <v>6157</v>
          </cell>
          <cell r="B12031" t="str">
            <v>VALVULA EM METAL CROMADO PARA PIA AMERICANA 3.1/2 X 1.1/2 "</v>
          </cell>
          <cell r="C12031" t="str">
            <v xml:space="preserve">UN    </v>
          </cell>
          <cell r="D12031">
            <v>50.88</v>
          </cell>
        </row>
        <row r="12032">
          <cell r="A12032">
            <v>37588</v>
          </cell>
          <cell r="B12032" t="str">
            <v>VALVULA EM METAL CROMADO PARA TANQUE, 1.1/2 " SEM LADRAO</v>
          </cell>
          <cell r="C12032" t="str">
            <v xml:space="preserve">UN    </v>
          </cell>
          <cell r="D12032">
            <v>22.14</v>
          </cell>
        </row>
        <row r="12033">
          <cell r="A12033">
            <v>6152</v>
          </cell>
          <cell r="B12033" t="str">
            <v>VALVULA EM PLASTICO BRANCO COM SAIDA LISA PARA TANQUE 1.1/4 " X 1.1/2 "</v>
          </cell>
          <cell r="C12033" t="str">
            <v xml:space="preserve">UN    </v>
          </cell>
          <cell r="D12033">
            <v>3.26</v>
          </cell>
        </row>
        <row r="12034">
          <cell r="A12034">
            <v>6158</v>
          </cell>
          <cell r="B12034" t="str">
            <v>VALVULA EM PLASTICO BRANCO PARA LAVATORIO 1 ", SEM UNHO, COM LADRAO</v>
          </cell>
          <cell r="C12034" t="str">
            <v xml:space="preserve">UN    </v>
          </cell>
          <cell r="D12034">
            <v>3.93</v>
          </cell>
        </row>
        <row r="12035">
          <cell r="A12035">
            <v>6153</v>
          </cell>
          <cell r="B12035" t="str">
            <v>VALVULA EM PLASTICO BRANCO PARA TANQUE OU LAVATORIO 1 ", SEM UNHO E SEM LADRAO</v>
          </cell>
          <cell r="C12035" t="str">
            <v xml:space="preserve">UN    </v>
          </cell>
          <cell r="D12035">
            <v>3.06</v>
          </cell>
        </row>
        <row r="12036">
          <cell r="A12036">
            <v>6156</v>
          </cell>
          <cell r="B12036" t="str">
            <v>VALVULA EM PLASTICO BRANCO PARA TANQUE 1.1/4 " X 1.1/2 ", SEM UNHO E SEM LADRAO</v>
          </cell>
          <cell r="C12036" t="str">
            <v xml:space="preserve">UN    </v>
          </cell>
          <cell r="D12036">
            <v>3.88</v>
          </cell>
        </row>
        <row r="12037">
          <cell r="A12037">
            <v>6154</v>
          </cell>
          <cell r="B12037" t="str">
            <v>VALVULA EM PLASTICO CROMADO PARA LAVATORIO 1 ", SEM UNHO, COM LADRAO</v>
          </cell>
          <cell r="C12037" t="str">
            <v xml:space="preserve">UN    </v>
          </cell>
          <cell r="D12037">
            <v>7.31</v>
          </cell>
        </row>
        <row r="12038">
          <cell r="A12038">
            <v>6155</v>
          </cell>
          <cell r="B12038" t="str">
            <v>VALVULA EM PLASTICO CROMADO TIPO AMERICANA PARA PIA DE COZINHA 3.1/2 " X 1.1/2 ", SEM ADAPTADOR</v>
          </cell>
          <cell r="C12038" t="str">
            <v xml:space="preserve">UN    </v>
          </cell>
          <cell r="D12038">
            <v>15.1</v>
          </cell>
        </row>
        <row r="12039">
          <cell r="A12039">
            <v>43595</v>
          </cell>
          <cell r="B12039" t="str">
            <v>VARA FINA PARA CREMONA, EM FERRO ZINCADO BRANCO, COM DIAMETRO DE APROX 10 MM E COMPRIMENTO DE 1,20 M</v>
          </cell>
          <cell r="C12039" t="str">
            <v xml:space="preserve">UN    </v>
          </cell>
          <cell r="D12039">
            <v>16.29</v>
          </cell>
        </row>
        <row r="12040">
          <cell r="A12040">
            <v>43596</v>
          </cell>
          <cell r="B12040" t="str">
            <v>VARA FINA PARA CREMONA, EM FERRO ZINCADO BRANCO, COM DIAMETRO DE APROX 10 MM E COMPRIMENTO DE 1,50 M</v>
          </cell>
          <cell r="C12040" t="str">
            <v xml:space="preserve">UN    </v>
          </cell>
          <cell r="D12040">
            <v>18.82</v>
          </cell>
        </row>
        <row r="12041">
          <cell r="A12041">
            <v>38108</v>
          </cell>
          <cell r="B12041" t="str">
            <v>VARIADOR DE LUMINOSIDADE ROTATIVO (DIMMER) 127 V, 300 W (APENAS MODULO)</v>
          </cell>
          <cell r="C12041" t="str">
            <v xml:space="preserve">UN    </v>
          </cell>
          <cell r="D12041">
            <v>31.19</v>
          </cell>
        </row>
        <row r="12042">
          <cell r="A12042">
            <v>38087</v>
          </cell>
          <cell r="B12042" t="str">
            <v>VARIADOR DE LUMINOSIDADE ROTATIVO (DIMMER) 127V, 300W, CONJUNTO MONTADO PARA EMBUTIR 4" X 2" (PLACA + SUPORTE + MODULO)</v>
          </cell>
          <cell r="C12042" t="str">
            <v xml:space="preserve">UN    </v>
          </cell>
          <cell r="D12042">
            <v>40.119999999999997</v>
          </cell>
        </row>
        <row r="12043">
          <cell r="A12043">
            <v>38109</v>
          </cell>
          <cell r="B12043" t="str">
            <v>VARIADOR DE LUMINOSIDADE ROTATIVO (DIMMER) 220 V, 600 W (APENAS MODULO)</v>
          </cell>
          <cell r="C12043" t="str">
            <v xml:space="preserve">UN    </v>
          </cell>
          <cell r="D12043">
            <v>49.85</v>
          </cell>
        </row>
        <row r="12044">
          <cell r="A12044">
            <v>38088</v>
          </cell>
          <cell r="B12044" t="str">
            <v>VARIADOR DE LUMINOSIDADE ROTATIVO (DIMMER) 220V, 600W, CONJUNTO MONTADO PARA EMBUTIR 4" X 2" (PLACA + SUPORTE + MODULO)</v>
          </cell>
          <cell r="C12044" t="str">
            <v xml:space="preserve">UN    </v>
          </cell>
          <cell r="D12044">
            <v>52.42</v>
          </cell>
        </row>
        <row r="12045">
          <cell r="A12045">
            <v>38110</v>
          </cell>
          <cell r="B12045" t="str">
            <v>VARIADOR DE VELOCIDADE PARA VENTILADOR 127 V, 150 W (APENAS MODULO)</v>
          </cell>
          <cell r="C12045" t="str">
            <v xml:space="preserve">UN    </v>
          </cell>
          <cell r="D12045">
            <v>19.18</v>
          </cell>
        </row>
        <row r="12046">
          <cell r="A12046">
            <v>38089</v>
          </cell>
          <cell r="B12046" t="str">
            <v>VARIADOR DE VELOCIDADE PARA VENTILADOR 127V, 150W + 2 INTERRUPTORES PARALELOS, PARA REVERSAO E LAMPADA, CONJUNTO MONTADO PARA EMBUTIR 4" X 2" (PLACA + SUPORTE + MODULOS)</v>
          </cell>
          <cell r="C12046" t="str">
            <v xml:space="preserve">UN    </v>
          </cell>
          <cell r="D12046">
            <v>33.42</v>
          </cell>
        </row>
        <row r="12047">
          <cell r="A12047">
            <v>38111</v>
          </cell>
          <cell r="B12047" t="str">
            <v>VARIADOR DE VELOCIDADE PARA VENTILADOR 220 V, 250 W (APENAS MODULO)</v>
          </cell>
          <cell r="C12047" t="str">
            <v xml:space="preserve">UN    </v>
          </cell>
          <cell r="D12047">
            <v>21.44</v>
          </cell>
        </row>
        <row r="12048">
          <cell r="A12048">
            <v>38090</v>
          </cell>
          <cell r="B12048" t="str">
            <v>VARIADOR DE VELOCIDADE PARA VENTILADOR 220V, 250W + 2 INTERRUPTORES PARALELOS, PARA REVERSAO E LAMPADA, CONJUNTO MONTADO PARA EMBUTIR 4" X 2" (PLACA + SUPORTE + MODULOS)</v>
          </cell>
          <cell r="C12048" t="str">
            <v xml:space="preserve">UN    </v>
          </cell>
          <cell r="D12048">
            <v>34.54</v>
          </cell>
        </row>
        <row r="12049">
          <cell r="A12049">
            <v>11786</v>
          </cell>
          <cell r="B12049" t="str">
            <v>VASO SANITARIO SIFONADO INFANTIL LOUCA BRANCA</v>
          </cell>
          <cell r="C12049" t="str">
            <v xml:space="preserve">UN    </v>
          </cell>
          <cell r="D12049">
            <v>247.53</v>
          </cell>
        </row>
        <row r="12050">
          <cell r="A12050">
            <v>13726</v>
          </cell>
          <cell r="B12050" t="str">
            <v>VASSOURA MECANICA REBOCAVEL COM ESCOVA CILINDRICA LARGURA UTIL DE VARRIMENTO = 2,44M</v>
          </cell>
          <cell r="C12050" t="str">
            <v xml:space="preserve">UN    </v>
          </cell>
          <cell r="D12050">
            <v>40561.22</v>
          </cell>
        </row>
        <row r="12051">
          <cell r="A12051">
            <v>38400</v>
          </cell>
          <cell r="B12051" t="str">
            <v>VASSOURA 40 CM COM CABO</v>
          </cell>
          <cell r="C12051" t="str">
            <v xml:space="preserve">UN    </v>
          </cell>
          <cell r="D12051">
            <v>20.94</v>
          </cell>
        </row>
        <row r="12052">
          <cell r="A12052">
            <v>12627</v>
          </cell>
          <cell r="B12052" t="str">
            <v>VEDACAO DE CALHA, EM BORRACHA COR PRETA, MEDIDA ENTRE 119 E 170 MM, PARA DRENAGEM PLUVIAL PREDIAL</v>
          </cell>
          <cell r="C12052" t="str">
            <v xml:space="preserve">UN    </v>
          </cell>
          <cell r="D12052">
            <v>0.37</v>
          </cell>
        </row>
        <row r="12053">
          <cell r="A12053">
            <v>6138</v>
          </cell>
          <cell r="B12053" t="str">
            <v>VEDACAO PVC, 100 MM, PARA SAIDA VASO SANITARIO</v>
          </cell>
          <cell r="C12053" t="str">
            <v xml:space="preserve">UN    </v>
          </cell>
          <cell r="D12053">
            <v>2.11</v>
          </cell>
        </row>
        <row r="12054">
          <cell r="A12054">
            <v>39996</v>
          </cell>
          <cell r="B12054" t="str">
            <v>VERGALHAO ZINCADO ROSCA TOTAL, 1/4 " (6,3 MM)</v>
          </cell>
          <cell r="C12054" t="str">
            <v xml:space="preserve">M     </v>
          </cell>
          <cell r="D12054">
            <v>2.74</v>
          </cell>
        </row>
        <row r="12055">
          <cell r="A12055">
            <v>10478</v>
          </cell>
          <cell r="B12055" t="str">
            <v>VERNIZ POLIURETANO BRILHANTE PARA MADEIRA, COM FILTRO SOLAR, USO INTERNO E EXTERNO</v>
          </cell>
          <cell r="C12055" t="str">
            <v xml:space="preserve">L     </v>
          </cell>
          <cell r="D12055">
            <v>24.77</v>
          </cell>
        </row>
        <row r="12056">
          <cell r="A12056">
            <v>10475</v>
          </cell>
          <cell r="B12056" t="str">
            <v>VERNIZ SINTETICO BRILHANTE PARA MADEIRA TIPO COPAL, USO INTERNO</v>
          </cell>
          <cell r="C12056" t="str">
            <v xml:space="preserve">L     </v>
          </cell>
          <cell r="D12056">
            <v>21.79</v>
          </cell>
        </row>
        <row r="12057">
          <cell r="A12057">
            <v>10481</v>
          </cell>
          <cell r="B12057" t="str">
            <v>VERNIZ SINTETICO BRILHANTE PARA MADEIRA, COM FILTRO SOLAR, USO INTERNO E EXTERNO (BASE SOLVENTE)</v>
          </cell>
          <cell r="C12057" t="str">
            <v xml:space="preserve">L     </v>
          </cell>
          <cell r="D12057">
            <v>23.76</v>
          </cell>
        </row>
        <row r="12058">
          <cell r="A12058">
            <v>4031</v>
          </cell>
          <cell r="B12058" t="str">
            <v>VEU DE VIDRO/VEU DE SUPERFICIE 30 A 35 G/M2</v>
          </cell>
          <cell r="C12058" t="str">
            <v xml:space="preserve">M2    </v>
          </cell>
          <cell r="D12058">
            <v>31.42</v>
          </cell>
        </row>
        <row r="12059">
          <cell r="A12059">
            <v>4030</v>
          </cell>
          <cell r="B12059" t="str">
            <v>VEU POLIESTER</v>
          </cell>
          <cell r="C12059" t="str">
            <v xml:space="preserve">M2    </v>
          </cell>
          <cell r="D12059">
            <v>6.68</v>
          </cell>
        </row>
        <row r="12060">
          <cell r="A12060">
            <v>39399</v>
          </cell>
          <cell r="B12060" t="str">
            <v>VIBRADOR DE IMERSAO, COM PONTEIRA DE *35* MM, MANGOTE DE 5 M, SEM MOTOR</v>
          </cell>
          <cell r="C12060" t="str">
            <v xml:space="preserve">UN    </v>
          </cell>
          <cell r="D12060">
            <v>914.91</v>
          </cell>
        </row>
        <row r="12061">
          <cell r="A12061">
            <v>39400</v>
          </cell>
          <cell r="B12061" t="str">
            <v>VIBRADOR DE IMERSAO, COM PONTEIRA DE *45* MM, MANGOTE DE 5 M, SEM MOTOR.</v>
          </cell>
          <cell r="C12061" t="str">
            <v xml:space="preserve">UN    </v>
          </cell>
          <cell r="D12061">
            <v>994.47</v>
          </cell>
        </row>
        <row r="12062">
          <cell r="A12062">
            <v>39401</v>
          </cell>
          <cell r="B12062" t="str">
            <v>VIBRADOR DE IMERSAO, COM PONTEIRA DE *60* MM, MANGOTE DE 5 M, SEM MOTOR.</v>
          </cell>
          <cell r="C12062" t="str">
            <v xml:space="preserve">UN    </v>
          </cell>
          <cell r="D12062">
            <v>1115.56</v>
          </cell>
        </row>
        <row r="12063">
          <cell r="A12063">
            <v>11652</v>
          </cell>
          <cell r="B12063" t="str">
            <v>VIBRADOR DE IMERSAO, DIAMETRO DA PONTEIRA DE *35* MM, COM MOTOR 4 TEMPOS A GASOLINA DE 5,5 HP (5,5 CV)</v>
          </cell>
          <cell r="C12063" t="str">
            <v xml:space="preserve">UN    </v>
          </cell>
          <cell r="D12063">
            <v>2400</v>
          </cell>
        </row>
        <row r="12064">
          <cell r="A12064">
            <v>13896</v>
          </cell>
          <cell r="B12064" t="str">
            <v>VIBRADOR DE IMERSAO, DIAMETRO DA PONTEIRA DE *45* MM, COM MOTOR ELETRICO TRIFASICO DE 2 HP (2 CV)</v>
          </cell>
          <cell r="C12064" t="str">
            <v xml:space="preserve">UN    </v>
          </cell>
          <cell r="D12064">
            <v>2153.0100000000002</v>
          </cell>
        </row>
        <row r="12065">
          <cell r="A12065">
            <v>13475</v>
          </cell>
          <cell r="B12065" t="str">
            <v>VIBRADOR DE IMERSAO, DIAMETRO DA PONTEIRA DE *45* MM, COM MOTOR 4 TEMPOS A GASOLINA DE 5,5 HP (5,5 CV)</v>
          </cell>
          <cell r="C12065" t="str">
            <v xml:space="preserve">UN    </v>
          </cell>
          <cell r="D12065">
            <v>2622.62</v>
          </cell>
        </row>
        <row r="12066">
          <cell r="A12066">
            <v>25971</v>
          </cell>
          <cell r="B12066" t="str">
            <v>VIBROACABADORA DE ASFALTO SOBRE ESTEIRAS, LARG. PAVIM. MAX. 8,00 M, POT. 100 KW/ 134 HP, CAP. 600 T/ H</v>
          </cell>
          <cell r="C12066" t="str">
            <v xml:space="preserve">UN    </v>
          </cell>
          <cell r="D12066">
            <v>3134544.27</v>
          </cell>
        </row>
        <row r="12067">
          <cell r="A12067">
            <v>25970</v>
          </cell>
          <cell r="B12067" t="str">
            <v>VIBROACABADORA DE ASFALTO SOBRE ESTEIRAS, LARG. PAVIM. 2,13 M A 4,55 M, POT. 74 KW/ 100 HP, CAP. 400 T/ H</v>
          </cell>
          <cell r="C12067" t="str">
            <v xml:space="preserve">UN    </v>
          </cell>
          <cell r="D12067">
            <v>1319606.75</v>
          </cell>
        </row>
        <row r="12068">
          <cell r="A12068">
            <v>13476</v>
          </cell>
          <cell r="B12068" t="str">
            <v>VIBROACABADORA DE ASFALTO SOBRE ESTEIRAS, LARG. PAVIM. 2,60 M A 5,75 M, POT. 110 HP, CAP. 450 T/ H</v>
          </cell>
          <cell r="C12068" t="str">
            <v xml:space="preserve">UN    </v>
          </cell>
          <cell r="D12068">
            <v>1329169.22</v>
          </cell>
        </row>
        <row r="12069">
          <cell r="A12069">
            <v>10488</v>
          </cell>
          <cell r="B12069" t="str">
            <v>VIBROACABADORA DE ASFALTO SOBRE ESTEIRAS, LARG. PAVIMENT. 1,90 A 5,3 M, POT. 78 KW/105 HP, CAP. 450 T/H</v>
          </cell>
          <cell r="C12069" t="str">
            <v xml:space="preserve">UN    </v>
          </cell>
          <cell r="D12069">
            <v>1610302.81</v>
          </cell>
        </row>
        <row r="12070">
          <cell r="A12070">
            <v>13606</v>
          </cell>
          <cell r="B12070" t="str">
            <v>VIBROACABADORA DE ASFALTO SOBRE RODAS, LARGURA DE PAVIMENTACAO DE 1,70 A 4,20 M, POTENCIA 78 KW/105 HP, CAPACIDADE 300 T/H</v>
          </cell>
          <cell r="C12070" t="str">
            <v xml:space="preserve">UN    </v>
          </cell>
          <cell r="D12070">
            <v>1426705.26</v>
          </cell>
        </row>
        <row r="12071">
          <cell r="A12071">
            <v>10489</v>
          </cell>
          <cell r="B12071" t="str">
            <v>VIDRACEIRO</v>
          </cell>
          <cell r="C12071" t="str">
            <v xml:space="preserve">H     </v>
          </cell>
          <cell r="D12071">
            <v>12.23</v>
          </cell>
        </row>
        <row r="12072">
          <cell r="A12072">
            <v>41073</v>
          </cell>
          <cell r="B12072" t="str">
            <v>VIDRACEIRO (MENSALISTA)</v>
          </cell>
          <cell r="C12072" t="str">
            <v xml:space="preserve">MES   </v>
          </cell>
          <cell r="D12072">
            <v>2169.8200000000002</v>
          </cell>
        </row>
        <row r="12073">
          <cell r="A12073">
            <v>34391</v>
          </cell>
          <cell r="B12073" t="str">
            <v>VIDRO COMUM LAMINADO LISO INCOLOR DUPLO, ESPESSURA TOTAL 8 MM (CADA CAMADA DE 4 MM) - COLOCADO</v>
          </cell>
          <cell r="C12073" t="str">
            <v xml:space="preserve">M2    </v>
          </cell>
          <cell r="D12073">
            <v>727.56</v>
          </cell>
        </row>
        <row r="12074">
          <cell r="A12074">
            <v>10496</v>
          </cell>
          <cell r="B12074" t="str">
            <v>VIDRO COMUM LAMINADO, LISO, INCOLOR, DUPLO, ESPESSURA TOTAL 6 MM (CADA CAMADA E= 3 MM) - COLOCADO</v>
          </cell>
          <cell r="C12074" t="str">
            <v xml:space="preserve">M2    </v>
          </cell>
          <cell r="D12074">
            <v>633.33000000000004</v>
          </cell>
        </row>
        <row r="12075">
          <cell r="A12075">
            <v>10497</v>
          </cell>
          <cell r="B12075" t="str">
            <v>VIDRO COMUM LAMINADO, LISO, INCOLOR, TRIPLO, ESPESSURA TOTAL 12 MM (CADA CAMADA E=  4 MM) - COLOCADO</v>
          </cell>
          <cell r="C12075" t="str">
            <v xml:space="preserve">M2    </v>
          </cell>
          <cell r="D12075">
            <v>1646.66</v>
          </cell>
        </row>
        <row r="12076">
          <cell r="A12076">
            <v>10504</v>
          </cell>
          <cell r="B12076" t="str">
            <v>VIDRO COMUM LAMINADO, LISO, INCOLOR, TRIPLO, ESPESSURA TOTAL 15 MM (CADA CAMADA E = 5 MM) - COLOCADO</v>
          </cell>
          <cell r="C12076" t="str">
            <v xml:space="preserve">M2    </v>
          </cell>
          <cell r="D12076">
            <v>1925.33</v>
          </cell>
        </row>
        <row r="12077">
          <cell r="A12077">
            <v>34390</v>
          </cell>
          <cell r="B12077" t="str">
            <v>VIDRO CRISTAL COLORIDO, 10 MM, PINTADO NA COR BRANCA</v>
          </cell>
          <cell r="C12077" t="str">
            <v xml:space="preserve">M2    </v>
          </cell>
          <cell r="D12077">
            <v>567.46</v>
          </cell>
        </row>
        <row r="12078">
          <cell r="A12078">
            <v>34389</v>
          </cell>
          <cell r="B12078" t="str">
            <v>VIDRO CRISTAL COLORIDO, 4 MM, PINTADO NA COR BRANCA</v>
          </cell>
          <cell r="C12078" t="str">
            <v xml:space="preserve">M2    </v>
          </cell>
          <cell r="D12078">
            <v>177.33</v>
          </cell>
        </row>
        <row r="12079">
          <cell r="A12079">
            <v>34388</v>
          </cell>
          <cell r="B12079" t="str">
            <v>VIDRO CRISTAL COLORIDO, 6 MM, PINTADO NA COR BRANCA</v>
          </cell>
          <cell r="C12079" t="str">
            <v xml:space="preserve">M2    </v>
          </cell>
          <cell r="D12079">
            <v>252.02</v>
          </cell>
        </row>
        <row r="12080">
          <cell r="A12080">
            <v>34387</v>
          </cell>
          <cell r="B12080" t="str">
            <v>VIDRO CRISTAL COLORIDO, 8 MM, PINTADO NA COR BRANCA</v>
          </cell>
          <cell r="C12080" t="str">
            <v xml:space="preserve">M2    </v>
          </cell>
          <cell r="D12080">
            <v>409.13</v>
          </cell>
        </row>
        <row r="12081">
          <cell r="A12081">
            <v>11188</v>
          </cell>
          <cell r="B12081" t="str">
            <v>VIDRO LISO FUME E = 4MM - SEM COLOCACAO</v>
          </cell>
          <cell r="C12081" t="str">
            <v xml:space="preserve">M2    </v>
          </cell>
          <cell r="D12081">
            <v>202.66</v>
          </cell>
        </row>
        <row r="12082">
          <cell r="A12082">
            <v>11189</v>
          </cell>
          <cell r="B12082" t="str">
            <v>VIDRO LISO FUME E = 6MM - SEM COLOCACAO</v>
          </cell>
          <cell r="C12082" t="str">
            <v xml:space="preserve">M2    </v>
          </cell>
          <cell r="D12082">
            <v>304</v>
          </cell>
        </row>
        <row r="12083">
          <cell r="A12083">
            <v>21107</v>
          </cell>
          <cell r="B12083" t="str">
            <v>VIDRO LISO FUME, E = 5 MM - SEM COLOCACAO</v>
          </cell>
          <cell r="C12083" t="str">
            <v xml:space="preserve">M2    </v>
          </cell>
          <cell r="D12083">
            <v>218.76</v>
          </cell>
        </row>
        <row r="12084">
          <cell r="A12084">
            <v>34386</v>
          </cell>
          <cell r="B12084" t="str">
            <v>VIDRO LISO INCOLOR 10 MM - SEM COLOCACAO</v>
          </cell>
          <cell r="C12084" t="str">
            <v xml:space="preserve">M2    </v>
          </cell>
          <cell r="D12084">
            <v>379.99</v>
          </cell>
        </row>
        <row r="12085">
          <cell r="A12085">
            <v>10490</v>
          </cell>
          <cell r="B12085" t="str">
            <v>VIDRO LISO INCOLOR 2 A 3 MM - SEM COLOCACAO</v>
          </cell>
          <cell r="C12085" t="str">
            <v xml:space="preserve">M2    </v>
          </cell>
          <cell r="D12085">
            <v>114</v>
          </cell>
        </row>
        <row r="12086">
          <cell r="A12086">
            <v>10492</v>
          </cell>
          <cell r="B12086" t="str">
            <v>VIDRO LISO INCOLOR 4MM - SEM COLOCACAO</v>
          </cell>
          <cell r="C12086" t="str">
            <v xml:space="preserve">M2    </v>
          </cell>
          <cell r="D12086">
            <v>151.99</v>
          </cell>
        </row>
        <row r="12087">
          <cell r="A12087">
            <v>10493</v>
          </cell>
          <cell r="B12087" t="str">
            <v>VIDRO LISO INCOLOR 5MM - SEM COLOCACAO</v>
          </cell>
          <cell r="C12087" t="str">
            <v xml:space="preserve">M2    </v>
          </cell>
          <cell r="D12087">
            <v>177.33</v>
          </cell>
        </row>
        <row r="12088">
          <cell r="A12088">
            <v>10491</v>
          </cell>
          <cell r="B12088" t="str">
            <v>VIDRO LISO INCOLOR 6 MM - SEM COLOCACAO</v>
          </cell>
          <cell r="C12088" t="str">
            <v xml:space="preserve">M2    </v>
          </cell>
          <cell r="D12088">
            <v>215.33</v>
          </cell>
        </row>
        <row r="12089">
          <cell r="A12089">
            <v>34385</v>
          </cell>
          <cell r="B12089" t="str">
            <v>VIDRO LISO INCOLOR 8MM  -  SEM COLOCACAO</v>
          </cell>
          <cell r="C12089" t="str">
            <v xml:space="preserve">M2    </v>
          </cell>
          <cell r="D12089">
            <v>314.13</v>
          </cell>
        </row>
        <row r="12090">
          <cell r="A12090">
            <v>10499</v>
          </cell>
          <cell r="B12090" t="str">
            <v>VIDRO MARTELADO OU CANELADO, 4 MM - SEM COLOCACAO</v>
          </cell>
          <cell r="C12090" t="str">
            <v xml:space="preserve">M2    </v>
          </cell>
          <cell r="D12090">
            <v>126.66</v>
          </cell>
        </row>
        <row r="12091">
          <cell r="A12091">
            <v>34384</v>
          </cell>
          <cell r="B12091" t="str">
            <v>VIDRO PLANO ARAMADO E = 6 MM - SEM COLOCACAO</v>
          </cell>
          <cell r="C12091" t="str">
            <v xml:space="preserve">M2    </v>
          </cell>
          <cell r="D12091">
            <v>379.99</v>
          </cell>
        </row>
        <row r="12092">
          <cell r="A12092">
            <v>11185</v>
          </cell>
          <cell r="B12092" t="str">
            <v>VIDRO PLANO ARMADO E = 7MM - SEM COLOCACAO</v>
          </cell>
          <cell r="C12092" t="str">
            <v xml:space="preserve">M2    </v>
          </cell>
          <cell r="D12092">
            <v>392.66</v>
          </cell>
        </row>
        <row r="12093">
          <cell r="A12093">
            <v>10507</v>
          </cell>
          <cell r="B12093" t="str">
            <v>VIDRO TEMPERADO INCOLOR E = 10 MM, SEM COLOCACAO</v>
          </cell>
          <cell r="C12093" t="str">
            <v xml:space="preserve">M2    </v>
          </cell>
          <cell r="D12093">
            <v>309.72000000000003</v>
          </cell>
        </row>
        <row r="12094">
          <cell r="A12094">
            <v>10505</v>
          </cell>
          <cell r="B12094" t="str">
            <v>VIDRO TEMPERADO INCOLOR E = 6 MM, SEM COLOCACAO</v>
          </cell>
          <cell r="C12094" t="str">
            <v xml:space="preserve">M2    </v>
          </cell>
          <cell r="D12094">
            <v>182.76</v>
          </cell>
        </row>
        <row r="12095">
          <cell r="A12095">
            <v>10506</v>
          </cell>
          <cell r="B12095" t="str">
            <v>VIDRO TEMPERADO INCOLOR E = 8 MM, SEM COLOCACAO</v>
          </cell>
          <cell r="C12095" t="str">
            <v xml:space="preserve">M2    </v>
          </cell>
          <cell r="D12095">
            <v>238.57</v>
          </cell>
        </row>
        <row r="12096">
          <cell r="A12096">
            <v>5031</v>
          </cell>
          <cell r="B12096" t="str">
            <v>VIDRO TEMPERADO INCOLOR PARA PORTA DE ABRIR, E = 10 MM (SEM FERRAGENS E SEM COLOCACAO)</v>
          </cell>
          <cell r="C12096" t="str">
            <v xml:space="preserve">M2    </v>
          </cell>
          <cell r="D12096">
            <v>335</v>
          </cell>
        </row>
        <row r="12097">
          <cell r="A12097">
            <v>10502</v>
          </cell>
          <cell r="B12097" t="str">
            <v>VIDRO TEMPERADO VERDE E = 10 MM, SEM COLOCACAO</v>
          </cell>
          <cell r="C12097" t="str">
            <v xml:space="preserve">M2    </v>
          </cell>
          <cell r="D12097">
            <v>390.35</v>
          </cell>
        </row>
        <row r="12098">
          <cell r="A12098">
            <v>10501</v>
          </cell>
          <cell r="B12098" t="str">
            <v>VIDRO TEMPERADO VERDE E = 6 MM, SEM COLOCACAO</v>
          </cell>
          <cell r="C12098" t="str">
            <v xml:space="preserve">M2    </v>
          </cell>
          <cell r="D12098">
            <v>220.53</v>
          </cell>
        </row>
        <row r="12099">
          <cell r="A12099">
            <v>10503</v>
          </cell>
          <cell r="B12099" t="str">
            <v>VIDRO TEMPERADO VERDE E = 8 MM, SEM COLOCACAO</v>
          </cell>
          <cell r="C12099" t="str">
            <v xml:space="preserve">M2    </v>
          </cell>
          <cell r="D12099">
            <v>297.94</v>
          </cell>
        </row>
        <row r="12100">
          <cell r="A12100">
            <v>4500</v>
          </cell>
          <cell r="B12100" t="str">
            <v>VIGA *7,5 X 10* CM EM PINUS, MISTA OU EQUIVALENTE DA REGIAO - BRUTA</v>
          </cell>
          <cell r="C12100" t="str">
            <v xml:space="preserve">M     </v>
          </cell>
          <cell r="D12100">
            <v>13.8</v>
          </cell>
        </row>
        <row r="12101">
          <cell r="A12101">
            <v>4448</v>
          </cell>
          <cell r="B12101" t="str">
            <v>VIGA *7,5 X 15 CM EM PINUS, MISTA OU EQUIVALENTE DA REGIAO - BRUTA</v>
          </cell>
          <cell r="C12101" t="str">
            <v xml:space="preserve">M     </v>
          </cell>
          <cell r="D12101">
            <v>18.95</v>
          </cell>
        </row>
        <row r="12102">
          <cell r="A12102">
            <v>20213</v>
          </cell>
          <cell r="B12102" t="str">
            <v>VIGA APARELHADA  *6 X 12* CM, EM MACARANDUBA, ANGELIM OU EQUIVALENTE DA REGIAO</v>
          </cell>
          <cell r="C12102" t="str">
            <v xml:space="preserve">M     </v>
          </cell>
          <cell r="D12102">
            <v>10.8</v>
          </cell>
        </row>
        <row r="12103">
          <cell r="A12103">
            <v>20211</v>
          </cell>
          <cell r="B12103" t="str">
            <v>VIGA APARELHADA *6 X 16* CM, EM MACARANDUBA, ANGELIM OU EQUIVALENTE DA REGIAO</v>
          </cell>
          <cell r="C12103" t="str">
            <v xml:space="preserve">M     </v>
          </cell>
          <cell r="D12103">
            <v>14.3</v>
          </cell>
        </row>
        <row r="12104">
          <cell r="A12104">
            <v>40270</v>
          </cell>
          <cell r="B12104" t="str">
            <v>VIGA DE ESCORAMAENTO H20, DE MADEIRA, PESO DE 5,00 A 5,20 KG/M, COM EXTREMIDADES PLASTICAS</v>
          </cell>
          <cell r="C12104" t="str">
            <v xml:space="preserve">M     </v>
          </cell>
          <cell r="D12104">
            <v>67.69</v>
          </cell>
        </row>
        <row r="12105">
          <cell r="A12105">
            <v>4425</v>
          </cell>
          <cell r="B12105" t="str">
            <v>VIGA NAO APARELHADA  *6 X 12* CM, EM MACARANDUBA, ANGELIM OU EQUIVALENTE DA REGIAO - BRUTA</v>
          </cell>
          <cell r="C12105" t="str">
            <v xml:space="preserve">M     </v>
          </cell>
          <cell r="D12105">
            <v>11.82</v>
          </cell>
        </row>
        <row r="12106">
          <cell r="A12106">
            <v>4472</v>
          </cell>
          <cell r="B12106" t="str">
            <v>VIGA NAO APARELHADA *6 X 16* CM, EM MACARANDUBA, ANGELIM OU EQUIVALENTE DA REGIAO -  BRUTA</v>
          </cell>
          <cell r="C12106" t="str">
            <v xml:space="preserve">M     </v>
          </cell>
          <cell r="D12106">
            <v>14.77</v>
          </cell>
        </row>
        <row r="12107">
          <cell r="A12107">
            <v>35272</v>
          </cell>
          <cell r="B12107" t="str">
            <v>VIGA NAO APARELHADA *6 X 20* CM, EM MACARANDUBA, ANGELIM OU EQUIVALENTE DA REGIAO - BRUTA</v>
          </cell>
          <cell r="C12107" t="str">
            <v xml:space="preserve">M     </v>
          </cell>
          <cell r="D12107">
            <v>21.35</v>
          </cell>
        </row>
        <row r="12108">
          <cell r="A12108">
            <v>4481</v>
          </cell>
          <cell r="B12108" t="str">
            <v>VIGA NAO APARELHADA *8 X 16* CM EM MACARANDUBA, ANGELIM OU EQUIVALENTE DA REGIAO -  BRUTA</v>
          </cell>
          <cell r="C12108" t="str">
            <v xml:space="preserve">M     </v>
          </cell>
          <cell r="D12108">
            <v>22.85</v>
          </cell>
        </row>
        <row r="12109">
          <cell r="A12109">
            <v>34345</v>
          </cell>
          <cell r="B12109" t="str">
            <v>VIGIA DIURNO</v>
          </cell>
          <cell r="C12109" t="str">
            <v xml:space="preserve">H     </v>
          </cell>
          <cell r="D12109">
            <v>9.89</v>
          </cell>
        </row>
        <row r="12110">
          <cell r="A12110">
            <v>41096</v>
          </cell>
          <cell r="B12110" t="str">
            <v>VIGIA DIURNO (MENSALISTA)</v>
          </cell>
          <cell r="C12110" t="str">
            <v xml:space="preserve">MES   </v>
          </cell>
          <cell r="D12110">
            <v>1756.15</v>
          </cell>
        </row>
        <row r="12111">
          <cell r="A12111">
            <v>41776</v>
          </cell>
          <cell r="B12111" t="str">
            <v>VIGIA NOTURNO, HORA EFETIVAMENTE TRABALHADA DE 22 H AS 5 H (COM ADICIONAL NOTURNO)</v>
          </cell>
          <cell r="C12111" t="str">
            <v xml:space="preserve">H     </v>
          </cell>
          <cell r="D12111">
            <v>13.57</v>
          </cell>
        </row>
        <row r="12112">
          <cell r="A12112">
            <v>11157</v>
          </cell>
          <cell r="B12112" t="str">
            <v>WASH PRIMER PARA TINTA AUTOMOTIVA</v>
          </cell>
          <cell r="C12112" t="str">
            <v xml:space="preserve">GL    </v>
          </cell>
          <cell r="D12112">
            <v>142.30000000000001</v>
          </cell>
        </row>
      </sheetData>
      <sheetData sheetId="1" refreshError="1"/>
      <sheetData sheetId="2" refreshError="1"/>
      <sheetData sheetId="3" refreshError="1"/>
      <sheetData sheetId="4" refreshError="1"/>
      <sheetData sheetId="5" refreshError="1"/>
      <sheetData sheetId="6" refreshError="1">
        <row r="3">
          <cell r="B3" t="str">
            <v xml:space="preserve">OBRA: REFORMA E AMPLIAÇÃO DA UNIDADE ESCOLAR </v>
          </cell>
        </row>
        <row r="4">
          <cell r="B4" t="str">
            <v>LOCAL: EMEB MAMED UNTAR</v>
          </cell>
        </row>
        <row r="5">
          <cell r="B5" t="str">
            <v>ENDEREÇO: RUA MARFIM, S/Nº BAIRRO JARDIM ALÁ.</v>
          </cell>
        </row>
        <row r="6">
          <cell r="B6" t="str">
            <v>MUNICÍPIO: VÁRZEA GRANDE - MT</v>
          </cell>
        </row>
        <row r="7">
          <cell r="B7" t="str">
            <v>DATA BASE: SINAPI DEZEMBRO- COM DESONERAÇÃO / 2020 - BDI - 28,24%</v>
          </cell>
        </row>
        <row r="8">
          <cell r="B8" t="str">
            <v xml:space="preserve">COMPOSIÇÕES PROPRIAS </v>
          </cell>
        </row>
        <row r="9">
          <cell r="B9" t="str">
            <v>INSTALAÇÕES DE CANTEIRO E SERVIÇOS PRELIMINARES</v>
          </cell>
        </row>
        <row r="10">
          <cell r="B10" t="str">
            <v>CP-IP-01</v>
          </cell>
          <cell r="E10" t="str">
            <v>PLACA DE OBRA EM CHAPA DE AÇO GALVANIZADO</v>
          </cell>
          <cell r="F10" t="str">
            <v xml:space="preserve">M2    </v>
          </cell>
          <cell r="G10">
            <v>1</v>
          </cell>
          <cell r="I10">
            <v>279.06</v>
          </cell>
        </row>
        <row r="11">
          <cell r="B11" t="str">
            <v>COMPOSIÇÃO</v>
          </cell>
          <cell r="C11" t="str">
            <v>SINAPI</v>
          </cell>
          <cell r="D11">
            <v>88262</v>
          </cell>
          <cell r="E11" t="str">
            <v>CARPINTEIRO DE FORMAS COM ENCARGOS COMPLEMENTARES</v>
          </cell>
          <cell r="F11" t="str">
            <v>H</v>
          </cell>
          <cell r="G11">
            <v>1</v>
          </cell>
          <cell r="H11">
            <v>16.59</v>
          </cell>
          <cell r="I11">
            <v>16.59</v>
          </cell>
        </row>
        <row r="12">
          <cell r="B12" t="str">
            <v>COMPOSIÇÃO</v>
          </cell>
          <cell r="C12" t="str">
            <v>SINAPI</v>
          </cell>
          <cell r="D12">
            <v>88316</v>
          </cell>
          <cell r="E12" t="str">
            <v>SERVENTE COM ENCARGOS COMPLEMENTARES</v>
          </cell>
          <cell r="F12" t="str">
            <v>H</v>
          </cell>
          <cell r="G12">
            <v>2</v>
          </cell>
          <cell r="H12">
            <v>13.34</v>
          </cell>
          <cell r="I12">
            <v>26.68</v>
          </cell>
        </row>
        <row r="13">
          <cell r="B13" t="str">
            <v>COMPOSIÇÃO</v>
          </cell>
          <cell r="C13" t="str">
            <v>SINAPI</v>
          </cell>
          <cell r="D13">
            <v>94962</v>
          </cell>
          <cell r="E13" t="str">
            <v>CONCRETO MAGRO PARA LASTRO, TRAÇO 1:4,5:4,5 (CIMENTO/ AREIA MÉDIA/ BRITA 1)  - PREPARO MECÂNICO COM BETONEIRA 400 L. AF_07/2016</v>
          </cell>
          <cell r="F13" t="str">
            <v>M3</v>
          </cell>
          <cell r="G13">
            <v>0.01</v>
          </cell>
          <cell r="H13">
            <v>266.79000000000002</v>
          </cell>
          <cell r="I13">
            <v>2.66</v>
          </cell>
        </row>
        <row r="14">
          <cell r="B14" t="str">
            <v>INSUMO</v>
          </cell>
          <cell r="C14" t="str">
            <v>SINAPI</v>
          </cell>
          <cell r="D14">
            <v>4417</v>
          </cell>
          <cell r="E14" t="str">
            <v>SARRAFO NAO APARELHADO *2,5 X 7* CM, EM MACARANDUBA, ANGELIM OU EQUIVALENTE DA REGIAO -  BRUTA</v>
          </cell>
          <cell r="F14" t="str">
            <v xml:space="preserve">M     </v>
          </cell>
          <cell r="G14">
            <v>1</v>
          </cell>
          <cell r="H14">
            <v>3.04</v>
          </cell>
          <cell r="I14">
            <v>3.04</v>
          </cell>
        </row>
        <row r="15">
          <cell r="B15" t="str">
            <v>INSUMO</v>
          </cell>
          <cell r="C15" t="str">
            <v>SINAPI</v>
          </cell>
          <cell r="D15">
            <v>4491</v>
          </cell>
          <cell r="E15" t="str">
            <v>PONTALETE *7,5 X 7,5* CM EM PINUS, MISTA OU EQUIVALENTE DA REGIAO - BRUTA</v>
          </cell>
          <cell r="F15" t="str">
            <v xml:space="preserve">M     </v>
          </cell>
          <cell r="G15">
            <v>4</v>
          </cell>
          <cell r="H15">
            <v>7.16</v>
          </cell>
          <cell r="I15">
            <v>28.64</v>
          </cell>
        </row>
        <row r="16">
          <cell r="B16" t="str">
            <v>INSUMO</v>
          </cell>
          <cell r="C16" t="str">
            <v>SINAPI</v>
          </cell>
          <cell r="D16">
            <v>4813</v>
          </cell>
          <cell r="E16" t="str">
            <v>PLACA DE OBRA (PARA CONSTRUCAO CIVIL) EM CHAPA GALVANIZADA *N. 22*, ADESIVADA, DE *2,0 X 1,125* M</v>
          </cell>
          <cell r="F16" t="str">
            <v xml:space="preserve">M2    </v>
          </cell>
          <cell r="G16">
            <v>1</v>
          </cell>
          <cell r="H16">
            <v>200</v>
          </cell>
          <cell r="I16">
            <v>200</v>
          </cell>
        </row>
        <row r="17">
          <cell r="B17" t="str">
            <v>INSUMO</v>
          </cell>
          <cell r="C17" t="str">
            <v>SINAPI</v>
          </cell>
          <cell r="D17">
            <v>5075</v>
          </cell>
          <cell r="E17" t="str">
            <v>PREGO DE ACO POLIDO COM CABECA 18 X 30 (2 3/4 X 10)</v>
          </cell>
          <cell r="F17" t="str">
            <v xml:space="preserve">KG    </v>
          </cell>
          <cell r="G17">
            <v>0.11</v>
          </cell>
          <cell r="H17">
            <v>13.27</v>
          </cell>
          <cell r="I17">
            <v>1.45</v>
          </cell>
        </row>
        <row r="18">
          <cell r="B18" t="str">
            <v>DEMOLIÇÕES E RETIRADAS</v>
          </cell>
        </row>
        <row r="19">
          <cell r="B19" t="str">
            <v>CP-DEM-1</v>
          </cell>
          <cell r="E19" t="str">
            <v>DEMOLIÇÃO DE CONCRETO SIMPLES</v>
          </cell>
          <cell r="F19" t="str">
            <v>M3</v>
          </cell>
          <cell r="G19">
            <v>1</v>
          </cell>
          <cell r="I19">
            <v>116.83</v>
          </cell>
        </row>
        <row r="20">
          <cell r="B20" t="str">
            <v>COMPOSIÇÃO</v>
          </cell>
          <cell r="C20" t="str">
            <v>SINAPI</v>
          </cell>
          <cell r="D20">
            <v>88309</v>
          </cell>
          <cell r="E20" t="str">
            <v>PEDREIRO COM ENCARGOS COMPLEMENTARES</v>
          </cell>
          <cell r="F20" t="str">
            <v>H</v>
          </cell>
          <cell r="G20">
            <v>1</v>
          </cell>
          <cell r="H20">
            <v>16.78</v>
          </cell>
          <cell r="I20">
            <v>16.78</v>
          </cell>
        </row>
        <row r="21">
          <cell r="B21" t="str">
            <v>COMPOSIÇÃO</v>
          </cell>
          <cell r="C21" t="str">
            <v>SINAPI</v>
          </cell>
          <cell r="D21">
            <v>88316</v>
          </cell>
          <cell r="E21" t="str">
            <v>SERVENTE COM ENCARGOS COMPLEMENTARES</v>
          </cell>
          <cell r="F21" t="str">
            <v>H</v>
          </cell>
          <cell r="G21">
            <v>7.5</v>
          </cell>
          <cell r="H21">
            <v>13.34</v>
          </cell>
          <cell r="I21">
            <v>100.05</v>
          </cell>
        </row>
        <row r="22">
          <cell r="B22" t="str">
            <v>CP-DEM-2</v>
          </cell>
          <cell r="E22" t="str">
            <v xml:space="preserve">DEMOLIÇÃO DE PISO GRANILITE E CONTRAPISO DE FORMA MANUAL </v>
          </cell>
          <cell r="F22" t="str">
            <v>M3</v>
          </cell>
          <cell r="G22">
            <v>1</v>
          </cell>
          <cell r="I22">
            <v>70.14</v>
          </cell>
        </row>
        <row r="23">
          <cell r="B23" t="str">
            <v>COMPOSIÇÃO</v>
          </cell>
          <cell r="C23" t="str">
            <v>SINAPI</v>
          </cell>
          <cell r="D23">
            <v>88309</v>
          </cell>
          <cell r="E23" t="str">
            <v>PEDREIRO COM ENCARGOS COMPLEMENTARES</v>
          </cell>
          <cell r="F23" t="str">
            <v>H</v>
          </cell>
          <cell r="G23">
            <v>1</v>
          </cell>
          <cell r="H23">
            <v>16.78</v>
          </cell>
          <cell r="I23">
            <v>16.78</v>
          </cell>
        </row>
        <row r="24">
          <cell r="B24" t="str">
            <v>COMPOSIÇÃO</v>
          </cell>
          <cell r="C24" t="str">
            <v>SINAPI</v>
          </cell>
          <cell r="D24">
            <v>88316</v>
          </cell>
          <cell r="E24" t="str">
            <v>SERVENTE COM ENCARGOS COMPLEMENTARES</v>
          </cell>
          <cell r="F24" t="str">
            <v>H</v>
          </cell>
          <cell r="G24">
            <v>4</v>
          </cell>
          <cell r="H24">
            <v>13.34</v>
          </cell>
          <cell r="I24">
            <v>53.36</v>
          </cell>
        </row>
        <row r="25">
          <cell r="B25" t="str">
            <v>CP-BEI-01</v>
          </cell>
          <cell r="E25" t="str">
            <v>ACABAMENTO DE BEIRAL METÁLICO HORIZONTAL L=20CM, COM PINTURA, FORNECIMENTO E INSTALAÇÃO</v>
          </cell>
          <cell r="F25" t="str">
            <v>M</v>
          </cell>
          <cell r="G25">
            <v>1</v>
          </cell>
          <cell r="I25">
            <v>22.81</v>
          </cell>
        </row>
        <row r="26">
          <cell r="B26" t="str">
            <v>INSUMO</v>
          </cell>
          <cell r="C26" t="str">
            <v>SINAPI</v>
          </cell>
          <cell r="D26">
            <v>1319</v>
          </cell>
          <cell r="E26" t="str">
            <v>CHAPA DE ACO FINA A QUENTE BITOLA MSG 3/16 ", E = 4,75 MM (38,00 KG/M2)</v>
          </cell>
          <cell r="F26" t="str">
            <v xml:space="preserve">KG    </v>
          </cell>
          <cell r="G26">
            <v>1</v>
          </cell>
          <cell r="H26">
            <v>7.01</v>
          </cell>
          <cell r="I26">
            <v>7.01</v>
          </cell>
        </row>
        <row r="27">
          <cell r="B27" t="str">
            <v>INSUMO</v>
          </cell>
          <cell r="C27" t="str">
            <v>SINAPI</v>
          </cell>
          <cell r="D27">
            <v>5066</v>
          </cell>
          <cell r="E27" t="str">
            <v>PREGO DE ACO POLIDO COM CABECA 12 X 12</v>
          </cell>
          <cell r="F27" t="str">
            <v xml:space="preserve">KG    </v>
          </cell>
          <cell r="G27">
            <v>0.05</v>
          </cell>
          <cell r="H27">
            <v>17.489999999999998</v>
          </cell>
          <cell r="I27">
            <v>0.87</v>
          </cell>
        </row>
        <row r="28">
          <cell r="B28" t="str">
            <v>COMPOSICAO</v>
          </cell>
          <cell r="C28" t="str">
            <v>SINAPI</v>
          </cell>
          <cell r="D28">
            <v>88239</v>
          </cell>
          <cell r="E28" t="str">
            <v>AJUDANTE DE CARPINTEIRO COM ENCARGOS COMPLEMENTARES</v>
          </cell>
          <cell r="F28" t="str">
            <v>H</v>
          </cell>
          <cell r="G28">
            <v>0.4</v>
          </cell>
          <cell r="H28">
            <v>13.87</v>
          </cell>
          <cell r="I28">
            <v>5.54</v>
          </cell>
        </row>
        <row r="29">
          <cell r="B29" t="str">
            <v>COMPOSICAO</v>
          </cell>
          <cell r="C29" t="str">
            <v>SINAPI</v>
          </cell>
          <cell r="D29">
            <v>88315</v>
          </cell>
          <cell r="E29" t="str">
            <v>SERRALHEIRO COM ENCARGOS COMPLEMENTARES</v>
          </cell>
          <cell r="F29" t="str">
            <v>H</v>
          </cell>
          <cell r="G29">
            <v>0.15</v>
          </cell>
          <cell r="H29">
            <v>16.690000000000001</v>
          </cell>
          <cell r="I29">
            <v>2.5</v>
          </cell>
        </row>
        <row r="30">
          <cell r="B30" t="str">
            <v>COMPOSICAO</v>
          </cell>
          <cell r="C30" t="str">
            <v>SINAPI</v>
          </cell>
          <cell r="D30">
            <v>100733</v>
          </cell>
          <cell r="E30" t="str">
            <v>PINTURA COM TINTA ACRÍLICA DE FUNDO PULVERIZADA SOBRE SUPERFÍCIES METÁLICAS (EXCETO PERFIL) EXECUTADO EM OBRA (POR DEMÃO). AF_01/2020</v>
          </cell>
          <cell r="F30" t="str">
            <v>M2</v>
          </cell>
          <cell r="G30">
            <v>1</v>
          </cell>
          <cell r="H30">
            <v>6.89</v>
          </cell>
          <cell r="I30">
            <v>6.89</v>
          </cell>
        </row>
        <row r="31">
          <cell r="B31" t="str">
            <v xml:space="preserve">ESQUADRIAS </v>
          </cell>
        </row>
        <row r="32">
          <cell r="B32" t="str">
            <v>CP-ESQ-02</v>
          </cell>
          <cell r="E32" t="str">
            <v>JANELA DE ALUMÍNIO DE CORRER, 2 FOLHAS, FIXAÇÃO COM ARGAMASSA, COM VIDROS, PADRONIZADA INCLUSO PEITORIL EM GRANILITE 60CM (ABERTURA NA VERTICAL "PASSA PRATO" - FORNECIMENTO E INSTALAÇÃO</v>
          </cell>
          <cell r="F32" t="str">
            <v>M2</v>
          </cell>
          <cell r="G32">
            <v>1</v>
          </cell>
          <cell r="I32">
            <v>631.88</v>
          </cell>
        </row>
        <row r="33">
          <cell r="B33" t="str">
            <v>COMPOSIÇÃO</v>
          </cell>
          <cell r="C33" t="str">
            <v>SINAPI</v>
          </cell>
          <cell r="D33">
            <v>94570</v>
          </cell>
          <cell r="E33" t="str">
            <v>JANELA DE ALUMÍNIO DE CORRER COM 2 FOLHAS PARA VIDROS, COM VIDROS, BATENTE, ACABAMENTO COM ACETATO OU BRILHANTE E FERRAGENS. EXCLUSIVE ALIZAR E CONTRAMARCO. FORNECIMENTO E INSTALAÇÃO. AF_12/2019</v>
          </cell>
          <cell r="F33" t="str">
            <v>M2</v>
          </cell>
          <cell r="G33">
            <v>1</v>
          </cell>
          <cell r="H33">
            <v>530.46</v>
          </cell>
          <cell r="I33">
            <v>530.46</v>
          </cell>
        </row>
        <row r="34">
          <cell r="B34" t="str">
            <v xml:space="preserve">INSUMO </v>
          </cell>
          <cell r="C34" t="str">
            <v>SINAPI</v>
          </cell>
          <cell r="D34">
            <v>41975</v>
          </cell>
          <cell r="E34" t="str">
            <v>PEITORIL PRE-MOLDADO EM GRANILITE, MARMORITE OU GRANITINA, L = *15* CM</v>
          </cell>
          <cell r="F34" t="str">
            <v xml:space="preserve">M2    </v>
          </cell>
          <cell r="G34">
            <v>1</v>
          </cell>
          <cell r="H34">
            <v>71.3</v>
          </cell>
          <cell r="I34">
            <v>71.3</v>
          </cell>
        </row>
        <row r="35">
          <cell r="B35" t="str">
            <v>COMPOSIÇÃO</v>
          </cell>
          <cell r="C35" t="str">
            <v>SINAPI</v>
          </cell>
          <cell r="D35">
            <v>88309</v>
          </cell>
          <cell r="E35" t="str">
            <v>PEDREIRO COM ENCARGOS COMPLEMENTARES</v>
          </cell>
          <cell r="F35" t="str">
            <v>H</v>
          </cell>
          <cell r="G35">
            <v>1</v>
          </cell>
          <cell r="H35">
            <v>16.78</v>
          </cell>
          <cell r="I35">
            <v>16.78</v>
          </cell>
        </row>
        <row r="36">
          <cell r="B36" t="str">
            <v>COMPOSIÇÃO</v>
          </cell>
          <cell r="C36" t="str">
            <v>SINAPI</v>
          </cell>
          <cell r="D36">
            <v>88316</v>
          </cell>
          <cell r="E36" t="str">
            <v>SERVENTE COM ENCARGOS COMPLEMENTARES</v>
          </cell>
          <cell r="F36" t="str">
            <v>H</v>
          </cell>
          <cell r="G36">
            <v>1</v>
          </cell>
          <cell r="H36">
            <v>13.34</v>
          </cell>
          <cell r="I36">
            <v>13.34</v>
          </cell>
        </row>
        <row r="37">
          <cell r="B37" t="str">
            <v>CP-ESQ-04</v>
          </cell>
          <cell r="E37" t="str">
            <v>PORTA DE FERRO, DE ABRIR, TIPO CHAPA CORRUGADA, COM GUARNICOES E FECHADURA, FORNECIMENTO E INSTALAÇÃO (1,00 X 2,10)M</v>
          </cell>
          <cell r="F37" t="str">
            <v>UN</v>
          </cell>
          <cell r="G37" t="str">
            <v/>
          </cell>
          <cell r="I37">
            <v>582.76</v>
          </cell>
        </row>
        <row r="38">
          <cell r="B38" t="str">
            <v>COMPOSIÇÃO</v>
          </cell>
          <cell r="C38" t="str">
            <v>SINAPI</v>
          </cell>
          <cell r="D38">
            <v>88316</v>
          </cell>
          <cell r="E38" t="str">
            <v>SERVENTE COM ENCARGOS COMPLEMENTARES</v>
          </cell>
          <cell r="F38" t="str">
            <v>H</v>
          </cell>
          <cell r="G38">
            <v>1</v>
          </cell>
          <cell r="H38">
            <v>13.34</v>
          </cell>
          <cell r="I38">
            <v>13.34</v>
          </cell>
        </row>
        <row r="39">
          <cell r="B39" t="str">
            <v>COMPOSIÇÃO</v>
          </cell>
          <cell r="C39" t="str">
            <v>SINAPI</v>
          </cell>
          <cell r="D39">
            <v>88309</v>
          </cell>
          <cell r="E39" t="str">
            <v>PEDREIRO COM ENCARGOS COMPLEMENTARES</v>
          </cell>
          <cell r="F39" t="str">
            <v>H</v>
          </cell>
          <cell r="G39">
            <v>0.5</v>
          </cell>
          <cell r="H39">
            <v>16.78</v>
          </cell>
          <cell r="I39">
            <v>8.39</v>
          </cell>
        </row>
        <row r="40">
          <cell r="B40" t="str">
            <v>COMPOSIÇÃO</v>
          </cell>
          <cell r="C40" t="str">
            <v>SINAPI</v>
          </cell>
          <cell r="D40">
            <v>88315</v>
          </cell>
          <cell r="E40" t="str">
            <v>SERRALHEIRO COM ENCARGOS COMPLEMENTARES</v>
          </cell>
          <cell r="F40" t="str">
            <v>H</v>
          </cell>
          <cell r="G40">
            <v>0.5</v>
          </cell>
          <cell r="H40">
            <v>16.690000000000001</v>
          </cell>
          <cell r="I40">
            <v>8.34</v>
          </cell>
        </row>
        <row r="41">
          <cell r="B41" t="str">
            <v>COMPOSIÇÃO</v>
          </cell>
          <cell r="C41" t="str">
            <v>MERCADO</v>
          </cell>
          <cell r="E41" t="str">
            <v>PORTA DE FERRO, DE ABRIR, TIPO CHAPA CORRUGADA, COM GUARNICOES E FECHADURA - 1,00 X 2,10 M</v>
          </cell>
          <cell r="F41" t="str">
            <v>UN</v>
          </cell>
          <cell r="G41">
            <v>1</v>
          </cell>
          <cell r="H41">
            <v>547.79999999999995</v>
          </cell>
          <cell r="I41">
            <v>547.79999999999995</v>
          </cell>
        </row>
        <row r="42">
          <cell r="B42" t="str">
            <v>COMPOSIÇÃO</v>
          </cell>
          <cell r="C42" t="str">
            <v>SINAPI</v>
          </cell>
          <cell r="D42">
            <v>88627</v>
          </cell>
          <cell r="E42" t="str">
            <v>ARGAMASSA TRAÇO 1:0,5:4,5 (EM VOLUME DE CIMENTO, CAL E AREIA MÉDIA ÚMIDA) PARA ASSENTAMENTO DE ALVENARIA, PREPARO MANUAL. AF_08/2019</v>
          </cell>
          <cell r="F42" t="str">
            <v>M3</v>
          </cell>
          <cell r="G42">
            <v>1.1339999999999999E-2</v>
          </cell>
          <cell r="H42">
            <v>431.31</v>
          </cell>
          <cell r="I42">
            <v>4.8899999999999997</v>
          </cell>
        </row>
        <row r="43">
          <cell r="B43" t="str">
            <v>CP-ESQ-05</v>
          </cell>
          <cell r="E43" t="str">
            <v>PORTAO DE FERRO, DE ABRIR, TIPO CHAPA CORRUGADA, COM GUARNICOES E FECHADURA, FORNECIMENTO E INSTALAÇÃO (0,80 X 2,10)M</v>
          </cell>
          <cell r="F43" t="str">
            <v>UN</v>
          </cell>
          <cell r="G43" t="str">
            <v/>
          </cell>
          <cell r="I43">
            <v>530.21</v>
          </cell>
        </row>
        <row r="44">
          <cell r="B44" t="str">
            <v>COMPOSIÇÃO</v>
          </cell>
          <cell r="C44" t="str">
            <v>SINAPI</v>
          </cell>
          <cell r="D44">
            <v>88316</v>
          </cell>
          <cell r="E44" t="str">
            <v>SERVENTE COM ENCARGOS COMPLEMENTARES</v>
          </cell>
          <cell r="F44" t="str">
            <v>H</v>
          </cell>
          <cell r="G44">
            <v>1</v>
          </cell>
          <cell r="H44">
            <v>13.34</v>
          </cell>
          <cell r="I44">
            <v>13.34</v>
          </cell>
        </row>
        <row r="45">
          <cell r="B45" t="str">
            <v>COMPOSIÇÃO</v>
          </cell>
          <cell r="C45" t="str">
            <v>SINAPI</v>
          </cell>
          <cell r="D45">
            <v>88309</v>
          </cell>
          <cell r="E45" t="str">
            <v>PEDREIRO COM ENCARGOS COMPLEMENTARES</v>
          </cell>
          <cell r="F45" t="str">
            <v>H</v>
          </cell>
          <cell r="G45">
            <v>0.5</v>
          </cell>
          <cell r="H45">
            <v>16.78</v>
          </cell>
          <cell r="I45">
            <v>8.39</v>
          </cell>
        </row>
        <row r="46">
          <cell r="B46" t="str">
            <v>COMPOSIÇÃO</v>
          </cell>
          <cell r="C46" t="str">
            <v>SINAPI</v>
          </cell>
          <cell r="D46">
            <v>88315</v>
          </cell>
          <cell r="E46" t="str">
            <v>SERRALHEIRO COM ENCARGOS COMPLEMENTARES</v>
          </cell>
          <cell r="F46" t="str">
            <v>H</v>
          </cell>
          <cell r="G46">
            <v>0.5</v>
          </cell>
          <cell r="H46">
            <v>16.690000000000001</v>
          </cell>
          <cell r="I46">
            <v>8.34</v>
          </cell>
        </row>
        <row r="47">
          <cell r="B47" t="str">
            <v>COMPOSIÇÃO</v>
          </cell>
          <cell r="C47" t="str">
            <v>MERCADO</v>
          </cell>
          <cell r="E47" t="str">
            <v>PORTA DE FERRO, DE ABRIR, TIPO CHAPA CORRUGADA, COM GUARNICOES E FECHADURA - 0,80 X 2,10 M</v>
          </cell>
          <cell r="F47" t="str">
            <v>UN</v>
          </cell>
          <cell r="G47">
            <v>1</v>
          </cell>
          <cell r="H47">
            <v>495.25</v>
          </cell>
          <cell r="I47">
            <v>495.25</v>
          </cell>
        </row>
        <row r="48">
          <cell r="B48" t="str">
            <v>COMPOSIÇÃO</v>
          </cell>
          <cell r="C48" t="str">
            <v>SINAPI</v>
          </cell>
          <cell r="D48">
            <v>88627</v>
          </cell>
          <cell r="E48" t="str">
            <v>ARGAMASSA TRAÇO 1:0,5:4,5 (EM VOLUME DE CIMENTO, CAL E AREIA MÉDIA ÚMIDA) PARA ASSENTAMENTO DE ALVENARIA, PREPARO MANUAL. AF_08/2019</v>
          </cell>
          <cell r="F48" t="str">
            <v>M3</v>
          </cell>
          <cell r="G48">
            <v>1.1339999999999999E-2</v>
          </cell>
          <cell r="H48">
            <v>431.31</v>
          </cell>
          <cell r="I48">
            <v>4.8899999999999997</v>
          </cell>
        </row>
        <row r="49">
          <cell r="B49" t="str">
            <v>PISO</v>
          </cell>
        </row>
        <row r="50">
          <cell r="B50" t="str">
            <v>CP-IMP-01</v>
          </cell>
          <cell r="E50" t="str">
            <v>POLIMENTO E IMPERMEABILIZAÇÃO COM RESINA - PISO GRANILITE- DUAS DEMAOS</v>
          </cell>
          <cell r="F50" t="str">
            <v>M2</v>
          </cell>
          <cell r="G50">
            <v>1</v>
          </cell>
          <cell r="I50">
            <v>19.329999999999998</v>
          </cell>
        </row>
        <row r="51">
          <cell r="B51" t="str">
            <v>INSUMO</v>
          </cell>
          <cell r="C51" t="str">
            <v>SINAPI</v>
          </cell>
          <cell r="D51">
            <v>7353</v>
          </cell>
          <cell r="E51" t="str">
            <v>RESINA ACRILICA BASE AGUA - COR BRANCA</v>
          </cell>
          <cell r="F51" t="str">
            <v xml:space="preserve">L     </v>
          </cell>
          <cell r="G51">
            <v>0.16</v>
          </cell>
          <cell r="H51">
            <v>23.81</v>
          </cell>
          <cell r="I51">
            <v>3.8</v>
          </cell>
        </row>
        <row r="52">
          <cell r="B52" t="str">
            <v>COMPOSIÇÃO</v>
          </cell>
          <cell r="C52" t="str">
            <v>SINAPI</v>
          </cell>
          <cell r="D52">
            <v>95276</v>
          </cell>
          <cell r="E52" t="str">
            <v>POLIDORA DE PISO (POLITRIZ), PESO DE 100KG, DIÂMETRO 450 MM, MOTOR ELÉTRICO, POTÊNCIA 4 HP - CHP DIURNO. AF_09/2016</v>
          </cell>
          <cell r="F52" t="str">
            <v>CHP</v>
          </cell>
          <cell r="G52">
            <v>1.1000000000000001</v>
          </cell>
          <cell r="H52">
            <v>2.83</v>
          </cell>
          <cell r="I52">
            <v>3.11</v>
          </cell>
        </row>
        <row r="53">
          <cell r="B53" t="str">
            <v>COMPOSIÇÃO</v>
          </cell>
          <cell r="C53" t="str">
            <v>SINAPI</v>
          </cell>
          <cell r="D53">
            <v>88270</v>
          </cell>
          <cell r="E53" t="str">
            <v>IMPERMEABILIZADOR COM ENCARGOS COMPLEMENTARES</v>
          </cell>
          <cell r="F53" t="str">
            <v>H</v>
          </cell>
          <cell r="G53">
            <v>0.45</v>
          </cell>
          <cell r="H53">
            <v>17.54</v>
          </cell>
          <cell r="I53">
            <v>7.89</v>
          </cell>
        </row>
        <row r="54">
          <cell r="B54" t="str">
            <v>COMPOSIÇÃO</v>
          </cell>
          <cell r="C54" t="str">
            <v>SINAPI</v>
          </cell>
          <cell r="D54">
            <v>88259</v>
          </cell>
          <cell r="E54" t="str">
            <v>CALAFETADOR/CALAFATE COM ENCARGOS COMPLEMENTARES</v>
          </cell>
          <cell r="F54" t="str">
            <v>H</v>
          </cell>
          <cell r="G54">
            <v>0.13</v>
          </cell>
          <cell r="H54">
            <v>19.52</v>
          </cell>
          <cell r="I54">
            <v>2.5299999999999998</v>
          </cell>
        </row>
        <row r="55">
          <cell r="B55" t="str">
            <v>COMPOSIÇÃO</v>
          </cell>
          <cell r="C55" t="str">
            <v>SINAPI</v>
          </cell>
          <cell r="D55">
            <v>88316</v>
          </cell>
          <cell r="E55" t="str">
            <v>SERVENTE COM ENCARGOS COMPLEMENTARES</v>
          </cell>
          <cell r="F55" t="str">
            <v>H</v>
          </cell>
          <cell r="G55">
            <v>0.15</v>
          </cell>
          <cell r="H55">
            <v>13.34</v>
          </cell>
          <cell r="I55">
            <v>2</v>
          </cell>
        </row>
        <row r="56">
          <cell r="B56" t="str">
            <v xml:space="preserve">REVESTIMENTOS INTERNOS E EXTERNOS </v>
          </cell>
        </row>
        <row r="57">
          <cell r="B57" t="str">
            <v>CP-REV-2</v>
          </cell>
          <cell r="E57" t="str">
            <v xml:space="preserve">FORNECIMENTO E INSTALAÇÃO DE BANCADAS EM GRANITO POLIDO ESP =2,5CM A 3,0CM </v>
          </cell>
          <cell r="F57" t="str">
            <v>M2</v>
          </cell>
          <cell r="G57">
            <v>1</v>
          </cell>
          <cell r="I57">
            <v>740.94</v>
          </cell>
        </row>
        <row r="58">
          <cell r="B58" t="str">
            <v>INSUMO</v>
          </cell>
          <cell r="C58" t="str">
            <v>SINAPI</v>
          </cell>
          <cell r="D58">
            <v>11795</v>
          </cell>
          <cell r="E58" t="str">
            <v>GRANITO PARA BANCADA, POLIDO, TIPO ANDORINHA/ QUARTZ/ CASTELO/ CORUMBA OU OUTROS EQUIVALENTES DA REGIAO, E=  *2,5* CM</v>
          </cell>
          <cell r="F58" t="str">
            <v xml:space="preserve">M2    </v>
          </cell>
          <cell r="G58">
            <v>1.35</v>
          </cell>
          <cell r="H58">
            <v>483.01</v>
          </cell>
          <cell r="I58">
            <v>652.05999999999995</v>
          </cell>
        </row>
        <row r="59">
          <cell r="B59" t="str">
            <v>COMPOSICAO</v>
          </cell>
          <cell r="C59" t="str">
            <v>SINAPI</v>
          </cell>
          <cell r="D59">
            <v>88309</v>
          </cell>
          <cell r="E59" t="str">
            <v>PEDREIRO COM ENCARGOS COMPLEMENTARES</v>
          </cell>
          <cell r="F59" t="str">
            <v>H</v>
          </cell>
          <cell r="G59">
            <v>2</v>
          </cell>
          <cell r="H59">
            <v>16.78</v>
          </cell>
          <cell r="I59">
            <v>33.56</v>
          </cell>
        </row>
        <row r="60">
          <cell r="B60" t="str">
            <v>COMPOSICAO</v>
          </cell>
          <cell r="C60" t="str">
            <v>SINAPI</v>
          </cell>
          <cell r="D60">
            <v>100862</v>
          </cell>
          <cell r="E60" t="str">
            <v>SUPORTE MÃO FRANCESA EM ACO, ABAS IGUAIS 40 CM, CAPACIDADE MINIMA 70 KG, BRANCO - FORNECIMENTO E INSTALAÇÃO. AF_01/2020</v>
          </cell>
          <cell r="F60" t="str">
            <v>UN</v>
          </cell>
          <cell r="G60">
            <v>2</v>
          </cell>
          <cell r="H60">
            <v>27.66</v>
          </cell>
          <cell r="I60">
            <v>55.32</v>
          </cell>
        </row>
        <row r="61">
          <cell r="B61" t="str">
            <v xml:space="preserve">PINTURA INTERNA E EXTERNA </v>
          </cell>
        </row>
        <row r="62">
          <cell r="B62" t="str">
            <v>CP-PIN-1</v>
          </cell>
          <cell r="E62" t="str">
            <v>LIXAMENTO MANUAL DE ALVENARIA</v>
          </cell>
          <cell r="F62" t="str">
            <v>M2</v>
          </cell>
          <cell r="I62">
            <v>2.73</v>
          </cell>
        </row>
        <row r="63">
          <cell r="B63" t="str">
            <v>INSUMO</v>
          </cell>
          <cell r="C63" t="str">
            <v>SINAPI</v>
          </cell>
          <cell r="D63">
            <v>3767</v>
          </cell>
          <cell r="E63" t="str">
            <v>LIXA EM FOLHA PARA PAREDE OU MADEIRA, NUMERO 120 (COR VERMELHA)</v>
          </cell>
          <cell r="F63" t="str">
            <v xml:space="preserve">UN    </v>
          </cell>
          <cell r="G63">
            <v>0.75</v>
          </cell>
          <cell r="H63">
            <v>0.61</v>
          </cell>
          <cell r="I63">
            <v>0.45</v>
          </cell>
        </row>
        <row r="64">
          <cell r="B64" t="str">
            <v>COMPOSICAO</v>
          </cell>
          <cell r="C64" t="str">
            <v>SINAPI</v>
          </cell>
          <cell r="D64">
            <v>88309</v>
          </cell>
          <cell r="E64" t="str">
            <v>PEDREIRO COM ENCARGOS COMPLEMENTARES</v>
          </cell>
          <cell r="F64" t="str">
            <v>H</v>
          </cell>
          <cell r="G64">
            <v>0.08</v>
          </cell>
          <cell r="H64">
            <v>16.78</v>
          </cell>
          <cell r="I64">
            <v>1.34</v>
          </cell>
        </row>
        <row r="65">
          <cell r="B65" t="str">
            <v>COMPOSICAO</v>
          </cell>
          <cell r="C65" t="str">
            <v>SINAPI</v>
          </cell>
          <cell r="D65">
            <v>88316</v>
          </cell>
          <cell r="E65" t="str">
            <v>SERVENTE COM ENCARGOS COMPLEMENTARES</v>
          </cell>
          <cell r="F65" t="str">
            <v>H</v>
          </cell>
          <cell r="G65">
            <v>7.0999999999999994E-2</v>
          </cell>
          <cell r="H65">
            <v>13.34</v>
          </cell>
          <cell r="I65">
            <v>0.94</v>
          </cell>
        </row>
        <row r="66">
          <cell r="B66" t="str">
            <v>CP-PIN-2</v>
          </cell>
          <cell r="E66" t="str">
            <v xml:space="preserve">PINTURA DE QUADRO ESCOLAR COM TINTA ESMALTE ACABAMENTO FOSCO, DUAS DEMÃOS SOBRE MASSA ACRILICA </v>
          </cell>
          <cell r="F66" t="str">
            <v>M2</v>
          </cell>
          <cell r="G66">
            <v>1</v>
          </cell>
          <cell r="I66">
            <v>10.46</v>
          </cell>
        </row>
        <row r="67">
          <cell r="B67" t="str">
            <v>COMPOSICAO</v>
          </cell>
          <cell r="C67" t="str">
            <v>SINAPI</v>
          </cell>
          <cell r="D67">
            <v>88310</v>
          </cell>
          <cell r="E67" t="str">
            <v>PINTOR COM ENCARGOS COMPLEMENTARES</v>
          </cell>
          <cell r="F67" t="str">
            <v>H</v>
          </cell>
          <cell r="G67">
            <v>0.2</v>
          </cell>
          <cell r="H67">
            <v>17.79</v>
          </cell>
          <cell r="I67">
            <v>3.55</v>
          </cell>
        </row>
        <row r="68">
          <cell r="B68" t="str">
            <v>COMPOSICAO</v>
          </cell>
          <cell r="C68" t="str">
            <v>SINAPI</v>
          </cell>
          <cell r="D68">
            <v>88316</v>
          </cell>
          <cell r="E68" t="str">
            <v>SERVENTE COM ENCARGOS COMPLEMENTARES</v>
          </cell>
          <cell r="F68" t="str">
            <v>H</v>
          </cell>
          <cell r="G68">
            <v>0.1</v>
          </cell>
          <cell r="H68">
            <v>13.34</v>
          </cell>
          <cell r="I68">
            <v>1.33</v>
          </cell>
        </row>
        <row r="69">
          <cell r="B69" t="str">
            <v>COMPOSICAO</v>
          </cell>
          <cell r="C69" t="str">
            <v>SINAPI</v>
          </cell>
          <cell r="D69">
            <v>4056</v>
          </cell>
          <cell r="E69" t="str">
            <v>!EM PROCESSO DE DESATIVACAO!MASSA ACRILICA PARA PAREDES INTERIOR/EXTERIOR</v>
          </cell>
          <cell r="F69" t="str">
            <v xml:space="preserve">GL    </v>
          </cell>
          <cell r="G69">
            <v>0.03</v>
          </cell>
          <cell r="H69">
            <v>28</v>
          </cell>
          <cell r="I69">
            <v>0.84</v>
          </cell>
        </row>
        <row r="70">
          <cell r="B70" t="str">
            <v>COMPOSICAO</v>
          </cell>
          <cell r="C70" t="str">
            <v>SINAPI</v>
          </cell>
          <cell r="D70">
            <v>5318</v>
          </cell>
          <cell r="E70" t="str">
            <v>SOLVENTE DILUENTE A BASE DE AGUARRAS</v>
          </cell>
          <cell r="F70" t="str">
            <v xml:space="preserve">L     </v>
          </cell>
          <cell r="G70">
            <v>3.5999999999999997E-2</v>
          </cell>
          <cell r="H70">
            <v>12.42</v>
          </cell>
          <cell r="I70">
            <v>0.44</v>
          </cell>
        </row>
        <row r="71">
          <cell r="B71" t="str">
            <v>COMPOSICAO</v>
          </cell>
          <cell r="C71" t="str">
            <v>SINAPI</v>
          </cell>
          <cell r="D71">
            <v>7288</v>
          </cell>
          <cell r="E71" t="str">
            <v>TINTA ESMALTE SINTETICO PREMIUM FOSCO</v>
          </cell>
          <cell r="F71" t="str">
            <v xml:space="preserve">L     </v>
          </cell>
          <cell r="G71">
            <v>0.18</v>
          </cell>
          <cell r="H71">
            <v>23.93</v>
          </cell>
          <cell r="I71">
            <v>4.3</v>
          </cell>
        </row>
        <row r="72">
          <cell r="B72" t="str">
            <v>CP-PIN-03</v>
          </cell>
          <cell r="E72" t="str">
            <v xml:space="preserve">PINTURA COM TINTA ESMALTE SINTÉTICO </v>
          </cell>
          <cell r="F72" t="str">
            <v>M2</v>
          </cell>
          <cell r="G72">
            <v>1</v>
          </cell>
          <cell r="I72">
            <v>12.1</v>
          </cell>
        </row>
        <row r="73">
          <cell r="B73" t="str">
            <v>COMPOSICAO</v>
          </cell>
          <cell r="C73" t="str">
            <v>SINAPI</v>
          </cell>
          <cell r="D73">
            <v>7292</v>
          </cell>
          <cell r="E73" t="str">
            <v>TINTA ESMALTE SINTETICO PREMIUM BRILHANTE</v>
          </cell>
          <cell r="F73" t="str">
            <v xml:space="preserve">L     </v>
          </cell>
          <cell r="G73">
            <v>0.33</v>
          </cell>
          <cell r="H73">
            <v>23.61</v>
          </cell>
          <cell r="I73">
            <v>7.79</v>
          </cell>
        </row>
        <row r="74">
          <cell r="B74" t="str">
            <v>COMPOSICAO</v>
          </cell>
          <cell r="C74" t="str">
            <v>SINAPI</v>
          </cell>
          <cell r="D74">
            <v>88310</v>
          </cell>
          <cell r="E74" t="str">
            <v>PINTOR COM ENCARGOS COMPLEMENTARES</v>
          </cell>
          <cell r="F74" t="str">
            <v>H</v>
          </cell>
          <cell r="G74">
            <v>0.19</v>
          </cell>
          <cell r="H74">
            <v>17.79</v>
          </cell>
          <cell r="I74">
            <v>3.38</v>
          </cell>
        </row>
        <row r="75">
          <cell r="B75" t="str">
            <v>COMPOSICAO</v>
          </cell>
          <cell r="C75" t="str">
            <v>SINAPI</v>
          </cell>
          <cell r="D75">
            <v>88316</v>
          </cell>
          <cell r="E75" t="str">
            <v>SERVENTE COM ENCARGOS COMPLEMENTARES</v>
          </cell>
          <cell r="F75" t="str">
            <v>H</v>
          </cell>
          <cell r="G75">
            <v>7.0000000000000007E-2</v>
          </cell>
          <cell r="H75">
            <v>13.34</v>
          </cell>
          <cell r="I75">
            <v>0.93</v>
          </cell>
        </row>
        <row r="76">
          <cell r="B76" t="str">
            <v>CP-PIN-4</v>
          </cell>
          <cell r="E76" t="str">
            <v xml:space="preserve">PINTURA DE LOGOMARCA  E NOMENCLATURA </v>
          </cell>
          <cell r="F76" t="str">
            <v>M2</v>
          </cell>
          <cell r="G76">
            <v>1</v>
          </cell>
          <cell r="I76">
            <v>52.3</v>
          </cell>
        </row>
        <row r="77">
          <cell r="B77" t="str">
            <v>COMPOSICAO</v>
          </cell>
          <cell r="C77" t="str">
            <v>SINAPI</v>
          </cell>
          <cell r="D77">
            <v>88311</v>
          </cell>
          <cell r="E77" t="str">
            <v>PINTOR DE LETREIROS COM ENCARGOS COMPLEMENTARES</v>
          </cell>
          <cell r="F77" t="str">
            <v>H</v>
          </cell>
          <cell r="G77">
            <v>2</v>
          </cell>
          <cell r="H77">
            <v>19.760000000000002</v>
          </cell>
          <cell r="I77">
            <v>39.520000000000003</v>
          </cell>
        </row>
        <row r="78">
          <cell r="B78" t="str">
            <v>COMPOSICAO</v>
          </cell>
          <cell r="C78" t="str">
            <v>SINAPI</v>
          </cell>
          <cell r="D78">
            <v>88415</v>
          </cell>
          <cell r="E78" t="str">
            <v>APLICAÇÃO MANUAL DE FUNDO SELADOR ACRÍLICO EM PAREDES EXTERNAS DE CASAS. AF_06/2014</v>
          </cell>
          <cell r="F78" t="str">
            <v>M2</v>
          </cell>
          <cell r="G78">
            <v>1</v>
          </cell>
          <cell r="H78">
            <v>1.76</v>
          </cell>
          <cell r="I78">
            <v>1.76</v>
          </cell>
        </row>
        <row r="79">
          <cell r="B79" t="str">
            <v>COMPOSICAO</v>
          </cell>
          <cell r="C79" t="str">
            <v>SINAPI</v>
          </cell>
          <cell r="D79">
            <v>88489</v>
          </cell>
          <cell r="E79" t="str">
            <v>APLICAÇÃO MANUAL DE PINTURA COM TINTA LÁTEX ACRÍLICA EM PAREDES, DUAS DEMÃOS. AF_06/2014</v>
          </cell>
          <cell r="F79" t="str">
            <v>M2</v>
          </cell>
          <cell r="G79">
            <v>1</v>
          </cell>
          <cell r="H79">
            <v>11.02</v>
          </cell>
          <cell r="I79">
            <v>11.02</v>
          </cell>
        </row>
        <row r="80">
          <cell r="B80" t="str">
            <v>CP-PIN-5</v>
          </cell>
          <cell r="E80" t="str">
            <v xml:space="preserve">CAIAÇÃO COM ADOÇÃO DE FIXADOR COM DUAS DEMÃOS </v>
          </cell>
          <cell r="F80" t="str">
            <v>M2</v>
          </cell>
          <cell r="G80">
            <v>1</v>
          </cell>
          <cell r="I80">
            <v>7.25</v>
          </cell>
        </row>
        <row r="81">
          <cell r="B81" t="str">
            <v>COMPOSICAO</v>
          </cell>
          <cell r="C81" t="str">
            <v>SINAPI</v>
          </cell>
          <cell r="D81">
            <v>88310</v>
          </cell>
          <cell r="E81" t="str">
            <v>PINTOR COM ENCARGOS COMPLEMENTARES</v>
          </cell>
          <cell r="F81" t="str">
            <v>H</v>
          </cell>
          <cell r="G81">
            <v>0.315</v>
          </cell>
          <cell r="H81">
            <v>17.79</v>
          </cell>
          <cell r="I81">
            <v>5.6</v>
          </cell>
        </row>
        <row r="82">
          <cell r="B82" t="str">
            <v>COMPOSICAO</v>
          </cell>
          <cell r="C82" t="str">
            <v>SINAPI</v>
          </cell>
          <cell r="D82">
            <v>88316</v>
          </cell>
          <cell r="E82" t="str">
            <v>SERVENTE COM ENCARGOS COMPLEMENTARES</v>
          </cell>
          <cell r="F82" t="str">
            <v>H</v>
          </cell>
          <cell r="G82">
            <v>0.105</v>
          </cell>
          <cell r="H82">
            <v>13.34</v>
          </cell>
          <cell r="I82">
            <v>1.4</v>
          </cell>
        </row>
        <row r="83">
          <cell r="B83" t="str">
            <v>INSUMO</v>
          </cell>
          <cell r="C83" t="str">
            <v>SINAPI</v>
          </cell>
          <cell r="D83">
            <v>1107</v>
          </cell>
          <cell r="E83" t="str">
            <v>CAL VIRGEM COMUM PARA ARGAMASSAS (NBR 6453)</v>
          </cell>
          <cell r="F83" t="str">
            <v xml:space="preserve">KG    </v>
          </cell>
          <cell r="G83">
            <v>0.44</v>
          </cell>
          <cell r="H83">
            <v>0.59</v>
          </cell>
          <cell r="I83">
            <v>0.25</v>
          </cell>
        </row>
        <row r="84">
          <cell r="B84" t="str">
            <v>HIDRAULICO</v>
          </cell>
        </row>
        <row r="85">
          <cell r="B85" t="str">
            <v>CP-AGUA-01</v>
          </cell>
          <cell r="E85" t="str">
            <v>CAIXA DE GORDURA, CONCRETO PRE MOLDADO, QUADRADA, COM TAMPA, 60 X 60 CM (L X H), E = 5 CM. FORNECIMENTO E INSTALAÇÃO</v>
          </cell>
          <cell r="F85" t="str">
            <v xml:space="preserve">UN    </v>
          </cell>
          <cell r="G85">
            <v>1</v>
          </cell>
          <cell r="I85">
            <v>294.95</v>
          </cell>
        </row>
        <row r="86">
          <cell r="B86" t="str">
            <v>COMPOSICAO</v>
          </cell>
          <cell r="C86" t="str">
            <v>SINAPI</v>
          </cell>
          <cell r="D86">
            <v>41629</v>
          </cell>
          <cell r="E86" t="str">
            <v>CAIXA DE CONCRETO ARMADO PRE-MOLDADO, COM FUNDO E TAMPA, DIMENSOES DE 0,60 X 0,60 X 0,50 M</v>
          </cell>
          <cell r="F86" t="str">
            <v xml:space="preserve">UN    </v>
          </cell>
          <cell r="G86">
            <v>1</v>
          </cell>
          <cell r="H86">
            <v>254.11</v>
          </cell>
          <cell r="I86">
            <v>254.11</v>
          </cell>
        </row>
        <row r="87">
          <cell r="B87" t="str">
            <v>COMPOSICAO</v>
          </cell>
          <cell r="C87" t="str">
            <v>SINAPI</v>
          </cell>
          <cell r="D87">
            <v>88316</v>
          </cell>
          <cell r="E87" t="str">
            <v>SERVENTE COM ENCARGOS COMPLEMENTARES</v>
          </cell>
          <cell r="F87" t="str">
            <v>H</v>
          </cell>
          <cell r="G87">
            <v>0.5</v>
          </cell>
          <cell r="H87">
            <v>13.34</v>
          </cell>
          <cell r="I87">
            <v>6.67</v>
          </cell>
        </row>
        <row r="88">
          <cell r="B88" t="str">
            <v>INSUMO</v>
          </cell>
          <cell r="C88" t="str">
            <v>SINAPI</v>
          </cell>
          <cell r="D88">
            <v>96522</v>
          </cell>
          <cell r="E88" t="str">
            <v>ESCAVAÇÃO MANUAL PARA BLOCO DE COROAMENTO OU SAPATA, SEM PREVISÃO DE FÔRMA. AF_06/2017</v>
          </cell>
          <cell r="F88" t="str">
            <v>M3</v>
          </cell>
          <cell r="G88">
            <v>0.36</v>
          </cell>
          <cell r="H88">
            <v>94.93</v>
          </cell>
          <cell r="I88">
            <v>34.17</v>
          </cell>
        </row>
        <row r="89">
          <cell r="B89" t="str">
            <v>CP-AGUA-02</v>
          </cell>
          <cell r="E89" t="str">
            <v>CAIXA DE INSPECAO, CONCRETO PRE MOLDADO, QUADRADA, COM TAMPA, 80 X 80 CM (L X H), E = 5 CM. FORNECIMENTO E INSTALAÇÃO</v>
          </cell>
          <cell r="F89" t="str">
            <v>UN</v>
          </cell>
          <cell r="G89">
            <v>1</v>
          </cell>
          <cell r="I89">
            <v>298.83999999999997</v>
          </cell>
        </row>
        <row r="90">
          <cell r="B90" t="str">
            <v>COMPOSICAO</v>
          </cell>
          <cell r="C90" t="str">
            <v>MERCADO</v>
          </cell>
          <cell r="D90" t="str">
            <v>***</v>
          </cell>
          <cell r="E90" t="str">
            <v>CAIXA DE INSPECAO, CONCRETO PRE MOLDADO, QUADRADA, COM TAMPA, 80 X 80 CM (L X H), E = 5 CM</v>
          </cell>
          <cell r="F90" t="str">
            <v>M2</v>
          </cell>
          <cell r="G90">
            <v>1</v>
          </cell>
          <cell r="H90">
            <v>258</v>
          </cell>
          <cell r="I90">
            <v>258</v>
          </cell>
        </row>
        <row r="91">
          <cell r="B91" t="str">
            <v>COMPOSICAO</v>
          </cell>
          <cell r="C91" t="str">
            <v>SINAPI</v>
          </cell>
          <cell r="D91">
            <v>88316</v>
          </cell>
          <cell r="E91" t="str">
            <v>SERVENTE COM ENCARGOS COMPLEMENTARES</v>
          </cell>
          <cell r="F91" t="str">
            <v>H</v>
          </cell>
          <cell r="G91">
            <v>0.5</v>
          </cell>
          <cell r="H91">
            <v>13.34</v>
          </cell>
          <cell r="I91">
            <v>6.67</v>
          </cell>
        </row>
        <row r="92">
          <cell r="B92" t="str">
            <v>INSUMO</v>
          </cell>
          <cell r="C92" t="str">
            <v>SINAPI</v>
          </cell>
          <cell r="D92">
            <v>96522</v>
          </cell>
          <cell r="E92" t="str">
            <v>ESCAVAÇÃO MANUAL PARA BLOCO DE COROAMENTO OU SAPATA, SEM PREVISÃO DE FÔRMA. AF_06/2017</v>
          </cell>
          <cell r="F92" t="str">
            <v>M3</v>
          </cell>
          <cell r="G92">
            <v>0.36</v>
          </cell>
          <cell r="H92">
            <v>94.93</v>
          </cell>
          <cell r="I92">
            <v>34.17</v>
          </cell>
        </row>
        <row r="93">
          <cell r="B93" t="str">
            <v>CP-AGUA-03</v>
          </cell>
          <cell r="E93" t="str">
            <v>CAIXA SIFONADA PVC, 150 X 150 X 50 MM, COM GRELHA REDONDA BRANCA</v>
          </cell>
          <cell r="F93" t="str">
            <v>UN</v>
          </cell>
          <cell r="G93" t="str">
            <v/>
          </cell>
          <cell r="I93">
            <v>47.13</v>
          </cell>
        </row>
        <row r="94">
          <cell r="B94" t="str">
            <v>INSUMO</v>
          </cell>
          <cell r="C94" t="str">
            <v>SINAPI</v>
          </cell>
          <cell r="D94">
            <v>122</v>
          </cell>
          <cell r="E94" t="str">
            <v>ADESIVO PLASTICO PARA PVC, FRASCO COM 850 GR</v>
          </cell>
          <cell r="F94" t="str">
            <v xml:space="preserve">UN    </v>
          </cell>
          <cell r="G94">
            <v>1.4800000000000001E-2</v>
          </cell>
          <cell r="H94">
            <v>84.64</v>
          </cell>
          <cell r="I94">
            <v>1.25</v>
          </cell>
        </row>
        <row r="95">
          <cell r="B95" t="str">
            <v>INSUMO</v>
          </cell>
          <cell r="C95" t="str">
            <v>SINAPI</v>
          </cell>
          <cell r="D95">
            <v>296</v>
          </cell>
          <cell r="E95" t="str">
            <v>ANEL BORRACHA PARA TUBO ESGOTO PREDIAL DN 50 MM (NBR 5688)</v>
          </cell>
          <cell r="F95" t="str">
            <v xml:space="preserve">UN    </v>
          </cell>
          <cell r="G95">
            <v>1</v>
          </cell>
          <cell r="H95">
            <v>2.25</v>
          </cell>
          <cell r="I95">
            <v>2.25</v>
          </cell>
        </row>
        <row r="96">
          <cell r="B96" t="str">
            <v>INSUMO</v>
          </cell>
          <cell r="C96" t="str">
            <v>SINAPI</v>
          </cell>
          <cell r="D96">
            <v>11717</v>
          </cell>
          <cell r="E96" t="str">
            <v>CAIXA SIFONADA PVC, 150 X 150 X 50 MM, COM GRELHA REDONDA BRANCA</v>
          </cell>
          <cell r="F96" t="str">
            <v xml:space="preserve">UN    </v>
          </cell>
          <cell r="G96">
            <v>1</v>
          </cell>
          <cell r="H96">
            <v>33.86</v>
          </cell>
          <cell r="I96">
            <v>33.86</v>
          </cell>
        </row>
        <row r="97">
          <cell r="B97" t="str">
            <v>INSUMO</v>
          </cell>
          <cell r="C97" t="str">
            <v>SINAPI</v>
          </cell>
          <cell r="D97">
            <v>20078</v>
          </cell>
          <cell r="E97" t="str">
            <v>PASTA LUBRIFICANTE PARA TUBOS E CONEXOES COM JUNTA ELASTICA (USO EM PVC, ACO, POLIETILENO E OUTROS) ( DE *400* G)</v>
          </cell>
          <cell r="F97" t="str">
            <v xml:space="preserve">UN    </v>
          </cell>
          <cell r="G97">
            <v>0.02</v>
          </cell>
          <cell r="H97">
            <v>30.99</v>
          </cell>
          <cell r="I97">
            <v>0.61</v>
          </cell>
        </row>
        <row r="98">
          <cell r="B98" t="str">
            <v>INSUMO</v>
          </cell>
          <cell r="C98" t="str">
            <v>SINAPI</v>
          </cell>
          <cell r="D98">
            <v>20083</v>
          </cell>
          <cell r="E98" t="str">
            <v>SOLUCAO LIMPADORA PARA PVC, FRASCO COM 1000 CM3</v>
          </cell>
          <cell r="F98" t="str">
            <v xml:space="preserve">UN    </v>
          </cell>
          <cell r="G98">
            <v>2.2499999999999999E-2</v>
          </cell>
          <cell r="H98">
            <v>73.5</v>
          </cell>
          <cell r="I98">
            <v>1.65</v>
          </cell>
        </row>
        <row r="99">
          <cell r="B99" t="str">
            <v>INSUMO</v>
          </cell>
          <cell r="C99" t="str">
            <v>SINAPI</v>
          </cell>
          <cell r="D99">
            <v>38383</v>
          </cell>
          <cell r="E99" t="str">
            <v>LIXA D'AGUA EM FOLHA, GRAO 100</v>
          </cell>
          <cell r="F99" t="str">
            <v xml:space="preserve">UN    </v>
          </cell>
          <cell r="G99">
            <v>6.4000000000000001E-2</v>
          </cell>
          <cell r="H99">
            <v>2.11</v>
          </cell>
          <cell r="I99">
            <v>0.13</v>
          </cell>
        </row>
        <row r="100">
          <cell r="B100" t="str">
            <v>COMPOSICAO</v>
          </cell>
          <cell r="C100" t="str">
            <v>SINAPI</v>
          </cell>
          <cell r="D100">
            <v>88248</v>
          </cell>
          <cell r="E100" t="str">
            <v>AUXILIAR DE ENCANADOR OU BOMBEIRO HIDRÁULICO COM ENCARGOS COMPLEMENTARES</v>
          </cell>
          <cell r="F100" t="str">
            <v>H</v>
          </cell>
          <cell r="G100">
            <v>0.25</v>
          </cell>
          <cell r="H100">
            <v>12.83</v>
          </cell>
          <cell r="I100">
            <v>3.2</v>
          </cell>
        </row>
        <row r="101">
          <cell r="B101" t="str">
            <v>COMPOSICAO</v>
          </cell>
          <cell r="C101" t="str">
            <v>SINAPI</v>
          </cell>
          <cell r="D101">
            <v>88267</v>
          </cell>
          <cell r="E101" t="str">
            <v>ENCANADOR OU BOMBEIRO HIDRÁULICO COM ENCARGOS COMPLEMENTARES</v>
          </cell>
          <cell r="F101" t="str">
            <v>H</v>
          </cell>
          <cell r="G101">
            <v>0.25</v>
          </cell>
          <cell r="H101">
            <v>16.739999999999998</v>
          </cell>
          <cell r="I101">
            <v>4.18</v>
          </cell>
        </row>
        <row r="102">
          <cell r="B102" t="str">
            <v>CP-AGUA-04</v>
          </cell>
          <cell r="E102" t="str">
            <v>VALVULA EM METAL CROMADO PARA LAVATORIO, 1 " SEM LADRAO</v>
          </cell>
          <cell r="F102" t="str">
            <v>UN</v>
          </cell>
          <cell r="G102" t="str">
            <v/>
          </cell>
          <cell r="I102">
            <v>60.89</v>
          </cell>
        </row>
        <row r="103">
          <cell r="B103" t="str">
            <v>COMPOSICAO</v>
          </cell>
          <cell r="C103" t="str">
            <v>SINAPI</v>
          </cell>
          <cell r="D103">
            <v>88248</v>
          </cell>
          <cell r="E103" t="str">
            <v>AUXILIAR DE ENCANADOR OU BOMBEIRO HIDRÁULICO COM ENCARGOS COMPLEMENTARES</v>
          </cell>
          <cell r="F103" t="str">
            <v>H</v>
          </cell>
          <cell r="G103">
            <v>0.78900000000000003</v>
          </cell>
          <cell r="H103">
            <v>12.83</v>
          </cell>
          <cell r="I103">
            <v>10.119999999999999</v>
          </cell>
        </row>
        <row r="104">
          <cell r="B104" t="str">
            <v>COMPOSICAO</v>
          </cell>
          <cell r="C104" t="str">
            <v>SINAPI</v>
          </cell>
          <cell r="D104">
            <v>88267</v>
          </cell>
          <cell r="E104" t="str">
            <v>ENCANADOR OU BOMBEIRO HIDRÁULICO COM ENCARGOS COMPLEMENTARES</v>
          </cell>
          <cell r="F104" t="str">
            <v>H</v>
          </cell>
          <cell r="G104">
            <v>0.78900000000000003</v>
          </cell>
          <cell r="H104">
            <v>16.739999999999998</v>
          </cell>
          <cell r="I104">
            <v>13.2</v>
          </cell>
        </row>
        <row r="105">
          <cell r="B105" t="str">
            <v>INSUMO</v>
          </cell>
          <cell r="C105" t="str">
            <v>SINAPI</v>
          </cell>
          <cell r="D105">
            <v>3148</v>
          </cell>
          <cell r="E105" t="str">
            <v>FITA VEDA ROSCA EM ROLOS DE 18 MM X 50 M (L X C)</v>
          </cell>
          <cell r="F105" t="str">
            <v xml:space="preserve">UN    </v>
          </cell>
          <cell r="G105">
            <v>1.9E-2</v>
          </cell>
          <cell r="H105">
            <v>16.96</v>
          </cell>
          <cell r="I105">
            <v>0.32</v>
          </cell>
        </row>
        <row r="106">
          <cell r="B106" t="str">
            <v>INSUMO</v>
          </cell>
          <cell r="C106" t="str">
            <v>SINAPI</v>
          </cell>
          <cell r="D106">
            <v>38643</v>
          </cell>
          <cell r="E106" t="str">
            <v>VALVULA EM METAL CROMADO PARA LAVATORIO, 1 " SEM LADRAO</v>
          </cell>
          <cell r="F106" t="str">
            <v xml:space="preserve">UN    </v>
          </cell>
          <cell r="G106">
            <v>1</v>
          </cell>
          <cell r="H106">
            <v>37.25</v>
          </cell>
          <cell r="I106">
            <v>37.25</v>
          </cell>
        </row>
        <row r="107">
          <cell r="B107" t="str">
            <v>CP-AGUA-05</v>
          </cell>
          <cell r="E107" t="str">
            <v>TE DE REDUCAO, PVC, SOLDAVEL, 90 GRAUS, 50 MM X 40 MM, PARA AGUA FRIA PREDIAL</v>
          </cell>
          <cell r="F107" t="str">
            <v>UN</v>
          </cell>
          <cell r="G107" t="str">
            <v/>
          </cell>
          <cell r="I107">
            <v>25.48</v>
          </cell>
        </row>
        <row r="108">
          <cell r="B108" t="str">
            <v>COMPOSICAO</v>
          </cell>
          <cell r="C108" t="str">
            <v>SINAPI</v>
          </cell>
          <cell r="D108">
            <v>88248</v>
          </cell>
          <cell r="E108" t="str">
            <v>AUXILIAR DE ENCANADOR OU BOMBEIRO HIDRÁULICO COM ENCARGOS COMPLEMENTARES</v>
          </cell>
          <cell r="F108" t="str">
            <v>H</v>
          </cell>
          <cell r="G108">
            <v>0.15</v>
          </cell>
          <cell r="H108">
            <v>12.83</v>
          </cell>
          <cell r="I108">
            <v>1.92</v>
          </cell>
        </row>
        <row r="109">
          <cell r="B109" t="str">
            <v>COMPOSICAO</v>
          </cell>
          <cell r="C109" t="str">
            <v>SINAPI</v>
          </cell>
          <cell r="D109">
            <v>88267</v>
          </cell>
          <cell r="E109" t="str">
            <v>ENCANADOR OU BOMBEIRO HIDRÁULICO COM ENCARGOS COMPLEMENTARES</v>
          </cell>
          <cell r="F109" t="str">
            <v>H</v>
          </cell>
          <cell r="G109">
            <v>0.15</v>
          </cell>
          <cell r="H109">
            <v>16.739999999999998</v>
          </cell>
          <cell r="I109">
            <v>2.5099999999999998</v>
          </cell>
        </row>
        <row r="110">
          <cell r="B110" t="str">
            <v>INSUMO</v>
          </cell>
          <cell r="C110" t="str">
            <v>SINAPI</v>
          </cell>
          <cell r="D110">
            <v>122</v>
          </cell>
          <cell r="E110" t="str">
            <v>ADESIVO PLASTICO PARA PVC, FRASCO COM 850 GR</v>
          </cell>
          <cell r="F110" t="str">
            <v xml:space="preserve">UN    </v>
          </cell>
          <cell r="G110">
            <v>7.0000000000000007E-2</v>
          </cell>
          <cell r="H110">
            <v>84.64</v>
          </cell>
          <cell r="I110">
            <v>5.92</v>
          </cell>
        </row>
        <row r="111">
          <cell r="B111" t="str">
            <v>INSUMO</v>
          </cell>
          <cell r="C111" t="str">
            <v>SINAPI</v>
          </cell>
          <cell r="D111">
            <v>7131</v>
          </cell>
          <cell r="E111" t="str">
            <v>TE DE REDUCAO, PVC, SOLDAVEL, 90 GRAUS, 50 MM X 40 MM, PARA AGUA FRIA PREDIAL</v>
          </cell>
          <cell r="F111" t="str">
            <v xml:space="preserve">UN    </v>
          </cell>
          <cell r="G111">
            <v>1</v>
          </cell>
          <cell r="H111">
            <v>14.44</v>
          </cell>
          <cell r="I111">
            <v>14.44</v>
          </cell>
        </row>
        <row r="112">
          <cell r="B112" t="str">
            <v>INSUMO</v>
          </cell>
          <cell r="C112" t="str">
            <v>SINAPI</v>
          </cell>
          <cell r="D112">
            <v>20083</v>
          </cell>
          <cell r="E112" t="str">
            <v>SOLUCAO LIMPADORA PARA PVC, FRASCO COM 1000 CM3</v>
          </cell>
          <cell r="F112" t="str">
            <v xml:space="preserve">UN    </v>
          </cell>
          <cell r="G112">
            <v>8.0000000000000002E-3</v>
          </cell>
          <cell r="H112">
            <v>73.5</v>
          </cell>
          <cell r="I112">
            <v>0.57999999999999996</v>
          </cell>
        </row>
        <row r="113">
          <cell r="B113" t="str">
            <v>INSUMO</v>
          </cell>
          <cell r="C113" t="str">
            <v>SINAPI</v>
          </cell>
          <cell r="D113">
            <v>38383</v>
          </cell>
          <cell r="E113" t="str">
            <v>LIXA D'AGUA EM FOLHA, GRAO 100</v>
          </cell>
          <cell r="F113" t="str">
            <v xml:space="preserve">UN    </v>
          </cell>
          <cell r="G113">
            <v>5.2999999999999999E-2</v>
          </cell>
          <cell r="H113">
            <v>2.11</v>
          </cell>
          <cell r="I113">
            <v>0.11</v>
          </cell>
        </row>
        <row r="114">
          <cell r="B114" t="str">
            <v>CP-AGUA-06</v>
          </cell>
          <cell r="E114" t="str">
            <v>BOLSA DE LIGACAO EM PVC FLEXIVEL PARA VASO SANITARIO 1.1/2 " (40 MM)</v>
          </cell>
          <cell r="F114" t="str">
            <v xml:space="preserve">UN    </v>
          </cell>
          <cell r="G114">
            <v>1</v>
          </cell>
          <cell r="I114">
            <v>4.42</v>
          </cell>
        </row>
        <row r="115">
          <cell r="B115" t="str">
            <v>COMPOSICAO</v>
          </cell>
          <cell r="C115" t="str">
            <v>SINAPI</v>
          </cell>
          <cell r="D115">
            <v>6140</v>
          </cell>
          <cell r="E115" t="str">
            <v>BOLSA DE LIGACAO EM PVC FLEXIVEL PARA VASO SANITARIO 1.1/2 " (40 MM)</v>
          </cell>
          <cell r="F115" t="str">
            <v xml:space="preserve">UN    </v>
          </cell>
          <cell r="G115">
            <v>1</v>
          </cell>
          <cell r="H115">
            <v>3.09</v>
          </cell>
          <cell r="I115">
            <v>3.09</v>
          </cell>
        </row>
        <row r="116">
          <cell r="B116" t="str">
            <v>COMPOSICAO</v>
          </cell>
          <cell r="C116" t="str">
            <v>SINAPI</v>
          </cell>
          <cell r="D116">
            <v>88316</v>
          </cell>
          <cell r="E116" t="str">
            <v>SERVENTE COM ENCARGOS COMPLEMENTARES</v>
          </cell>
          <cell r="F116" t="str">
            <v>H</v>
          </cell>
          <cell r="G116">
            <v>0.1</v>
          </cell>
          <cell r="H116">
            <v>13.34</v>
          </cell>
          <cell r="I116">
            <v>1.33</v>
          </cell>
        </row>
        <row r="117">
          <cell r="B117" t="str">
            <v>CP-AGUA-07</v>
          </cell>
          <cell r="E117" t="str">
            <v>JOELHO PVC,  SOLDAVEL COM ROSCA, 90 GRAUS, 25 MM X 1/2", PARA AGUA FRIA PREDIAL</v>
          </cell>
          <cell r="F117" t="str">
            <v xml:space="preserve">UN    </v>
          </cell>
          <cell r="G117">
            <v>1</v>
          </cell>
          <cell r="I117">
            <v>3.14</v>
          </cell>
        </row>
        <row r="118">
          <cell r="B118" t="str">
            <v>COMPOSICAO</v>
          </cell>
          <cell r="C118" t="str">
            <v>SINAPI</v>
          </cell>
          <cell r="D118">
            <v>3531</v>
          </cell>
          <cell r="E118" t="str">
            <v>JOELHO PVC,  SOLDAVEL COM ROSCA, 90 GRAUS, 25 MM X 1/2", PARA AGUA FRIA PREDIAL</v>
          </cell>
          <cell r="F118" t="str">
            <v xml:space="preserve">UN    </v>
          </cell>
          <cell r="G118">
            <v>1</v>
          </cell>
          <cell r="H118">
            <v>1.81</v>
          </cell>
          <cell r="I118">
            <v>1.81</v>
          </cell>
        </row>
        <row r="119">
          <cell r="B119" t="str">
            <v>COMPOSICAO</v>
          </cell>
          <cell r="C119" t="str">
            <v>SINAPI</v>
          </cell>
          <cell r="D119">
            <v>88316</v>
          </cell>
          <cell r="E119" t="str">
            <v>SERVENTE COM ENCARGOS COMPLEMENTARES</v>
          </cell>
          <cell r="F119" t="str">
            <v>H</v>
          </cell>
          <cell r="G119">
            <v>0.1</v>
          </cell>
          <cell r="H119">
            <v>13.34</v>
          </cell>
          <cell r="I119">
            <v>1.33</v>
          </cell>
        </row>
        <row r="120">
          <cell r="B120" t="str">
            <v>CP-AGUA-08</v>
          </cell>
          <cell r="E120" t="str">
            <v>JOELHO DE REDUCAO, PVC, ROSCAVEL COM BUCHA DE LATAO, 90 GRAUS,  25 MM -1/2", PARA AGUA FRIA PREDIAL</v>
          </cell>
          <cell r="F120" t="str">
            <v>UN</v>
          </cell>
          <cell r="G120" t="str">
            <v/>
          </cell>
          <cell r="I120">
            <v>22.9</v>
          </cell>
        </row>
        <row r="121">
          <cell r="B121" t="str">
            <v>COMPOSICAO</v>
          </cell>
          <cell r="C121" t="str">
            <v>SINAPI</v>
          </cell>
          <cell r="D121">
            <v>88248</v>
          </cell>
          <cell r="E121" t="str">
            <v>AUXILIAR DE ENCANADOR OU BOMBEIRO HIDRÁULICO COM ENCARGOS COMPLEMENTARES</v>
          </cell>
          <cell r="F121" t="str">
            <v>H</v>
          </cell>
          <cell r="G121">
            <v>0.15</v>
          </cell>
          <cell r="H121">
            <v>12.83</v>
          </cell>
          <cell r="I121">
            <v>1.92</v>
          </cell>
        </row>
        <row r="122">
          <cell r="B122" t="str">
            <v>COMPOSICAO</v>
          </cell>
          <cell r="C122" t="str">
            <v>SINAPI</v>
          </cell>
          <cell r="D122">
            <v>88267</v>
          </cell>
          <cell r="E122" t="str">
            <v>ENCANADOR OU BOMBEIRO HIDRÁULICO COM ENCARGOS COMPLEMENTARES</v>
          </cell>
          <cell r="F122" t="str">
            <v>H</v>
          </cell>
          <cell r="G122">
            <v>0.15</v>
          </cell>
          <cell r="H122">
            <v>16.739999999999998</v>
          </cell>
          <cell r="I122">
            <v>2.5099999999999998</v>
          </cell>
        </row>
        <row r="123">
          <cell r="B123" t="str">
            <v>INSUMO</v>
          </cell>
          <cell r="C123" t="str">
            <v>SINAPI</v>
          </cell>
          <cell r="D123">
            <v>122</v>
          </cell>
          <cell r="E123" t="str">
            <v>ADESIVO PLASTICO PARA PVC, FRASCO COM 850 GR</v>
          </cell>
          <cell r="F123" t="str">
            <v xml:space="preserve">UN    </v>
          </cell>
          <cell r="G123">
            <v>7.0000000000000007E-2</v>
          </cell>
          <cell r="H123">
            <v>84.64</v>
          </cell>
          <cell r="I123">
            <v>5.92</v>
          </cell>
        </row>
        <row r="124">
          <cell r="B124" t="str">
            <v>INSUMO</v>
          </cell>
          <cell r="C124" t="str">
            <v>SINAPI</v>
          </cell>
          <cell r="D124">
            <v>3497</v>
          </cell>
          <cell r="E124" t="str">
            <v>JOELHO DE REDUCAO, PVC, ROSCAVEL COM BUCHA DE LATAO, 90 GRAUS,  3/4" X 1/2", PARA AGUA FRIA PREDIAL</v>
          </cell>
          <cell r="F124" t="str">
            <v xml:space="preserve">UN    </v>
          </cell>
          <cell r="G124">
            <v>1</v>
          </cell>
          <cell r="H124">
            <v>11.86</v>
          </cell>
          <cell r="I124">
            <v>11.86</v>
          </cell>
        </row>
        <row r="125">
          <cell r="B125" t="str">
            <v>INSUMO</v>
          </cell>
          <cell r="C125" t="str">
            <v>SINAPI</v>
          </cell>
          <cell r="D125">
            <v>20083</v>
          </cell>
          <cell r="E125" t="str">
            <v>SOLUCAO LIMPADORA PARA PVC, FRASCO COM 1000 CM3</v>
          </cell>
          <cell r="F125" t="str">
            <v xml:space="preserve">UN    </v>
          </cell>
          <cell r="G125">
            <v>8.0000000000000002E-3</v>
          </cell>
          <cell r="H125">
            <v>73.5</v>
          </cell>
          <cell r="I125">
            <v>0.57999999999999996</v>
          </cell>
        </row>
        <row r="126">
          <cell r="B126" t="str">
            <v>INSUMO</v>
          </cell>
          <cell r="C126" t="str">
            <v>SINAPI</v>
          </cell>
          <cell r="D126">
            <v>38383</v>
          </cell>
          <cell r="E126" t="str">
            <v>LIXA D'AGUA EM FOLHA, GRAO 100</v>
          </cell>
          <cell r="F126" t="str">
            <v xml:space="preserve">UN    </v>
          </cell>
          <cell r="G126">
            <v>5.2999999999999999E-2</v>
          </cell>
          <cell r="H126">
            <v>2.11</v>
          </cell>
          <cell r="I126">
            <v>0.11</v>
          </cell>
        </row>
        <row r="127">
          <cell r="B127" t="str">
            <v xml:space="preserve">INSTALAÇÕES DE GÁS </v>
          </cell>
        </row>
        <row r="128">
          <cell r="B128" t="str">
            <v>CP-GAS-1</v>
          </cell>
          <cell r="E128" t="str">
            <v>FORNECIMENTO E INSTALAÇÃO DE CASA DE GÁS MODELO PADRÃO DE 2,00X1,00</v>
          </cell>
          <cell r="F128" t="str">
            <v>UNI</v>
          </cell>
          <cell r="G128">
            <v>1</v>
          </cell>
          <cell r="I128">
            <v>2688.87</v>
          </cell>
        </row>
        <row r="129">
          <cell r="B129" t="str">
            <v>COMPOSIÇÃO</v>
          </cell>
          <cell r="C129" t="str">
            <v>SINAPI</v>
          </cell>
          <cell r="D129">
            <v>97086</v>
          </cell>
          <cell r="E129" t="str">
            <v>FABRICAÇÃO, MONTAGEM E DESMONTAGEM DE FORMA PARA RADIER, EM MADEIRA SERRADA, 4 UTILIZAÇÕES. AF_09/2017</v>
          </cell>
          <cell r="F129" t="str">
            <v>M2</v>
          </cell>
          <cell r="G129">
            <v>0.87</v>
          </cell>
          <cell r="H129">
            <v>74.349999999999994</v>
          </cell>
          <cell r="I129">
            <v>64.680000000000007</v>
          </cell>
        </row>
        <row r="130">
          <cell r="B130" t="str">
            <v>COMPOSIÇÃO</v>
          </cell>
          <cell r="C130" t="str">
            <v>SINAPI</v>
          </cell>
          <cell r="D130">
            <v>92793</v>
          </cell>
          <cell r="E130" t="str">
            <v>CORTE E DOBRA DE AÇO CA-50, DIÂMETRO DE 8,0 MM, UTILIZADO EM ESTRUTURAS DIVERSAS, EXCETO LAJES. AF_12/2015</v>
          </cell>
          <cell r="F130" t="str">
            <v>KG</v>
          </cell>
          <cell r="G130">
            <v>3</v>
          </cell>
          <cell r="H130">
            <v>8.09</v>
          </cell>
          <cell r="I130">
            <v>24.27</v>
          </cell>
        </row>
        <row r="131">
          <cell r="B131" t="str">
            <v>COMPOSIÇÃO</v>
          </cell>
          <cell r="C131" t="str">
            <v>SINAPI</v>
          </cell>
          <cell r="D131">
            <v>94965</v>
          </cell>
          <cell r="E131" t="str">
            <v>CONCRETO FCK = 25MPA, TRAÇO 1:2,3:2,7 (CIMENTO/ AREIA MÉDIA/ BRITA 1)  - PREPARO MECÂNICO COM BETONEIRA 400 L. AF_07/2016</v>
          </cell>
          <cell r="F131" t="str">
            <v>M3</v>
          </cell>
          <cell r="G131">
            <v>0.3</v>
          </cell>
          <cell r="H131">
            <v>345.13</v>
          </cell>
          <cell r="I131">
            <v>103.53</v>
          </cell>
        </row>
        <row r="132">
          <cell r="B132" t="str">
            <v>COMPOSIÇÃO</v>
          </cell>
          <cell r="C132" t="str">
            <v>SINAPI</v>
          </cell>
          <cell r="D132">
            <v>92873</v>
          </cell>
          <cell r="E132" t="str">
            <v>LANÇAMENTO COM USO DE BALDES, ADENSAMENTO E ACABAMENTO DE CONCRETO EM ESTRUTURAS. AF_12/2015</v>
          </cell>
          <cell r="F132" t="str">
            <v>M3</v>
          </cell>
          <cell r="G132">
            <v>0.3</v>
          </cell>
          <cell r="H132">
            <v>136.83000000000001</v>
          </cell>
          <cell r="I132">
            <v>41.04</v>
          </cell>
        </row>
        <row r="133">
          <cell r="B133" t="str">
            <v>COMPOSIÇÃO</v>
          </cell>
          <cell r="C133" t="str">
            <v>SINAPI</v>
          </cell>
          <cell r="D133">
            <v>88309</v>
          </cell>
          <cell r="E133" t="str">
            <v>PEDREIRO COM ENCARGOS COMPLEMENTARES</v>
          </cell>
          <cell r="F133" t="str">
            <v>H</v>
          </cell>
          <cell r="G133">
            <v>0.3</v>
          </cell>
          <cell r="H133">
            <v>16.78</v>
          </cell>
          <cell r="I133">
            <v>5.03</v>
          </cell>
        </row>
        <row r="134">
          <cell r="B134" t="str">
            <v>COMPOSIÇÃO</v>
          </cell>
          <cell r="C134" t="str">
            <v>SINAPI</v>
          </cell>
          <cell r="D134">
            <v>88316</v>
          </cell>
          <cell r="E134" t="str">
            <v>SERVENTE COM ENCARGOS COMPLEMENTARES</v>
          </cell>
          <cell r="F134" t="str">
            <v>H</v>
          </cell>
          <cell r="G134">
            <v>0.2</v>
          </cell>
          <cell r="H134">
            <v>13.34</v>
          </cell>
          <cell r="I134">
            <v>2.66</v>
          </cell>
        </row>
        <row r="135">
          <cell r="B135" t="str">
            <v>INSUMO</v>
          </cell>
          <cell r="C135" t="str">
            <v>SINAPI</v>
          </cell>
          <cell r="D135">
            <v>134</v>
          </cell>
          <cell r="E135" t="str">
            <v>GRAUTE CIMENTICIO PARA USO GERAL</v>
          </cell>
          <cell r="F135" t="str">
            <v xml:space="preserve">KG    </v>
          </cell>
          <cell r="G135">
            <v>0.15</v>
          </cell>
          <cell r="H135">
            <v>1.18</v>
          </cell>
          <cell r="I135">
            <v>0.17</v>
          </cell>
        </row>
        <row r="136">
          <cell r="B136" t="str">
            <v>INSUMO</v>
          </cell>
          <cell r="C136" t="str">
            <v>SINAPI</v>
          </cell>
          <cell r="D136">
            <v>1379</v>
          </cell>
          <cell r="E136" t="str">
            <v>CIMENTO PORTLAND COMPOSTO CP II-32</v>
          </cell>
          <cell r="F136" t="str">
            <v xml:space="preserve">KG    </v>
          </cell>
          <cell r="G136">
            <v>0.15</v>
          </cell>
          <cell r="H136">
            <v>0.56000000000000005</v>
          </cell>
          <cell r="I136">
            <v>0.08</v>
          </cell>
        </row>
        <row r="137">
          <cell r="B137" t="str">
            <v>COMPOSIÇÃO</v>
          </cell>
          <cell r="C137" t="str">
            <v>SINAPI</v>
          </cell>
          <cell r="D137">
            <v>89312</v>
          </cell>
          <cell r="E137" t="str">
            <v>ALVENARIA ESTRUTURAL DE BLOCOS CERÂMICOS 14X19X29, (ESPESSURA DE 14 CM), PARA PAREDES COM ÁREA LÍQUIDA MAIOR OU IGUAL A 6M², COM VÃOS, UTILIZANDO COLHER DE PEDREIRO E ARGAMASSA DE ASSENTAMENTO COM PREPARO EM BETONEIRA. AF_12/2014</v>
          </cell>
          <cell r="F137" t="str">
            <v>M2</v>
          </cell>
          <cell r="G137">
            <v>4.0500000000000007</v>
          </cell>
          <cell r="H137">
            <v>81.84</v>
          </cell>
          <cell r="I137">
            <v>331.45</v>
          </cell>
        </row>
        <row r="138">
          <cell r="B138" t="str">
            <v>COMPOSIÇÃO</v>
          </cell>
          <cell r="C138" t="str">
            <v>SINAPI</v>
          </cell>
          <cell r="D138">
            <v>87905</v>
          </cell>
          <cell r="E138" t="str">
            <v>CHAPISCO APLICADO EM ALVENARIA (COM PRESENÇA DE VÃOS) E ESTRUTURAS DE CONCRETO DE FACHADA, COM COLHER DE PEDREIRO.  ARGAMASSA TRAÇO 1:3 COM PREPARO EM BETONEIRA 400L. AF_06/2014</v>
          </cell>
          <cell r="F138" t="str">
            <v>M2</v>
          </cell>
          <cell r="G138">
            <v>8.1000000000000014</v>
          </cell>
          <cell r="H138">
            <v>5.78</v>
          </cell>
          <cell r="I138">
            <v>46.81</v>
          </cell>
        </row>
        <row r="139">
          <cell r="B139" t="str">
            <v>COMPOSIÇÃO</v>
          </cell>
          <cell r="C139" t="str">
            <v>SINAPI</v>
          </cell>
          <cell r="D139">
            <v>87529</v>
          </cell>
          <cell r="E139" t="str">
            <v>MASSA ÚNICA, PARA RECEBIMENTO DE PINTURA, EM ARGAMASSA TRAÇO 1:2:8, PREPARO MECÂNICO COM BETONEIRA 400L, APLICADA MANUALMENTE EM FACES INTERNAS DE PAREDES, ESPESSURA DE 20MM, COM EXECUÇÃO DE TALISCAS. AF_06/2014</v>
          </cell>
          <cell r="F139" t="str">
            <v>M2</v>
          </cell>
          <cell r="G139">
            <v>8.1000000000000014</v>
          </cell>
          <cell r="H139">
            <v>23.7</v>
          </cell>
          <cell r="I139">
            <v>191.97</v>
          </cell>
        </row>
        <row r="140">
          <cell r="B140" t="str">
            <v>COMPOSIÇÃO</v>
          </cell>
          <cell r="C140" t="str">
            <v>SINAPI</v>
          </cell>
          <cell r="D140">
            <v>88415</v>
          </cell>
          <cell r="E140" t="str">
            <v>APLICAÇÃO MANUAL DE FUNDO SELADOR ACRÍLICO EM PAREDES EXTERNAS DE CASAS. AF_06/2014</v>
          </cell>
          <cell r="F140" t="str">
            <v>M2</v>
          </cell>
          <cell r="G140">
            <v>8.1000000000000014</v>
          </cell>
          <cell r="H140">
            <v>1.76</v>
          </cell>
          <cell r="I140">
            <v>14.25</v>
          </cell>
        </row>
        <row r="141">
          <cell r="B141" t="str">
            <v>COMPOSIÇÃO</v>
          </cell>
          <cell r="C141" t="str">
            <v>SINAPI</v>
          </cell>
          <cell r="D141">
            <v>88489</v>
          </cell>
          <cell r="E141" t="str">
            <v>APLICAÇÃO MANUAL DE PINTURA COM TINTA LÁTEX ACRÍLICA EM PAREDES, DUAS DEMÃOS. AF_06/2014</v>
          </cell>
          <cell r="F141" t="str">
            <v>M2</v>
          </cell>
          <cell r="G141">
            <v>8.1000000000000014</v>
          </cell>
          <cell r="H141">
            <v>11.02</v>
          </cell>
          <cell r="I141">
            <v>89.26</v>
          </cell>
        </row>
        <row r="142">
          <cell r="B142" t="str">
            <v>COMPOSIÇÃO</v>
          </cell>
          <cell r="C142" t="str">
            <v>SINAPI</v>
          </cell>
          <cell r="D142">
            <v>37562</v>
          </cell>
          <cell r="E142" t="str">
            <v>PORTAO DE CORRER EM GRADIL FIXO DE BARRA DE FERRO CHATA DE 3 X 1/4" NA VERTICAL, SEM REQUADRO, ACABAMENTO NATURAL, COM TRILHOS E ROLDANAS</v>
          </cell>
          <cell r="F142" t="str">
            <v>M2</v>
          </cell>
          <cell r="G142">
            <v>2.25</v>
          </cell>
          <cell r="H142">
            <v>596.5</v>
          </cell>
          <cell r="I142">
            <v>1342.12</v>
          </cell>
        </row>
        <row r="143">
          <cell r="B143" t="str">
            <v>COMPOSIÇÃO</v>
          </cell>
          <cell r="C143" t="str">
            <v>SINAPI</v>
          </cell>
          <cell r="D143">
            <v>92448</v>
          </cell>
          <cell r="E143" t="str">
            <v>MONTAGEM E DESMONTAGEM DE FÔRMA DE VIGA, ESCORAMENTO COM PONTALETE DE MADEIRA, PÉ-DIREITO SIMPLES, EM MADEIRA SERRADA, 4 UTILIZAÇÕES. AF_09/2020</v>
          </cell>
          <cell r="F143" t="str">
            <v>M2</v>
          </cell>
          <cell r="G143">
            <v>2</v>
          </cell>
          <cell r="H143">
            <v>93.37</v>
          </cell>
          <cell r="I143">
            <v>186.74</v>
          </cell>
        </row>
        <row r="144">
          <cell r="B144" t="str">
            <v>COMPOSIÇÃO</v>
          </cell>
          <cell r="C144" t="str">
            <v>SINAPI</v>
          </cell>
          <cell r="D144">
            <v>92786</v>
          </cell>
          <cell r="E144" t="str">
            <v>ARMAÇÃO DE LAJE DE UMA ESTRUTURA CONVENCIONAL DE CONCRETO ARMADO EM UMA EDIFICAÇÃO TÉRREA OU SOBRADO UTILIZANDO AÇO CA-50 DE 8,0 MM - MONTAGEM. AF_12/2015</v>
          </cell>
          <cell r="F144" t="str">
            <v>KG</v>
          </cell>
          <cell r="G144">
            <v>3</v>
          </cell>
          <cell r="H144">
            <v>10.09</v>
          </cell>
          <cell r="I144">
            <v>30.27</v>
          </cell>
        </row>
        <row r="145">
          <cell r="B145" t="str">
            <v>COMPOSIÇÃO</v>
          </cell>
          <cell r="C145" t="str">
            <v>SINAPI</v>
          </cell>
          <cell r="D145">
            <v>94965</v>
          </cell>
          <cell r="E145" t="str">
            <v>CONCRETO FCK = 25MPA, TRAÇO 1:2,3:2,7 (CIMENTO/ AREIA MÉDIA/ BRITA 1)  - PREPARO MECÂNICO COM BETONEIRA 400 L. AF_07/2016</v>
          </cell>
          <cell r="F145" t="str">
            <v>M3</v>
          </cell>
          <cell r="G145">
            <v>0.3</v>
          </cell>
          <cell r="H145">
            <v>345.13</v>
          </cell>
          <cell r="I145">
            <v>103.53</v>
          </cell>
        </row>
        <row r="146">
          <cell r="B146" t="str">
            <v>COMPOSIÇÃO</v>
          </cell>
          <cell r="C146" t="str">
            <v>SINAPI</v>
          </cell>
          <cell r="D146">
            <v>92873</v>
          </cell>
          <cell r="E146" t="str">
            <v>LANÇAMENTO COM USO DE BALDES, ADENSAMENTO E ACABAMENTO DE CONCRETO EM ESTRUTURAS. AF_12/2015</v>
          </cell>
          <cell r="F146" t="str">
            <v>M3</v>
          </cell>
          <cell r="G146">
            <v>0.3</v>
          </cell>
          <cell r="H146">
            <v>136.83000000000001</v>
          </cell>
          <cell r="I146">
            <v>41.04</v>
          </cell>
        </row>
        <row r="147">
          <cell r="B147" t="str">
            <v>COMPOSIÇÃO</v>
          </cell>
          <cell r="C147" t="str">
            <v>SINAPI</v>
          </cell>
          <cell r="D147">
            <v>98561</v>
          </cell>
          <cell r="E147" t="str">
            <v>IMPERMEABILIZAÇÃO DE PAREDES COM ARGAMASSA DE CIMENTO E AREIA, COM ADITIVO IMPERMEABILIZANTE, E = 2CM. AF_06/2018</v>
          </cell>
          <cell r="F147" t="str">
            <v>M2</v>
          </cell>
          <cell r="G147">
            <v>2.5</v>
          </cell>
          <cell r="H147">
            <v>27.99</v>
          </cell>
          <cell r="I147">
            <v>69.97</v>
          </cell>
        </row>
        <row r="148">
          <cell r="B148" t="str">
            <v>CP-GAS-2</v>
          </cell>
          <cell r="E148" t="str">
            <v>FITA ADESIVA ANTICORROSIVA DE PVC FLEXIVEL, COR PRETA, PARA PROTECAO TUBULACAO, 50 MM X 30 M (L X C), E= *0,25* MM - FORNECIMETNO E INSTALAÇÃO</v>
          </cell>
          <cell r="F148" t="str">
            <v>M</v>
          </cell>
          <cell r="G148">
            <v>1</v>
          </cell>
          <cell r="I148">
            <v>14.86</v>
          </cell>
        </row>
        <row r="149">
          <cell r="B149" t="str">
            <v>INSUMO</v>
          </cell>
          <cell r="C149" t="str">
            <v>SINAPI</v>
          </cell>
          <cell r="D149">
            <v>39634</v>
          </cell>
          <cell r="E149" t="str">
            <v>FITA ADESIVA ANTICORROSIVA DE PVC FLEXIVEL, COR PRETA, PARA PROTECAO TUBULACAO, 50 MM X 30 M (L X C), E= *0,25* MM</v>
          </cell>
          <cell r="F149" t="str">
            <v xml:space="preserve">M     </v>
          </cell>
          <cell r="G149">
            <v>1</v>
          </cell>
          <cell r="H149">
            <v>8.9600000000000009</v>
          </cell>
          <cell r="I149">
            <v>8.9600000000000009</v>
          </cell>
        </row>
        <row r="150">
          <cell r="B150" t="str">
            <v>COMPOSICAO</v>
          </cell>
          <cell r="C150" t="str">
            <v>SINAPI</v>
          </cell>
          <cell r="D150">
            <v>88248</v>
          </cell>
          <cell r="E150" t="str">
            <v>AUXILIAR DE ENCANADOR OU BOMBEIRO HIDRÁULICO COM ENCARGOS COMPLEMENTARES</v>
          </cell>
          <cell r="F150" t="str">
            <v>H</v>
          </cell>
          <cell r="G150">
            <v>0.2</v>
          </cell>
          <cell r="H150">
            <v>12.83</v>
          </cell>
          <cell r="I150">
            <v>2.56</v>
          </cell>
        </row>
        <row r="151">
          <cell r="B151" t="str">
            <v>COMPOSICAO</v>
          </cell>
          <cell r="C151" t="str">
            <v>SINAPI</v>
          </cell>
          <cell r="D151">
            <v>88267</v>
          </cell>
          <cell r="E151" t="str">
            <v>ENCANADOR OU BOMBEIRO HIDRÁULICO COM ENCARGOS COMPLEMENTARES</v>
          </cell>
          <cell r="F151" t="str">
            <v>H</v>
          </cell>
          <cell r="G151">
            <v>0.2</v>
          </cell>
          <cell r="H151">
            <v>16.739999999999998</v>
          </cell>
          <cell r="I151">
            <v>3.34</v>
          </cell>
        </row>
        <row r="152">
          <cell r="B152" t="str">
            <v>CP-GAS-3</v>
          </cell>
          <cell r="E152" t="str">
            <v>VALVULA DE RETENCAO VERTICAL, DE BRONZE (PN-16), 3/4", 200 PSI, EXTREMIDADES COM ROSCA - FORNECIMENTO E INSTALAÇÃO</v>
          </cell>
          <cell r="F152" t="str">
            <v>UNI</v>
          </cell>
          <cell r="G152">
            <v>1</v>
          </cell>
          <cell r="I152">
            <v>44.83</v>
          </cell>
        </row>
        <row r="153">
          <cell r="B153" t="str">
            <v>INSUMO</v>
          </cell>
          <cell r="C153" t="str">
            <v>SINAPI</v>
          </cell>
          <cell r="D153">
            <v>3148</v>
          </cell>
          <cell r="E153" t="str">
            <v>FITA VEDA ROSCA EM ROLOS DE 18 MM X 50 M (L X C)</v>
          </cell>
          <cell r="F153" t="str">
            <v xml:space="preserve">UN    </v>
          </cell>
          <cell r="G153">
            <v>1.6E-2</v>
          </cell>
          <cell r="H153">
            <v>16.96</v>
          </cell>
          <cell r="I153">
            <v>0.27</v>
          </cell>
        </row>
        <row r="154">
          <cell r="B154" t="str">
            <v>INSUMO</v>
          </cell>
          <cell r="C154" t="str">
            <v>SINAPI</v>
          </cell>
          <cell r="D154">
            <v>11749</v>
          </cell>
          <cell r="E154" t="str">
            <v>VALVULA DE ESFERA BRUTA EM BRONZE, BITOLA 3/4 " (REF 1552-B)</v>
          </cell>
          <cell r="F154" t="str">
            <v xml:space="preserve">UN    </v>
          </cell>
          <cell r="G154">
            <v>1</v>
          </cell>
          <cell r="H154">
            <v>26.89</v>
          </cell>
          <cell r="I154">
            <v>26.89</v>
          </cell>
        </row>
        <row r="155">
          <cell r="B155" t="str">
            <v>INSUMO</v>
          </cell>
          <cell r="C155" t="str">
            <v>SINAPI</v>
          </cell>
          <cell r="D155">
            <v>7307</v>
          </cell>
          <cell r="E155" t="str">
            <v>FUNDO ANTICORROSIVO PARA METAIS FERROSOS (ZARCAO)</v>
          </cell>
          <cell r="F155" t="str">
            <v xml:space="preserve">L     </v>
          </cell>
          <cell r="G155">
            <v>6.0000000000000001E-3</v>
          </cell>
          <cell r="H155">
            <v>25.46</v>
          </cell>
          <cell r="I155">
            <v>0.15</v>
          </cell>
        </row>
        <row r="156">
          <cell r="B156" t="str">
            <v>COMPOSICAO</v>
          </cell>
          <cell r="C156" t="str">
            <v>SINAPI</v>
          </cell>
          <cell r="D156">
            <v>88248</v>
          </cell>
          <cell r="E156" t="str">
            <v>AUXILIAR DE ENCANADOR OU BOMBEIRO HIDRÁULICO COM ENCARGOS COMPLEMENTARES</v>
          </cell>
          <cell r="F156" t="str">
            <v>H</v>
          </cell>
          <cell r="G156">
            <v>0.59299999999999997</v>
          </cell>
          <cell r="H156">
            <v>12.83</v>
          </cell>
          <cell r="I156">
            <v>7.6</v>
          </cell>
        </row>
        <row r="157">
          <cell r="B157" t="str">
            <v>COMPOSICAO</v>
          </cell>
          <cell r="C157" t="str">
            <v>SINAPI</v>
          </cell>
          <cell r="D157">
            <v>88267</v>
          </cell>
          <cell r="E157" t="str">
            <v>ENCANADOR OU BOMBEIRO HIDRÁULICO COM ENCARGOS COMPLEMENTARES</v>
          </cell>
          <cell r="F157" t="str">
            <v>H</v>
          </cell>
          <cell r="G157">
            <v>0.59299999999999997</v>
          </cell>
          <cell r="H157">
            <v>16.739999999999998</v>
          </cell>
          <cell r="I157">
            <v>9.92</v>
          </cell>
        </row>
        <row r="158">
          <cell r="B158" t="str">
            <v>CP-GAS-4</v>
          </cell>
          <cell r="E158" t="str">
            <v xml:space="preserve">REGUALADOR DE 1º ESTÁGIO PARA 10KG - FORNECIMENTO E INSTALAÇÃO </v>
          </cell>
          <cell r="F158" t="str">
            <v>UNI</v>
          </cell>
          <cell r="G158">
            <v>1</v>
          </cell>
          <cell r="I158">
            <v>81.34</v>
          </cell>
        </row>
        <row r="159">
          <cell r="B159" t="str">
            <v>INSUMO</v>
          </cell>
          <cell r="C159" t="str">
            <v>SINAPI</v>
          </cell>
          <cell r="D159">
            <v>3146</v>
          </cell>
          <cell r="E159" t="str">
            <v>FITA VEDA ROSCA EM ROLOS DE 18 MM X 10 M (L X C)</v>
          </cell>
          <cell r="F159" t="str">
            <v xml:space="preserve">UN    </v>
          </cell>
          <cell r="G159">
            <v>0.02</v>
          </cell>
          <cell r="H159">
            <v>4.5999999999999996</v>
          </cell>
          <cell r="I159">
            <v>0.09</v>
          </cell>
        </row>
        <row r="160">
          <cell r="B160" t="str">
            <v>INSUMO</v>
          </cell>
          <cell r="C160" t="str">
            <v>MERCADO</v>
          </cell>
          <cell r="E160" t="str">
            <v>REGUALADOR DE 1º ESTÁGIO PARA 10KG</v>
          </cell>
          <cell r="F160" t="str">
            <v>UNI</v>
          </cell>
          <cell r="G160">
            <v>1</v>
          </cell>
          <cell r="H160">
            <v>65</v>
          </cell>
          <cell r="I160">
            <v>65</v>
          </cell>
        </row>
        <row r="161">
          <cell r="B161" t="str">
            <v>COMPOSICAO</v>
          </cell>
          <cell r="C161" t="str">
            <v>SINAPI</v>
          </cell>
          <cell r="D161">
            <v>88248</v>
          </cell>
          <cell r="E161" t="str">
            <v>AUXILIAR DE ENCANADOR OU BOMBEIRO HIDRÁULICO COM ENCARGOS COMPLEMENTARES</v>
          </cell>
          <cell r="F161" t="str">
            <v>H</v>
          </cell>
          <cell r="G161">
            <v>0.55000000000000004</v>
          </cell>
          <cell r="H161">
            <v>12.83</v>
          </cell>
          <cell r="I161">
            <v>7.05</v>
          </cell>
        </row>
        <row r="162">
          <cell r="B162" t="str">
            <v>COMPOSICAO</v>
          </cell>
          <cell r="C162" t="str">
            <v>SINAPI</v>
          </cell>
          <cell r="D162">
            <v>88267</v>
          </cell>
          <cell r="E162" t="str">
            <v>ENCANADOR OU BOMBEIRO HIDRÁULICO COM ENCARGOS COMPLEMENTARES</v>
          </cell>
          <cell r="F162" t="str">
            <v>H</v>
          </cell>
          <cell r="G162">
            <v>0.55000000000000004</v>
          </cell>
          <cell r="H162">
            <v>16.739999999999998</v>
          </cell>
          <cell r="I162">
            <v>9.1999999999999993</v>
          </cell>
        </row>
        <row r="163">
          <cell r="B163" t="str">
            <v>CP-GAS-5</v>
          </cell>
          <cell r="E163" t="str">
            <v>MANOMETRO COM CAIXA EM ACO PINTADO, ESCALA *10* KGF/CM2 (*10* BAR), DIAMETRO NOMINAL DE 100 MM, CONEXAO DE 1/2" - FORNECIMENTO E INSTALAÇÃO</v>
          </cell>
          <cell r="F163" t="str">
            <v>UNI</v>
          </cell>
          <cell r="G163">
            <v>1</v>
          </cell>
          <cell r="I163">
            <v>137.91999999999999</v>
          </cell>
        </row>
        <row r="164">
          <cell r="B164" t="str">
            <v>INSUMO</v>
          </cell>
          <cell r="C164" t="str">
            <v>SINAPI</v>
          </cell>
          <cell r="D164">
            <v>3146</v>
          </cell>
          <cell r="E164" t="str">
            <v>FITA VEDA ROSCA EM ROLOS DE 18 MM X 10 M (L X C)</v>
          </cell>
          <cell r="F164" t="str">
            <v xml:space="preserve">UN    </v>
          </cell>
          <cell r="G164">
            <v>0.02</v>
          </cell>
          <cell r="H164">
            <v>4.5999999999999996</v>
          </cell>
          <cell r="I164">
            <v>0.09</v>
          </cell>
        </row>
        <row r="165">
          <cell r="B165" t="str">
            <v>INSUMO</v>
          </cell>
          <cell r="C165" t="str">
            <v>SINAPI</v>
          </cell>
          <cell r="D165">
            <v>12898</v>
          </cell>
          <cell r="E165" t="str">
            <v>MANOMETRO COM CAIXA EM ACO PINTADO, ESCALA *10* KGF/CM2 (*10* BAR), DIAMETRO NOMINAL DE 100 MM, CONEXAO DE 1/2"</v>
          </cell>
          <cell r="F165" t="str">
            <v xml:space="preserve">UN    </v>
          </cell>
          <cell r="G165">
            <v>1</v>
          </cell>
          <cell r="H165">
            <v>118.62</v>
          </cell>
          <cell r="I165">
            <v>118.62</v>
          </cell>
        </row>
        <row r="166">
          <cell r="B166" t="str">
            <v>COMPOSICAO</v>
          </cell>
          <cell r="C166" t="str">
            <v>SINAPI</v>
          </cell>
          <cell r="D166">
            <v>88248</v>
          </cell>
          <cell r="E166" t="str">
            <v>AUXILIAR DE ENCANADOR OU BOMBEIRO HIDRÁULICO COM ENCARGOS COMPLEMENTARES</v>
          </cell>
          <cell r="F166" t="str">
            <v>H</v>
          </cell>
          <cell r="G166">
            <v>0.65</v>
          </cell>
          <cell r="H166">
            <v>12.83</v>
          </cell>
          <cell r="I166">
            <v>8.33</v>
          </cell>
        </row>
        <row r="167">
          <cell r="B167" t="str">
            <v>COMPOSICAO</v>
          </cell>
          <cell r="C167" t="str">
            <v>SINAPI</v>
          </cell>
          <cell r="D167">
            <v>88267</v>
          </cell>
          <cell r="E167" t="str">
            <v>ENCANADOR OU BOMBEIRO HIDRÁULICO COM ENCARGOS COMPLEMENTARES</v>
          </cell>
          <cell r="F167" t="str">
            <v>H</v>
          </cell>
          <cell r="G167">
            <v>0.65</v>
          </cell>
          <cell r="H167">
            <v>16.739999999999998</v>
          </cell>
          <cell r="I167">
            <v>10.88</v>
          </cell>
        </row>
        <row r="168">
          <cell r="B168" t="str">
            <v>CP-GAS-6</v>
          </cell>
          <cell r="E168" t="str">
            <v>PLACA DE SINALIZACAO DE SEGURANCA CONTRA INCENDIO, FOTOLUMINESCENTE, RETANGULAR, *20 X 40* CM, EM PVC *2* MM ANTI-CHAMAS (SIMBOLOS, CORES E PICTOGRAMAS CONFORME NBR 13434) - FORNECIMENTO E INSTALAÇÃO</v>
          </cell>
          <cell r="F168" t="str">
            <v>UNI</v>
          </cell>
          <cell r="G168">
            <v>1</v>
          </cell>
          <cell r="I168">
            <v>41.12</v>
          </cell>
        </row>
        <row r="169">
          <cell r="B169" t="str">
            <v>INSUMO</v>
          </cell>
          <cell r="C169" t="str">
            <v>SINAPI</v>
          </cell>
          <cell r="D169">
            <v>37558</v>
          </cell>
          <cell r="E169" t="str">
            <v>PLACA DE SINALIZACAO DE SEGURANCA CONTRA INCENDIO, FOTOLUMINESCENTE, RETANGULAR, *20 X 40* CM, EM PVC *2* MM ANTI-CHAMAS (SIMBOLOS, CORES E PICTOGRAMAS CONFORME NBR 13434)</v>
          </cell>
          <cell r="F169" t="str">
            <v xml:space="preserve">UN    </v>
          </cell>
          <cell r="G169">
            <v>1</v>
          </cell>
          <cell r="H169">
            <v>23.6</v>
          </cell>
          <cell r="I169">
            <v>23.6</v>
          </cell>
        </row>
        <row r="170">
          <cell r="B170" t="str">
            <v>COMPOSICAO</v>
          </cell>
          <cell r="C170" t="str">
            <v>SINAPI</v>
          </cell>
          <cell r="D170">
            <v>88248</v>
          </cell>
          <cell r="E170" t="str">
            <v>AUXILIAR DE ENCANADOR OU BOMBEIRO HIDRÁULICO COM ENCARGOS COMPLEMENTARES</v>
          </cell>
          <cell r="F170" t="str">
            <v>H</v>
          </cell>
          <cell r="G170">
            <v>0.59299999999999997</v>
          </cell>
          <cell r="H170">
            <v>12.83</v>
          </cell>
          <cell r="I170">
            <v>7.6</v>
          </cell>
        </row>
        <row r="171">
          <cell r="B171" t="str">
            <v>COMPOSICAO</v>
          </cell>
          <cell r="C171" t="str">
            <v>SINAPI</v>
          </cell>
          <cell r="D171">
            <v>88267</v>
          </cell>
          <cell r="E171" t="str">
            <v>ENCANADOR OU BOMBEIRO HIDRÁULICO COM ENCARGOS COMPLEMENTARES</v>
          </cell>
          <cell r="F171" t="str">
            <v>H</v>
          </cell>
          <cell r="G171">
            <v>0.59299999999999997</v>
          </cell>
          <cell r="H171">
            <v>16.739999999999998</v>
          </cell>
          <cell r="I171">
            <v>9.92</v>
          </cell>
        </row>
        <row r="172">
          <cell r="B172" t="str">
            <v>CP-GAS-7</v>
          </cell>
          <cell r="E172" t="str">
            <v>PLACA DE SINALIZACAO DE SEGURANCA CONTRA INCENDIO - ALERTA, TRIANGULAR, BASE DE *30* CM, EM PVC *2* MM ANTI-CHAMAS (SIMBOLOS, CORES E PICTOGRAMAS CONFORME NBR 13434) - FORNECIMENTO E INSTALAÇÃO</v>
          </cell>
          <cell r="F172" t="str">
            <v>UNI</v>
          </cell>
          <cell r="G172">
            <v>1</v>
          </cell>
          <cell r="I172">
            <v>42.44</v>
          </cell>
        </row>
        <row r="173">
          <cell r="B173" t="str">
            <v>INSUMO</v>
          </cell>
          <cell r="C173" t="str">
            <v>SINAPI</v>
          </cell>
          <cell r="D173">
            <v>37560</v>
          </cell>
          <cell r="E173" t="str">
            <v>PLACA DE SINALIZACAO DE SEGURANCA CONTRA INCENDIO - ALERTA, TRIANGULAR, BASE DE *30* CM, EM PVC *2* MM ANTI-CHAMAS (SIMBOLOS, CORES E PICTOGRAMAS CONFORME NBR 13434)</v>
          </cell>
          <cell r="F173" t="str">
            <v xml:space="preserve">UN    </v>
          </cell>
          <cell r="G173">
            <v>1</v>
          </cell>
          <cell r="H173">
            <v>24.92</v>
          </cell>
          <cell r="I173">
            <v>24.92</v>
          </cell>
        </row>
        <row r="174">
          <cell r="B174" t="str">
            <v>COMPOSICAO</v>
          </cell>
          <cell r="C174" t="str">
            <v>SINAPI</v>
          </cell>
          <cell r="D174">
            <v>88248</v>
          </cell>
          <cell r="E174" t="str">
            <v>AUXILIAR DE ENCANADOR OU BOMBEIRO HIDRÁULICO COM ENCARGOS COMPLEMENTARES</v>
          </cell>
          <cell r="F174" t="str">
            <v>H</v>
          </cell>
          <cell r="G174">
            <v>0.59299999999999997</v>
          </cell>
          <cell r="H174">
            <v>12.83</v>
          </cell>
          <cell r="I174">
            <v>7.6</v>
          </cell>
        </row>
        <row r="175">
          <cell r="B175" t="str">
            <v>COMPOSICAO</v>
          </cell>
          <cell r="C175" t="str">
            <v>SINAPI</v>
          </cell>
          <cell r="D175">
            <v>88267</v>
          </cell>
          <cell r="E175" t="str">
            <v>ENCANADOR OU BOMBEIRO HIDRÁULICO COM ENCARGOS COMPLEMENTARES</v>
          </cell>
          <cell r="F175" t="str">
            <v>H</v>
          </cell>
          <cell r="G175">
            <v>0.59299999999999997</v>
          </cell>
          <cell r="H175">
            <v>16.739999999999998</v>
          </cell>
          <cell r="I175">
            <v>9.92</v>
          </cell>
        </row>
        <row r="176">
          <cell r="B176" t="str">
            <v xml:space="preserve">INSTALAÇÕES ELÉTRICAS </v>
          </cell>
        </row>
        <row r="177">
          <cell r="B177" t="str">
            <v>COMBATE AO INCÊNDIO</v>
          </cell>
        </row>
        <row r="178">
          <cell r="B178" t="str">
            <v>CP-CBI-01</v>
          </cell>
          <cell r="E178" t="str">
            <v>PLACA DE SINALIZACAO DE SEGURANCA CONTRA INCENDIO, FOTOLUMINESCENTE, RETANGULAR, *13 X 26* CM, EM PVC *2* MM ANTI-CHAMAS (SIMBOLOS, CORES E PICTOGRAMAS CONFORME NBR 13434) - FORNECIMENTO E INSTALAÇÃO</v>
          </cell>
          <cell r="F178" t="str">
            <v>UN</v>
          </cell>
          <cell r="G178">
            <v>1</v>
          </cell>
          <cell r="I178">
            <v>41.12</v>
          </cell>
        </row>
        <row r="179">
          <cell r="B179" t="str">
            <v>INSUMO</v>
          </cell>
          <cell r="C179" t="str">
            <v>SINAPI</v>
          </cell>
          <cell r="D179">
            <v>37558</v>
          </cell>
          <cell r="E179" t="str">
            <v>PLACA DE SINALIZACAO DE SEGURANCA CONTRA INCENDIO, FOTOLUMINESCENTE, RETANGULAR, *20 X 40* CM, EM PVC *2* MM ANTI-CHAMAS (SIMBOLOS, CORES E PICTOGRAMAS CONFORME NBR 13434)</v>
          </cell>
          <cell r="F179" t="str">
            <v xml:space="preserve">UN    </v>
          </cell>
          <cell r="G179">
            <v>1</v>
          </cell>
          <cell r="H179">
            <v>23.6</v>
          </cell>
          <cell r="I179">
            <v>23.6</v>
          </cell>
        </row>
        <row r="180">
          <cell r="B180" t="str">
            <v>COMPOSICAO</v>
          </cell>
          <cell r="C180" t="str">
            <v>SINAPI</v>
          </cell>
          <cell r="D180">
            <v>88248</v>
          </cell>
          <cell r="E180" t="str">
            <v>AUXILIAR DE ENCANADOR OU BOMBEIRO HIDRÁULICO COM ENCARGOS COMPLEMENTARES</v>
          </cell>
          <cell r="F180" t="str">
            <v>H</v>
          </cell>
          <cell r="G180">
            <v>0.59299999999999997</v>
          </cell>
          <cell r="H180">
            <v>12.83</v>
          </cell>
          <cell r="I180">
            <v>7.6</v>
          </cell>
        </row>
        <row r="181">
          <cell r="B181" t="str">
            <v>COMPOSICAO</v>
          </cell>
          <cell r="C181" t="str">
            <v>SINAPI</v>
          </cell>
          <cell r="D181">
            <v>88267</v>
          </cell>
          <cell r="E181" t="str">
            <v>ENCANADOR OU BOMBEIRO HIDRÁULICO COM ENCARGOS COMPLEMENTARES</v>
          </cell>
          <cell r="F181" t="str">
            <v>H</v>
          </cell>
          <cell r="G181">
            <v>0.59299999999999997</v>
          </cell>
          <cell r="H181">
            <v>16.739999999999998</v>
          </cell>
          <cell r="I181">
            <v>9.92</v>
          </cell>
        </row>
        <row r="182">
          <cell r="B182" t="str">
            <v>CP-ELE-REP-01</v>
          </cell>
          <cell r="E182" t="str">
            <v>REPARO EM RASGO DE PAREDE</v>
          </cell>
          <cell r="F182" t="str">
            <v>M2</v>
          </cell>
          <cell r="I182">
            <v>33.68</v>
          </cell>
        </row>
        <row r="183">
          <cell r="B183" t="str">
            <v>COMPOSIÇÃO</v>
          </cell>
          <cell r="C183" t="str">
            <v>SINAPI</v>
          </cell>
          <cell r="D183">
            <v>87905</v>
          </cell>
          <cell r="E183" t="str">
            <v>CHAPISCO APLICADO EM ALVENARIA (COM PRESENÇA DE VÃOS) E ESTRUTURAS DE CONCRETO DE FACHADA, COM COLHER DE PEDREIRO.  ARGAMASSA TRAÇO 1:3 COM PREPARO EM BETONEIRA 400L. AF_06/2014</v>
          </cell>
          <cell r="F183" t="str">
            <v>M2</v>
          </cell>
          <cell r="G183">
            <v>1</v>
          </cell>
          <cell r="H183">
            <v>5.78</v>
          </cell>
          <cell r="I183">
            <v>5.78</v>
          </cell>
        </row>
        <row r="184">
          <cell r="B184" t="str">
            <v>COMPOSIÇÃO</v>
          </cell>
          <cell r="C184" t="str">
            <v>SINAPI</v>
          </cell>
          <cell r="D184">
            <v>87794</v>
          </cell>
          <cell r="E184" t="str">
            <v>EMBOÇO OU MASSA ÚNICA EM ARGAMASSA TRAÇO 1:2:8, PREPARO MANUAL, APLICADA MANUALMENTE EM PANOS CEGOS DE FACHADA (SEM PRESENÇA DE VÃOS), ESPESSURA DE 25 MM. AF_06/2014</v>
          </cell>
          <cell r="F184" t="str">
            <v>M2</v>
          </cell>
          <cell r="G184">
            <v>1</v>
          </cell>
          <cell r="H184">
            <v>27.9</v>
          </cell>
          <cell r="I184">
            <v>27.9</v>
          </cell>
        </row>
        <row r="185">
          <cell r="B185" t="str">
            <v>CP-ELE-1</v>
          </cell>
          <cell r="E185" t="str">
            <v>REFLETOR LED 50 W - FORNECIMENTO E INSTALAÇÃO</v>
          </cell>
          <cell r="F185" t="str">
            <v>UNI</v>
          </cell>
          <cell r="I185">
            <v>56.28</v>
          </cell>
        </row>
        <row r="186">
          <cell r="B186" t="str">
            <v>COMPOSIÇÃO</v>
          </cell>
          <cell r="C186" t="str">
            <v>SINAPI</v>
          </cell>
          <cell r="D186">
            <v>88247</v>
          </cell>
          <cell r="E186" t="str">
            <v>AUXILIAR DE ELETRICISTA COM ENCARGOS COMPLEMENTARES</v>
          </cell>
          <cell r="F186" t="str">
            <v>H</v>
          </cell>
          <cell r="G186">
            <v>0.4</v>
          </cell>
          <cell r="H186">
            <v>13.33</v>
          </cell>
          <cell r="I186">
            <v>5.33</v>
          </cell>
        </row>
        <row r="187">
          <cell r="B187" t="str">
            <v>COMPOSIÇÃO</v>
          </cell>
          <cell r="C187" t="str">
            <v>SINAPI</v>
          </cell>
          <cell r="D187">
            <v>88264</v>
          </cell>
          <cell r="E187" t="str">
            <v>ELETRICISTA COM ENCARGOS COMPLEMENTARES</v>
          </cell>
          <cell r="F187" t="str">
            <v>H</v>
          </cell>
          <cell r="G187">
            <v>0.4</v>
          </cell>
          <cell r="H187">
            <v>17.38</v>
          </cell>
          <cell r="I187">
            <v>6.95</v>
          </cell>
        </row>
        <row r="188">
          <cell r="B188" t="str">
            <v>COMPOSIÇÃO</v>
          </cell>
          <cell r="C188" t="str">
            <v>SINAPI</v>
          </cell>
          <cell r="D188">
            <v>39391</v>
          </cell>
          <cell r="E188" t="str">
            <v>LUMINARIA LED REFLETOR RETANGULAR BIVOLT, LUZ BRANCA, 50 W</v>
          </cell>
          <cell r="F188" t="str">
            <v xml:space="preserve">UN    </v>
          </cell>
          <cell r="G188">
            <v>1</v>
          </cell>
          <cell r="H188">
            <v>44</v>
          </cell>
          <cell r="I188">
            <v>44</v>
          </cell>
        </row>
        <row r="189">
          <cell r="B189" t="str">
            <v>CP-ELE-2</v>
          </cell>
          <cell r="E189" t="str">
            <v>VENTILADOR DE PAREDE 50 cm - FORNECIMENTO E INSTALAÇÃO</v>
          </cell>
          <cell r="F189" t="str">
            <v>UNI</v>
          </cell>
          <cell r="I189">
            <v>229.71</v>
          </cell>
        </row>
        <row r="190">
          <cell r="B190" t="str">
            <v>COMPOSIÇÃO</v>
          </cell>
          <cell r="C190" t="str">
            <v>SINAPI</v>
          </cell>
          <cell r="D190">
            <v>88247</v>
          </cell>
          <cell r="E190" t="str">
            <v>AUXILIAR DE ELETRICISTA COM ENCARGOS COMPLEMENTARES</v>
          </cell>
          <cell r="F190" t="str">
            <v>H</v>
          </cell>
          <cell r="G190">
            <v>1</v>
          </cell>
          <cell r="H190">
            <v>13.33</v>
          </cell>
          <cell r="I190">
            <v>13.33</v>
          </cell>
        </row>
        <row r="191">
          <cell r="B191" t="str">
            <v>COMPOSIÇÃO</v>
          </cell>
          <cell r="C191" t="str">
            <v>SINAPI</v>
          </cell>
          <cell r="D191">
            <v>88264</v>
          </cell>
          <cell r="E191" t="str">
            <v>ELETRICISTA COM ENCARGOS COMPLEMENTARES</v>
          </cell>
          <cell r="F191" t="str">
            <v>H</v>
          </cell>
          <cell r="G191">
            <v>1</v>
          </cell>
          <cell r="H191">
            <v>17.38</v>
          </cell>
          <cell r="I191">
            <v>17.38</v>
          </cell>
        </row>
        <row r="192">
          <cell r="B192" t="str">
            <v>INSUMO</v>
          </cell>
          <cell r="C192" t="str">
            <v>MERCADO</v>
          </cell>
          <cell r="E192" t="str">
            <v>VENTILADOR DE PAREDE 50 cm</v>
          </cell>
          <cell r="F192" t="str">
            <v>UN</v>
          </cell>
          <cell r="G192">
            <v>1</v>
          </cell>
          <cell r="H192">
            <v>199</v>
          </cell>
          <cell r="I192">
            <v>199</v>
          </cell>
        </row>
        <row r="193">
          <cell r="B193" t="str">
            <v>CP-ELE-3</v>
          </cell>
          <cell r="E193" t="str">
            <v>DISPOSITIVO DR, 2 POLOS, SENSIBILIDADE DE 30 MA, CORRENTE DE 25 A, TIPO AC</v>
          </cell>
          <cell r="F193" t="str">
            <v>UNI</v>
          </cell>
          <cell r="I193">
            <v>120.12</v>
          </cell>
        </row>
        <row r="194">
          <cell r="B194" t="str">
            <v>COMPOSIÇÃO</v>
          </cell>
          <cell r="C194" t="str">
            <v>SINAPI</v>
          </cell>
          <cell r="D194">
            <v>88247</v>
          </cell>
          <cell r="E194" t="str">
            <v>AUXILIAR DE ELETRICISTA COM ENCARGOS COMPLEMENTARES</v>
          </cell>
          <cell r="F194" t="str">
            <v>H</v>
          </cell>
          <cell r="G194">
            <v>0.3</v>
          </cell>
          <cell r="H194">
            <v>13.33</v>
          </cell>
          <cell r="I194">
            <v>3.99</v>
          </cell>
        </row>
        <row r="195">
          <cell r="B195" t="str">
            <v>COMPOSIÇÃO</v>
          </cell>
          <cell r="C195" t="str">
            <v>SINAPI</v>
          </cell>
          <cell r="D195">
            <v>88264</v>
          </cell>
          <cell r="E195" t="str">
            <v>ELETRICISTA COM ENCARGOS COMPLEMENTARES</v>
          </cell>
          <cell r="F195" t="str">
            <v>H</v>
          </cell>
          <cell r="G195">
            <v>0.3</v>
          </cell>
          <cell r="H195">
            <v>17.38</v>
          </cell>
          <cell r="I195">
            <v>5.21</v>
          </cell>
        </row>
        <row r="196">
          <cell r="B196" t="str">
            <v>INSUMO</v>
          </cell>
          <cell r="C196" t="str">
            <v>SINAPI</v>
          </cell>
          <cell r="D196">
            <v>39445</v>
          </cell>
          <cell r="E196" t="str">
            <v>DISPOSITIVO DR, 2 POLOS, SENSIBILIDADE DE 30 MA, CORRENTE DE 25 A, TIPO AC</v>
          </cell>
          <cell r="F196" t="str">
            <v xml:space="preserve">UN    </v>
          </cell>
          <cell r="G196">
            <v>1</v>
          </cell>
          <cell r="H196">
            <v>110.92</v>
          </cell>
          <cell r="I196">
            <v>110.92</v>
          </cell>
        </row>
        <row r="197">
          <cell r="B197" t="str">
            <v>CP-ELE-4</v>
          </cell>
          <cell r="E197" t="str">
            <v>LUMINARIA Á PROVA DE EXPLOSÃO LED 20 W (INCLUI LAMPADA) - FORNECIMENTO E INSTALAÇÃO</v>
          </cell>
          <cell r="F197" t="str">
            <v>UNI</v>
          </cell>
          <cell r="G197">
            <v>1</v>
          </cell>
          <cell r="I197">
            <v>192.94</v>
          </cell>
        </row>
        <row r="198">
          <cell r="B198" t="str">
            <v>INSUMO</v>
          </cell>
          <cell r="C198" t="str">
            <v>SINAPI</v>
          </cell>
          <cell r="D198">
            <v>39387</v>
          </cell>
          <cell r="E198" t="str">
            <v>LAMPADA LED TUBULAR BIVOLT 18/20 W, BASE G13</v>
          </cell>
          <cell r="F198" t="str">
            <v xml:space="preserve">UN    </v>
          </cell>
          <cell r="G198">
            <v>1</v>
          </cell>
          <cell r="H198">
            <v>14.38</v>
          </cell>
          <cell r="I198">
            <v>14.38</v>
          </cell>
        </row>
        <row r="199">
          <cell r="B199" t="str">
            <v>COMPOSICAO</v>
          </cell>
          <cell r="C199" t="str">
            <v>MERCADO</v>
          </cell>
          <cell r="E199" t="str">
            <v>LUMINARIA Á PROVA DE EXPLOSÃO</v>
          </cell>
          <cell r="F199" t="str">
            <v>H</v>
          </cell>
          <cell r="G199">
            <v>1</v>
          </cell>
          <cell r="H199">
            <v>154</v>
          </cell>
          <cell r="I199">
            <v>154</v>
          </cell>
        </row>
        <row r="200">
          <cell r="B200" t="str">
            <v>COMPOSICAO</v>
          </cell>
          <cell r="C200" t="str">
            <v>SINAPI</v>
          </cell>
          <cell r="D200">
            <v>88247</v>
          </cell>
          <cell r="E200" t="str">
            <v>AUXILIAR DE ELETRICISTA COM ENCARGOS COMPLEMENTARES</v>
          </cell>
          <cell r="F200" t="str">
            <v>H</v>
          </cell>
          <cell r="G200">
            <v>0.8</v>
          </cell>
          <cell r="H200">
            <v>13.33</v>
          </cell>
          <cell r="I200">
            <v>10.66</v>
          </cell>
        </row>
        <row r="201">
          <cell r="B201" t="str">
            <v>COMPOSICAO</v>
          </cell>
          <cell r="C201" t="str">
            <v>SINAPI</v>
          </cell>
          <cell r="D201">
            <v>88264</v>
          </cell>
          <cell r="E201" t="str">
            <v>ELETRICISTA COM ENCARGOS COMPLEMENTARES</v>
          </cell>
          <cell r="F201" t="str">
            <v>H</v>
          </cell>
          <cell r="G201">
            <v>0.8</v>
          </cell>
          <cell r="H201">
            <v>17.38</v>
          </cell>
          <cell r="I201">
            <v>13.9</v>
          </cell>
        </row>
        <row r="202">
          <cell r="B202" t="str">
            <v>CP-ELE-5</v>
          </cell>
          <cell r="E202" t="str">
            <v>LUMINARIA DE TETO PLAFON/PLAFONIER EM PLASTICO COM BASE E27, POTENCIA 50 W (INCLUI LAMPADA LED) - FORNECIMENTO E INSTALAÇÃO</v>
          </cell>
          <cell r="F202" t="str">
            <v>UNI</v>
          </cell>
          <cell r="G202">
            <v>1</v>
          </cell>
          <cell r="I202">
            <v>100.3</v>
          </cell>
        </row>
        <row r="203">
          <cell r="B203" t="str">
            <v>INSUMO</v>
          </cell>
          <cell r="C203" t="str">
            <v>MERCADO</v>
          </cell>
          <cell r="E203" t="str">
            <v>LÂMPADA LED 50W</v>
          </cell>
          <cell r="F203" t="str">
            <v/>
          </cell>
          <cell r="G203">
            <v>1</v>
          </cell>
          <cell r="H203">
            <v>71.900000000000006</v>
          </cell>
          <cell r="I203">
            <v>71.900000000000006</v>
          </cell>
        </row>
        <row r="204">
          <cell r="B204" t="str">
            <v>COMPOSICAO</v>
          </cell>
          <cell r="C204" t="str">
            <v>SINAPI</v>
          </cell>
          <cell r="D204">
            <v>38773</v>
          </cell>
          <cell r="E204" t="str">
            <v>LUMINARIA DE TETO PLAFON/PLAFONIER EM PLASTICO COM BASE E27, POTENCIA MAXIMA 60 W (NAO INCLUI LAMPADA)</v>
          </cell>
          <cell r="F204" t="str">
            <v xml:space="preserve">UN    </v>
          </cell>
          <cell r="G204">
            <v>1</v>
          </cell>
          <cell r="H204">
            <v>3.84</v>
          </cell>
          <cell r="I204">
            <v>3.84</v>
          </cell>
        </row>
        <row r="205">
          <cell r="B205" t="str">
            <v>COMPOSICAO</v>
          </cell>
          <cell r="C205" t="str">
            <v>SINAPI</v>
          </cell>
          <cell r="D205">
            <v>88247</v>
          </cell>
          <cell r="E205" t="str">
            <v>AUXILIAR DE ELETRICISTA COM ENCARGOS COMPLEMENTARES</v>
          </cell>
          <cell r="F205" t="str">
            <v>H</v>
          </cell>
          <cell r="G205">
            <v>0.8</v>
          </cell>
          <cell r="H205">
            <v>13.33</v>
          </cell>
          <cell r="I205">
            <v>10.66</v>
          </cell>
        </row>
        <row r="206">
          <cell r="B206" t="str">
            <v>COMPOSICAO</v>
          </cell>
          <cell r="C206" t="str">
            <v>SINAPI</v>
          </cell>
          <cell r="D206">
            <v>88264</v>
          </cell>
          <cell r="E206" t="str">
            <v>ELETRICISTA COM ENCARGOS COMPLEMENTARES</v>
          </cell>
          <cell r="F206" t="str">
            <v>H</v>
          </cell>
          <cell r="G206">
            <v>0.8</v>
          </cell>
          <cell r="H206">
            <v>17.38</v>
          </cell>
          <cell r="I206">
            <v>13.9</v>
          </cell>
        </row>
        <row r="207">
          <cell r="B207" t="str">
            <v>CP-ELE-8</v>
          </cell>
          <cell r="E207" t="str">
            <v xml:space="preserve">DISPOSITIVO DE PROTEÇÃO CONTRA SURTO - 175V - 40KA </v>
          </cell>
          <cell r="F207" t="str">
            <v>UNI</v>
          </cell>
          <cell r="I207">
            <v>86.77</v>
          </cell>
        </row>
        <row r="208">
          <cell r="B208" t="str">
            <v>COMPOSIÇÃO</v>
          </cell>
          <cell r="C208" t="str">
            <v>SINAPI</v>
          </cell>
          <cell r="D208">
            <v>88247</v>
          </cell>
          <cell r="E208" t="str">
            <v>AUXILIAR DE ELETRICISTA COM ENCARGOS COMPLEMENTARES</v>
          </cell>
          <cell r="F208" t="str">
            <v>H</v>
          </cell>
          <cell r="G208">
            <v>0.3</v>
          </cell>
          <cell r="H208">
            <v>13.33</v>
          </cell>
          <cell r="I208">
            <v>3.99</v>
          </cell>
        </row>
        <row r="209">
          <cell r="B209" t="str">
            <v>COMPOSIÇÃO</v>
          </cell>
          <cell r="C209" t="str">
            <v>SINAPI</v>
          </cell>
          <cell r="D209">
            <v>88264</v>
          </cell>
          <cell r="E209" t="str">
            <v>ELETRICISTA COM ENCARGOS COMPLEMENTARES</v>
          </cell>
          <cell r="F209" t="str">
            <v>H</v>
          </cell>
          <cell r="G209">
            <v>0.3</v>
          </cell>
          <cell r="H209">
            <v>17.38</v>
          </cell>
          <cell r="I209">
            <v>5.21</v>
          </cell>
        </row>
        <row r="210">
          <cell r="B210" t="str">
            <v>INSUMO</v>
          </cell>
          <cell r="C210" t="str">
            <v>SINAPI</v>
          </cell>
          <cell r="D210">
            <v>39467</v>
          </cell>
          <cell r="E210" t="str">
            <v>DISPOSITIVO DPS CLASSE II, 1 POLO, TENSAO MAXIMA DE 175 V, CORRENTE MAXIMA DE *45* KA (TIPO AC)</v>
          </cell>
          <cell r="F210" t="str">
            <v xml:space="preserve">UN    </v>
          </cell>
          <cell r="G210">
            <v>1</v>
          </cell>
          <cell r="H210">
            <v>77.569999999999993</v>
          </cell>
          <cell r="I210">
            <v>77.569999999999993</v>
          </cell>
        </row>
        <row r="211">
          <cell r="B211" t="str">
            <v>CP-ELE-9</v>
          </cell>
          <cell r="E211" t="str">
            <v>DISJUNTOR EM CAIXA MOLDADA TRIPOLAR 125A</v>
          </cell>
          <cell r="F211" t="str">
            <v>UN</v>
          </cell>
          <cell r="I211">
            <v>288.24</v>
          </cell>
        </row>
        <row r="212">
          <cell r="B212" t="str">
            <v xml:space="preserve">COMPOSIÇÃO </v>
          </cell>
          <cell r="C212" t="str">
            <v>SINAPI</v>
          </cell>
          <cell r="D212">
            <v>88247</v>
          </cell>
          <cell r="E212" t="str">
            <v>AUXILIAR DE ELETRICISTA COM ENCARGOS COMPLEMENTARES</v>
          </cell>
          <cell r="F212" t="str">
            <v>H</v>
          </cell>
          <cell r="G212">
            <v>0.4</v>
          </cell>
          <cell r="H212">
            <v>13.33</v>
          </cell>
          <cell r="I212">
            <v>5.33</v>
          </cell>
        </row>
        <row r="213">
          <cell r="B213" t="str">
            <v xml:space="preserve">COMPOSIÇÃO </v>
          </cell>
          <cell r="C213" t="str">
            <v>SINAPI</v>
          </cell>
          <cell r="D213">
            <v>88264</v>
          </cell>
          <cell r="E213" t="str">
            <v>ELETRICISTA COM ENCARGOS COMPLEMENTARES</v>
          </cell>
          <cell r="F213" t="str">
            <v>H</v>
          </cell>
          <cell r="G213">
            <v>0.4</v>
          </cell>
          <cell r="H213">
            <v>17.38</v>
          </cell>
          <cell r="I213">
            <v>6.95</v>
          </cell>
        </row>
        <row r="214">
          <cell r="B214" t="str">
            <v>INSUMO</v>
          </cell>
          <cell r="C214" t="str">
            <v>SINAPI</v>
          </cell>
          <cell r="D214">
            <v>2391</v>
          </cell>
          <cell r="E214" t="str">
            <v>DISJUNTOR TERMOMAGNETICO TRIPOLAR 125A</v>
          </cell>
          <cell r="F214" t="str">
            <v xml:space="preserve">UN    </v>
          </cell>
          <cell r="G214">
            <v>1</v>
          </cell>
          <cell r="H214">
            <v>275.95999999999998</v>
          </cell>
          <cell r="I214">
            <v>275.95999999999998</v>
          </cell>
        </row>
        <row r="215">
          <cell r="B215" t="str">
            <v>CP-ELE-7</v>
          </cell>
          <cell r="E215" t="str">
            <v>DISJUNTOR TERMOMAGNETICO TRIPOLAR 40A</v>
          </cell>
          <cell r="F215" t="str">
            <v>UN</v>
          </cell>
          <cell r="I215">
            <v>62.87</v>
          </cell>
        </row>
        <row r="216">
          <cell r="B216" t="str">
            <v xml:space="preserve">COMPOSIÇÃO </v>
          </cell>
          <cell r="C216" t="str">
            <v>SINAPI</v>
          </cell>
          <cell r="D216">
            <v>88247</v>
          </cell>
          <cell r="E216" t="str">
            <v>AUXILIAR DE ELETRICISTA COM ENCARGOS COMPLEMENTARES</v>
          </cell>
          <cell r="F216" t="str">
            <v>H</v>
          </cell>
          <cell r="G216">
            <v>0.4</v>
          </cell>
          <cell r="H216">
            <v>13.33</v>
          </cell>
          <cell r="I216">
            <v>5.33</v>
          </cell>
        </row>
        <row r="217">
          <cell r="B217" t="str">
            <v xml:space="preserve">COMPOSIÇÃO </v>
          </cell>
          <cell r="C217" t="str">
            <v>SINAPI</v>
          </cell>
          <cell r="D217">
            <v>88264</v>
          </cell>
          <cell r="E217" t="str">
            <v>ELETRICISTA COM ENCARGOS COMPLEMENTARES</v>
          </cell>
          <cell r="F217" t="str">
            <v>H</v>
          </cell>
          <cell r="G217">
            <v>0.4</v>
          </cell>
          <cell r="H217">
            <v>17.38</v>
          </cell>
          <cell r="I217">
            <v>6.95</v>
          </cell>
        </row>
        <row r="218">
          <cell r="B218" t="str">
            <v>INSUMO</v>
          </cell>
          <cell r="C218" t="str">
            <v>SINAPI</v>
          </cell>
          <cell r="D218">
            <v>34709</v>
          </cell>
          <cell r="E218" t="str">
            <v>DISJUNTOR TIPO DIN/IEC, TRIPOLAR DE 10 ATE 50A</v>
          </cell>
          <cell r="F218" t="str">
            <v xml:space="preserve">UN    </v>
          </cell>
          <cell r="G218">
            <v>1</v>
          </cell>
          <cell r="H218">
            <v>50.59</v>
          </cell>
          <cell r="I218">
            <v>50.59</v>
          </cell>
        </row>
        <row r="219">
          <cell r="B219" t="str">
            <v>CP-ELE-13</v>
          </cell>
          <cell r="E219" t="str">
            <v>DISJUNTOR TERMOMAGNETICO TRIPOLAR DIN 100A</v>
          </cell>
          <cell r="F219" t="str">
            <v>UN</v>
          </cell>
          <cell r="I219">
            <v>100.52</v>
          </cell>
        </row>
        <row r="220">
          <cell r="B220" t="str">
            <v xml:space="preserve">COMPOSIÇÃO </v>
          </cell>
          <cell r="C220" t="str">
            <v>SINAPI</v>
          </cell>
          <cell r="D220">
            <v>88247</v>
          </cell>
          <cell r="E220" t="str">
            <v>AUXILIAR DE ELETRICISTA COM ENCARGOS COMPLEMENTARES</v>
          </cell>
          <cell r="F220" t="str">
            <v>H</v>
          </cell>
          <cell r="G220">
            <v>0.4</v>
          </cell>
          <cell r="H220">
            <v>13.33</v>
          </cell>
          <cell r="I220">
            <v>5.33</v>
          </cell>
        </row>
        <row r="221">
          <cell r="B221" t="str">
            <v xml:space="preserve">COMPOSIÇÃO </v>
          </cell>
          <cell r="C221" t="str">
            <v>SINAPI</v>
          </cell>
          <cell r="D221">
            <v>88264</v>
          </cell>
          <cell r="E221" t="str">
            <v>ELETRICISTA COM ENCARGOS COMPLEMENTARES</v>
          </cell>
          <cell r="F221" t="str">
            <v>H</v>
          </cell>
          <cell r="G221">
            <v>0.4</v>
          </cell>
          <cell r="H221">
            <v>17.38</v>
          </cell>
          <cell r="I221">
            <v>6.95</v>
          </cell>
        </row>
        <row r="222">
          <cell r="B222" t="str">
            <v>INSUMO</v>
          </cell>
          <cell r="C222" t="str">
            <v>SINAPI</v>
          </cell>
          <cell r="D222">
            <v>2373</v>
          </cell>
          <cell r="E222" t="str">
            <v>DISJUNTOR TIPO NEMA, TRIPOLAR 60 ATE 100 A, TENSAO MAXIMA DE 415 V</v>
          </cell>
          <cell r="F222" t="str">
            <v xml:space="preserve">UN    </v>
          </cell>
          <cell r="G222">
            <v>1</v>
          </cell>
          <cell r="H222">
            <v>88.24</v>
          </cell>
          <cell r="I222">
            <v>88.24</v>
          </cell>
        </row>
        <row r="223">
          <cell r="B223" t="str">
            <v>CP-ELE-11</v>
          </cell>
          <cell r="E223" t="str">
            <v>Quadro de distribuição geral tipo quadro de comando (QGBT) metálico de 600x1000x200</v>
          </cell>
          <cell r="F223" t="str">
            <v>PÇ</v>
          </cell>
          <cell r="I223">
            <v>1041.02</v>
          </cell>
        </row>
        <row r="224">
          <cell r="B224" t="str">
            <v>COMPOSIÇÃO</v>
          </cell>
          <cell r="C224" t="str">
            <v>SINAPI</v>
          </cell>
          <cell r="D224">
            <v>88247</v>
          </cell>
          <cell r="E224" t="str">
            <v>AUXILIAR DE ELETRICISTA COM ENCARGOS COMPLEMENTARES</v>
          </cell>
          <cell r="F224" t="str">
            <v>H</v>
          </cell>
          <cell r="G224">
            <v>2.5</v>
          </cell>
          <cell r="H224">
            <v>13.33</v>
          </cell>
          <cell r="I224">
            <v>33.32</v>
          </cell>
        </row>
        <row r="225">
          <cell r="B225" t="str">
            <v>COMPOSIÇÃO</v>
          </cell>
          <cell r="C225" t="str">
            <v>SINAPI</v>
          </cell>
          <cell r="D225">
            <v>88264</v>
          </cell>
          <cell r="E225" t="str">
            <v>ELETRICISTA COM ENCARGOS COMPLEMENTARES</v>
          </cell>
          <cell r="F225" t="str">
            <v>H</v>
          </cell>
          <cell r="G225">
            <v>2.5</v>
          </cell>
          <cell r="H225">
            <v>17.38</v>
          </cell>
          <cell r="I225">
            <v>43.45</v>
          </cell>
        </row>
        <row r="226">
          <cell r="B226" t="str">
            <v>INSUMO</v>
          </cell>
          <cell r="C226" t="str">
            <v>MERCADO</v>
          </cell>
          <cell r="E226" t="str">
            <v>QUADRO DE DISTRIBUIÇÃO GERAL TIPO QUADRO DE COMANDO (QGBT) METÁLICO DE 600X1000X200</v>
          </cell>
          <cell r="F226" t="str">
            <v>UN</v>
          </cell>
          <cell r="G226">
            <v>1</v>
          </cell>
          <cell r="H226">
            <v>964.25</v>
          </cell>
          <cell r="I226">
            <v>964.25</v>
          </cell>
        </row>
        <row r="227">
          <cell r="B227" t="str">
            <v>CP-ELE-12</v>
          </cell>
          <cell r="E227" t="str">
            <v>Barramento de cobre para 400A</v>
          </cell>
          <cell r="F227" t="str">
            <v>M</v>
          </cell>
          <cell r="I227">
            <v>173.11</v>
          </cell>
        </row>
        <row r="228">
          <cell r="B228" t="str">
            <v xml:space="preserve">COMPOSIÇÃO </v>
          </cell>
          <cell r="C228" t="str">
            <v>SINAPI</v>
          </cell>
          <cell r="D228">
            <v>88247</v>
          </cell>
          <cell r="E228" t="str">
            <v>AUXILIAR DE ELETRICISTA COM ENCARGOS COMPLEMENTARES</v>
          </cell>
          <cell r="F228" t="str">
            <v>H</v>
          </cell>
          <cell r="G228">
            <v>1</v>
          </cell>
          <cell r="H228">
            <v>13.33</v>
          </cell>
          <cell r="I228">
            <v>13.33</v>
          </cell>
        </row>
        <row r="229">
          <cell r="B229" t="str">
            <v xml:space="preserve">COMPOSIÇÃO </v>
          </cell>
          <cell r="C229" t="str">
            <v>SINAPI</v>
          </cell>
          <cell r="D229">
            <v>88264</v>
          </cell>
          <cell r="E229" t="str">
            <v>ELETRICISTA COM ENCARGOS COMPLEMENTARES</v>
          </cell>
          <cell r="F229" t="str">
            <v>H</v>
          </cell>
          <cell r="G229">
            <v>1</v>
          </cell>
          <cell r="H229">
            <v>17.38</v>
          </cell>
          <cell r="I229">
            <v>17.38</v>
          </cell>
        </row>
        <row r="230">
          <cell r="B230" t="str">
            <v>INSUMO</v>
          </cell>
          <cell r="C230" t="str">
            <v>MERCADO</v>
          </cell>
          <cell r="E230" t="str">
            <v>Barra Chata de Cobre Eletrolítico 2 X 1/8</v>
          </cell>
          <cell r="F230" t="str">
            <v>M</v>
          </cell>
          <cell r="G230">
            <v>1</v>
          </cell>
          <cell r="H230">
            <v>142.4</v>
          </cell>
          <cell r="I230">
            <v>142.4</v>
          </cell>
        </row>
        <row r="231">
          <cell r="B231" t="str">
            <v>CP-ELE-6</v>
          </cell>
          <cell r="E231" t="str">
            <v xml:space="preserve">Barramento de cobre para 146A </v>
          </cell>
          <cell r="F231" t="str">
            <v>M</v>
          </cell>
          <cell r="I231">
            <v>105.75</v>
          </cell>
        </row>
        <row r="232">
          <cell r="B232" t="str">
            <v xml:space="preserve">COMPOSIÇÃO </v>
          </cell>
          <cell r="C232" t="str">
            <v>SINAPI</v>
          </cell>
          <cell r="D232">
            <v>88247</v>
          </cell>
          <cell r="E232" t="str">
            <v>AUXILIAR DE ELETRICISTA COM ENCARGOS COMPLEMENTARES</v>
          </cell>
          <cell r="F232" t="str">
            <v>H</v>
          </cell>
          <cell r="G232">
            <v>1</v>
          </cell>
          <cell r="H232">
            <v>13.33</v>
          </cell>
          <cell r="I232">
            <v>13.33</v>
          </cell>
        </row>
        <row r="233">
          <cell r="B233" t="str">
            <v xml:space="preserve">COMPOSIÇÃO </v>
          </cell>
          <cell r="C233" t="str">
            <v>SINAPI</v>
          </cell>
          <cell r="D233">
            <v>88264</v>
          </cell>
          <cell r="E233" t="str">
            <v>ELETRICISTA COM ENCARGOS COMPLEMENTARES</v>
          </cell>
          <cell r="F233" t="str">
            <v>H</v>
          </cell>
          <cell r="G233">
            <v>1</v>
          </cell>
          <cell r="H233">
            <v>17.38</v>
          </cell>
          <cell r="I233">
            <v>17.38</v>
          </cell>
        </row>
        <row r="234">
          <cell r="B234" t="str">
            <v>INSUMO</v>
          </cell>
          <cell r="C234" t="str">
            <v>MERCADO</v>
          </cell>
          <cell r="E234" t="str">
            <v>Barra Chata de Cobre Eletrolítico 3/4 X 1/8 146 Amperes </v>
          </cell>
          <cell r="F234" t="str">
            <v>M</v>
          </cell>
          <cell r="G234">
            <v>1</v>
          </cell>
          <cell r="H234">
            <v>75.040000000000006</v>
          </cell>
          <cell r="I234">
            <v>75.040000000000006</v>
          </cell>
        </row>
        <row r="235">
          <cell r="B235" t="str">
            <v>CP-ELE-10</v>
          </cell>
          <cell r="E235" t="str">
            <v xml:space="preserve">Barramento de cobre para 96A </v>
          </cell>
          <cell r="F235" t="str">
            <v>M</v>
          </cell>
          <cell r="I235">
            <v>78.11</v>
          </cell>
        </row>
        <row r="236">
          <cell r="B236" t="str">
            <v xml:space="preserve">COMPOSIÇÃO </v>
          </cell>
          <cell r="C236" t="str">
            <v>SINAPI</v>
          </cell>
          <cell r="D236">
            <v>88247</v>
          </cell>
          <cell r="E236" t="str">
            <v>AUXILIAR DE ELETRICISTA COM ENCARGOS COMPLEMENTARES</v>
          </cell>
          <cell r="F236" t="str">
            <v>H</v>
          </cell>
          <cell r="G236">
            <v>1</v>
          </cell>
          <cell r="H236">
            <v>13.33</v>
          </cell>
          <cell r="I236">
            <v>13.33</v>
          </cell>
        </row>
        <row r="237">
          <cell r="B237" t="str">
            <v xml:space="preserve">COMPOSIÇÃO </v>
          </cell>
          <cell r="C237" t="str">
            <v>SINAPI</v>
          </cell>
          <cell r="D237">
            <v>88264</v>
          </cell>
          <cell r="E237" t="str">
            <v>ELETRICISTA COM ENCARGOS COMPLEMENTARES</v>
          </cell>
          <cell r="F237" t="str">
            <v>H</v>
          </cell>
          <cell r="G237">
            <v>1</v>
          </cell>
          <cell r="H237">
            <v>17.38</v>
          </cell>
          <cell r="I237">
            <v>17.38</v>
          </cell>
        </row>
        <row r="238">
          <cell r="B238" t="str">
            <v>INSUMO</v>
          </cell>
          <cell r="C238" t="str">
            <v>MERCADO</v>
          </cell>
          <cell r="E238" t="str">
            <v>Barra Chata de Cobre Eletrolítico 1/2 X 1/8 97 Amperes </v>
          </cell>
          <cell r="F238" t="str">
            <v>M</v>
          </cell>
          <cell r="G238">
            <v>1</v>
          </cell>
          <cell r="H238">
            <v>47.4</v>
          </cell>
          <cell r="I238">
            <v>47.4</v>
          </cell>
        </row>
        <row r="239">
          <cell r="B239" t="str">
            <v>CP-ELE-14</v>
          </cell>
          <cell r="E239" t="str">
            <v xml:space="preserve">Fita isolante adesiva anti-chama ALTAFUSÃO </v>
          </cell>
          <cell r="F239" t="str">
            <v xml:space="preserve">M     </v>
          </cell>
          <cell r="I239">
            <v>7.49</v>
          </cell>
        </row>
        <row r="240">
          <cell r="B240" t="str">
            <v xml:space="preserve">COMPOSIÇÃO </v>
          </cell>
          <cell r="C240" t="str">
            <v>SINAPI</v>
          </cell>
          <cell r="D240">
            <v>88247</v>
          </cell>
          <cell r="E240" t="str">
            <v>AUXILIAR DE ELETRICISTA COM ENCARGOS COMPLEMENTARES</v>
          </cell>
          <cell r="F240" t="str">
            <v>H</v>
          </cell>
          <cell r="G240">
            <v>0.2</v>
          </cell>
          <cell r="H240">
            <v>13.33</v>
          </cell>
          <cell r="I240">
            <v>2.66</v>
          </cell>
        </row>
        <row r="241">
          <cell r="B241" t="str">
            <v xml:space="preserve">COMPOSIÇÃO </v>
          </cell>
          <cell r="C241" t="str">
            <v>SINAPI</v>
          </cell>
          <cell r="D241">
            <v>88264</v>
          </cell>
          <cell r="E241" t="str">
            <v>ELETRICISTA COM ENCARGOS COMPLEMENTARES</v>
          </cell>
          <cell r="F241" t="str">
            <v>H</v>
          </cell>
          <cell r="G241">
            <v>0.2</v>
          </cell>
          <cell r="H241">
            <v>17.38</v>
          </cell>
          <cell r="I241">
            <v>3.47</v>
          </cell>
        </row>
        <row r="242">
          <cell r="B242" t="str">
            <v>INSUMO</v>
          </cell>
          <cell r="C242" t="str">
            <v>SINAPI</v>
          </cell>
          <cell r="D242">
            <v>404</v>
          </cell>
          <cell r="E242" t="str">
            <v>FITA ISOLANTE DE BORRACHA AUTOFUSAO, USO ATE 69 KV (ALTA TENSAO)</v>
          </cell>
          <cell r="F242" t="str">
            <v xml:space="preserve">M     </v>
          </cell>
          <cell r="G242">
            <v>1</v>
          </cell>
          <cell r="H242">
            <v>1.36</v>
          </cell>
          <cell r="I242">
            <v>1.36</v>
          </cell>
        </row>
        <row r="243">
          <cell r="B243" t="str">
            <v>CP-ELE-17</v>
          </cell>
          <cell r="E243" t="str">
            <v>Bucha de aluminio Ø4"</v>
          </cell>
          <cell r="F243" t="str">
            <v>UNI</v>
          </cell>
          <cell r="I243">
            <v>13.16</v>
          </cell>
        </row>
        <row r="244">
          <cell r="B244" t="str">
            <v xml:space="preserve">COMPOSIÇÃO </v>
          </cell>
          <cell r="C244" t="str">
            <v>SINAPI</v>
          </cell>
          <cell r="D244">
            <v>88247</v>
          </cell>
          <cell r="E244" t="str">
            <v>AUXILIAR DE ELETRICISTA COM ENCARGOS COMPLEMENTARES</v>
          </cell>
          <cell r="F244" t="str">
            <v>H</v>
          </cell>
          <cell r="G244">
            <v>0.2</v>
          </cell>
          <cell r="H244">
            <v>13.33</v>
          </cell>
          <cell r="I244">
            <v>2.66</v>
          </cell>
        </row>
        <row r="245">
          <cell r="B245" t="str">
            <v xml:space="preserve">COMPOSIÇÃO </v>
          </cell>
          <cell r="C245" t="str">
            <v>SINAPI</v>
          </cell>
          <cell r="D245">
            <v>88264</v>
          </cell>
          <cell r="E245" t="str">
            <v>ELETRICISTA COM ENCARGOS COMPLEMENTARES</v>
          </cell>
          <cell r="F245" t="str">
            <v>H</v>
          </cell>
          <cell r="G245">
            <v>0.2</v>
          </cell>
          <cell r="H245">
            <v>17.38</v>
          </cell>
          <cell r="I245">
            <v>3.47</v>
          </cell>
        </row>
        <row r="246">
          <cell r="B246" t="str">
            <v>INSUMO</v>
          </cell>
          <cell r="C246" t="str">
            <v>SINAPI</v>
          </cell>
          <cell r="D246">
            <v>39182</v>
          </cell>
          <cell r="E246" t="str">
            <v>BUCHA EM ALUMINIO, COM ROSCA, DE 4", PARA ELETRODUTO</v>
          </cell>
          <cell r="F246" t="str">
            <v xml:space="preserve">UN    </v>
          </cell>
          <cell r="G246">
            <v>1</v>
          </cell>
          <cell r="H246">
            <v>7.03</v>
          </cell>
          <cell r="I246">
            <v>7.03</v>
          </cell>
        </row>
        <row r="247">
          <cell r="B247" t="str">
            <v>CP-ELE-18</v>
          </cell>
          <cell r="E247" t="str">
            <v>Isolador epoxi 3/4"</v>
          </cell>
          <cell r="F247" t="str">
            <v>PÇ</v>
          </cell>
          <cell r="I247">
            <v>17.690000000000001</v>
          </cell>
        </row>
        <row r="248">
          <cell r="B248" t="str">
            <v xml:space="preserve">COMPOSIÇÃO </v>
          </cell>
          <cell r="C248" t="str">
            <v>SINAPI</v>
          </cell>
          <cell r="D248">
            <v>88247</v>
          </cell>
          <cell r="E248" t="str">
            <v>AUXILIAR DE ELETRICISTA COM ENCARGOS COMPLEMENTARES</v>
          </cell>
          <cell r="F248" t="str">
            <v>H</v>
          </cell>
          <cell r="G248">
            <v>0.2</v>
          </cell>
          <cell r="H248">
            <v>13.33</v>
          </cell>
          <cell r="I248">
            <v>2.66</v>
          </cell>
        </row>
        <row r="249">
          <cell r="B249" t="str">
            <v xml:space="preserve">COMPOSIÇÃO </v>
          </cell>
          <cell r="C249" t="str">
            <v>SINAPI</v>
          </cell>
          <cell r="D249">
            <v>88264</v>
          </cell>
          <cell r="E249" t="str">
            <v>ELETRICISTA COM ENCARGOS COMPLEMENTARES</v>
          </cell>
          <cell r="F249" t="str">
            <v>H</v>
          </cell>
          <cell r="G249">
            <v>0.2</v>
          </cell>
          <cell r="H249">
            <v>17.38</v>
          </cell>
          <cell r="I249">
            <v>3.47</v>
          </cell>
        </row>
        <row r="250">
          <cell r="B250" t="str">
            <v>INSUMO</v>
          </cell>
          <cell r="C250" t="str">
            <v>MERCADO</v>
          </cell>
          <cell r="E250" t="str">
            <v>ISOLADOR EPOXI 3/4"</v>
          </cell>
          <cell r="F250" t="str">
            <v>UN</v>
          </cell>
          <cell r="G250">
            <v>1</v>
          </cell>
          <cell r="H250">
            <v>11.56</v>
          </cell>
          <cell r="I250">
            <v>11.56</v>
          </cell>
        </row>
        <row r="251">
          <cell r="B251" t="str">
            <v>CP-ELE-19</v>
          </cell>
          <cell r="E251" t="str">
            <v>Chapa acrílica Transparente</v>
          </cell>
          <cell r="F251" t="str">
            <v>UNI</v>
          </cell>
          <cell r="I251">
            <v>57.27</v>
          </cell>
        </row>
        <row r="252">
          <cell r="B252" t="str">
            <v xml:space="preserve">COMPOSIÇÃO </v>
          </cell>
          <cell r="C252" t="str">
            <v>SINAPI</v>
          </cell>
          <cell r="D252">
            <v>88247</v>
          </cell>
          <cell r="E252" t="str">
            <v>AUXILIAR DE ELETRICISTA COM ENCARGOS COMPLEMENTARES</v>
          </cell>
          <cell r="F252" t="str">
            <v>H</v>
          </cell>
          <cell r="G252">
            <v>0.15</v>
          </cell>
          <cell r="H252">
            <v>13.33</v>
          </cell>
          <cell r="I252">
            <v>1.99</v>
          </cell>
        </row>
        <row r="253">
          <cell r="B253" t="str">
            <v xml:space="preserve">COMPOSIÇÃO </v>
          </cell>
          <cell r="C253" t="str">
            <v>SINAPI</v>
          </cell>
          <cell r="D253">
            <v>88264</v>
          </cell>
          <cell r="E253" t="str">
            <v>ELETRICISTA COM ENCARGOS COMPLEMENTARES</v>
          </cell>
          <cell r="F253" t="str">
            <v>H</v>
          </cell>
          <cell r="G253">
            <v>0.15</v>
          </cell>
          <cell r="H253">
            <v>17.38</v>
          </cell>
          <cell r="I253">
            <v>2.6</v>
          </cell>
        </row>
        <row r="254">
          <cell r="B254" t="str">
            <v>INSUMO</v>
          </cell>
          <cell r="C254" t="str">
            <v>SINAPI</v>
          </cell>
          <cell r="D254">
            <v>10851</v>
          </cell>
          <cell r="E254" t="str">
            <v>PLACA DE ACRILICO TRANSPARENTE ADESIVADA PARA SINALIZACAO DE PORTAS, BORDA POLIDA, DE *25 X 8*, E = 6 MM (NAO INCLUI ACESSORIOS PARA FIXACAO)</v>
          </cell>
          <cell r="F254" t="str">
            <v xml:space="preserve">UN    </v>
          </cell>
          <cell r="G254">
            <v>1</v>
          </cell>
          <cell r="H254">
            <v>52.68</v>
          </cell>
          <cell r="I254">
            <v>52.68</v>
          </cell>
        </row>
        <row r="255">
          <cell r="B255" t="str">
            <v>CP-ELE-20</v>
          </cell>
          <cell r="E255" t="str">
            <v>Parafuso sextavado inoxidável de Ø5/16"</v>
          </cell>
          <cell r="F255" t="str">
            <v>PÇ</v>
          </cell>
          <cell r="I255">
            <v>3.4</v>
          </cell>
        </row>
        <row r="256">
          <cell r="B256" t="str">
            <v xml:space="preserve">COMPOSIÇÃO </v>
          </cell>
          <cell r="C256" t="str">
            <v>SINAPI</v>
          </cell>
          <cell r="D256">
            <v>88247</v>
          </cell>
          <cell r="E256" t="str">
            <v>AUXILIAR DE ELETRICISTA COM ENCARGOS COMPLEMENTARES</v>
          </cell>
          <cell r="F256" t="str">
            <v>H</v>
          </cell>
          <cell r="G256">
            <v>0.1</v>
          </cell>
          <cell r="H256">
            <v>13.33</v>
          </cell>
          <cell r="I256">
            <v>1.33</v>
          </cell>
        </row>
        <row r="257">
          <cell r="B257" t="str">
            <v xml:space="preserve">COMPOSIÇÃO </v>
          </cell>
          <cell r="C257" t="str">
            <v>SINAPI</v>
          </cell>
          <cell r="D257">
            <v>88264</v>
          </cell>
          <cell r="E257" t="str">
            <v>ELETRICISTA COM ENCARGOS COMPLEMENTARES</v>
          </cell>
          <cell r="F257" t="str">
            <v>H</v>
          </cell>
          <cell r="G257">
            <v>0.1</v>
          </cell>
          <cell r="H257">
            <v>17.38</v>
          </cell>
          <cell r="I257">
            <v>1.73</v>
          </cell>
        </row>
        <row r="258">
          <cell r="B258" t="str">
            <v>INSUMO</v>
          </cell>
          <cell r="C258" t="str">
            <v>SINAPI</v>
          </cell>
          <cell r="D258">
            <v>11948</v>
          </cell>
          <cell r="E258" t="str">
            <v>PARAFUSO ZINCADO, SEXTAVADO, COM ROSCA SOBERBA, DIAMETRO 5/16", COMPRIMENTO 40 MM</v>
          </cell>
          <cell r="F258" t="str">
            <v xml:space="preserve">UN    </v>
          </cell>
          <cell r="G258">
            <v>1</v>
          </cell>
          <cell r="H258">
            <v>0.34</v>
          </cell>
          <cell r="I258">
            <v>0.34</v>
          </cell>
        </row>
        <row r="259">
          <cell r="B259" t="str">
            <v>CP-ELE-21</v>
          </cell>
          <cell r="E259" t="str">
            <v>Parafuso cobreado de Ø 3/8"</v>
          </cell>
          <cell r="F259" t="str">
            <v>PÇ</v>
          </cell>
          <cell r="I259">
            <v>4.18</v>
          </cell>
        </row>
        <row r="260">
          <cell r="B260" t="str">
            <v xml:space="preserve">COMPOSIÇÃO </v>
          </cell>
          <cell r="C260" t="str">
            <v>SINAPI</v>
          </cell>
          <cell r="D260">
            <v>88247</v>
          </cell>
          <cell r="E260" t="str">
            <v>AUXILIAR DE ELETRICISTA COM ENCARGOS COMPLEMENTARES</v>
          </cell>
          <cell r="F260" t="str">
            <v>H</v>
          </cell>
          <cell r="G260">
            <v>0.1</v>
          </cell>
          <cell r="H260">
            <v>13.33</v>
          </cell>
          <cell r="I260">
            <v>1.33</v>
          </cell>
        </row>
        <row r="261">
          <cell r="B261" t="str">
            <v xml:space="preserve">COMPOSIÇÃO </v>
          </cell>
          <cell r="C261" t="str">
            <v>SINAPI</v>
          </cell>
          <cell r="D261">
            <v>88264</v>
          </cell>
          <cell r="E261" t="str">
            <v>ELETRICISTA COM ENCARGOS COMPLEMENTARES</v>
          </cell>
          <cell r="F261" t="str">
            <v>H</v>
          </cell>
          <cell r="G261">
            <v>0.1</v>
          </cell>
          <cell r="H261">
            <v>17.38</v>
          </cell>
          <cell r="I261">
            <v>1.73</v>
          </cell>
        </row>
        <row r="262">
          <cell r="B262" t="str">
            <v>INSUMO</v>
          </cell>
          <cell r="C262" t="str">
            <v>MERCADO</v>
          </cell>
          <cell r="E262" t="str">
            <v>Parafuso cobreado de Ø 3/8"</v>
          </cell>
          <cell r="F262" t="str">
            <v>PÇ</v>
          </cell>
          <cell r="G262">
            <v>1</v>
          </cell>
          <cell r="H262">
            <v>1.1200000000000001</v>
          </cell>
          <cell r="I262">
            <v>1.1200000000000001</v>
          </cell>
        </row>
        <row r="263">
          <cell r="B263" t="str">
            <v>CP-ELE-22</v>
          </cell>
          <cell r="E263" t="str">
            <v>TERMINAL METALICO A PRESSAO PARA 1 CABO DE 185 MM2, COM 1 FURO DE FIXACAO</v>
          </cell>
          <cell r="F263" t="str">
            <v>UNI</v>
          </cell>
          <cell r="I263">
            <v>23.13</v>
          </cell>
        </row>
        <row r="264">
          <cell r="B264" t="str">
            <v xml:space="preserve">COMPOSIÇÃO </v>
          </cell>
          <cell r="C264" t="str">
            <v>SINAPI</v>
          </cell>
          <cell r="D264">
            <v>88247</v>
          </cell>
          <cell r="E264" t="str">
            <v>AUXILIAR DE ELETRICISTA COM ENCARGOS COMPLEMENTARES</v>
          </cell>
          <cell r="F264" t="str">
            <v>H</v>
          </cell>
          <cell r="G264">
            <v>0.1</v>
          </cell>
          <cell r="H264">
            <v>13.33</v>
          </cell>
          <cell r="I264">
            <v>1.33</v>
          </cell>
        </row>
        <row r="265">
          <cell r="B265" t="str">
            <v xml:space="preserve">COMPOSIÇÃO </v>
          </cell>
          <cell r="C265" t="str">
            <v>SINAPI</v>
          </cell>
          <cell r="D265">
            <v>88264</v>
          </cell>
          <cell r="E265" t="str">
            <v>ELETRICISTA COM ENCARGOS COMPLEMENTARES</v>
          </cell>
          <cell r="F265" t="str">
            <v>H</v>
          </cell>
          <cell r="G265">
            <v>0.1</v>
          </cell>
          <cell r="H265">
            <v>17.38</v>
          </cell>
          <cell r="I265">
            <v>1.73</v>
          </cell>
        </row>
        <row r="266">
          <cell r="B266" t="str">
            <v>INSUMO</v>
          </cell>
          <cell r="C266" t="str">
            <v>SINAPI</v>
          </cell>
          <cell r="D266">
            <v>1593</v>
          </cell>
          <cell r="E266" t="str">
            <v>TERMINAL METALICO A PRESSAO PARA 1 CABO DE 185 MM2, COM 1 FURO DE FIXACAO</v>
          </cell>
          <cell r="F266" t="str">
            <v xml:space="preserve">UN    </v>
          </cell>
          <cell r="G266">
            <v>1</v>
          </cell>
          <cell r="H266">
            <v>20.07</v>
          </cell>
          <cell r="I266">
            <v>20.07</v>
          </cell>
        </row>
        <row r="267">
          <cell r="B267" t="str">
            <v>CP-ELE-23</v>
          </cell>
          <cell r="E267" t="str">
            <v xml:space="preserve">TERMINAL METALICO A PRESSAO PARA 1 CABO DE 95 MM2, COM 1 FURO DE FIXACAO </v>
          </cell>
          <cell r="F267" t="str">
            <v>UNI</v>
          </cell>
          <cell r="I267">
            <v>15.2</v>
          </cell>
        </row>
        <row r="268">
          <cell r="B268" t="str">
            <v xml:space="preserve">COMPOSIÇÃO </v>
          </cell>
          <cell r="C268" t="str">
            <v>SINAPI</v>
          </cell>
          <cell r="D268">
            <v>88247</v>
          </cell>
          <cell r="E268" t="str">
            <v>AUXILIAR DE ELETRICISTA COM ENCARGOS COMPLEMENTARES</v>
          </cell>
          <cell r="F268" t="str">
            <v>H</v>
          </cell>
          <cell r="G268">
            <v>0.1</v>
          </cell>
          <cell r="H268">
            <v>13.33</v>
          </cell>
          <cell r="I268">
            <v>1.33</v>
          </cell>
        </row>
        <row r="269">
          <cell r="B269" t="str">
            <v xml:space="preserve">COMPOSIÇÃO </v>
          </cell>
          <cell r="C269" t="str">
            <v>SINAPI</v>
          </cell>
          <cell r="D269">
            <v>88264</v>
          </cell>
          <cell r="E269" t="str">
            <v>ELETRICISTA COM ENCARGOS COMPLEMENTARES</v>
          </cell>
          <cell r="F269" t="str">
            <v>H</v>
          </cell>
          <cell r="G269">
            <v>0.1</v>
          </cell>
          <cell r="H269">
            <v>17.38</v>
          </cell>
          <cell r="I269">
            <v>1.73</v>
          </cell>
        </row>
        <row r="270">
          <cell r="B270" t="str">
            <v>INSUMO</v>
          </cell>
          <cell r="C270" t="str">
            <v>SINAPI</v>
          </cell>
          <cell r="D270">
            <v>1590</v>
          </cell>
          <cell r="E270" t="str">
            <v>TERMINAL METALICO A PRESSAO PARA 1 CABO DE 95 MM2, COM 1 FURO DE FIXACAO</v>
          </cell>
          <cell r="F270" t="str">
            <v xml:space="preserve">UN    </v>
          </cell>
          <cell r="G270">
            <v>1</v>
          </cell>
          <cell r="H270">
            <v>12.14</v>
          </cell>
          <cell r="I270">
            <v>12.14</v>
          </cell>
        </row>
        <row r="271">
          <cell r="B271" t="str">
            <v>CP-ELE-24</v>
          </cell>
          <cell r="E271" t="str">
            <v xml:space="preserve">DISJUNTOR TERMOMAGNETICO TRIPOLAR 300 A / 600 V, TIPO JXD / ICC - 40 KA </v>
          </cell>
          <cell r="F271" t="str">
            <v>UNI</v>
          </cell>
          <cell r="I271">
            <v>1022.95</v>
          </cell>
        </row>
        <row r="272">
          <cell r="B272" t="str">
            <v xml:space="preserve">COMPOSIÇÃO </v>
          </cell>
          <cell r="C272" t="str">
            <v>SINAPI</v>
          </cell>
          <cell r="D272">
            <v>88247</v>
          </cell>
          <cell r="E272" t="str">
            <v>AUXILIAR DE ELETRICISTA COM ENCARGOS COMPLEMENTARES</v>
          </cell>
          <cell r="F272" t="str">
            <v>H</v>
          </cell>
          <cell r="G272">
            <v>0.4</v>
          </cell>
          <cell r="H272">
            <v>13.33</v>
          </cell>
          <cell r="I272">
            <v>5.33</v>
          </cell>
        </row>
        <row r="273">
          <cell r="B273" t="str">
            <v xml:space="preserve">COMPOSIÇÃO </v>
          </cell>
          <cell r="C273" t="str">
            <v>SINAPI</v>
          </cell>
          <cell r="D273">
            <v>88264</v>
          </cell>
          <cell r="E273" t="str">
            <v>ELETRICISTA COM ENCARGOS COMPLEMENTARES</v>
          </cell>
          <cell r="F273" t="str">
            <v>H</v>
          </cell>
          <cell r="G273">
            <v>0.4</v>
          </cell>
          <cell r="H273">
            <v>17.38</v>
          </cell>
          <cell r="I273">
            <v>6.95</v>
          </cell>
        </row>
        <row r="274">
          <cell r="B274" t="str">
            <v>INSUMO</v>
          </cell>
          <cell r="C274" t="str">
            <v>SINAPI</v>
          </cell>
          <cell r="D274">
            <v>2378</v>
          </cell>
          <cell r="E274" t="str">
            <v>DISJUNTOR TERMOMAGNETICO TRIPOLAR 300 A / 600 V, TIPO JXD / ICC - 40 KA</v>
          </cell>
          <cell r="F274" t="str">
            <v xml:space="preserve">UN    </v>
          </cell>
          <cell r="G274">
            <v>1</v>
          </cell>
          <cell r="H274">
            <v>1010.67</v>
          </cell>
          <cell r="I274">
            <v>1010.67</v>
          </cell>
        </row>
        <row r="275">
          <cell r="B275" t="str">
            <v>CP-ELE-25</v>
          </cell>
          <cell r="E275" t="str">
            <v xml:space="preserve">Poste de concreto DT 12/600 </v>
          </cell>
          <cell r="F275" t="str">
            <v>UNI</v>
          </cell>
          <cell r="I275">
            <v>2154.86</v>
          </cell>
        </row>
        <row r="276">
          <cell r="B276" t="str">
            <v xml:space="preserve">COMPOSIÇÃO </v>
          </cell>
          <cell r="C276" t="str">
            <v>SINAPI</v>
          </cell>
          <cell r="D276">
            <v>100615</v>
          </cell>
          <cell r="E276" t="str">
            <v>ASSENTAMENTO DE POSTE DE CONCRETO COM COMPRIMENTO NOMINAL DE 12 M, CARGA NOMINAL DE 600 DAN, ENGASTAMENTO BASE CONCRETADA COM 1 M DE CONCRETO E 0,8 M DE SOLO (NÃO INCLUI FORNECIMENTO). AF_11/2019</v>
          </cell>
          <cell r="F276" t="str">
            <v>UN</v>
          </cell>
          <cell r="G276">
            <v>1</v>
          </cell>
          <cell r="H276">
            <v>682.97</v>
          </cell>
          <cell r="I276">
            <v>682.97</v>
          </cell>
        </row>
        <row r="277">
          <cell r="B277" t="str">
            <v xml:space="preserve">COMPOSIÇÃO </v>
          </cell>
          <cell r="C277" t="str">
            <v>SINAPI</v>
          </cell>
          <cell r="D277">
            <v>96523</v>
          </cell>
          <cell r="E277" t="str">
            <v>ESCAVAÇÃO MANUAL PARA BLOCO DE COROAMENTO OU SAPATA, COM PREVISÃO DE FÔRMA. AF_06/2017</v>
          </cell>
          <cell r="F277" t="str">
            <v>M3</v>
          </cell>
          <cell r="G277">
            <v>1.1520000000000004</v>
          </cell>
          <cell r="H277">
            <v>60.67</v>
          </cell>
          <cell r="I277">
            <v>69.89</v>
          </cell>
        </row>
        <row r="278">
          <cell r="B278" t="str">
            <v>INSUMO</v>
          </cell>
          <cell r="C278" t="str">
            <v>MERCADO</v>
          </cell>
          <cell r="E278" t="str">
            <v>POSTE CONCRETO DUPLO T 12/600KGF</v>
          </cell>
          <cell r="F278" t="str">
            <v>PÇ</v>
          </cell>
          <cell r="G278">
            <v>1</v>
          </cell>
          <cell r="H278">
            <v>1402</v>
          </cell>
          <cell r="I278">
            <v>1402</v>
          </cell>
        </row>
        <row r="279">
          <cell r="B279" t="str">
            <v>CP-ELE-26</v>
          </cell>
          <cell r="E279" t="str">
            <v xml:space="preserve">Alça pre-formada de estai para cabo aço galv. 9,5mm </v>
          </cell>
          <cell r="F279" t="str">
            <v>UNI</v>
          </cell>
          <cell r="I279">
            <v>24.2</v>
          </cell>
        </row>
        <row r="280">
          <cell r="B280" t="str">
            <v xml:space="preserve">COMPOSIÇÃO </v>
          </cell>
          <cell r="C280" t="str">
            <v>SINAPI</v>
          </cell>
          <cell r="D280">
            <v>88247</v>
          </cell>
          <cell r="E280" t="str">
            <v>AUXILIAR DE ELETRICISTA COM ENCARGOS COMPLEMENTARES</v>
          </cell>
          <cell r="F280" t="str">
            <v>H</v>
          </cell>
          <cell r="G280">
            <v>0.3</v>
          </cell>
          <cell r="H280">
            <v>13.33</v>
          </cell>
          <cell r="I280">
            <v>3.99</v>
          </cell>
        </row>
        <row r="281">
          <cell r="B281" t="str">
            <v xml:space="preserve">COMPOSIÇÃO </v>
          </cell>
          <cell r="C281" t="str">
            <v>SINAPI</v>
          </cell>
          <cell r="D281">
            <v>88264</v>
          </cell>
          <cell r="E281" t="str">
            <v>ELETRICISTA COM ENCARGOS COMPLEMENTARES</v>
          </cell>
          <cell r="F281" t="str">
            <v>H</v>
          </cell>
          <cell r="G281">
            <v>0.3</v>
          </cell>
          <cell r="H281">
            <v>17.38</v>
          </cell>
          <cell r="I281">
            <v>5.21</v>
          </cell>
        </row>
        <row r="282">
          <cell r="B282" t="str">
            <v>INSUMO</v>
          </cell>
          <cell r="C282" t="str">
            <v>MERCADO</v>
          </cell>
          <cell r="E282" t="str">
            <v xml:space="preserve">Alça pre-formada de estai para cabo aço galv. 9,5mm </v>
          </cell>
          <cell r="F282" t="str">
            <v>PÇ</v>
          </cell>
          <cell r="G282">
            <v>1</v>
          </cell>
          <cell r="H282">
            <v>15</v>
          </cell>
          <cell r="I282">
            <v>15</v>
          </cell>
        </row>
        <row r="283">
          <cell r="B283" t="str">
            <v>CP-ELE-27</v>
          </cell>
          <cell r="E283" t="str">
            <v>Sapatilha</v>
          </cell>
          <cell r="F283" t="str">
            <v>UNI</v>
          </cell>
          <cell r="I283">
            <v>10.65</v>
          </cell>
        </row>
        <row r="284">
          <cell r="B284" t="str">
            <v xml:space="preserve">COMPOSIÇÃO </v>
          </cell>
          <cell r="C284" t="str">
            <v>SINAPI</v>
          </cell>
          <cell r="D284">
            <v>88247</v>
          </cell>
          <cell r="E284" t="str">
            <v>AUXILIAR DE ELETRICISTA COM ENCARGOS COMPLEMENTARES</v>
          </cell>
          <cell r="F284" t="str">
            <v>H</v>
          </cell>
          <cell r="G284">
            <v>0.3</v>
          </cell>
          <cell r="H284">
            <v>13.33</v>
          </cell>
          <cell r="I284">
            <v>3.99</v>
          </cell>
        </row>
        <row r="285">
          <cell r="B285" t="str">
            <v xml:space="preserve">COMPOSIÇÃO </v>
          </cell>
          <cell r="C285" t="str">
            <v>SINAPI</v>
          </cell>
          <cell r="D285">
            <v>88248</v>
          </cell>
          <cell r="E285" t="str">
            <v>AUXILIAR DE ENCANADOR OU BOMBEIRO HIDRÁULICO COM ENCARGOS COMPLEMENTARES</v>
          </cell>
          <cell r="F285" t="str">
            <v>H</v>
          </cell>
          <cell r="G285">
            <v>0.3</v>
          </cell>
          <cell r="H285">
            <v>12.83</v>
          </cell>
          <cell r="I285">
            <v>3.84</v>
          </cell>
        </row>
        <row r="286">
          <cell r="B286" t="str">
            <v>INSUMO</v>
          </cell>
          <cell r="C286" t="str">
            <v>SINAPI</v>
          </cell>
          <cell r="D286">
            <v>7581</v>
          </cell>
          <cell r="E286" t="str">
            <v>SAPATILHA EM ACO GALVANIZADO PARA CABOS COM DIAMETRO NOMINAL ATE 5/8"</v>
          </cell>
          <cell r="F286" t="str">
            <v xml:space="preserve">UN    </v>
          </cell>
          <cell r="G286">
            <v>1</v>
          </cell>
          <cell r="H286">
            <v>2.82</v>
          </cell>
          <cell r="I286">
            <v>2.82</v>
          </cell>
        </row>
        <row r="287">
          <cell r="B287" t="str">
            <v>CP-ELE-28</v>
          </cell>
          <cell r="E287" t="str">
            <v>Olhal para parafuso</v>
          </cell>
          <cell r="F287" t="str">
            <v>UNI</v>
          </cell>
          <cell r="I287">
            <v>12.12</v>
          </cell>
        </row>
        <row r="288">
          <cell r="B288" t="str">
            <v xml:space="preserve">COMPOSIÇÃO </v>
          </cell>
          <cell r="C288" t="str">
            <v>SINAPI</v>
          </cell>
          <cell r="D288">
            <v>88247</v>
          </cell>
          <cell r="E288" t="str">
            <v>AUXILIAR DE ELETRICISTA COM ENCARGOS COMPLEMENTARES</v>
          </cell>
          <cell r="F288" t="str">
            <v>H</v>
          </cell>
          <cell r="G288">
            <v>0.1</v>
          </cell>
          <cell r="H288">
            <v>13.33</v>
          </cell>
          <cell r="I288">
            <v>1.33</v>
          </cell>
        </row>
        <row r="289">
          <cell r="B289" t="str">
            <v xml:space="preserve">COMPOSIÇÃO </v>
          </cell>
          <cell r="C289" t="str">
            <v>SINAPI</v>
          </cell>
          <cell r="D289">
            <v>88264</v>
          </cell>
          <cell r="E289" t="str">
            <v>ELETRICISTA COM ENCARGOS COMPLEMENTARES</v>
          </cell>
          <cell r="F289" t="str">
            <v>H</v>
          </cell>
          <cell r="G289">
            <v>0.1</v>
          </cell>
          <cell r="H289">
            <v>17.38</v>
          </cell>
          <cell r="I289">
            <v>1.73</v>
          </cell>
        </row>
        <row r="290">
          <cell r="B290" t="str">
            <v>INSUMO</v>
          </cell>
          <cell r="C290" t="str">
            <v>SINAPI</v>
          </cell>
          <cell r="D290">
            <v>421</v>
          </cell>
          <cell r="E290" t="str">
            <v>PORCA OLHAL EM ACO GALVANIZADO, DIAMETRO NOMINAL DE 16 MM</v>
          </cell>
          <cell r="F290" t="str">
            <v xml:space="preserve">UN    </v>
          </cell>
          <cell r="G290">
            <v>1</v>
          </cell>
          <cell r="H290">
            <v>9.06</v>
          </cell>
          <cell r="I290">
            <v>9.06</v>
          </cell>
        </row>
        <row r="291">
          <cell r="B291" t="str">
            <v>CP-ELE-29</v>
          </cell>
          <cell r="E291" t="str">
            <v xml:space="preserve">Isolador de ancoragem tipo bastão polimero 15KV </v>
          </cell>
          <cell r="F291" t="str">
            <v>UNI</v>
          </cell>
          <cell r="I291">
            <v>60.13</v>
          </cell>
        </row>
        <row r="292">
          <cell r="B292" t="str">
            <v xml:space="preserve">COMPOSIÇÃO </v>
          </cell>
          <cell r="C292" t="str">
            <v>SINAPI</v>
          </cell>
          <cell r="D292">
            <v>88247</v>
          </cell>
          <cell r="E292" t="str">
            <v>AUXILIAR DE ELETRICISTA COM ENCARGOS COMPLEMENTARES</v>
          </cell>
          <cell r="F292" t="str">
            <v>H</v>
          </cell>
          <cell r="G292">
            <v>0.3</v>
          </cell>
          <cell r="H292">
            <v>13.33</v>
          </cell>
          <cell r="I292">
            <v>3.99</v>
          </cell>
        </row>
        <row r="293">
          <cell r="B293" t="str">
            <v xml:space="preserve">COMPOSIÇÃO </v>
          </cell>
          <cell r="C293" t="str">
            <v>SINAPI</v>
          </cell>
          <cell r="D293">
            <v>88264</v>
          </cell>
          <cell r="E293" t="str">
            <v>ELETRICISTA COM ENCARGOS COMPLEMENTARES</v>
          </cell>
          <cell r="F293" t="str">
            <v>H</v>
          </cell>
          <cell r="G293">
            <v>0.3</v>
          </cell>
          <cell r="H293">
            <v>17.38</v>
          </cell>
          <cell r="I293">
            <v>5.21</v>
          </cell>
        </row>
        <row r="294">
          <cell r="B294" t="str">
            <v>INSUMO</v>
          </cell>
          <cell r="C294" t="str">
            <v>MERCADO</v>
          </cell>
          <cell r="E294" t="str">
            <v>ISOLADOR POLIMÉRICO TIPO SUSPENSÃO 15KV PARA ANCORAGEM</v>
          </cell>
          <cell r="F294" t="str">
            <v>PÇ</v>
          </cell>
          <cell r="G294">
            <v>1</v>
          </cell>
          <cell r="H294">
            <v>50.93</v>
          </cell>
          <cell r="I294">
            <v>50.93</v>
          </cell>
        </row>
        <row r="295">
          <cell r="B295" t="str">
            <v>CP-ELE-30</v>
          </cell>
          <cell r="E295" t="str">
            <v>Manilha sapatilha</v>
          </cell>
          <cell r="F295" t="str">
            <v>UNI</v>
          </cell>
          <cell r="I295">
            <v>20.63</v>
          </cell>
        </row>
        <row r="296">
          <cell r="B296" t="str">
            <v xml:space="preserve">COMPOSIÇÃO </v>
          </cell>
          <cell r="C296" t="str">
            <v>SINAPI</v>
          </cell>
          <cell r="D296">
            <v>88247</v>
          </cell>
          <cell r="E296" t="str">
            <v>AUXILIAR DE ELETRICISTA COM ENCARGOS COMPLEMENTARES</v>
          </cell>
          <cell r="F296" t="str">
            <v>H</v>
          </cell>
          <cell r="G296">
            <v>0.3</v>
          </cell>
          <cell r="H296">
            <v>13.33</v>
          </cell>
          <cell r="I296">
            <v>3.99</v>
          </cell>
        </row>
        <row r="297">
          <cell r="B297" t="str">
            <v xml:space="preserve">COMPOSIÇÃO </v>
          </cell>
          <cell r="C297" t="str">
            <v>SINAPI</v>
          </cell>
          <cell r="D297">
            <v>88264</v>
          </cell>
          <cell r="E297" t="str">
            <v>ELETRICISTA COM ENCARGOS COMPLEMENTARES</v>
          </cell>
          <cell r="F297" t="str">
            <v>H</v>
          </cell>
          <cell r="G297">
            <v>0.3</v>
          </cell>
          <cell r="H297">
            <v>17.38</v>
          </cell>
          <cell r="I297">
            <v>5.21</v>
          </cell>
        </row>
        <row r="298">
          <cell r="B298" t="str">
            <v>INSUMO</v>
          </cell>
          <cell r="C298" t="str">
            <v>MERCADO</v>
          </cell>
          <cell r="E298" t="str">
            <v>MANILHA SAPATILHA 110MM ZINCADO</v>
          </cell>
          <cell r="F298" t="str">
            <v>PÇ</v>
          </cell>
          <cell r="G298">
            <v>1</v>
          </cell>
          <cell r="H298">
            <v>11.43</v>
          </cell>
          <cell r="I298">
            <v>11.43</v>
          </cell>
        </row>
        <row r="299">
          <cell r="B299" t="str">
            <v>CP-ELE-31</v>
          </cell>
          <cell r="E299" t="str">
            <v>Gancho olhal</v>
          </cell>
          <cell r="F299" t="str">
            <v>UNI</v>
          </cell>
          <cell r="I299">
            <v>19.149999999999999</v>
          </cell>
        </row>
        <row r="300">
          <cell r="B300" t="str">
            <v xml:space="preserve">COMPOSIÇÃO </v>
          </cell>
          <cell r="C300" t="str">
            <v>SINAPI</v>
          </cell>
          <cell r="D300">
            <v>88247</v>
          </cell>
          <cell r="E300" t="str">
            <v>AUXILIAR DE ELETRICISTA COM ENCARGOS COMPLEMENTARES</v>
          </cell>
          <cell r="F300" t="str">
            <v>H</v>
          </cell>
          <cell r="G300">
            <v>0.3</v>
          </cell>
          <cell r="H300">
            <v>13.33</v>
          </cell>
          <cell r="I300">
            <v>3.99</v>
          </cell>
        </row>
        <row r="301">
          <cell r="B301" t="str">
            <v xml:space="preserve">COMPOSIÇÃO </v>
          </cell>
          <cell r="C301" t="str">
            <v>SINAPI</v>
          </cell>
          <cell r="D301">
            <v>88264</v>
          </cell>
          <cell r="E301" t="str">
            <v>ELETRICISTA COM ENCARGOS COMPLEMENTARES</v>
          </cell>
          <cell r="F301" t="str">
            <v>H</v>
          </cell>
          <cell r="G301">
            <v>0.3</v>
          </cell>
          <cell r="H301">
            <v>17.38</v>
          </cell>
          <cell r="I301">
            <v>5.21</v>
          </cell>
        </row>
        <row r="302">
          <cell r="B302" t="str">
            <v>INSUMO</v>
          </cell>
          <cell r="C302" t="str">
            <v>SINAPI</v>
          </cell>
          <cell r="D302">
            <v>402</v>
          </cell>
          <cell r="E302" t="str">
            <v>GANCHO OLHAL EM ACO GALVANIZADO, ESPESSURA 16MM, ABERTURA 21MM</v>
          </cell>
          <cell r="F302" t="str">
            <v xml:space="preserve">UN    </v>
          </cell>
          <cell r="G302">
            <v>1</v>
          </cell>
          <cell r="H302">
            <v>9.9499999999999993</v>
          </cell>
          <cell r="I302">
            <v>9.9499999999999993</v>
          </cell>
        </row>
        <row r="303">
          <cell r="B303" t="str">
            <v>CP-ELE-32</v>
          </cell>
          <cell r="E303" t="str">
            <v>Perfil U</v>
          </cell>
          <cell r="F303" t="str">
            <v>UNI</v>
          </cell>
          <cell r="I303">
            <v>67.62</v>
          </cell>
        </row>
        <row r="304">
          <cell r="B304" t="str">
            <v xml:space="preserve">COMPOSIÇÃO </v>
          </cell>
          <cell r="C304" t="str">
            <v>SINAPI</v>
          </cell>
          <cell r="D304">
            <v>88247</v>
          </cell>
          <cell r="E304" t="str">
            <v>AUXILIAR DE ELETRICISTA COM ENCARGOS COMPLEMENTARES</v>
          </cell>
          <cell r="F304" t="str">
            <v>H</v>
          </cell>
          <cell r="G304">
            <v>0.3</v>
          </cell>
          <cell r="H304">
            <v>13.33</v>
          </cell>
          <cell r="I304">
            <v>3.99</v>
          </cell>
        </row>
        <row r="305">
          <cell r="B305" t="str">
            <v xml:space="preserve">COMPOSIÇÃO </v>
          </cell>
          <cell r="C305" t="str">
            <v>SINAPI</v>
          </cell>
          <cell r="D305">
            <v>88264</v>
          </cell>
          <cell r="E305" t="str">
            <v>ELETRICISTA COM ENCARGOS COMPLEMENTARES</v>
          </cell>
          <cell r="F305" t="str">
            <v>H</v>
          </cell>
          <cell r="G305">
            <v>0.3</v>
          </cell>
          <cell r="H305">
            <v>17.38</v>
          </cell>
          <cell r="I305">
            <v>5.21</v>
          </cell>
        </row>
        <row r="306">
          <cell r="B306" t="str">
            <v>INSUMO</v>
          </cell>
          <cell r="C306" t="str">
            <v>MERCADO</v>
          </cell>
          <cell r="E306" t="str">
            <v>PERFIL U PARA REDE COMPACTA</v>
          </cell>
          <cell r="F306" t="str">
            <v>PÇ</v>
          </cell>
          <cell r="G306">
            <v>1</v>
          </cell>
          <cell r="H306">
            <v>58.42</v>
          </cell>
          <cell r="I306">
            <v>58.42</v>
          </cell>
        </row>
        <row r="307">
          <cell r="B307" t="str">
            <v>CP-ELE-33</v>
          </cell>
          <cell r="E307" t="str">
            <v>Fixador de perfil U</v>
          </cell>
          <cell r="F307" t="str">
            <v>UNI</v>
          </cell>
          <cell r="I307">
            <v>46.25</v>
          </cell>
        </row>
        <row r="308">
          <cell r="B308" t="str">
            <v xml:space="preserve">COMPOSIÇÃO </v>
          </cell>
          <cell r="C308" t="str">
            <v>SINAPI</v>
          </cell>
          <cell r="D308">
            <v>88247</v>
          </cell>
          <cell r="E308" t="str">
            <v>AUXILIAR DE ELETRICISTA COM ENCARGOS COMPLEMENTARES</v>
          </cell>
          <cell r="F308" t="str">
            <v>H</v>
          </cell>
          <cell r="G308">
            <v>0.3</v>
          </cell>
          <cell r="H308">
            <v>13.33</v>
          </cell>
          <cell r="I308">
            <v>3.99</v>
          </cell>
        </row>
        <row r="309">
          <cell r="B309" t="str">
            <v xml:space="preserve">COMPOSIÇÃO </v>
          </cell>
          <cell r="C309" t="str">
            <v>SINAPI</v>
          </cell>
          <cell r="D309">
            <v>88264</v>
          </cell>
          <cell r="E309" t="str">
            <v>ELETRICISTA COM ENCARGOS COMPLEMENTARES</v>
          </cell>
          <cell r="F309" t="str">
            <v>H</v>
          </cell>
          <cell r="G309">
            <v>0.3</v>
          </cell>
          <cell r="H309">
            <v>17.38</v>
          </cell>
          <cell r="I309">
            <v>5.21</v>
          </cell>
        </row>
        <row r="310">
          <cell r="B310" t="str">
            <v>INSUMO</v>
          </cell>
          <cell r="C310" t="str">
            <v>MERCADO</v>
          </cell>
          <cell r="E310" t="str">
            <v>FIXADOR DE PERFIL U PARA REDE COMPACTA</v>
          </cell>
          <cell r="F310" t="str">
            <v>PÇ</v>
          </cell>
          <cell r="G310">
            <v>1</v>
          </cell>
          <cell r="H310">
            <v>37.049999999999997</v>
          </cell>
          <cell r="I310">
            <v>37.049999999999997</v>
          </cell>
        </row>
        <row r="311">
          <cell r="B311" t="str">
            <v>CP-ELE-34</v>
          </cell>
          <cell r="E311" t="str">
            <v>Mão francesa 619mm</v>
          </cell>
          <cell r="F311" t="str">
            <v>UNI</v>
          </cell>
          <cell r="I311">
            <v>19.850000000000001</v>
          </cell>
        </row>
        <row r="312">
          <cell r="B312" t="str">
            <v xml:space="preserve">COMPOSIÇÃO </v>
          </cell>
          <cell r="C312" t="str">
            <v>SINAPI</v>
          </cell>
          <cell r="D312">
            <v>88247</v>
          </cell>
          <cell r="E312" t="str">
            <v>AUXILIAR DE ELETRICISTA COM ENCARGOS COMPLEMENTARES</v>
          </cell>
          <cell r="F312" t="str">
            <v>H</v>
          </cell>
          <cell r="G312">
            <v>0.3</v>
          </cell>
          <cell r="H312">
            <v>13.33</v>
          </cell>
          <cell r="I312">
            <v>3.99</v>
          </cell>
        </row>
        <row r="313">
          <cell r="B313" t="str">
            <v xml:space="preserve">COMPOSIÇÃO </v>
          </cell>
          <cell r="C313" t="str">
            <v>SINAPI</v>
          </cell>
          <cell r="D313">
            <v>88264</v>
          </cell>
          <cell r="E313" t="str">
            <v>ELETRICISTA COM ENCARGOS COMPLEMENTARES</v>
          </cell>
          <cell r="F313" t="str">
            <v>H</v>
          </cell>
          <cell r="G313">
            <v>0.3</v>
          </cell>
          <cell r="H313">
            <v>17.38</v>
          </cell>
          <cell r="I313">
            <v>5.21</v>
          </cell>
        </row>
        <row r="314">
          <cell r="B314" t="str">
            <v>INSUMO</v>
          </cell>
          <cell r="C314" t="str">
            <v>MERCADO</v>
          </cell>
          <cell r="E314" t="str">
            <v>MÃO FRANCESA PLANA NORMAL 619MM</v>
          </cell>
          <cell r="F314" t="str">
            <v>UN</v>
          </cell>
          <cell r="G314">
            <v>1</v>
          </cell>
          <cell r="H314">
            <v>10.65</v>
          </cell>
          <cell r="I314">
            <v>10.65</v>
          </cell>
        </row>
        <row r="315">
          <cell r="B315" t="str">
            <v>CP-ELE-35</v>
          </cell>
          <cell r="E315" t="str">
            <v xml:space="preserve">Cruzeta de concreto 250 daN retangular </v>
          </cell>
          <cell r="F315" t="str">
            <v>UNI</v>
          </cell>
          <cell r="I315">
            <v>102.46</v>
          </cell>
        </row>
        <row r="316">
          <cell r="B316" t="str">
            <v xml:space="preserve">COMPOSIÇÃO </v>
          </cell>
          <cell r="C316" t="str">
            <v>SINAPI</v>
          </cell>
          <cell r="D316">
            <v>88247</v>
          </cell>
          <cell r="E316" t="str">
            <v>AUXILIAR DE ELETRICISTA COM ENCARGOS COMPLEMENTARES</v>
          </cell>
          <cell r="F316" t="str">
            <v>H</v>
          </cell>
          <cell r="G316">
            <v>0.3</v>
          </cell>
          <cell r="H316">
            <v>13.33</v>
          </cell>
          <cell r="I316">
            <v>3.99</v>
          </cell>
        </row>
        <row r="317">
          <cell r="B317" t="str">
            <v xml:space="preserve">COMPOSIÇÃO </v>
          </cell>
          <cell r="C317" t="str">
            <v>SINAPI</v>
          </cell>
          <cell r="D317">
            <v>88264</v>
          </cell>
          <cell r="E317" t="str">
            <v>ELETRICISTA COM ENCARGOS COMPLEMENTARES</v>
          </cell>
          <cell r="F317" t="str">
            <v>H</v>
          </cell>
          <cell r="G317">
            <v>0.3</v>
          </cell>
          <cell r="H317">
            <v>17.38</v>
          </cell>
          <cell r="I317">
            <v>5.21</v>
          </cell>
        </row>
        <row r="318">
          <cell r="B318" t="str">
            <v xml:space="preserve">COMPOSIÇÃO </v>
          </cell>
          <cell r="C318" t="str">
            <v>SINAPI</v>
          </cell>
          <cell r="D318">
            <v>88281</v>
          </cell>
          <cell r="E318" t="str">
            <v>MOTORISTA DE BASCULANTE COM ENCARGOS COMPLEMENTARES</v>
          </cell>
          <cell r="F318" t="str">
            <v>H</v>
          </cell>
          <cell r="G318">
            <v>1</v>
          </cell>
          <cell r="H318">
            <v>12.53</v>
          </cell>
          <cell r="I318">
            <v>12.53</v>
          </cell>
        </row>
        <row r="319">
          <cell r="B319" t="str">
            <v>INSUMO</v>
          </cell>
          <cell r="C319" t="str">
            <v>SINAPI</v>
          </cell>
          <cell r="D319">
            <v>34519</v>
          </cell>
          <cell r="E319" t="str">
            <v>CRUZETA DE CONCRETO LEVE, COMP. 2000 MM SECAO, 90 X 90 MM</v>
          </cell>
          <cell r="F319" t="str">
            <v xml:space="preserve">UN    </v>
          </cell>
          <cell r="G319">
            <v>1</v>
          </cell>
          <cell r="H319">
            <v>80.73</v>
          </cell>
          <cell r="I319">
            <v>80.73</v>
          </cell>
        </row>
        <row r="320">
          <cell r="B320" t="str">
            <v>CP-ELE-36</v>
          </cell>
          <cell r="E320" t="str">
            <v xml:space="preserve">Para Raio de distribuição 12kv - polimerico - 10 KA </v>
          </cell>
          <cell r="F320" t="str">
            <v>UNI</v>
          </cell>
          <cell r="I320">
            <v>328.04</v>
          </cell>
        </row>
        <row r="321">
          <cell r="B321" t="str">
            <v xml:space="preserve">COMPOSIÇÃO </v>
          </cell>
          <cell r="C321" t="str">
            <v>SINAPI</v>
          </cell>
          <cell r="D321">
            <v>88247</v>
          </cell>
          <cell r="E321" t="str">
            <v>AUXILIAR DE ELETRICISTA COM ENCARGOS COMPLEMENTARES</v>
          </cell>
          <cell r="F321" t="str">
            <v>H</v>
          </cell>
          <cell r="G321">
            <v>0.3</v>
          </cell>
          <cell r="H321">
            <v>13.33</v>
          </cell>
          <cell r="I321">
            <v>3.99</v>
          </cell>
        </row>
        <row r="322">
          <cell r="B322" t="str">
            <v xml:space="preserve">COMPOSIÇÃO </v>
          </cell>
          <cell r="C322" t="str">
            <v>SINAPI</v>
          </cell>
          <cell r="D322">
            <v>88264</v>
          </cell>
          <cell r="E322" t="str">
            <v>ELETRICISTA COM ENCARGOS COMPLEMENTARES</v>
          </cell>
          <cell r="F322" t="str">
            <v>H</v>
          </cell>
          <cell r="G322">
            <v>0.3</v>
          </cell>
          <cell r="H322">
            <v>17.38</v>
          </cell>
          <cell r="I322">
            <v>5.21</v>
          </cell>
        </row>
        <row r="323">
          <cell r="B323" t="str">
            <v>INSUMO</v>
          </cell>
          <cell r="C323" t="str">
            <v>SINAPI</v>
          </cell>
          <cell r="D323">
            <v>3396</v>
          </cell>
          <cell r="E323" t="str">
            <v>SUPORTE ISOLADOR SIMPLES DIAMETRO NOMINAL 5/16", COM ROSCA SOBERBA E BUCHA</v>
          </cell>
          <cell r="F323" t="str">
            <v xml:space="preserve">UN    </v>
          </cell>
          <cell r="G323">
            <v>1</v>
          </cell>
          <cell r="H323">
            <v>7.34</v>
          </cell>
          <cell r="I323">
            <v>7.34</v>
          </cell>
        </row>
        <row r="324">
          <cell r="B324" t="str">
            <v>INSUMO</v>
          </cell>
          <cell r="C324" t="str">
            <v>SINAPI</v>
          </cell>
          <cell r="D324">
            <v>4276</v>
          </cell>
          <cell r="E324" t="str">
            <v>PARA-RAIOS DE DISTRIBUICAO, TENSAO NOMINAL 15 KV, CORRENTE NOMINAL DE DESCARGA 5 KA</v>
          </cell>
          <cell r="F324" t="str">
            <v xml:space="preserve">UN    </v>
          </cell>
          <cell r="G324">
            <v>1</v>
          </cell>
          <cell r="H324">
            <v>311.5</v>
          </cell>
          <cell r="I324">
            <v>311.5</v>
          </cell>
        </row>
        <row r="325">
          <cell r="B325" t="str">
            <v>CP-ELE-37</v>
          </cell>
          <cell r="E325" t="str">
            <v>Suporte de transformador para poste Duplo "T"</v>
          </cell>
          <cell r="F325" t="str">
            <v>UNI</v>
          </cell>
          <cell r="I325">
            <v>125.3</v>
          </cell>
        </row>
        <row r="326">
          <cell r="B326" t="str">
            <v xml:space="preserve">COMPOSIÇÃO </v>
          </cell>
          <cell r="C326" t="str">
            <v>SINAPI</v>
          </cell>
          <cell r="D326">
            <v>88247</v>
          </cell>
          <cell r="E326" t="str">
            <v>AUXILIAR DE ELETRICISTA COM ENCARGOS COMPLEMENTARES</v>
          </cell>
          <cell r="F326" t="str">
            <v>H</v>
          </cell>
          <cell r="G326">
            <v>0.3</v>
          </cell>
          <cell r="H326">
            <v>13.33</v>
          </cell>
          <cell r="I326">
            <v>3.99</v>
          </cell>
        </row>
        <row r="327">
          <cell r="B327" t="str">
            <v xml:space="preserve">COMPOSIÇÃO </v>
          </cell>
          <cell r="C327" t="str">
            <v>SINAPI</v>
          </cell>
          <cell r="D327">
            <v>88264</v>
          </cell>
          <cell r="E327" t="str">
            <v>ELETRICISTA COM ENCARGOS COMPLEMENTARES</v>
          </cell>
          <cell r="F327" t="str">
            <v>H</v>
          </cell>
          <cell r="G327">
            <v>0.3</v>
          </cell>
          <cell r="H327">
            <v>17.38</v>
          </cell>
          <cell r="I327">
            <v>5.21</v>
          </cell>
        </row>
        <row r="328">
          <cell r="B328" t="str">
            <v>INSUMO</v>
          </cell>
          <cell r="C328" t="str">
            <v>SINAPI</v>
          </cell>
          <cell r="D328">
            <v>7576</v>
          </cell>
          <cell r="E328" t="str">
            <v>SUPORTE EM ACO GALVANIZADO PARA TRANSFORMADOR PARA POSTE DUPLO T 185 X 95 MM, CHAPA DE 5/16"</v>
          </cell>
          <cell r="F328" t="str">
            <v xml:space="preserve">UN    </v>
          </cell>
          <cell r="G328">
            <v>1</v>
          </cell>
          <cell r="H328">
            <v>116.1</v>
          </cell>
          <cell r="I328">
            <v>116.1</v>
          </cell>
        </row>
        <row r="329">
          <cell r="B329" t="str">
            <v>CP-ELE-38</v>
          </cell>
          <cell r="E329" t="str">
            <v>Arruela quadrada</v>
          </cell>
          <cell r="F329" t="str">
            <v>UNI</v>
          </cell>
          <cell r="I329">
            <v>3.24</v>
          </cell>
        </row>
        <row r="330">
          <cell r="B330" t="str">
            <v xml:space="preserve">COMPOSIÇÃO </v>
          </cell>
          <cell r="C330" t="str">
            <v>SINAPI</v>
          </cell>
          <cell r="D330">
            <v>88247</v>
          </cell>
          <cell r="E330" t="str">
            <v>AUXILIAR DE ELETRICISTA COM ENCARGOS COMPLEMENTARES</v>
          </cell>
          <cell r="F330" t="str">
            <v>H</v>
          </cell>
          <cell r="G330">
            <v>0.1</v>
          </cell>
          <cell r="H330">
            <v>13.33</v>
          </cell>
          <cell r="I330">
            <v>1.33</v>
          </cell>
        </row>
        <row r="331">
          <cell r="B331" t="str">
            <v xml:space="preserve">COMPOSIÇÃO </v>
          </cell>
          <cell r="C331" t="str">
            <v>SINAPI</v>
          </cell>
          <cell r="D331">
            <v>88264</v>
          </cell>
          <cell r="E331" t="str">
            <v>ELETRICISTA COM ENCARGOS COMPLEMENTARES</v>
          </cell>
          <cell r="F331" t="str">
            <v>H</v>
          </cell>
          <cell r="G331">
            <v>0.1</v>
          </cell>
          <cell r="H331">
            <v>17.38</v>
          </cell>
          <cell r="I331">
            <v>1.73</v>
          </cell>
        </row>
        <row r="332">
          <cell r="B332" t="str">
            <v>INSUMO</v>
          </cell>
          <cell r="C332" t="str">
            <v>SINAPI</v>
          </cell>
          <cell r="D332">
            <v>379</v>
          </cell>
          <cell r="E332" t="str">
            <v>ARRUELA QUADRADA EM ACO GALVANIZADO, DIMENSAO = 38 MM, ESPESSURA = 3MM, DIAMETRO DO FURO= 18 MM</v>
          </cell>
          <cell r="F332" t="str">
            <v xml:space="preserve">UN    </v>
          </cell>
          <cell r="G332">
            <v>0.3</v>
          </cell>
          <cell r="H332">
            <v>0.61</v>
          </cell>
          <cell r="I332">
            <v>0.18</v>
          </cell>
        </row>
        <row r="333">
          <cell r="B333" t="str">
            <v>CP-ELE-39</v>
          </cell>
          <cell r="E333" t="str">
            <v>Parafuso cabeça quadrada de 100mm</v>
          </cell>
          <cell r="F333" t="str">
            <v>UNI</v>
          </cell>
          <cell r="I333">
            <v>8.36</v>
          </cell>
        </row>
        <row r="334">
          <cell r="B334" t="str">
            <v xml:space="preserve">COMPOSIÇÃO </v>
          </cell>
          <cell r="C334" t="str">
            <v>SINAPI</v>
          </cell>
          <cell r="D334">
            <v>88247</v>
          </cell>
          <cell r="E334" t="str">
            <v>AUXILIAR DE ELETRICISTA COM ENCARGOS COMPLEMENTARES</v>
          </cell>
          <cell r="F334" t="str">
            <v>H</v>
          </cell>
          <cell r="G334">
            <v>0.1</v>
          </cell>
          <cell r="H334">
            <v>13.33</v>
          </cell>
          <cell r="I334">
            <v>1.33</v>
          </cell>
        </row>
        <row r="335">
          <cell r="B335" t="str">
            <v>INSUMO</v>
          </cell>
          <cell r="C335" t="str">
            <v>SINAPI</v>
          </cell>
          <cell r="D335">
            <v>4337</v>
          </cell>
          <cell r="E335" t="str">
            <v>PORCA ZINCADA, QUADRADA, DIAMETRO 5/8"</v>
          </cell>
          <cell r="F335" t="str">
            <v xml:space="preserve">UN    </v>
          </cell>
          <cell r="G335">
            <v>1</v>
          </cell>
          <cell r="H335">
            <v>1.31</v>
          </cell>
          <cell r="I335">
            <v>1.31</v>
          </cell>
        </row>
        <row r="336">
          <cell r="B336" t="str">
            <v xml:space="preserve">COMPOSIÇÃO </v>
          </cell>
          <cell r="C336" t="str">
            <v>SINAPI</v>
          </cell>
          <cell r="D336">
            <v>88264</v>
          </cell>
          <cell r="E336" t="str">
            <v>ELETRICISTA COM ENCARGOS COMPLEMENTARES</v>
          </cell>
          <cell r="F336" t="str">
            <v>H</v>
          </cell>
          <cell r="G336">
            <v>0.1</v>
          </cell>
          <cell r="H336">
            <v>17.38</v>
          </cell>
          <cell r="I336">
            <v>1.73</v>
          </cell>
        </row>
        <row r="337">
          <cell r="B337" t="str">
            <v>INSUMO</v>
          </cell>
          <cell r="C337" t="str">
            <v>MERCADO</v>
          </cell>
          <cell r="E337" t="str">
            <v>PARAFUSO CABECA QUADRADA 16X100 MM-RT</v>
          </cell>
          <cell r="F337" t="str">
            <v>PÇ</v>
          </cell>
          <cell r="G337">
            <v>1</v>
          </cell>
          <cell r="H337">
            <v>3.99</v>
          </cell>
          <cell r="I337">
            <v>3.99</v>
          </cell>
        </row>
        <row r="338">
          <cell r="B338" t="str">
            <v>CP-ELE-40</v>
          </cell>
          <cell r="E338" t="str">
            <v>Parafuso de cabeça quadrada de 125mm</v>
          </cell>
          <cell r="F338" t="str">
            <v>UNI</v>
          </cell>
          <cell r="I338">
            <v>9.02</v>
          </cell>
        </row>
        <row r="339">
          <cell r="B339" t="str">
            <v xml:space="preserve">COMPOSIÇÃO </v>
          </cell>
          <cell r="C339" t="str">
            <v>SINAPI</v>
          </cell>
          <cell r="D339">
            <v>88247</v>
          </cell>
          <cell r="E339" t="str">
            <v>AUXILIAR DE ELETRICISTA COM ENCARGOS COMPLEMENTARES</v>
          </cell>
          <cell r="F339" t="str">
            <v>H</v>
          </cell>
          <cell r="G339">
            <v>0.1</v>
          </cell>
          <cell r="H339">
            <v>13.33</v>
          </cell>
          <cell r="I339">
            <v>1.33</v>
          </cell>
        </row>
        <row r="340">
          <cell r="B340" t="str">
            <v xml:space="preserve">COMPOSIÇÃO </v>
          </cell>
          <cell r="C340" t="str">
            <v>SINAPI</v>
          </cell>
          <cell r="D340">
            <v>88264</v>
          </cell>
          <cell r="E340" t="str">
            <v>ELETRICISTA COM ENCARGOS COMPLEMENTARES</v>
          </cell>
          <cell r="F340" t="str">
            <v>H</v>
          </cell>
          <cell r="G340">
            <v>0.1</v>
          </cell>
          <cell r="H340">
            <v>17.38</v>
          </cell>
          <cell r="I340">
            <v>1.73</v>
          </cell>
        </row>
        <row r="341">
          <cell r="B341" t="str">
            <v>INSUMO</v>
          </cell>
          <cell r="C341" t="str">
            <v>SINAPI</v>
          </cell>
          <cell r="D341">
            <v>4337</v>
          </cell>
          <cell r="E341" t="str">
            <v>PORCA ZINCADA, QUADRADA, DIAMETRO 5/8"</v>
          </cell>
          <cell r="F341" t="str">
            <v xml:space="preserve">UN    </v>
          </cell>
          <cell r="G341">
            <v>1</v>
          </cell>
          <cell r="H341">
            <v>1.31</v>
          </cell>
          <cell r="I341">
            <v>1.31</v>
          </cell>
        </row>
        <row r="342">
          <cell r="B342" t="str">
            <v>INSUMO</v>
          </cell>
          <cell r="C342" t="str">
            <v>SINAPI</v>
          </cell>
          <cell r="D342">
            <v>430</v>
          </cell>
          <cell r="E342" t="str">
            <v>PARAFUSO M16 EM ACO GALVANIZADO, COMPRIMENTO = 125 MM, DIAMETRO = 16 MM, ROSCA MAQUINA, CABECA QUADRADA</v>
          </cell>
          <cell r="F342" t="str">
            <v xml:space="preserve">UN    </v>
          </cell>
          <cell r="G342">
            <v>1</v>
          </cell>
          <cell r="H342">
            <v>4.6500000000000004</v>
          </cell>
          <cell r="I342">
            <v>4.6500000000000004</v>
          </cell>
        </row>
        <row r="343">
          <cell r="B343" t="str">
            <v>CP-ELE-41</v>
          </cell>
          <cell r="E343" t="str">
            <v>Parafuso de cabeça quadrada de 200mm</v>
          </cell>
          <cell r="F343" t="str">
            <v>UNI</v>
          </cell>
          <cell r="I343">
            <v>10.55</v>
          </cell>
        </row>
        <row r="344">
          <cell r="B344" t="str">
            <v xml:space="preserve">COMPOSIÇÃO </v>
          </cell>
          <cell r="C344" t="str">
            <v>SINAPI</v>
          </cell>
          <cell r="D344">
            <v>88247</v>
          </cell>
          <cell r="E344" t="str">
            <v>AUXILIAR DE ELETRICISTA COM ENCARGOS COMPLEMENTARES</v>
          </cell>
          <cell r="F344" t="str">
            <v>H</v>
          </cell>
          <cell r="G344">
            <v>0.1</v>
          </cell>
          <cell r="H344">
            <v>13.33</v>
          </cell>
          <cell r="I344">
            <v>1.33</v>
          </cell>
        </row>
        <row r="345">
          <cell r="B345" t="str">
            <v xml:space="preserve">COMPOSIÇÃO </v>
          </cell>
          <cell r="C345" t="str">
            <v>SINAPI</v>
          </cell>
          <cell r="D345">
            <v>88264</v>
          </cell>
          <cell r="E345" t="str">
            <v>ELETRICISTA COM ENCARGOS COMPLEMENTARES</v>
          </cell>
          <cell r="F345" t="str">
            <v>H</v>
          </cell>
          <cell r="G345">
            <v>0.1</v>
          </cell>
          <cell r="H345">
            <v>17.38</v>
          </cell>
          <cell r="I345">
            <v>1.73</v>
          </cell>
        </row>
        <row r="346">
          <cell r="B346" t="str">
            <v>INSUMO</v>
          </cell>
          <cell r="C346" t="str">
            <v>SINAPI</v>
          </cell>
          <cell r="D346">
            <v>4337</v>
          </cell>
          <cell r="E346" t="str">
            <v>PORCA ZINCADA, QUADRADA, DIAMETRO 5/8"</v>
          </cell>
          <cell r="F346" t="str">
            <v xml:space="preserve">UN    </v>
          </cell>
          <cell r="G346">
            <v>1</v>
          </cell>
          <cell r="H346">
            <v>1.31</v>
          </cell>
          <cell r="I346">
            <v>1.31</v>
          </cell>
        </row>
        <row r="347">
          <cell r="B347" t="str">
            <v>INSUMO</v>
          </cell>
          <cell r="C347" t="str">
            <v>SINAPI</v>
          </cell>
          <cell r="D347">
            <v>431</v>
          </cell>
          <cell r="E347" t="str">
            <v>PARAFUSO M16 EM ACO GALVANIZADO, COMPRIMENTO = 200 MM, DIAMETRO = 16 MM, ROSCA MAQUINA, CABECA QUADRADA</v>
          </cell>
          <cell r="F347" t="str">
            <v xml:space="preserve">UN    </v>
          </cell>
          <cell r="G347">
            <v>1</v>
          </cell>
          <cell r="H347">
            <v>6.18</v>
          </cell>
          <cell r="I347">
            <v>6.18</v>
          </cell>
        </row>
        <row r="348">
          <cell r="B348" t="str">
            <v>CP-ELE-42</v>
          </cell>
          <cell r="E348" t="str">
            <v>Parafuso de cabeça quadrada de 250mm</v>
          </cell>
          <cell r="F348" t="str">
            <v>UNI</v>
          </cell>
          <cell r="I348">
            <v>11.19</v>
          </cell>
        </row>
        <row r="349">
          <cell r="B349" t="str">
            <v xml:space="preserve">COMPOSIÇÃO </v>
          </cell>
          <cell r="C349" t="str">
            <v>SINAPI</v>
          </cell>
          <cell r="D349">
            <v>88247</v>
          </cell>
          <cell r="E349" t="str">
            <v>AUXILIAR DE ELETRICISTA COM ENCARGOS COMPLEMENTARES</v>
          </cell>
          <cell r="F349" t="str">
            <v>H</v>
          </cell>
          <cell r="G349">
            <v>0.1</v>
          </cell>
          <cell r="H349">
            <v>13.33</v>
          </cell>
          <cell r="I349">
            <v>1.33</v>
          </cell>
        </row>
        <row r="350">
          <cell r="B350" t="str">
            <v xml:space="preserve">COMPOSIÇÃO </v>
          </cell>
          <cell r="C350" t="str">
            <v>SINAPI</v>
          </cell>
          <cell r="D350">
            <v>88264</v>
          </cell>
          <cell r="E350" t="str">
            <v>ELETRICISTA COM ENCARGOS COMPLEMENTARES</v>
          </cell>
          <cell r="F350" t="str">
            <v>H</v>
          </cell>
          <cell r="G350">
            <v>0.1</v>
          </cell>
          <cell r="H350">
            <v>17.38</v>
          </cell>
          <cell r="I350">
            <v>1.73</v>
          </cell>
        </row>
        <row r="351">
          <cell r="B351" t="str">
            <v>INSUMO</v>
          </cell>
          <cell r="C351" t="str">
            <v>SINAPI</v>
          </cell>
          <cell r="D351">
            <v>4337</v>
          </cell>
          <cell r="E351" t="str">
            <v>PORCA ZINCADA, QUADRADA, DIAMETRO 5/8"</v>
          </cell>
          <cell r="F351" t="str">
            <v xml:space="preserve">UN    </v>
          </cell>
          <cell r="G351">
            <v>1</v>
          </cell>
          <cell r="H351">
            <v>1.31</v>
          </cell>
          <cell r="I351">
            <v>1.31</v>
          </cell>
        </row>
        <row r="352">
          <cell r="B352" t="str">
            <v>INSUMO</v>
          </cell>
          <cell r="C352" t="str">
            <v>SINAPI</v>
          </cell>
          <cell r="D352">
            <v>432</v>
          </cell>
          <cell r="E352" t="str">
            <v>PARAFUSO M16 EM ACO GALVANIZADO, COMPRIMENTO = 250 MM, DIAMETRO = 16 MM, ROSCA MAQUINA, CABECA QUADRADA</v>
          </cell>
          <cell r="F352" t="str">
            <v xml:space="preserve">UN    </v>
          </cell>
          <cell r="G352">
            <v>1</v>
          </cell>
          <cell r="H352">
            <v>6.82</v>
          </cell>
          <cell r="I352">
            <v>6.82</v>
          </cell>
        </row>
        <row r="353">
          <cell r="B353" t="str">
            <v>CP-ELE-43</v>
          </cell>
          <cell r="E353" t="str">
            <v xml:space="preserve">Parafuso de cabeça quadrada de 300mm </v>
          </cell>
          <cell r="F353" t="str">
            <v>UNI</v>
          </cell>
          <cell r="I353">
            <v>13.57</v>
          </cell>
        </row>
        <row r="354">
          <cell r="B354" t="str">
            <v xml:space="preserve">COMPOSIÇÃO </v>
          </cell>
          <cell r="C354" t="str">
            <v>SINAPI</v>
          </cell>
          <cell r="D354">
            <v>88247</v>
          </cell>
          <cell r="E354" t="str">
            <v>AUXILIAR DE ELETRICISTA COM ENCARGOS COMPLEMENTARES</v>
          </cell>
          <cell r="F354" t="str">
            <v>H</v>
          </cell>
          <cell r="G354">
            <v>0.1</v>
          </cell>
          <cell r="H354">
            <v>13.33</v>
          </cell>
          <cell r="I354">
            <v>1.33</v>
          </cell>
        </row>
        <row r="355">
          <cell r="B355" t="str">
            <v xml:space="preserve">COMPOSIÇÃO </v>
          </cell>
          <cell r="C355" t="str">
            <v>SINAPI</v>
          </cell>
          <cell r="D355">
            <v>88264</v>
          </cell>
          <cell r="E355" t="str">
            <v>ELETRICISTA COM ENCARGOS COMPLEMENTARES</v>
          </cell>
          <cell r="F355" t="str">
            <v>H</v>
          </cell>
          <cell r="G355">
            <v>0.1</v>
          </cell>
          <cell r="H355">
            <v>17.38</v>
          </cell>
          <cell r="I355">
            <v>1.73</v>
          </cell>
        </row>
        <row r="356">
          <cell r="B356" t="str">
            <v>INSUMO</v>
          </cell>
          <cell r="C356" t="str">
            <v>SINAPI</v>
          </cell>
          <cell r="D356">
            <v>4337</v>
          </cell>
          <cell r="E356" t="str">
            <v>PORCA ZINCADA, QUADRADA, DIAMETRO 5/8"</v>
          </cell>
          <cell r="F356" t="str">
            <v xml:space="preserve">UN    </v>
          </cell>
          <cell r="G356">
            <v>1</v>
          </cell>
          <cell r="H356">
            <v>1.31</v>
          </cell>
          <cell r="I356">
            <v>1.31</v>
          </cell>
        </row>
        <row r="357">
          <cell r="B357" t="str">
            <v>INSUMO</v>
          </cell>
          <cell r="C357" t="str">
            <v>SINAPI</v>
          </cell>
          <cell r="D357">
            <v>429</v>
          </cell>
          <cell r="E357" t="str">
            <v>PARAFUSO M16 EM ACO GALVANIZADO, COMPRIMENTO = 300 MM, DIAMETRO = 16 MM, ROSCA DUPLA</v>
          </cell>
          <cell r="F357" t="str">
            <v xml:space="preserve">UN    </v>
          </cell>
          <cell r="G357">
            <v>1</v>
          </cell>
          <cell r="H357">
            <v>9.1999999999999993</v>
          </cell>
          <cell r="I357">
            <v>9.1999999999999993</v>
          </cell>
        </row>
        <row r="358">
          <cell r="B358" t="str">
            <v>CP-ELE-44</v>
          </cell>
          <cell r="E358" t="str">
            <v xml:space="preserve">Protetor de bucha AT de transformador 15KV </v>
          </cell>
          <cell r="F358" t="str">
            <v>UNI</v>
          </cell>
          <cell r="I358">
            <v>22.64</v>
          </cell>
        </row>
        <row r="359">
          <cell r="B359" t="str">
            <v xml:space="preserve">COMPOSIÇÃO </v>
          </cell>
          <cell r="C359" t="str">
            <v>SINAPI</v>
          </cell>
          <cell r="D359">
            <v>88247</v>
          </cell>
          <cell r="E359" t="str">
            <v>AUXILIAR DE ELETRICISTA COM ENCARGOS COMPLEMENTARES</v>
          </cell>
          <cell r="F359" t="str">
            <v>H</v>
          </cell>
          <cell r="G359">
            <v>0.1</v>
          </cell>
          <cell r="H359">
            <v>13.33</v>
          </cell>
          <cell r="I359">
            <v>1.33</v>
          </cell>
        </row>
        <row r="360">
          <cell r="B360" t="str">
            <v xml:space="preserve">COMPOSIÇÃO </v>
          </cell>
          <cell r="C360" t="str">
            <v>SINAPI</v>
          </cell>
          <cell r="D360">
            <v>88264</v>
          </cell>
          <cell r="E360" t="str">
            <v>ELETRICISTA COM ENCARGOS COMPLEMENTARES</v>
          </cell>
          <cell r="F360" t="str">
            <v>H</v>
          </cell>
          <cell r="G360">
            <v>0.1</v>
          </cell>
          <cell r="H360">
            <v>17.38</v>
          </cell>
          <cell r="I360">
            <v>1.73</v>
          </cell>
        </row>
        <row r="361">
          <cell r="B361" t="str">
            <v>INSUMO</v>
          </cell>
          <cell r="C361" t="str">
            <v>MERCADO</v>
          </cell>
          <cell r="E361" t="str">
            <v>PROTETOR DE BUCHA DE AT DE TRAFO</v>
          </cell>
          <cell r="F361" t="str">
            <v>PÇ</v>
          </cell>
          <cell r="G361">
            <v>1</v>
          </cell>
          <cell r="H361">
            <v>19.579999999999998</v>
          </cell>
          <cell r="I361">
            <v>19.579999999999998</v>
          </cell>
        </row>
        <row r="362">
          <cell r="B362" t="str">
            <v>CP-ELE-46</v>
          </cell>
          <cell r="E362" t="str">
            <v>ISOLADOR DE PINO POLIMÉRICO 15KV</v>
          </cell>
          <cell r="F362" t="str">
            <v>UNI</v>
          </cell>
          <cell r="I362">
            <v>34.1</v>
          </cell>
        </row>
        <row r="363">
          <cell r="B363" t="str">
            <v xml:space="preserve">COMPOSIÇÃO </v>
          </cell>
          <cell r="C363" t="str">
            <v>SINAPI</v>
          </cell>
          <cell r="D363">
            <v>88247</v>
          </cell>
          <cell r="E363" t="str">
            <v>AUXILIAR DE ELETRICISTA COM ENCARGOS COMPLEMENTARES</v>
          </cell>
          <cell r="F363" t="str">
            <v>H</v>
          </cell>
          <cell r="G363">
            <v>0.3</v>
          </cell>
          <cell r="H363">
            <v>13.33</v>
          </cell>
          <cell r="I363">
            <v>3.99</v>
          </cell>
        </row>
        <row r="364">
          <cell r="B364" t="str">
            <v xml:space="preserve">COMPOSIÇÃO </v>
          </cell>
          <cell r="C364" t="str">
            <v>SINAPI</v>
          </cell>
          <cell r="D364">
            <v>88264</v>
          </cell>
          <cell r="E364" t="str">
            <v>ELETRICISTA COM ENCARGOS COMPLEMENTARES</v>
          </cell>
          <cell r="F364" t="str">
            <v>H</v>
          </cell>
          <cell r="G364">
            <v>0.3</v>
          </cell>
          <cell r="H364">
            <v>17.38</v>
          </cell>
          <cell r="I364">
            <v>5.21</v>
          </cell>
        </row>
        <row r="365">
          <cell r="B365" t="str">
            <v>INSUMO</v>
          </cell>
          <cell r="C365" t="str">
            <v>MERCADO</v>
          </cell>
          <cell r="E365" t="str">
            <v>ISOLADOR DE PINO POLIMÉRICO 15KV</v>
          </cell>
          <cell r="F365" t="str">
            <v>PÇ</v>
          </cell>
          <cell r="G365">
            <v>1</v>
          </cell>
          <cell r="H365">
            <v>24.9</v>
          </cell>
          <cell r="I365">
            <v>24.9</v>
          </cell>
        </row>
        <row r="366">
          <cell r="B366" t="str">
            <v>CP-ELE-47</v>
          </cell>
          <cell r="E366" t="str">
            <v>Pino auto travante, 140mm para isolador pino</v>
          </cell>
          <cell r="F366" t="str">
            <v>UNI</v>
          </cell>
          <cell r="I366">
            <v>12.96</v>
          </cell>
        </row>
        <row r="367">
          <cell r="B367" t="str">
            <v xml:space="preserve">COMPOSIÇÃO </v>
          </cell>
          <cell r="C367" t="str">
            <v>SINAPI</v>
          </cell>
          <cell r="D367">
            <v>88247</v>
          </cell>
          <cell r="E367" t="str">
            <v>AUXILIAR DE ELETRICISTA COM ENCARGOS COMPLEMENTARES</v>
          </cell>
          <cell r="F367" t="str">
            <v>H</v>
          </cell>
          <cell r="G367">
            <v>0.1</v>
          </cell>
          <cell r="H367">
            <v>13.33</v>
          </cell>
          <cell r="I367">
            <v>1.33</v>
          </cell>
        </row>
        <row r="368">
          <cell r="B368" t="str">
            <v xml:space="preserve">COMPOSIÇÃO </v>
          </cell>
          <cell r="C368" t="str">
            <v>SINAPI</v>
          </cell>
          <cell r="D368">
            <v>88264</v>
          </cell>
          <cell r="E368" t="str">
            <v>ELETRICISTA COM ENCARGOS COMPLEMENTARES</v>
          </cell>
          <cell r="F368" t="str">
            <v>H</v>
          </cell>
          <cell r="G368">
            <v>0.1</v>
          </cell>
          <cell r="H368">
            <v>17.38</v>
          </cell>
          <cell r="I368">
            <v>1.73</v>
          </cell>
        </row>
        <row r="369">
          <cell r="B369" t="str">
            <v>INSUMO</v>
          </cell>
          <cell r="C369" t="str">
            <v>MERCADO</v>
          </cell>
          <cell r="E369" t="str">
            <v>PINO AUTO TRAVANTE Para ISOLADOR PINO 140 MM</v>
          </cell>
          <cell r="F369" t="str">
            <v>PÇ</v>
          </cell>
          <cell r="G369">
            <v>1</v>
          </cell>
          <cell r="H369">
            <v>9.9</v>
          </cell>
          <cell r="I369">
            <v>9.9</v>
          </cell>
        </row>
        <row r="370">
          <cell r="B370" t="str">
            <v>CP-ELE-48</v>
          </cell>
          <cell r="E370" t="str">
            <v>Cabo de cobre XLPE-15KV 16mm²</v>
          </cell>
          <cell r="F370" t="str">
            <v>M</v>
          </cell>
          <cell r="I370">
            <v>26.66</v>
          </cell>
        </row>
        <row r="371">
          <cell r="B371" t="str">
            <v xml:space="preserve">COMPOSIÇÃO </v>
          </cell>
          <cell r="C371" t="str">
            <v>SINAPI</v>
          </cell>
          <cell r="D371">
            <v>88247</v>
          </cell>
          <cell r="E371" t="str">
            <v>AUXILIAR DE ELETRICISTA COM ENCARGOS COMPLEMENTARES</v>
          </cell>
          <cell r="F371" t="str">
            <v>H</v>
          </cell>
          <cell r="G371">
            <v>0.3</v>
          </cell>
          <cell r="H371">
            <v>13.33</v>
          </cell>
          <cell r="I371">
            <v>3.99</v>
          </cell>
        </row>
        <row r="372">
          <cell r="B372" t="str">
            <v xml:space="preserve">COMPOSIÇÃO </v>
          </cell>
          <cell r="C372" t="str">
            <v>SINAPI</v>
          </cell>
          <cell r="D372">
            <v>88264</v>
          </cell>
          <cell r="E372" t="str">
            <v>ELETRICISTA COM ENCARGOS COMPLEMENTARES</v>
          </cell>
          <cell r="F372" t="str">
            <v>H</v>
          </cell>
          <cell r="G372">
            <v>0.3</v>
          </cell>
          <cell r="H372">
            <v>17.38</v>
          </cell>
          <cell r="I372">
            <v>5.21</v>
          </cell>
        </row>
        <row r="373">
          <cell r="B373" t="str">
            <v>INSUMO</v>
          </cell>
          <cell r="C373" t="str">
            <v>MERCADO</v>
          </cell>
          <cell r="E373" t="str">
            <v>CABO DE COBRE COBERTO C/ XLPE 16MM</v>
          </cell>
          <cell r="F373" t="str">
            <v>M</v>
          </cell>
          <cell r="G373">
            <v>1</v>
          </cell>
          <cell r="H373">
            <v>17.46</v>
          </cell>
          <cell r="I373">
            <v>17.46</v>
          </cell>
        </row>
        <row r="374">
          <cell r="B374" t="str">
            <v>CP-ELE-49</v>
          </cell>
          <cell r="E374" t="str">
            <v xml:space="preserve">Cabeçote para entrada de linha de alimentação para eletroduto de Ø4" com acabamento anti-corressivo </v>
          </cell>
          <cell r="F374" t="str">
            <v>UNI</v>
          </cell>
          <cell r="I374">
            <v>67.95</v>
          </cell>
        </row>
        <row r="375">
          <cell r="B375" t="str">
            <v xml:space="preserve">COMPOSIÇÃO </v>
          </cell>
          <cell r="C375" t="str">
            <v>SINAPI</v>
          </cell>
          <cell r="D375">
            <v>88259</v>
          </cell>
          <cell r="E375" t="str">
            <v>CALAFETADOR/CALAFATE COM ENCARGOS COMPLEMENTARES</v>
          </cell>
          <cell r="F375" t="str">
            <v>H</v>
          </cell>
          <cell r="G375">
            <v>0.3</v>
          </cell>
          <cell r="H375">
            <v>19.52</v>
          </cell>
          <cell r="I375">
            <v>5.85</v>
          </cell>
        </row>
        <row r="376">
          <cell r="B376" t="str">
            <v xml:space="preserve">COMPOSIÇÃO </v>
          </cell>
          <cell r="C376" t="str">
            <v>SINAPI</v>
          </cell>
          <cell r="D376">
            <v>88316</v>
          </cell>
          <cell r="E376" t="str">
            <v>SERVENTE COM ENCARGOS COMPLEMENTARES</v>
          </cell>
          <cell r="F376" t="str">
            <v>H</v>
          </cell>
          <cell r="G376">
            <v>1.5</v>
          </cell>
          <cell r="H376">
            <v>13.34</v>
          </cell>
          <cell r="I376">
            <v>20.010000000000002</v>
          </cell>
        </row>
        <row r="377">
          <cell r="B377" t="str">
            <v>INSUMO</v>
          </cell>
          <cell r="C377" t="str">
            <v>SINAPI</v>
          </cell>
          <cell r="D377">
            <v>1051</v>
          </cell>
          <cell r="E377" t="str">
            <v>CABECOTE PARA ENTRADA DE LINHA DE ALIMENTACAO PARA ELETRODUTO, EM LIGA DE ALUMINIO COM ACABAMENTO ANTI CORROSIVO, COM FIXACAO POR ENCAIXE LISO DE 360 GRAUS, DE 4"</v>
          </cell>
          <cell r="F377" t="str">
            <v xml:space="preserve">UN    </v>
          </cell>
          <cell r="G377">
            <v>1</v>
          </cell>
          <cell r="H377">
            <v>42.09</v>
          </cell>
          <cell r="I377">
            <v>42.09</v>
          </cell>
        </row>
        <row r="378">
          <cell r="B378" t="str">
            <v>CP-ELE-51</v>
          </cell>
          <cell r="E378" t="str">
            <v>Mureta em alvenaria 1 vez dim 1,70x1,20metros, para QGBT</v>
          </cell>
          <cell r="F378" t="str">
            <v>UNI</v>
          </cell>
          <cell r="I378">
            <v>1128.21</v>
          </cell>
        </row>
        <row r="379">
          <cell r="B379" t="str">
            <v>radier</v>
          </cell>
        </row>
        <row r="380">
          <cell r="B380" t="str">
            <v>INSUMO</v>
          </cell>
          <cell r="C380" t="str">
            <v>SINAPI</v>
          </cell>
          <cell r="D380">
            <v>93358</v>
          </cell>
          <cell r="E380" t="str">
            <v>ESCAVAÇÃO MANUAL DE VALA COM PROFUNDIDADE MENOR OU IGUAL A 1,30 M. AF_03/2016</v>
          </cell>
          <cell r="F380" t="str">
            <v>M3</v>
          </cell>
          <cell r="G380">
            <v>0.14000000000000001</v>
          </cell>
          <cell r="H380">
            <v>52.77</v>
          </cell>
          <cell r="I380">
            <v>7.38</v>
          </cell>
        </row>
        <row r="381">
          <cell r="B381" t="str">
            <v>INSUMO</v>
          </cell>
          <cell r="C381" t="str">
            <v>SINAPI</v>
          </cell>
          <cell r="D381">
            <v>97084</v>
          </cell>
          <cell r="E381" t="str">
            <v>COMPACTAÇÃO MECÂNICA DE SOLO PARA EXECUÇÃO DE RADIER, COM COMPACTADOR DE SOLOS TIPO PLACA VIBRATÓRIA. AF_09/2017</v>
          </cell>
          <cell r="F381" t="str">
            <v>M2</v>
          </cell>
          <cell r="G381">
            <v>0.66</v>
          </cell>
          <cell r="H381">
            <v>0.43</v>
          </cell>
          <cell r="I381">
            <v>0.28000000000000003</v>
          </cell>
        </row>
        <row r="382">
          <cell r="B382" t="str">
            <v>INSUMO</v>
          </cell>
          <cell r="C382" t="str">
            <v>SINAPI</v>
          </cell>
          <cell r="D382">
            <v>95240</v>
          </cell>
          <cell r="E382" t="str">
            <v>LASTRO DE CONCRETO MAGRO, APLICADO EM PISOS OU RADIERS, ESPESSURA DE 3 CM. AF_07/2016</v>
          </cell>
          <cell r="F382" t="str">
            <v>M2</v>
          </cell>
          <cell r="G382">
            <v>0.96</v>
          </cell>
          <cell r="H382">
            <v>12.32</v>
          </cell>
          <cell r="I382">
            <v>11.82</v>
          </cell>
        </row>
        <row r="383">
          <cell r="B383" t="str">
            <v>INSUMO</v>
          </cell>
          <cell r="C383" t="str">
            <v>SINAPI</v>
          </cell>
          <cell r="D383">
            <v>3777</v>
          </cell>
          <cell r="E383" t="str">
            <v>LONA PLASTICA PESADA PRETA, E = 150 MICRA</v>
          </cell>
          <cell r="F383" t="str">
            <v xml:space="preserve">M2    </v>
          </cell>
          <cell r="G383">
            <v>0.66</v>
          </cell>
          <cell r="H383">
            <v>0.98</v>
          </cell>
          <cell r="I383">
            <v>0.64</v>
          </cell>
        </row>
        <row r="384">
          <cell r="B384" t="str">
            <v>INSUMO</v>
          </cell>
          <cell r="C384" t="str">
            <v>SINAPI</v>
          </cell>
          <cell r="D384">
            <v>97094</v>
          </cell>
          <cell r="E384" t="str">
            <v>CONCRETAGEM DE RADIER, PISO OU LAJE SOBRE SOLO, FCK 30 MPA, PARA ESPESSURA DE 10 CM - LANÇAMENTO, ADENSAMENTO E ACABAMENTO. AF_09/2017</v>
          </cell>
          <cell r="F384" t="str">
            <v>M3</v>
          </cell>
          <cell r="G384">
            <v>0.96</v>
          </cell>
          <cell r="H384">
            <v>525.47</v>
          </cell>
          <cell r="I384">
            <v>504.45</v>
          </cell>
        </row>
        <row r="385">
          <cell r="B385" t="str">
            <v>mureta</v>
          </cell>
        </row>
        <row r="386">
          <cell r="B386" t="str">
            <v>INSUMO</v>
          </cell>
          <cell r="C386" t="str">
            <v>SINAPI</v>
          </cell>
          <cell r="D386">
            <v>87497</v>
          </cell>
          <cell r="E386" t="str">
            <v>ALVENARIA DE VEDAÇÃO DE BLOCOS CERÂMICOS FURADOS NA HORIZONTAL DE 11,5X19X19CM (ESPESSURA 11,5CM) DE PAREDES COM ÁREA LÍQUIDA MENOR QUE 6M² SEM VÃOS E ARGAMASSA DE ASSENTAMENTO COM PREPARO EM BETONEIRA. AF_06/2014</v>
          </cell>
          <cell r="F386" t="str">
            <v>M2</v>
          </cell>
          <cell r="G386">
            <v>4.76</v>
          </cell>
          <cell r="H386">
            <v>73.3</v>
          </cell>
          <cell r="I386">
            <v>348.9</v>
          </cell>
        </row>
        <row r="387">
          <cell r="B387" t="str">
            <v>INSUMO</v>
          </cell>
          <cell r="C387" t="str">
            <v>SINAPI</v>
          </cell>
          <cell r="D387">
            <v>87878</v>
          </cell>
          <cell r="E387" t="str">
            <v>CHAPISCO APLICADO EM ALVENARIAS E ESTRUTURAS DE CONCRETO INTERNAS, COM COLHER DE PEDREIRO.  ARGAMASSA TRAÇO 1:3 COM PREPARO MANUAL. AF_06/2014</v>
          </cell>
          <cell r="F387" t="str">
            <v>M2</v>
          </cell>
          <cell r="G387">
            <v>4.76</v>
          </cell>
          <cell r="H387">
            <v>3.14</v>
          </cell>
          <cell r="I387">
            <v>14.94</v>
          </cell>
        </row>
        <row r="388">
          <cell r="B388" t="str">
            <v>INSUMO</v>
          </cell>
          <cell r="C388" t="str">
            <v>SINAPI</v>
          </cell>
          <cell r="D388">
            <v>87556</v>
          </cell>
          <cell r="E388" t="str">
            <v>MASSA ÚNICA, PARA RECEBIMENTO DE PINTURA, EM ARGAMASSA INDUSTRIALIZADA, PREPARO MECÂNICO, APLICADO COM EQUIPAMENTO DE MISTURA E PROJEÇÃO DE 1,5 M3/H DE ARGAMASSA EM FACES INTERNAS DE PAREDES, ESPESSURA DE 10MM, COM EXECUÇÃO DE TALISCAS. AF_06/2014</v>
          </cell>
          <cell r="F388" t="str">
            <v>M2</v>
          </cell>
          <cell r="G388">
            <v>4.76</v>
          </cell>
          <cell r="H388">
            <v>37.35</v>
          </cell>
          <cell r="I388">
            <v>177.78</v>
          </cell>
        </row>
        <row r="389">
          <cell r="B389" t="str">
            <v>laje</v>
          </cell>
        </row>
        <row r="390">
          <cell r="B390" t="str">
            <v>MALHA  COM TELA DE AÇO NERVURADO COM  BITOLA DE 5MM COM ESPAÇAMENTO DE 10X 10 CM</v>
          </cell>
        </row>
        <row r="391">
          <cell r="B391" t="str">
            <v>INSUMO</v>
          </cell>
          <cell r="C391" t="str">
            <v>SINAPI</v>
          </cell>
          <cell r="D391">
            <v>7156</v>
          </cell>
          <cell r="E391" t="str">
            <v>TELA DE ACO SOLDADA NERVURADA, CA-60, Q-196, (3,11 KG/M2), DIAMETRO DO FIO = 5,0 MM, LARGURA = 2,45 M, ESPACAMENTO DA MALHA = 10 X 10 CM</v>
          </cell>
          <cell r="F391" t="str">
            <v xml:space="preserve">M2    </v>
          </cell>
          <cell r="G391">
            <v>1</v>
          </cell>
          <cell r="H391">
            <v>26.91</v>
          </cell>
          <cell r="I391">
            <v>26.91</v>
          </cell>
        </row>
        <row r="392">
          <cell r="B392" t="str">
            <v>COMPOSIÇÃO</v>
          </cell>
          <cell r="C392" t="str">
            <v>SINAPI</v>
          </cell>
          <cell r="D392">
            <v>88315</v>
          </cell>
          <cell r="E392" t="str">
            <v>SERRALHEIRO COM ENCARGOS COMPLEMENTARES</v>
          </cell>
          <cell r="F392" t="str">
            <v>H</v>
          </cell>
          <cell r="G392">
            <v>1.5</v>
          </cell>
          <cell r="H392">
            <v>16.690000000000001</v>
          </cell>
          <cell r="I392">
            <v>25.03</v>
          </cell>
        </row>
        <row r="393">
          <cell r="B393" t="str">
            <v>COMPOSIÇÃO</v>
          </cell>
          <cell r="C393" t="str">
            <v>SINAPI</v>
          </cell>
          <cell r="D393">
            <v>88251</v>
          </cell>
          <cell r="E393" t="str">
            <v>AUXILIAR DE SERRALHEIRO COM ENCARGOS COMPLEMENTARES</v>
          </cell>
          <cell r="F393" t="str">
            <v>H</v>
          </cell>
          <cell r="G393">
            <v>0.75</v>
          </cell>
          <cell r="H393">
            <v>13.44</v>
          </cell>
          <cell r="I393">
            <v>10.08</v>
          </cell>
        </row>
        <row r="394">
          <cell r="B394" t="str">
            <v>CP-ELE-52</v>
          </cell>
          <cell r="E394" t="str">
            <v>Mureta em alvenaria 1 vez dim 2,20x2,20metros com cobertura de 5% inclinação</v>
          </cell>
          <cell r="F394" t="str">
            <v>UNI</v>
          </cell>
          <cell r="I394">
            <v>2352.96</v>
          </cell>
        </row>
        <row r="395">
          <cell r="B395" t="str">
            <v>radier</v>
          </cell>
        </row>
        <row r="396">
          <cell r="B396" t="str">
            <v>INSUMO</v>
          </cell>
          <cell r="C396" t="str">
            <v>SINAPI</v>
          </cell>
          <cell r="D396">
            <v>93358</v>
          </cell>
          <cell r="E396" t="str">
            <v>ESCAVAÇÃO MANUAL DE VALA COM PROFUNDIDADE MENOR OU IGUAL A 1,30 M. AF_03/2016</v>
          </cell>
          <cell r="F396" t="str">
            <v>M3</v>
          </cell>
          <cell r="G396">
            <v>0.31</v>
          </cell>
          <cell r="H396">
            <v>52.77</v>
          </cell>
          <cell r="I396">
            <v>16.350000000000001</v>
          </cell>
        </row>
        <row r="397">
          <cell r="B397" t="str">
            <v>INSUMO</v>
          </cell>
          <cell r="C397" t="str">
            <v>SINAPI</v>
          </cell>
          <cell r="D397">
            <v>97084</v>
          </cell>
          <cell r="E397" t="str">
            <v>COMPACTAÇÃO MECÂNICA DE SOLO PARA EXECUÇÃO DE RADIER, COM COMPACTADOR DE SOLOS TIPO PLACA VIBRATÓRIA. AF_09/2017</v>
          </cell>
          <cell r="F397" t="str">
            <v>M2</v>
          </cell>
          <cell r="G397">
            <v>1.2</v>
          </cell>
          <cell r="H397">
            <v>0.43</v>
          </cell>
          <cell r="I397">
            <v>0.51</v>
          </cell>
        </row>
        <row r="398">
          <cell r="B398" t="str">
            <v>INSUMO</v>
          </cell>
          <cell r="C398" t="str">
            <v>SINAPI</v>
          </cell>
          <cell r="D398">
            <v>95240</v>
          </cell>
          <cell r="E398" t="str">
            <v>LASTRO DE CONCRETO MAGRO, APLICADO EM PISOS OU RADIERS, ESPESSURA DE 3 CM. AF_07/2016</v>
          </cell>
          <cell r="F398" t="str">
            <v>M2</v>
          </cell>
          <cell r="G398">
            <v>2.08</v>
          </cell>
          <cell r="H398">
            <v>12.32</v>
          </cell>
          <cell r="I398">
            <v>25.62</v>
          </cell>
        </row>
        <row r="399">
          <cell r="B399" t="str">
            <v>INSUMO</v>
          </cell>
          <cell r="C399" t="str">
            <v>SINAPI</v>
          </cell>
          <cell r="D399">
            <v>3777</v>
          </cell>
          <cell r="E399" t="str">
            <v>LONA PLASTICA PESADA PRETA, E = 150 MICRA</v>
          </cell>
          <cell r="F399" t="str">
            <v xml:space="preserve">M2    </v>
          </cell>
          <cell r="G399">
            <v>1.2</v>
          </cell>
          <cell r="H399">
            <v>0.98</v>
          </cell>
          <cell r="I399">
            <v>1.17</v>
          </cell>
        </row>
        <row r="400">
          <cell r="B400" t="str">
            <v>INSUMO</v>
          </cell>
          <cell r="C400" t="str">
            <v>SINAPI</v>
          </cell>
          <cell r="D400">
            <v>97094</v>
          </cell>
          <cell r="E400" t="str">
            <v>CONCRETAGEM DE RADIER, PISO OU LAJE SOBRE SOLO, FCK 30 MPA, PARA ESPESSURA DE 10 CM - LANÇAMENTO, ADENSAMENTO E ACABAMENTO. AF_09/2017</v>
          </cell>
          <cell r="F400" t="str">
            <v>M3</v>
          </cell>
          <cell r="G400">
            <v>0.31</v>
          </cell>
          <cell r="H400">
            <v>525.47</v>
          </cell>
          <cell r="I400">
            <v>162.88999999999999</v>
          </cell>
        </row>
        <row r="401">
          <cell r="B401" t="str">
            <v>mureta</v>
          </cell>
        </row>
        <row r="402">
          <cell r="B402" t="str">
            <v>INSUMO</v>
          </cell>
          <cell r="C402" t="str">
            <v>SINAPI</v>
          </cell>
          <cell r="D402">
            <v>87497</v>
          </cell>
          <cell r="E402" t="str">
            <v>ALVENARIA DE VEDAÇÃO DE BLOCOS CERÂMICOS FURADOS NA HORIZONTAL DE 11,5X19X19CM (ESPESSURA 11,5CM) DE PAREDES COM ÁREA LÍQUIDA MENOR QUE 6M² SEM VÃOS E ARGAMASSA DE ASSENTAMENTO COM PREPARO EM BETONEIRA. AF_06/2014</v>
          </cell>
          <cell r="F402" t="str">
            <v>M2</v>
          </cell>
          <cell r="G402">
            <v>11.44</v>
          </cell>
          <cell r="H402">
            <v>73.3</v>
          </cell>
          <cell r="I402">
            <v>838.55</v>
          </cell>
        </row>
        <row r="403">
          <cell r="B403" t="str">
            <v>INSUMO</v>
          </cell>
          <cell r="C403" t="str">
            <v>SINAPI</v>
          </cell>
          <cell r="D403">
            <v>87878</v>
          </cell>
          <cell r="E403" t="str">
            <v>CHAPISCO APLICADO EM ALVENARIAS E ESTRUTURAS DE CONCRETO INTERNAS, COM COLHER DE PEDREIRO.  ARGAMASSA TRAÇO 1:3 COM PREPARO MANUAL. AF_06/2014</v>
          </cell>
          <cell r="F403" t="str">
            <v>M2</v>
          </cell>
          <cell r="G403">
            <v>11.44</v>
          </cell>
          <cell r="H403">
            <v>3.14</v>
          </cell>
          <cell r="I403">
            <v>35.92</v>
          </cell>
        </row>
        <row r="404">
          <cell r="B404" t="str">
            <v>INSUMO</v>
          </cell>
          <cell r="C404" t="str">
            <v>SINAPI</v>
          </cell>
          <cell r="D404">
            <v>87556</v>
          </cell>
          <cell r="E404" t="str">
            <v>MASSA ÚNICA, PARA RECEBIMENTO DE PINTURA, EM ARGAMASSA INDUSTRIALIZADA, PREPARO MECÂNICO, APLICADO COM EQUIPAMENTO DE MISTURA E PROJEÇÃO DE 1,5 M3/H DE ARGAMASSA EM FACES INTERNAS DE PAREDES, ESPESSURA DE 10MM, COM EXECUÇÃO DE TALISCAS. AF_06/2014</v>
          </cell>
          <cell r="F404" t="str">
            <v>M2</v>
          </cell>
          <cell r="G404">
            <v>11.44</v>
          </cell>
          <cell r="H404">
            <v>37.35</v>
          </cell>
          <cell r="I404">
            <v>427.28</v>
          </cell>
        </row>
        <row r="405">
          <cell r="B405" t="str">
            <v>laje</v>
          </cell>
        </row>
        <row r="406">
          <cell r="B406" t="str">
            <v>INSUMO</v>
          </cell>
          <cell r="C406" t="str">
            <v>SINAPI</v>
          </cell>
          <cell r="D406">
            <v>101963</v>
          </cell>
          <cell r="E406" t="str">
            <v>LAJE PRÉ-MOLDADA UNIDIRECIONAL, BIAPOIADA, PARA PISO, ENCHIMENTO EM CERÂMICA, VIGOTA CONVENCIONAL, ALTURA TOTAL DA LAJE (ENCHIMENTO+CAPA) = (8+4). AF_11/2020</v>
          </cell>
          <cell r="F406" t="str">
            <v>M2</v>
          </cell>
          <cell r="G406">
            <v>6.4</v>
          </cell>
          <cell r="H406">
            <v>122.29</v>
          </cell>
          <cell r="I406">
            <v>782.65</v>
          </cell>
        </row>
        <row r="407">
          <cell r="B407" t="str">
            <v>MALHA  COM TELA DE AÇO NERVURADO COM  BITOLA DE 5MM COM ESPAÇAMENTO DE 10X 10 CM</v>
          </cell>
        </row>
        <row r="408">
          <cell r="B408" t="str">
            <v>INSUMO</v>
          </cell>
          <cell r="C408" t="str">
            <v>SINAPI</v>
          </cell>
          <cell r="D408">
            <v>7156</v>
          </cell>
          <cell r="E408" t="str">
            <v>TELA DE ACO SOLDADA NERVURADA, CA-60, Q-196, (3,11 KG/M2), DIAMETRO DO FIO = 5,0 MM, LARGURA = 2,45 M, ESPACAMENTO DA MALHA = 10 X 10 CM</v>
          </cell>
          <cell r="F408" t="str">
            <v xml:space="preserve">M2    </v>
          </cell>
          <cell r="G408">
            <v>1</v>
          </cell>
          <cell r="H408">
            <v>26.91</v>
          </cell>
          <cell r="I408">
            <v>26.91</v>
          </cell>
        </row>
        <row r="409">
          <cell r="B409" t="str">
            <v>COMPOSIÇÃO</v>
          </cell>
          <cell r="C409" t="str">
            <v>SINAPI</v>
          </cell>
          <cell r="D409">
            <v>88315</v>
          </cell>
          <cell r="E409" t="str">
            <v>SERRALHEIRO COM ENCARGOS COMPLEMENTARES</v>
          </cell>
          <cell r="F409" t="str">
            <v>H</v>
          </cell>
          <cell r="G409">
            <v>1.5</v>
          </cell>
          <cell r="H409">
            <v>16.690000000000001</v>
          </cell>
          <cell r="I409">
            <v>25.03</v>
          </cell>
        </row>
        <row r="410">
          <cell r="B410" t="str">
            <v>COMPOSIÇÃO</v>
          </cell>
          <cell r="C410" t="str">
            <v>SINAPI</v>
          </cell>
          <cell r="D410">
            <v>88251</v>
          </cell>
          <cell r="E410" t="str">
            <v>AUXILIAR DE SERRALHEIRO COM ENCARGOS COMPLEMENTARES</v>
          </cell>
          <cell r="F410" t="str">
            <v>H</v>
          </cell>
          <cell r="G410">
            <v>0.75</v>
          </cell>
          <cell r="H410">
            <v>13.44</v>
          </cell>
          <cell r="I410">
            <v>10.08</v>
          </cell>
        </row>
        <row r="411">
          <cell r="B411" t="str">
            <v>CP-ELE-53</v>
          </cell>
          <cell r="E411" t="str">
            <v>Armario de medição direta 800A e proteção energisa - NDU 002</v>
          </cell>
          <cell r="F411" t="str">
            <v>UNI</v>
          </cell>
          <cell r="I411">
            <v>1234.77</v>
          </cell>
        </row>
        <row r="412">
          <cell r="B412" t="str">
            <v xml:space="preserve">COMPOSIÇÃO </v>
          </cell>
          <cell r="C412" t="str">
            <v>SINAPI</v>
          </cell>
          <cell r="D412">
            <v>88247</v>
          </cell>
          <cell r="E412" t="str">
            <v>AUXILIAR DE ELETRICISTA COM ENCARGOS COMPLEMENTARES</v>
          </cell>
          <cell r="F412" t="str">
            <v>H</v>
          </cell>
          <cell r="G412">
            <v>2.5</v>
          </cell>
          <cell r="H412">
            <v>13.33</v>
          </cell>
          <cell r="I412">
            <v>33.32</v>
          </cell>
        </row>
        <row r="413">
          <cell r="B413" t="str">
            <v xml:space="preserve">COMPOSIÇÃO </v>
          </cell>
          <cell r="C413" t="str">
            <v>SINAPI</v>
          </cell>
          <cell r="D413">
            <v>88264</v>
          </cell>
          <cell r="E413" t="str">
            <v>ELETRICISTA COM ENCARGOS COMPLEMENTARES</v>
          </cell>
          <cell r="F413" t="str">
            <v>H</v>
          </cell>
          <cell r="G413">
            <v>2.5</v>
          </cell>
          <cell r="H413">
            <v>17.38</v>
          </cell>
          <cell r="I413">
            <v>43.45</v>
          </cell>
        </row>
        <row r="414">
          <cell r="B414" t="str">
            <v>INSUMO</v>
          </cell>
          <cell r="C414" t="str">
            <v>MERCADO</v>
          </cell>
          <cell r="E414" t="str">
            <v>CAIXA METÁLICA EM CHAPA N°18, USG COM DIMENSÃO 600X1600MM, COM COMPARTIMENTO PARA DISJUNTOR, TCS, CHAVE DE AFERIÇÃO E MEDIDOR, CONFORME PADRÃO DE ENERGIA</v>
          </cell>
          <cell r="F414" t="str">
            <v>UN</v>
          </cell>
          <cell r="G414">
            <v>1</v>
          </cell>
          <cell r="H414">
            <v>1158</v>
          </cell>
          <cell r="I414">
            <v>1158</v>
          </cell>
        </row>
        <row r="415">
          <cell r="B415" t="str">
            <v>CP-ELE-54</v>
          </cell>
          <cell r="E415" t="str">
            <v>Eletroduto aço carbono c/costura a galv a fogo Ø100mm</v>
          </cell>
          <cell r="F415" t="str">
            <v>m</v>
          </cell>
          <cell r="I415">
            <v>78.92</v>
          </cell>
        </row>
        <row r="416">
          <cell r="B416" t="str">
            <v xml:space="preserve">COMPOSIÇÃO </v>
          </cell>
          <cell r="C416" t="str">
            <v>SINAPI</v>
          </cell>
          <cell r="D416">
            <v>88247</v>
          </cell>
          <cell r="E416" t="str">
            <v>AUXILIAR DE ELETRICISTA COM ENCARGOS COMPLEMENTARES</v>
          </cell>
          <cell r="F416" t="str">
            <v>H</v>
          </cell>
          <cell r="G416">
            <v>0.3</v>
          </cell>
          <cell r="H416">
            <v>13.33</v>
          </cell>
          <cell r="I416">
            <v>3.99</v>
          </cell>
        </row>
        <row r="417">
          <cell r="B417" t="str">
            <v xml:space="preserve">COMPOSIÇÃO </v>
          </cell>
          <cell r="C417" t="str">
            <v>SINAPI</v>
          </cell>
          <cell r="D417">
            <v>88264</v>
          </cell>
          <cell r="E417" t="str">
            <v>ELETRICISTA COM ENCARGOS COMPLEMENTARES</v>
          </cell>
          <cell r="F417" t="str">
            <v>H</v>
          </cell>
          <cell r="G417">
            <v>0.3</v>
          </cell>
          <cell r="H417">
            <v>17.38</v>
          </cell>
          <cell r="I417">
            <v>5.21</v>
          </cell>
        </row>
        <row r="418">
          <cell r="B418" t="str">
            <v>INSUMO</v>
          </cell>
          <cell r="C418" t="str">
            <v>SINAPI</v>
          </cell>
          <cell r="D418">
            <v>2641</v>
          </cell>
          <cell r="E418" t="str">
            <v>LUVA PARA ELETRODUTO, EM ACO GALVANIZADO ELETROLITICO, DIAMETRO DE 100 MM (4")</v>
          </cell>
          <cell r="F418" t="str">
            <v xml:space="preserve">UN    </v>
          </cell>
          <cell r="G418">
            <v>1</v>
          </cell>
          <cell r="H418">
            <v>22.09</v>
          </cell>
          <cell r="I418">
            <v>22.09</v>
          </cell>
        </row>
        <row r="419">
          <cell r="B419" t="str">
            <v>INSUMO</v>
          </cell>
          <cell r="C419" t="str">
            <v>SINAPI</v>
          </cell>
          <cell r="D419">
            <v>399</v>
          </cell>
          <cell r="E419" t="str">
            <v>ABRACADEIRA EM ACO PARA AMARRACAO DE ELETRODUTOS, TIPO D, COM 4" E PARAFUSO DE FIXACAO</v>
          </cell>
          <cell r="F419" t="str">
            <v xml:space="preserve">UN    </v>
          </cell>
          <cell r="G419">
            <v>1</v>
          </cell>
          <cell r="H419">
            <v>5.66</v>
          </cell>
          <cell r="I419">
            <v>5.66</v>
          </cell>
        </row>
        <row r="420">
          <cell r="B420" t="str">
            <v>INSUMO</v>
          </cell>
          <cell r="C420" t="str">
            <v>MERCADO</v>
          </cell>
          <cell r="E420" t="str">
            <v>ELETRODUTO AÇO CARBONO C/COSTURA A GALV A FOGO Ø100MM</v>
          </cell>
          <cell r="F420" t="str">
            <v>M</v>
          </cell>
          <cell r="G420">
            <v>1</v>
          </cell>
          <cell r="H420">
            <v>41.97</v>
          </cell>
          <cell r="I420">
            <v>41.97</v>
          </cell>
        </row>
        <row r="421">
          <cell r="B421" t="str">
            <v>CP-ELE-55</v>
          </cell>
          <cell r="E421" t="str">
            <v>Grampo de ancoragem p/ cabo coberto 15KV de 50mm²</v>
          </cell>
          <cell r="F421" t="str">
            <v>PÇ</v>
          </cell>
          <cell r="I421">
            <v>47.24</v>
          </cell>
        </row>
        <row r="422">
          <cell r="B422" t="str">
            <v xml:space="preserve">COMPOSIÇÃO </v>
          </cell>
          <cell r="C422" t="str">
            <v>SINAPI</v>
          </cell>
          <cell r="D422">
            <v>88247</v>
          </cell>
          <cell r="E422" t="str">
            <v>AUXILIAR DE ELETRICISTA COM ENCARGOS COMPLEMENTARES</v>
          </cell>
          <cell r="F422" t="str">
            <v>H</v>
          </cell>
          <cell r="G422">
            <v>0.3</v>
          </cell>
          <cell r="H422">
            <v>13.33</v>
          </cell>
          <cell r="I422">
            <v>3.99</v>
          </cell>
        </row>
        <row r="423">
          <cell r="B423" t="str">
            <v xml:space="preserve">COMPOSIÇÃO </v>
          </cell>
          <cell r="C423" t="str">
            <v>SINAPI</v>
          </cell>
          <cell r="D423">
            <v>88264</v>
          </cell>
          <cell r="E423" t="str">
            <v>ELETRICISTA COM ENCARGOS COMPLEMENTARES</v>
          </cell>
          <cell r="F423" t="str">
            <v>H</v>
          </cell>
          <cell r="G423">
            <v>0.3</v>
          </cell>
          <cell r="H423">
            <v>17.38</v>
          </cell>
          <cell r="I423">
            <v>5.21</v>
          </cell>
        </row>
        <row r="424">
          <cell r="B424" t="str">
            <v>INSUMO</v>
          </cell>
          <cell r="C424" t="str">
            <v>MERCADO</v>
          </cell>
          <cell r="E424" t="str">
            <v>GRAMPO DE ANCORAGEM PARA CABO COBERTO COMPACTA 50MM</v>
          </cell>
          <cell r="F424" t="str">
            <v>PÇ</v>
          </cell>
          <cell r="G424">
            <v>1</v>
          </cell>
          <cell r="H424">
            <v>38.04</v>
          </cell>
          <cell r="I424">
            <v>38.04</v>
          </cell>
        </row>
        <row r="425">
          <cell r="B425" t="str">
            <v>CP-ELE-56</v>
          </cell>
          <cell r="E425" t="str">
            <v xml:space="preserve">Cabo de aluminio protegido 50mm²-15KV - XLPE </v>
          </cell>
          <cell r="F425" t="str">
            <v>m</v>
          </cell>
          <cell r="I425">
            <v>15.7</v>
          </cell>
        </row>
        <row r="426">
          <cell r="B426" t="str">
            <v xml:space="preserve">COMPOSIÇÃO </v>
          </cell>
          <cell r="C426" t="str">
            <v>SINAPI</v>
          </cell>
          <cell r="D426">
            <v>88247</v>
          </cell>
          <cell r="E426" t="str">
            <v>AUXILIAR DE ELETRICISTA COM ENCARGOS COMPLEMENTARES</v>
          </cell>
          <cell r="F426" t="str">
            <v>H</v>
          </cell>
          <cell r="G426">
            <v>0.3</v>
          </cell>
          <cell r="H426">
            <v>13.33</v>
          </cell>
          <cell r="I426">
            <v>3.99</v>
          </cell>
        </row>
        <row r="427">
          <cell r="B427" t="str">
            <v xml:space="preserve">COMPOSIÇÃO </v>
          </cell>
          <cell r="C427" t="str">
            <v>SINAPI</v>
          </cell>
          <cell r="D427">
            <v>88264</v>
          </cell>
          <cell r="E427" t="str">
            <v>ELETRICISTA COM ENCARGOS COMPLEMENTARES</v>
          </cell>
          <cell r="F427" t="str">
            <v>H</v>
          </cell>
          <cell r="G427">
            <v>0.3</v>
          </cell>
          <cell r="H427">
            <v>17.38</v>
          </cell>
          <cell r="I427">
            <v>5.21</v>
          </cell>
        </row>
        <row r="428">
          <cell r="B428" t="str">
            <v>INSUMO</v>
          </cell>
          <cell r="C428" t="str">
            <v>MERCADO</v>
          </cell>
          <cell r="E428" t="str">
            <v>CABO DE ALUMINIO PROTEGIDO 50MM²-15KV - XLPE</v>
          </cell>
          <cell r="F428" t="str">
            <v>m</v>
          </cell>
          <cell r="G428">
            <v>1</v>
          </cell>
          <cell r="H428">
            <v>6.5</v>
          </cell>
          <cell r="I428">
            <v>6.5</v>
          </cell>
        </row>
        <row r="429">
          <cell r="B429" t="str">
            <v>CP-ELE-57</v>
          </cell>
          <cell r="E429" t="str">
            <v>Cabo de aço galvanizado 9,5m</v>
          </cell>
          <cell r="F429" t="str">
            <v>m</v>
          </cell>
          <cell r="I429">
            <v>29.62</v>
          </cell>
        </row>
        <row r="430">
          <cell r="B430" t="str">
            <v xml:space="preserve">COMPOSIÇÃO </v>
          </cell>
          <cell r="C430" t="str">
            <v>SINAPI</v>
          </cell>
          <cell r="D430">
            <v>88247</v>
          </cell>
          <cell r="E430" t="str">
            <v>AUXILIAR DE ELETRICISTA COM ENCARGOS COMPLEMENTARES</v>
          </cell>
          <cell r="F430" t="str">
            <v>H</v>
          </cell>
          <cell r="G430">
            <v>0.3</v>
          </cell>
          <cell r="H430">
            <v>13.33</v>
          </cell>
          <cell r="I430">
            <v>3.99</v>
          </cell>
        </row>
        <row r="431">
          <cell r="B431" t="str">
            <v xml:space="preserve">COMPOSIÇÃO </v>
          </cell>
          <cell r="C431" t="str">
            <v>SINAPI</v>
          </cell>
          <cell r="D431">
            <v>88264</v>
          </cell>
          <cell r="E431" t="str">
            <v>ELETRICISTA COM ENCARGOS COMPLEMENTARES</v>
          </cell>
          <cell r="F431" t="str">
            <v>H</v>
          </cell>
          <cell r="G431">
            <v>0.3</v>
          </cell>
          <cell r="H431">
            <v>17.38</v>
          </cell>
          <cell r="I431">
            <v>5.21</v>
          </cell>
        </row>
        <row r="432">
          <cell r="B432" t="str">
            <v>INSUMO</v>
          </cell>
          <cell r="C432" t="str">
            <v>SINAPI</v>
          </cell>
          <cell r="D432">
            <v>41954</v>
          </cell>
          <cell r="E432" t="str">
            <v>CABO DE ACO GALVANIZADO, DIAMETRO 9,53 MM (3/8"), COM ALMA DE FIBRA 6 X 25 F</v>
          </cell>
          <cell r="F432" t="str">
            <v xml:space="preserve">KG    </v>
          </cell>
          <cell r="G432">
            <v>0.38</v>
          </cell>
          <cell r="H432">
            <v>53.75</v>
          </cell>
          <cell r="I432">
            <v>20.420000000000002</v>
          </cell>
        </row>
        <row r="433">
          <cell r="B433" t="str">
            <v>CP-ELE-58</v>
          </cell>
          <cell r="E433" t="str">
            <v xml:space="preserve">Espaçador losangular  para cabo de aluminio - 15 KV </v>
          </cell>
          <cell r="F433" t="str">
            <v>UNI</v>
          </cell>
          <cell r="I433">
            <v>52.06</v>
          </cell>
        </row>
        <row r="434">
          <cell r="B434" t="str">
            <v xml:space="preserve">COMPOSIÇÃO </v>
          </cell>
          <cell r="C434" t="str">
            <v>SINAPI</v>
          </cell>
          <cell r="D434">
            <v>88247</v>
          </cell>
          <cell r="E434" t="str">
            <v>AUXILIAR DE ELETRICISTA COM ENCARGOS COMPLEMENTARES</v>
          </cell>
          <cell r="F434" t="str">
            <v>H</v>
          </cell>
          <cell r="G434">
            <v>0.1</v>
          </cell>
          <cell r="H434">
            <v>13.33</v>
          </cell>
          <cell r="I434">
            <v>1.33</v>
          </cell>
        </row>
        <row r="435">
          <cell r="B435" t="str">
            <v xml:space="preserve">COMPOSIÇÃO </v>
          </cell>
          <cell r="C435" t="str">
            <v>SINAPI</v>
          </cell>
          <cell r="D435">
            <v>88264</v>
          </cell>
          <cell r="E435" t="str">
            <v>ELETRICISTA COM ENCARGOS COMPLEMENTARES</v>
          </cell>
          <cell r="F435" t="str">
            <v>H</v>
          </cell>
          <cell r="G435">
            <v>0.1</v>
          </cell>
          <cell r="H435">
            <v>17.38</v>
          </cell>
          <cell r="I435">
            <v>1.73</v>
          </cell>
        </row>
        <row r="436">
          <cell r="B436" t="str">
            <v>INSUMO</v>
          </cell>
          <cell r="C436" t="str">
            <v>MERCADO</v>
          </cell>
          <cell r="E436" t="str">
            <v>ESPAÇADOR LOSANGULAR  PARA CABO DE ALUMINIO - 15 KV</v>
          </cell>
          <cell r="F436" t="str">
            <v>UNI</v>
          </cell>
          <cell r="G436">
            <v>1</v>
          </cell>
          <cell r="H436">
            <v>29</v>
          </cell>
          <cell r="I436">
            <v>29</v>
          </cell>
        </row>
        <row r="437">
          <cell r="B437" t="str">
            <v>INSUMO</v>
          </cell>
          <cell r="C437" t="str">
            <v>MERCADO</v>
          </cell>
          <cell r="E437" t="str">
            <v>ANEL DE AMARRAÇÃO</v>
          </cell>
          <cell r="F437" t="str">
            <v>UNI</v>
          </cell>
          <cell r="G437">
            <v>4</v>
          </cell>
          <cell r="H437">
            <v>5</v>
          </cell>
          <cell r="I437">
            <v>20</v>
          </cell>
        </row>
        <row r="438">
          <cell r="B438" t="str">
            <v>CP-ELE-59</v>
          </cell>
          <cell r="E438" t="str">
            <v>Serviço de caminhão linha viva para implantação de 1 poste e serviço de conexão</v>
          </cell>
          <cell r="F438" t="str">
            <v>UNI</v>
          </cell>
          <cell r="I438">
            <v>2653.55</v>
          </cell>
        </row>
        <row r="439">
          <cell r="B439" t="str">
            <v xml:space="preserve">COMPOSIÇÃO </v>
          </cell>
          <cell r="C439" t="str">
            <v>SINAPI</v>
          </cell>
          <cell r="D439">
            <v>88264</v>
          </cell>
          <cell r="E439" t="str">
            <v>ELETRICISTA COM ENCARGOS COMPLEMENTARES</v>
          </cell>
          <cell r="F439" t="str">
            <v>H</v>
          </cell>
          <cell r="G439">
            <v>5</v>
          </cell>
          <cell r="H439">
            <v>17.38</v>
          </cell>
          <cell r="I439">
            <v>86.9</v>
          </cell>
        </row>
        <row r="440">
          <cell r="B440" t="str">
            <v xml:space="preserve">COMPOSIÇÃO </v>
          </cell>
          <cell r="C440" t="str">
            <v>SINAPI</v>
          </cell>
          <cell r="D440">
            <v>88247</v>
          </cell>
          <cell r="E440" t="str">
            <v>AUXILIAR DE ELETRICISTA COM ENCARGOS COMPLEMENTARES</v>
          </cell>
          <cell r="F440" t="str">
            <v>H</v>
          </cell>
          <cell r="G440">
            <v>5</v>
          </cell>
          <cell r="H440">
            <v>13.33</v>
          </cell>
          <cell r="I440">
            <v>66.650000000000006</v>
          </cell>
        </row>
        <row r="441">
          <cell r="B441" t="str">
            <v>INSUMO</v>
          </cell>
          <cell r="C441" t="str">
            <v>MERCADO</v>
          </cell>
          <cell r="E441" t="str">
            <v>SERVIÇO DE CAMINHÃO LINHA VIVA PARA IMPLANTAÇÃO DE 1 POSTE E SERVIÇO DE CONEXÃO</v>
          </cell>
          <cell r="F441" t="str">
            <v>UNI</v>
          </cell>
          <cell r="G441">
            <v>1</v>
          </cell>
          <cell r="H441">
            <v>2500</v>
          </cell>
          <cell r="I441">
            <v>2500</v>
          </cell>
        </row>
        <row r="442">
          <cell r="B442" t="str">
            <v>CP-ELE-60</v>
          </cell>
          <cell r="E442" t="str">
            <v xml:space="preserve">Arame de aço galvanizado - 14 BWG </v>
          </cell>
          <cell r="F442" t="str">
            <v xml:space="preserve">M     </v>
          </cell>
          <cell r="I442">
            <v>9.48</v>
          </cell>
        </row>
        <row r="443">
          <cell r="B443" t="str">
            <v xml:space="preserve">COMPOSIÇÃO </v>
          </cell>
          <cell r="C443" t="str">
            <v>SINAPI</v>
          </cell>
          <cell r="D443">
            <v>88247</v>
          </cell>
          <cell r="E443" t="str">
            <v>AUXILIAR DE ELETRICISTA COM ENCARGOS COMPLEMENTARES</v>
          </cell>
          <cell r="F443" t="str">
            <v>H</v>
          </cell>
          <cell r="G443">
            <v>0.3</v>
          </cell>
          <cell r="H443">
            <v>13.33</v>
          </cell>
          <cell r="I443">
            <v>3.99</v>
          </cell>
        </row>
        <row r="444">
          <cell r="B444" t="str">
            <v xml:space="preserve">COMPOSIÇÃO </v>
          </cell>
          <cell r="C444" t="str">
            <v>SINAPI</v>
          </cell>
          <cell r="D444">
            <v>88264</v>
          </cell>
          <cell r="E444" t="str">
            <v>ELETRICISTA COM ENCARGOS COMPLEMENTARES</v>
          </cell>
          <cell r="F444" t="str">
            <v>H</v>
          </cell>
          <cell r="G444">
            <v>0.3</v>
          </cell>
          <cell r="H444">
            <v>17.38</v>
          </cell>
          <cell r="I444">
            <v>5.21</v>
          </cell>
        </row>
        <row r="445">
          <cell r="B445" t="str">
            <v>INSUMO</v>
          </cell>
          <cell r="C445" t="str">
            <v>SINAPI</v>
          </cell>
          <cell r="D445">
            <v>43130</v>
          </cell>
          <cell r="E445" t="str">
            <v>ARAME GALVANIZADO 12 BWG, D = 2,76 MM (0,048 KG/M) OU 14 BWG, D = 2,11 MM (0,026 KG/M)</v>
          </cell>
          <cell r="F445" t="str">
            <v xml:space="preserve">KG    </v>
          </cell>
          <cell r="G445">
            <v>1.66E-2</v>
          </cell>
          <cell r="H445">
            <v>16.989999999999998</v>
          </cell>
          <cell r="I445">
            <v>0.28000000000000003</v>
          </cell>
        </row>
        <row r="446">
          <cell r="B446" t="str">
            <v>CP-ELE-62</v>
          </cell>
          <cell r="E446" t="str">
            <v xml:space="preserve">Conector derivação tipo cunha </v>
          </cell>
          <cell r="F446" t="str">
            <v>UNI</v>
          </cell>
          <cell r="I446">
            <v>8.5399999999999991</v>
          </cell>
        </row>
        <row r="447">
          <cell r="B447" t="str">
            <v xml:space="preserve">COMPOSIÇÃO </v>
          </cell>
          <cell r="C447" t="str">
            <v>SINAPI</v>
          </cell>
          <cell r="D447">
            <v>88247</v>
          </cell>
          <cell r="E447" t="str">
            <v>AUXILIAR DE ELETRICISTA COM ENCARGOS COMPLEMENTARES</v>
          </cell>
          <cell r="F447" t="str">
            <v>H</v>
          </cell>
          <cell r="G447">
            <v>0.1</v>
          </cell>
          <cell r="H447">
            <v>13.33</v>
          </cell>
          <cell r="I447">
            <v>1.33</v>
          </cell>
        </row>
        <row r="448">
          <cell r="B448" t="str">
            <v xml:space="preserve">COMPOSIÇÃO </v>
          </cell>
          <cell r="C448" t="str">
            <v>SINAPI</v>
          </cell>
          <cell r="D448">
            <v>88264</v>
          </cell>
          <cell r="E448" t="str">
            <v>ELETRICISTA COM ENCARGOS COMPLEMENTARES</v>
          </cell>
          <cell r="F448" t="str">
            <v>H</v>
          </cell>
          <cell r="G448">
            <v>0.1</v>
          </cell>
          <cell r="H448">
            <v>17.38</v>
          </cell>
          <cell r="I448">
            <v>1.73</v>
          </cell>
        </row>
        <row r="449">
          <cell r="B449" t="str">
            <v>INSUMO</v>
          </cell>
          <cell r="C449" t="str">
            <v>MERCADO</v>
          </cell>
          <cell r="E449" t="str">
            <v xml:space="preserve">Conector derivação tipo cunha </v>
          </cell>
          <cell r="F449" t="str">
            <v>PÇ</v>
          </cell>
          <cell r="G449">
            <v>1</v>
          </cell>
          <cell r="H449">
            <v>5.48</v>
          </cell>
          <cell r="I449">
            <v>5.48</v>
          </cell>
        </row>
        <row r="450">
          <cell r="B450" t="str">
            <v>CP-ELE-63</v>
          </cell>
          <cell r="E450" t="str">
            <v xml:space="preserve">Haste coperweld 3/8"x3,00 com conector </v>
          </cell>
          <cell r="F450" t="str">
            <v>UNI</v>
          </cell>
          <cell r="I450">
            <v>55.35</v>
          </cell>
        </row>
        <row r="451">
          <cell r="B451" t="str">
            <v xml:space="preserve">COMPOSIÇÃO </v>
          </cell>
          <cell r="C451" t="str">
            <v>SINAPI</v>
          </cell>
          <cell r="D451">
            <v>88247</v>
          </cell>
          <cell r="E451" t="str">
            <v>AUXILIAR DE ELETRICISTA COM ENCARGOS COMPLEMENTARES</v>
          </cell>
          <cell r="F451" t="str">
            <v>H</v>
          </cell>
          <cell r="G451">
            <v>0.5</v>
          </cell>
          <cell r="H451">
            <v>13.33</v>
          </cell>
          <cell r="I451">
            <v>6.66</v>
          </cell>
        </row>
        <row r="452">
          <cell r="B452" t="str">
            <v xml:space="preserve">COMPOSIÇÃO </v>
          </cell>
          <cell r="C452" t="str">
            <v>SINAPI</v>
          </cell>
          <cell r="D452">
            <v>88264</v>
          </cell>
          <cell r="E452" t="str">
            <v>ELETRICISTA COM ENCARGOS COMPLEMENTARES</v>
          </cell>
          <cell r="F452" t="str">
            <v>H</v>
          </cell>
          <cell r="G452">
            <v>0.5</v>
          </cell>
          <cell r="H452">
            <v>17.38</v>
          </cell>
          <cell r="I452">
            <v>8.69</v>
          </cell>
        </row>
        <row r="453">
          <cell r="B453" t="str">
            <v>INSUMO</v>
          </cell>
          <cell r="C453" t="str">
            <v>SINAPI</v>
          </cell>
          <cell r="D453">
            <v>3380</v>
          </cell>
          <cell r="E453" t="str">
            <v>!EM PROCESSO DE DESATIVACAO! HASTE DE ATERRAMENTO EM ACO COM 3,00 M DE COMPRIMENTO E DN = 5/8", REVESTIDA COM BAIXA CAMADA DE COBRE, COM CONECTOR TIPO GRAMPO</v>
          </cell>
          <cell r="F453" t="str">
            <v xml:space="preserve">UN    </v>
          </cell>
          <cell r="G453">
            <v>1</v>
          </cell>
          <cell r="H453">
            <v>40</v>
          </cell>
          <cell r="I453">
            <v>40</v>
          </cell>
        </row>
        <row r="454">
          <cell r="B454" t="str">
            <v>CP-ELE-65</v>
          </cell>
          <cell r="E454" t="str">
            <v xml:space="preserve">Poste de concreto DT 11/600 </v>
          </cell>
          <cell r="F454" t="str">
            <v>UNI</v>
          </cell>
          <cell r="I454">
            <v>1957.65</v>
          </cell>
        </row>
        <row r="455">
          <cell r="B455" t="str">
            <v xml:space="preserve">COMPOSIÇÃO </v>
          </cell>
          <cell r="C455" t="str">
            <v>SINAPI</v>
          </cell>
          <cell r="D455">
            <v>100612</v>
          </cell>
          <cell r="E455" t="str">
            <v>ASSENTAMENTO DE POSTE DE CONCRETO COM COMPRIMENTO NOMINAL DE 11 M, CARGA NOMINAL DE 600 DAN, ENGASTAMENTO BASE CONCRETADA COM 1 M DE CONCRETO E 0,7 M DE SOLO (NÃO INCLUI FORNECIMENTO). AF_11/2019</v>
          </cell>
          <cell r="F455" t="str">
            <v>UN</v>
          </cell>
          <cell r="G455">
            <v>1</v>
          </cell>
          <cell r="H455">
            <v>657.12</v>
          </cell>
          <cell r="I455">
            <v>657.12</v>
          </cell>
        </row>
        <row r="456">
          <cell r="B456" t="str">
            <v xml:space="preserve">COMPOSIÇÃO </v>
          </cell>
          <cell r="C456" t="str">
            <v>SINAPI</v>
          </cell>
          <cell r="D456">
            <v>96523</v>
          </cell>
          <cell r="E456" t="str">
            <v>ESCAVAÇÃO MANUAL PARA BLOCO DE COROAMENTO OU SAPATA, COM PREVISÃO DE FÔRMA. AF_06/2017</v>
          </cell>
          <cell r="F456" t="str">
            <v>M3</v>
          </cell>
          <cell r="G456">
            <v>0.83299999999999985</v>
          </cell>
          <cell r="H456">
            <v>60.67</v>
          </cell>
          <cell r="I456">
            <v>50.53</v>
          </cell>
        </row>
        <row r="457">
          <cell r="B457" t="str">
            <v>INSUMO</v>
          </cell>
          <cell r="C457" t="str">
            <v>MERCADO</v>
          </cell>
          <cell r="E457" t="str">
            <v>POSTE CONCRETO DUPLO T 11/600KGF</v>
          </cell>
          <cell r="F457" t="str">
            <v>PÇ</v>
          </cell>
          <cell r="G457">
            <v>1</v>
          </cell>
          <cell r="H457">
            <v>1250</v>
          </cell>
          <cell r="I457">
            <v>1250</v>
          </cell>
        </row>
        <row r="458">
          <cell r="B458" t="str">
            <v>CP-ELE-66</v>
          </cell>
          <cell r="E458" t="str">
            <v xml:space="preserve">Grampo de linha viva </v>
          </cell>
          <cell r="F458" t="str">
            <v>UNI</v>
          </cell>
          <cell r="I458">
            <v>48.56</v>
          </cell>
        </row>
        <row r="459">
          <cell r="B459" t="str">
            <v xml:space="preserve">COMPOSIÇÃO </v>
          </cell>
          <cell r="C459" t="str">
            <v>SINAPI</v>
          </cell>
          <cell r="D459">
            <v>88247</v>
          </cell>
          <cell r="E459" t="str">
            <v>AUXILIAR DE ELETRICISTA COM ENCARGOS COMPLEMENTARES</v>
          </cell>
          <cell r="F459" t="str">
            <v>H</v>
          </cell>
          <cell r="G459">
            <v>0.3</v>
          </cell>
          <cell r="H459">
            <v>13.33</v>
          </cell>
          <cell r="I459">
            <v>3.99</v>
          </cell>
        </row>
        <row r="460">
          <cell r="B460" t="str">
            <v xml:space="preserve">COMPOSIÇÃO </v>
          </cell>
          <cell r="C460" t="str">
            <v>SINAPI</v>
          </cell>
          <cell r="D460">
            <v>88264</v>
          </cell>
          <cell r="E460" t="str">
            <v>ELETRICISTA COM ENCARGOS COMPLEMENTARES</v>
          </cell>
          <cell r="F460" t="str">
            <v>H</v>
          </cell>
          <cell r="G460">
            <v>0.3</v>
          </cell>
          <cell r="H460">
            <v>17.38</v>
          </cell>
          <cell r="I460">
            <v>5.21</v>
          </cell>
        </row>
        <row r="461">
          <cell r="B461" t="str">
            <v>INSUMO</v>
          </cell>
          <cell r="C461" t="str">
            <v>SINAPI</v>
          </cell>
          <cell r="D461">
            <v>11837</v>
          </cell>
          <cell r="E461" t="str">
            <v>GRAMPO LINHA VIVA DE LATAO ESTANHADO, DIAMETRO DO CONDUTOR PRINCIPAL DE 10 A 120 MM2, DIAMETRO DA DERIVACAO DE 10 A 70 MM2</v>
          </cell>
          <cell r="F461" t="str">
            <v xml:space="preserve">UN    </v>
          </cell>
          <cell r="G461">
            <v>1</v>
          </cell>
          <cell r="H461">
            <v>39.36</v>
          </cell>
          <cell r="I461">
            <v>39.36</v>
          </cell>
        </row>
        <row r="462">
          <cell r="B462" t="str">
            <v>CP-ELE-67</v>
          </cell>
          <cell r="E462" t="str">
            <v>CHAVE FUSIVEL PARA REDES DE DISTRIBUICAO, TENSAO DE 15,0 KV, CORRENTE NOMINAL DO PORTA FUSIVEL DE 100 A, CAPACIDADE DE INTERRUPCAO SIMETRICA DE 7,10 KA, CAPACIDADE DE INTERRUPCAO ASSIMETRICA 10,00 KA. COM ELO FUSÍVEL DE 5H</v>
          </cell>
          <cell r="F462" t="str">
            <v>PÇ</v>
          </cell>
          <cell r="I462">
            <v>359.2</v>
          </cell>
        </row>
        <row r="463">
          <cell r="B463" t="str">
            <v xml:space="preserve">COMPOSIÇÃO </v>
          </cell>
          <cell r="C463" t="str">
            <v>SINAPI</v>
          </cell>
          <cell r="D463">
            <v>88247</v>
          </cell>
          <cell r="E463" t="str">
            <v>AUXILIAR DE ELETRICISTA COM ENCARGOS COMPLEMENTARES</v>
          </cell>
          <cell r="F463" t="str">
            <v>H</v>
          </cell>
          <cell r="G463">
            <v>0.6</v>
          </cell>
          <cell r="H463">
            <v>13.33</v>
          </cell>
          <cell r="I463">
            <v>7.99</v>
          </cell>
        </row>
        <row r="464">
          <cell r="B464" t="str">
            <v>INSUMO</v>
          </cell>
          <cell r="C464" t="str">
            <v>SINAPI</v>
          </cell>
          <cell r="D464">
            <v>5047</v>
          </cell>
          <cell r="E464" t="str">
            <v>CHAVE FUSIVEL PARA REDES DE DISTRIBUICAO, TENSAO DE 15,0 KV, CORRENTE NOMINAL DO PORTA FUSIVEL DE 100 A, CAPACIDADE DE INTERRUPCAO SIMETRICA DE 7,10 KA, CAPACIDADE DE INTERRUPCAO ASSIMETRICA 10,00 KA</v>
          </cell>
          <cell r="F464" t="str">
            <v xml:space="preserve">UN    </v>
          </cell>
          <cell r="G464">
            <v>1</v>
          </cell>
          <cell r="H464">
            <v>330.99</v>
          </cell>
          <cell r="I464">
            <v>330.99</v>
          </cell>
        </row>
        <row r="465">
          <cell r="B465" t="str">
            <v xml:space="preserve">COMPOSIÇÃO </v>
          </cell>
          <cell r="C465" t="str">
            <v>SINAPI</v>
          </cell>
          <cell r="D465">
            <v>88264</v>
          </cell>
          <cell r="E465" t="str">
            <v>ELETRICISTA COM ENCARGOS COMPLEMENTARES</v>
          </cell>
          <cell r="F465" t="str">
            <v>H</v>
          </cell>
          <cell r="G465">
            <v>0.6</v>
          </cell>
          <cell r="H465">
            <v>17.38</v>
          </cell>
          <cell r="I465">
            <v>10.42</v>
          </cell>
        </row>
        <row r="466">
          <cell r="B466" t="str">
            <v>INSUMO</v>
          </cell>
          <cell r="C466" t="str">
            <v>MERCADO</v>
          </cell>
          <cell r="E466" t="str">
            <v xml:space="preserve">Elo Fusível Distribuição Classe 15kv 5H 500mm </v>
          </cell>
          <cell r="F466" t="str">
            <v xml:space="preserve">UN    </v>
          </cell>
          <cell r="G466">
            <v>1</v>
          </cell>
          <cell r="H466">
            <v>9.8000000000000007</v>
          </cell>
          <cell r="I466">
            <v>9.8000000000000007</v>
          </cell>
        </row>
        <row r="467">
          <cell r="B467" t="str">
            <v>CP-ELE-68</v>
          </cell>
          <cell r="E467" t="str">
            <v>PARAFUSO DE ROSCA TOTAL</v>
          </cell>
          <cell r="F467" t="str">
            <v>PÇ</v>
          </cell>
          <cell r="I467">
            <v>15.87</v>
          </cell>
        </row>
        <row r="468">
          <cell r="B468" t="str">
            <v xml:space="preserve">COMPOSIÇÃO </v>
          </cell>
          <cell r="C468" t="str">
            <v>SINAPI</v>
          </cell>
          <cell r="D468">
            <v>88247</v>
          </cell>
          <cell r="E468" t="str">
            <v>AUXILIAR DE ELETRICISTA COM ENCARGOS COMPLEMENTARES</v>
          </cell>
          <cell r="F468" t="str">
            <v>H</v>
          </cell>
          <cell r="G468">
            <v>0.1</v>
          </cell>
          <cell r="H468">
            <v>13.33</v>
          </cell>
          <cell r="I468">
            <v>1.33</v>
          </cell>
        </row>
        <row r="469">
          <cell r="B469" t="str">
            <v xml:space="preserve">COMPOSIÇÃO </v>
          </cell>
          <cell r="C469" t="str">
            <v>SINAPI</v>
          </cell>
          <cell r="D469">
            <v>88264</v>
          </cell>
          <cell r="E469" t="str">
            <v>ELETRICISTA COM ENCARGOS COMPLEMENTARES</v>
          </cell>
          <cell r="F469" t="str">
            <v>H</v>
          </cell>
          <cell r="G469">
            <v>0.1</v>
          </cell>
          <cell r="H469">
            <v>17.38</v>
          </cell>
          <cell r="I469">
            <v>1.73</v>
          </cell>
        </row>
        <row r="470">
          <cell r="B470" t="str">
            <v>INSUMO</v>
          </cell>
          <cell r="C470" t="str">
            <v>SINAPI</v>
          </cell>
          <cell r="D470">
            <v>4337</v>
          </cell>
          <cell r="E470" t="str">
            <v>PORCA ZINCADA, QUADRADA, DIAMETRO 5/8"</v>
          </cell>
          <cell r="F470" t="str">
            <v xml:space="preserve">UN    </v>
          </cell>
          <cell r="G470">
            <v>1</v>
          </cell>
          <cell r="H470">
            <v>1.31</v>
          </cell>
          <cell r="I470">
            <v>1.31</v>
          </cell>
        </row>
        <row r="471">
          <cell r="B471" t="str">
            <v>INSUMO</v>
          </cell>
          <cell r="C471" t="str">
            <v>MERCADO</v>
          </cell>
          <cell r="E471" t="str">
            <v>PARAFUSO DE ROSCA TOTAL</v>
          </cell>
          <cell r="F471" t="str">
            <v>PÇ</v>
          </cell>
          <cell r="G471">
            <v>1</v>
          </cell>
          <cell r="H471">
            <v>11.5</v>
          </cell>
          <cell r="I471">
            <v>11.5</v>
          </cell>
        </row>
        <row r="472">
          <cell r="B472" t="str">
            <v>CP-ELE-69</v>
          </cell>
          <cell r="E472" t="str">
            <v>Suporte DE FIXAÇÃO DE CHAVE FUSIVEL TIPO  L</v>
          </cell>
          <cell r="F472" t="str">
            <v>PÇ</v>
          </cell>
          <cell r="I472">
            <v>39.81</v>
          </cell>
        </row>
        <row r="473">
          <cell r="B473" t="str">
            <v xml:space="preserve">COMPOSIÇÃO </v>
          </cell>
          <cell r="C473" t="str">
            <v>SINAPI</v>
          </cell>
          <cell r="D473">
            <v>88247</v>
          </cell>
          <cell r="E473" t="str">
            <v>AUXILIAR DE ELETRICISTA COM ENCARGOS COMPLEMENTARES</v>
          </cell>
          <cell r="F473" t="str">
            <v>H</v>
          </cell>
          <cell r="G473">
            <v>0.6</v>
          </cell>
          <cell r="H473">
            <v>13.33</v>
          </cell>
          <cell r="I473">
            <v>7.99</v>
          </cell>
        </row>
        <row r="474">
          <cell r="B474" t="str">
            <v xml:space="preserve">COMPOSIÇÃO </v>
          </cell>
          <cell r="C474" t="str">
            <v>SINAPI</v>
          </cell>
          <cell r="D474">
            <v>88264</v>
          </cell>
          <cell r="E474" t="str">
            <v>ELETRICISTA COM ENCARGOS COMPLEMENTARES</v>
          </cell>
          <cell r="F474" t="str">
            <v>H</v>
          </cell>
          <cell r="G474">
            <v>0.6</v>
          </cell>
          <cell r="H474">
            <v>17.38</v>
          </cell>
          <cell r="I474">
            <v>10.42</v>
          </cell>
        </row>
        <row r="475">
          <cell r="B475" t="str">
            <v>INSUMO</v>
          </cell>
          <cell r="C475" t="str">
            <v>MERCADO</v>
          </cell>
          <cell r="E475" t="str">
            <v>Suporte DE FIXAÇÃO DE CHAVE FUSIVEL TIPO  L</v>
          </cell>
          <cell r="F475" t="str">
            <v>PÇ</v>
          </cell>
          <cell r="G475">
            <v>1</v>
          </cell>
          <cell r="H475">
            <v>21.4</v>
          </cell>
          <cell r="I475">
            <v>21.4</v>
          </cell>
        </row>
        <row r="476">
          <cell r="B476" t="str">
            <v>CP-ELE-70</v>
          </cell>
          <cell r="E476" t="str">
            <v>Conector derivação cunha tipo estribo normal - 50mm² x 2AWG</v>
          </cell>
          <cell r="F476" t="str">
            <v>PÇ</v>
          </cell>
          <cell r="I476">
            <v>37.07</v>
          </cell>
        </row>
        <row r="477">
          <cell r="B477" t="str">
            <v xml:space="preserve">COMPOSIÇÃO </v>
          </cell>
          <cell r="C477" t="str">
            <v>SINAPI</v>
          </cell>
          <cell r="D477">
            <v>88247</v>
          </cell>
          <cell r="E477" t="str">
            <v>AUXILIAR DE ELETRICISTA COM ENCARGOS COMPLEMENTARES</v>
          </cell>
          <cell r="F477" t="str">
            <v>H</v>
          </cell>
          <cell r="G477">
            <v>0.6</v>
          </cell>
          <cell r="H477">
            <v>13.33</v>
          </cell>
          <cell r="I477">
            <v>7.99</v>
          </cell>
        </row>
        <row r="478">
          <cell r="B478" t="str">
            <v xml:space="preserve">COMPOSIÇÃO </v>
          </cell>
          <cell r="C478" t="str">
            <v>SINAPI</v>
          </cell>
          <cell r="D478">
            <v>88264</v>
          </cell>
          <cell r="E478" t="str">
            <v>ELETRICISTA COM ENCARGOS COMPLEMENTARES</v>
          </cell>
          <cell r="F478" t="str">
            <v>H</v>
          </cell>
          <cell r="G478">
            <v>0.6</v>
          </cell>
          <cell r="H478">
            <v>17.38</v>
          </cell>
          <cell r="I478">
            <v>10.42</v>
          </cell>
        </row>
        <row r="479">
          <cell r="B479" t="str">
            <v>INSUMO</v>
          </cell>
          <cell r="C479" t="str">
            <v>MERCADO</v>
          </cell>
          <cell r="E479" t="str">
            <v>Conector derivação cunha tipo estribo normal - 50mm² x 2AWG</v>
          </cell>
          <cell r="F479" t="str">
            <v>PÇ</v>
          </cell>
          <cell r="G479">
            <v>1</v>
          </cell>
          <cell r="H479">
            <v>18.66</v>
          </cell>
          <cell r="I479">
            <v>18.66</v>
          </cell>
        </row>
        <row r="480">
          <cell r="B480" t="str">
            <v>CP-ELE-71</v>
          </cell>
          <cell r="E480" t="str">
            <v>Capa Protetora Para Conector Cunha</v>
          </cell>
          <cell r="F480" t="str">
            <v>PÇ</v>
          </cell>
          <cell r="I480">
            <v>24.2</v>
          </cell>
        </row>
        <row r="481">
          <cell r="B481" t="str">
            <v xml:space="preserve">COMPOSIÇÃO </v>
          </cell>
          <cell r="C481" t="str">
            <v>SINAPI</v>
          </cell>
          <cell r="D481">
            <v>88247</v>
          </cell>
          <cell r="E481" t="str">
            <v>AUXILIAR DE ELETRICISTA COM ENCARGOS COMPLEMENTARES</v>
          </cell>
          <cell r="F481" t="str">
            <v>H</v>
          </cell>
          <cell r="G481">
            <v>0.3</v>
          </cell>
          <cell r="H481">
            <v>13.33</v>
          </cell>
          <cell r="I481">
            <v>3.99</v>
          </cell>
        </row>
        <row r="482">
          <cell r="B482" t="str">
            <v xml:space="preserve">COMPOSIÇÃO </v>
          </cell>
          <cell r="C482" t="str">
            <v>SINAPI</v>
          </cell>
          <cell r="D482">
            <v>88264</v>
          </cell>
          <cell r="E482" t="str">
            <v>ELETRICISTA COM ENCARGOS COMPLEMENTARES</v>
          </cell>
          <cell r="F482" t="str">
            <v>H</v>
          </cell>
          <cell r="G482">
            <v>0.3</v>
          </cell>
          <cell r="H482">
            <v>17.38</v>
          </cell>
          <cell r="I482">
            <v>5.21</v>
          </cell>
        </row>
        <row r="483">
          <cell r="B483" t="str">
            <v>INSUMO</v>
          </cell>
          <cell r="C483" t="str">
            <v>MERCADO</v>
          </cell>
          <cell r="E483" t="str">
            <v>Capa Protetora Para Conector Cunha</v>
          </cell>
          <cell r="F483" t="str">
            <v>PÇ</v>
          </cell>
          <cell r="G483">
            <v>1</v>
          </cell>
          <cell r="H483">
            <v>15</v>
          </cell>
          <cell r="I483">
            <v>15</v>
          </cell>
        </row>
        <row r="484">
          <cell r="B484" t="str">
            <v>SERVIÇOS DIVERSOS</v>
          </cell>
        </row>
        <row r="485">
          <cell r="B485" t="str">
            <v>CP-SD-1</v>
          </cell>
          <cell r="E485" t="str">
            <v>FORNECIMENTO E INSTALAÇÃO DE ACABAMENTO PARA VALVULA DE DESCARGA</v>
          </cell>
          <cell r="F485" t="str">
            <v xml:space="preserve">UN    </v>
          </cell>
          <cell r="G485">
            <v>1</v>
          </cell>
          <cell r="I485">
            <v>28.01</v>
          </cell>
        </row>
        <row r="486">
          <cell r="B486" t="str">
            <v>INSUMO</v>
          </cell>
          <cell r="C486" t="str">
            <v>MERCADO</v>
          </cell>
          <cell r="E486" t="str">
            <v>Acabamento Para Válvula De Descarga Hydra Max</v>
          </cell>
          <cell r="F486" t="str">
            <v>UNI</v>
          </cell>
          <cell r="G486">
            <v>1</v>
          </cell>
          <cell r="H486">
            <v>25.5</v>
          </cell>
          <cell r="I486">
            <v>25.5</v>
          </cell>
        </row>
        <row r="487">
          <cell r="B487" t="str">
            <v>COMPOSIÇÃO</v>
          </cell>
          <cell r="C487" t="str">
            <v>SINAPI</v>
          </cell>
          <cell r="D487">
            <v>88309</v>
          </cell>
          <cell r="E487" t="str">
            <v>PEDREIRO COM ENCARGOS COMPLEMENTARES</v>
          </cell>
          <cell r="F487" t="str">
            <v>H</v>
          </cell>
          <cell r="G487">
            <v>0.15</v>
          </cell>
          <cell r="H487">
            <v>16.78</v>
          </cell>
          <cell r="I487">
            <v>2.5099999999999998</v>
          </cell>
        </row>
        <row r="488">
          <cell r="B488" t="str">
            <v>CP-SD-2</v>
          </cell>
          <cell r="E488" t="str">
            <v>REQUADRO EM MADEIRA DE QUADRO ESCOLAR</v>
          </cell>
          <cell r="F488" t="str">
            <v>M2</v>
          </cell>
          <cell r="G488">
            <v>1</v>
          </cell>
          <cell r="I488">
            <v>30.54</v>
          </cell>
        </row>
        <row r="489">
          <cell r="B489" t="str">
            <v>COMPOSIÇÃO</v>
          </cell>
          <cell r="C489" t="str">
            <v>SINAPI</v>
          </cell>
          <cell r="D489">
            <v>4412</v>
          </cell>
          <cell r="E489" t="str">
            <v>RIPA NAO APARELHADA  *1 X 3* CM, EM MACARANDUBA, ANGELIM OU EQUIVALENTE DA REGIAO - BRUTA</v>
          </cell>
          <cell r="F489" t="str">
            <v xml:space="preserve">M     </v>
          </cell>
          <cell r="G489">
            <v>4</v>
          </cell>
          <cell r="H489">
            <v>0.85</v>
          </cell>
          <cell r="I489">
            <v>3.4</v>
          </cell>
        </row>
        <row r="490">
          <cell r="B490" t="str">
            <v>COMPOSIÇÃO</v>
          </cell>
          <cell r="C490" t="str">
            <v>SINAPI</v>
          </cell>
          <cell r="D490">
            <v>5067</v>
          </cell>
          <cell r="E490" t="str">
            <v>PREGO DE ACO POLIDO COM CABECA 16 X 24 (2 1/4 X 12)</v>
          </cell>
          <cell r="F490" t="str">
            <v xml:space="preserve">KG    </v>
          </cell>
          <cell r="G490">
            <v>0.8</v>
          </cell>
          <cell r="H490">
            <v>14.15</v>
          </cell>
          <cell r="I490">
            <v>11.32</v>
          </cell>
        </row>
        <row r="491">
          <cell r="B491" t="str">
            <v>COMPOSIÇÃO</v>
          </cell>
          <cell r="C491" t="str">
            <v>SINAPI</v>
          </cell>
          <cell r="D491">
            <v>88261</v>
          </cell>
          <cell r="E491" t="str">
            <v>CARPINTEIRO DE ESQUADRIA COM ENCARGOS COMPLEMENTARES</v>
          </cell>
          <cell r="F491" t="str">
            <v>H</v>
          </cell>
          <cell r="G491">
            <v>0.5</v>
          </cell>
          <cell r="H491">
            <v>17.79</v>
          </cell>
          <cell r="I491">
            <v>8.89</v>
          </cell>
        </row>
        <row r="492">
          <cell r="B492" t="str">
            <v>COMPOSIÇÃO</v>
          </cell>
          <cell r="C492" t="str">
            <v>SINAPI</v>
          </cell>
          <cell r="D492">
            <v>88239</v>
          </cell>
          <cell r="E492" t="str">
            <v>AJUDANTE DE CARPINTEIRO COM ENCARGOS COMPLEMENTARES</v>
          </cell>
          <cell r="F492" t="str">
            <v>H</v>
          </cell>
          <cell r="G492">
            <v>0.5</v>
          </cell>
          <cell r="H492">
            <v>13.87</v>
          </cell>
          <cell r="I492">
            <v>6.93</v>
          </cell>
        </row>
        <row r="493">
          <cell r="B493" t="str">
            <v>CP-SD-4</v>
          </cell>
          <cell r="E493" t="str">
            <v>FORNECIMENTO E INSTALAÇÃO DE PLACA DE INAUGURAÇÃO DE 40X60CM</v>
          </cell>
          <cell r="F493" t="str">
            <v>UNI</v>
          </cell>
          <cell r="G493">
            <v>1</v>
          </cell>
          <cell r="I493">
            <v>618.05999999999995</v>
          </cell>
        </row>
        <row r="494">
          <cell r="B494" t="str">
            <v>COMPOSIÇÃO</v>
          </cell>
          <cell r="C494" t="str">
            <v>SINAPI</v>
          </cell>
          <cell r="D494">
            <v>88309</v>
          </cell>
          <cell r="E494" t="str">
            <v>PEDREIRO COM ENCARGOS COMPLEMENTARES</v>
          </cell>
          <cell r="F494" t="str">
            <v>H</v>
          </cell>
          <cell r="G494">
            <v>0.5</v>
          </cell>
          <cell r="H494">
            <v>16.78</v>
          </cell>
          <cell r="I494">
            <v>8.39</v>
          </cell>
        </row>
        <row r="495">
          <cell r="B495" t="str">
            <v>COMPOSIÇÃO</v>
          </cell>
          <cell r="C495" t="str">
            <v>SINAPI</v>
          </cell>
          <cell r="D495">
            <v>88316</v>
          </cell>
          <cell r="E495" t="str">
            <v>SERVENTE COM ENCARGOS COMPLEMENTARES</v>
          </cell>
          <cell r="F495" t="str">
            <v>H</v>
          </cell>
          <cell r="G495">
            <v>0.5</v>
          </cell>
          <cell r="H495">
            <v>13.34</v>
          </cell>
          <cell r="I495">
            <v>6.67</v>
          </cell>
        </row>
        <row r="496">
          <cell r="B496" t="str">
            <v xml:space="preserve">INSUMO </v>
          </cell>
          <cell r="C496" t="str">
            <v>SINAPI</v>
          </cell>
          <cell r="D496">
            <v>10848</v>
          </cell>
          <cell r="E496" t="str">
            <v>PLACA DE INAUGURACAO METALICA, *40* CM X *60* CM</v>
          </cell>
          <cell r="F496" t="str">
            <v xml:space="preserve">UN    </v>
          </cell>
          <cell r="G496">
            <v>1</v>
          </cell>
          <cell r="H496">
            <v>603</v>
          </cell>
          <cell r="I496">
            <v>603</v>
          </cell>
        </row>
        <row r="497">
          <cell r="B497" t="str">
            <v>CP-SD-3</v>
          </cell>
          <cell r="E497" t="str">
            <v>TELA DE PROTEÇÃO DE FIBRA DE VIDRO ANTI CHAMAS COM BORDA DE ALUMINIO FIXADA EM JANELAS. FORNECIMENTO E INSTALAÇÃO</v>
          </cell>
          <cell r="F497" t="str">
            <v>M2</v>
          </cell>
          <cell r="G497">
            <v>1</v>
          </cell>
          <cell r="I497">
            <v>234.06</v>
          </cell>
        </row>
        <row r="498">
          <cell r="B498" t="str">
            <v>COMPOSIÇÃO</v>
          </cell>
          <cell r="C498" t="str">
            <v>SINAPI</v>
          </cell>
          <cell r="D498">
            <v>88309</v>
          </cell>
          <cell r="E498" t="str">
            <v>PEDREIRO COM ENCARGOS COMPLEMENTARES</v>
          </cell>
          <cell r="F498" t="str">
            <v>H</v>
          </cell>
          <cell r="G498">
            <v>0.5</v>
          </cell>
          <cell r="H498">
            <v>16.78</v>
          </cell>
          <cell r="I498">
            <v>8.39</v>
          </cell>
        </row>
        <row r="499">
          <cell r="B499" t="str">
            <v>COMPOSIÇÃO</v>
          </cell>
          <cell r="C499" t="str">
            <v>SINAPI</v>
          </cell>
          <cell r="D499">
            <v>88316</v>
          </cell>
          <cell r="E499" t="str">
            <v>SERVENTE COM ENCARGOS COMPLEMENTARES</v>
          </cell>
          <cell r="F499" t="str">
            <v>H</v>
          </cell>
          <cell r="G499">
            <v>0.5</v>
          </cell>
          <cell r="H499">
            <v>13.34</v>
          </cell>
          <cell r="I499">
            <v>6.67</v>
          </cell>
        </row>
        <row r="500">
          <cell r="B500" t="str">
            <v xml:space="preserve">INSUMO </v>
          </cell>
          <cell r="C500" t="str">
            <v>MERCADO</v>
          </cell>
          <cell r="D500" t="str">
            <v>*****</v>
          </cell>
          <cell r="E500" t="str">
            <v>TELA DE PROTEÇÃO DE FIBRA DE VIDRO ANTI CHAMAS COM BORDA DE ALUMINIO</v>
          </cell>
          <cell r="F500" t="str">
            <v>M2</v>
          </cell>
          <cell r="G500">
            <v>1</v>
          </cell>
          <cell r="H500">
            <v>219</v>
          </cell>
          <cell r="I500">
            <v>219</v>
          </cell>
        </row>
        <row r="501">
          <cell r="B501" t="str">
            <v>CP-SD-5</v>
          </cell>
          <cell r="E501" t="str">
            <v>MOLA AEREA FECHA PORTA, PARA PORTAS COM LARGURA ATE 95 CM. FORNECIMENTO E INSTALAÇÃO</v>
          </cell>
          <cell r="F501" t="str">
            <v xml:space="preserve">UN    </v>
          </cell>
          <cell r="G501">
            <v>1</v>
          </cell>
          <cell r="I501">
            <v>159.41</v>
          </cell>
        </row>
        <row r="502">
          <cell r="B502" t="str">
            <v>COMPOSIÇÃO</v>
          </cell>
          <cell r="C502" t="str">
            <v>SINAPI</v>
          </cell>
          <cell r="D502">
            <v>88309</v>
          </cell>
          <cell r="E502" t="str">
            <v>PEDREIRO COM ENCARGOS COMPLEMENTARES</v>
          </cell>
          <cell r="F502" t="str">
            <v>H</v>
          </cell>
          <cell r="G502">
            <v>0.1</v>
          </cell>
          <cell r="H502">
            <v>16.78</v>
          </cell>
          <cell r="I502">
            <v>1.67</v>
          </cell>
        </row>
        <row r="503">
          <cell r="B503" t="str">
            <v>COMPOSIÇÃO</v>
          </cell>
          <cell r="C503" t="str">
            <v>SINAPI</v>
          </cell>
          <cell r="D503">
            <v>88316</v>
          </cell>
          <cell r="E503" t="str">
            <v>SERVENTE COM ENCARGOS COMPLEMENTARES</v>
          </cell>
          <cell r="F503" t="str">
            <v>H</v>
          </cell>
          <cell r="G503">
            <v>0.1</v>
          </cell>
          <cell r="H503">
            <v>13.34</v>
          </cell>
          <cell r="I503">
            <v>1.33</v>
          </cell>
        </row>
        <row r="504">
          <cell r="B504" t="str">
            <v xml:space="preserve">INSUMO </v>
          </cell>
          <cell r="C504" t="str">
            <v>SINAPI</v>
          </cell>
          <cell r="D504">
            <v>11560</v>
          </cell>
          <cell r="E504" t="str">
            <v>MOLA HIDRAULICA AEREA, PARA PORTAS DE ATE 950 MM E PESO DE ATE 65 KG, COM CORPO EM ALUMINIO E BRACO EM ACO, SEM BRACO DE PARADA</v>
          </cell>
          <cell r="F504" t="str">
            <v xml:space="preserve">UN    </v>
          </cell>
          <cell r="G504">
            <v>1</v>
          </cell>
          <cell r="H504">
            <v>156.41</v>
          </cell>
          <cell r="I504">
            <v>156.41</v>
          </cell>
        </row>
        <row r="505">
          <cell r="B505" t="str">
            <v>CP-SD-6</v>
          </cell>
          <cell r="E505" t="str">
            <v xml:space="preserve">FORNECIMENTO E INSTALAÇÃO DE COIFA DE CENTRO EM AÇO INOX 1200X900X600 - DUTO DE LIGAÇÃO EM AÇO INOX 1000X800 - CHAPÉU CHINES E EXAUTOR MECANICO 80M3/h </v>
          </cell>
          <cell r="F505" t="str">
            <v>UNI</v>
          </cell>
          <cell r="G505">
            <v>1</v>
          </cell>
          <cell r="I505">
            <v>3914.04</v>
          </cell>
        </row>
        <row r="506">
          <cell r="B506" t="str">
            <v>INSUMO</v>
          </cell>
          <cell r="C506" t="str">
            <v>MERCADO</v>
          </cell>
          <cell r="D506" t="str">
            <v>***</v>
          </cell>
          <cell r="E506" t="str">
            <v>COIFA DE CENTRO EM AÇO INXO 1200X900X600</v>
          </cell>
          <cell r="F506" t="str">
            <v xml:space="preserve">UN    </v>
          </cell>
          <cell r="G506">
            <v>1</v>
          </cell>
          <cell r="H506">
            <v>2650</v>
          </cell>
          <cell r="I506">
            <v>2650</v>
          </cell>
        </row>
        <row r="507">
          <cell r="B507" t="str">
            <v>INSUMO</v>
          </cell>
          <cell r="C507" t="str">
            <v>MERCADO</v>
          </cell>
          <cell r="D507" t="str">
            <v>***</v>
          </cell>
          <cell r="E507" t="str">
            <v xml:space="preserve">DUTO DE LIGAÇÃO AÇO INOX 1000X800 </v>
          </cell>
          <cell r="F507" t="str">
            <v xml:space="preserve">UN    </v>
          </cell>
          <cell r="G507">
            <v>1</v>
          </cell>
          <cell r="H507">
            <v>340</v>
          </cell>
          <cell r="I507">
            <v>340</v>
          </cell>
        </row>
        <row r="508">
          <cell r="B508" t="str">
            <v>INSUMO</v>
          </cell>
          <cell r="C508" t="str">
            <v>MERCADO</v>
          </cell>
          <cell r="D508" t="str">
            <v>***</v>
          </cell>
          <cell r="E508" t="str">
            <v xml:space="preserve">CHAPÉU CHINES AÇO INOX </v>
          </cell>
          <cell r="F508" t="str">
            <v xml:space="preserve">UN    </v>
          </cell>
          <cell r="G508">
            <v>1</v>
          </cell>
          <cell r="H508">
            <v>580</v>
          </cell>
          <cell r="I508">
            <v>580</v>
          </cell>
        </row>
        <row r="509">
          <cell r="B509" t="str">
            <v>INSUMO</v>
          </cell>
          <cell r="C509" t="str">
            <v>MERCADO</v>
          </cell>
          <cell r="D509" t="str">
            <v>***</v>
          </cell>
          <cell r="E509" t="str">
            <v>EXAUSTOR MECANICO VAZÃO 80M3/h</v>
          </cell>
          <cell r="F509" t="str">
            <v xml:space="preserve">UN    </v>
          </cell>
          <cell r="G509">
            <v>1</v>
          </cell>
          <cell r="H509">
            <v>264</v>
          </cell>
          <cell r="I509">
            <v>264</v>
          </cell>
        </row>
        <row r="510">
          <cell r="B510" t="str">
            <v>COMPOSICAO</v>
          </cell>
          <cell r="C510" t="str">
            <v>SINAPI</v>
          </cell>
          <cell r="D510">
            <v>88316</v>
          </cell>
          <cell r="E510" t="str">
            <v>SERVENTE COM ENCARGOS COMPLEMENTARES</v>
          </cell>
          <cell r="F510" t="str">
            <v>H</v>
          </cell>
          <cell r="G510">
            <v>6</v>
          </cell>
          <cell r="H510">
            <v>13.34</v>
          </cell>
          <cell r="I510">
            <v>80.040000000000006</v>
          </cell>
        </row>
        <row r="511">
          <cell r="B511" t="str">
            <v>CP-SD-7</v>
          </cell>
          <cell r="E511" t="str">
            <v>CONJUNTO DE MASTRO PARA TRÊS BANDEIRAS E PEDESTAL</v>
          </cell>
          <cell r="F511" t="str">
            <v>UNI</v>
          </cell>
          <cell r="G511">
            <v>1</v>
          </cell>
          <cell r="I511">
            <v>3152.0799999999995</v>
          </cell>
        </row>
        <row r="512">
          <cell r="B512" t="str">
            <v>COMPOSIÇÃO</v>
          </cell>
          <cell r="C512" t="str">
            <v>SINAPI</v>
          </cell>
          <cell r="D512">
            <v>92716</v>
          </cell>
          <cell r="E512" t="str">
            <v>APARELHO PARA CORTE E SOLDA OXI-ACETILENO SOBRE RODAS, INCLUSIVE CILINDROS E MAÇARICOS - CHP DIURNO. AF_12/2015</v>
          </cell>
          <cell r="F512" t="str">
            <v>CHP</v>
          </cell>
          <cell r="G512">
            <v>0.85</v>
          </cell>
          <cell r="H512">
            <v>29.45</v>
          </cell>
          <cell r="I512">
            <v>25.03</v>
          </cell>
        </row>
        <row r="513">
          <cell r="B513" t="str">
            <v>COMPOSIÇÃO</v>
          </cell>
          <cell r="C513" t="str">
            <v>SINAPI</v>
          </cell>
          <cell r="D513">
            <v>88238</v>
          </cell>
          <cell r="E513" t="str">
            <v>AJUDANTE DE ARMADOR COM ENCARGOS COMPLEMENTARES</v>
          </cell>
          <cell r="F513" t="str">
            <v>H</v>
          </cell>
          <cell r="G513">
            <v>2.34</v>
          </cell>
          <cell r="H513">
            <v>12.78</v>
          </cell>
          <cell r="I513">
            <v>29.9</v>
          </cell>
        </row>
        <row r="514">
          <cell r="B514" t="str">
            <v>COMPOSIÇÃO</v>
          </cell>
          <cell r="C514" t="str">
            <v>SINAPI</v>
          </cell>
          <cell r="D514">
            <v>88239</v>
          </cell>
          <cell r="E514" t="str">
            <v>AJUDANTE DE CARPINTEIRO COM ENCARGOS COMPLEMENTARES</v>
          </cell>
          <cell r="F514" t="str">
            <v>H</v>
          </cell>
          <cell r="G514">
            <v>3.5</v>
          </cell>
          <cell r="H514">
            <v>13.87</v>
          </cell>
          <cell r="I514">
            <v>48.54</v>
          </cell>
        </row>
        <row r="515">
          <cell r="B515" t="str">
            <v xml:space="preserve">INSUMO </v>
          </cell>
          <cell r="C515" t="str">
            <v>SINAPI</v>
          </cell>
          <cell r="D515">
            <v>34466</v>
          </cell>
          <cell r="E515" t="str">
            <v>AJUDANTE DE PINTOR</v>
          </cell>
          <cell r="F515" t="str">
            <v xml:space="preserve">H     </v>
          </cell>
          <cell r="G515">
            <v>3.5</v>
          </cell>
          <cell r="H515">
            <v>9.2100000000000009</v>
          </cell>
          <cell r="I515">
            <v>32.229999999999997</v>
          </cell>
        </row>
        <row r="516">
          <cell r="B516" t="str">
            <v>COMPOSIÇÃO</v>
          </cell>
          <cell r="C516" t="str">
            <v>SINAPI</v>
          </cell>
          <cell r="D516">
            <v>88245</v>
          </cell>
          <cell r="E516" t="str">
            <v>ARMADOR COM ENCARGOS COMPLEMENTARES</v>
          </cell>
          <cell r="F516" t="str">
            <v>H</v>
          </cell>
          <cell r="G516">
            <v>2.34</v>
          </cell>
          <cell r="H516">
            <v>16.690000000000001</v>
          </cell>
          <cell r="I516">
            <v>39.049999999999997</v>
          </cell>
        </row>
        <row r="517">
          <cell r="B517" t="str">
            <v>COMPOSIÇÃO</v>
          </cell>
          <cell r="C517" t="str">
            <v>SINAPI</v>
          </cell>
          <cell r="D517">
            <v>88262</v>
          </cell>
          <cell r="E517" t="str">
            <v>CARPINTEIRO DE FORMAS COM ENCARGOS COMPLEMENTARES</v>
          </cell>
          <cell r="F517" t="str">
            <v>H</v>
          </cell>
          <cell r="G517">
            <v>3.5</v>
          </cell>
          <cell r="H517">
            <v>16.59</v>
          </cell>
          <cell r="I517">
            <v>58.06</v>
          </cell>
        </row>
        <row r="518">
          <cell r="B518" t="str">
            <v>COMPOSIÇÃO</v>
          </cell>
          <cell r="C518" t="str">
            <v>SINAPI</v>
          </cell>
          <cell r="D518">
            <v>88256</v>
          </cell>
          <cell r="E518" t="str">
            <v>AZULEJISTA OU LADRILHISTA COM ENCARGOS COMPLEMENTARES</v>
          </cell>
          <cell r="F518" t="str">
            <v>H</v>
          </cell>
          <cell r="G518">
            <v>5.5</v>
          </cell>
          <cell r="H518">
            <v>16.72</v>
          </cell>
          <cell r="I518">
            <v>91.96</v>
          </cell>
        </row>
        <row r="519">
          <cell r="B519" t="str">
            <v>COMPOSIÇÃO</v>
          </cell>
          <cell r="C519" t="str">
            <v>SINAPI</v>
          </cell>
          <cell r="D519">
            <v>88309</v>
          </cell>
          <cell r="E519" t="str">
            <v>PEDREIRO COM ENCARGOS COMPLEMENTARES</v>
          </cell>
          <cell r="F519" t="str">
            <v>H</v>
          </cell>
          <cell r="G519">
            <v>1.91</v>
          </cell>
          <cell r="H519">
            <v>16.78</v>
          </cell>
          <cell r="I519">
            <v>32.04</v>
          </cell>
        </row>
        <row r="520">
          <cell r="B520" t="str">
            <v>COMPOSIÇÃO</v>
          </cell>
          <cell r="C520" t="str">
            <v>SINAPI</v>
          </cell>
          <cell r="D520">
            <v>88316</v>
          </cell>
          <cell r="E520" t="str">
            <v>SERVENTE COM ENCARGOS COMPLEMENTARES</v>
          </cell>
          <cell r="F520" t="str">
            <v>H</v>
          </cell>
          <cell r="G520">
            <v>12.5</v>
          </cell>
          <cell r="H520">
            <v>13.34</v>
          </cell>
          <cell r="I520">
            <v>166.75</v>
          </cell>
        </row>
        <row r="521">
          <cell r="B521" t="str">
            <v xml:space="preserve">INSUMO </v>
          </cell>
          <cell r="C521" t="str">
            <v>SINAPI</v>
          </cell>
          <cell r="D521">
            <v>43132</v>
          </cell>
          <cell r="E521" t="str">
            <v>ARAME RECOZIDO 16 BWG, D = 1,65 MM (0,016 KG/M) OU 18 BWG, D = 1,25 MM (0,01 KG/M)</v>
          </cell>
          <cell r="F521" t="str">
            <v xml:space="preserve">KG    </v>
          </cell>
          <cell r="G521">
            <v>0.59</v>
          </cell>
          <cell r="H521">
            <v>16.989999999999998</v>
          </cell>
          <cell r="I521">
            <v>10.02</v>
          </cell>
        </row>
        <row r="522">
          <cell r="B522" t="str">
            <v xml:space="preserve">INSUMO </v>
          </cell>
          <cell r="C522" t="str">
            <v>SINAPI</v>
          </cell>
          <cell r="D522">
            <v>367</v>
          </cell>
          <cell r="E522" t="str">
            <v>AREIA GROSSA - POSTO JAZIDA/FORNECEDOR (RETIRADO NA JAZIDA, SEM TRANSPORTE)</v>
          </cell>
          <cell r="F522" t="str">
            <v xml:space="preserve">M3    </v>
          </cell>
          <cell r="G522">
            <v>0.5</v>
          </cell>
          <cell r="H522">
            <v>69</v>
          </cell>
          <cell r="I522">
            <v>34.5</v>
          </cell>
        </row>
        <row r="523">
          <cell r="B523" t="str">
            <v xml:space="preserve">INSUMO </v>
          </cell>
          <cell r="C523" t="str">
            <v>SINAPI</v>
          </cell>
          <cell r="D523">
            <v>33</v>
          </cell>
          <cell r="E523" t="str">
            <v>ACO CA-50, 8,0 MM, VERGALHAO</v>
          </cell>
          <cell r="F523" t="str">
            <v xml:space="preserve">KG    </v>
          </cell>
          <cell r="G523">
            <v>33.5</v>
          </cell>
          <cell r="H523">
            <v>6.92</v>
          </cell>
          <cell r="I523">
            <v>231.82</v>
          </cell>
        </row>
        <row r="524">
          <cell r="B524" t="str">
            <v xml:space="preserve">INSUMO </v>
          </cell>
          <cell r="C524" t="str">
            <v>SINAPI</v>
          </cell>
          <cell r="D524">
            <v>4718</v>
          </cell>
          <cell r="E524" t="str">
            <v>PEDRA BRITADA N. 2 (19 A 38 MM) POSTO PEDREIRA/FORNECEDOR, SEM FRETE</v>
          </cell>
          <cell r="F524" t="str">
            <v xml:space="preserve">M3    </v>
          </cell>
          <cell r="G524">
            <v>0.16</v>
          </cell>
          <cell r="H524">
            <v>80</v>
          </cell>
          <cell r="I524">
            <v>12.8</v>
          </cell>
        </row>
        <row r="525">
          <cell r="B525" t="str">
            <v xml:space="preserve">INSUMO </v>
          </cell>
          <cell r="C525" t="str">
            <v>SINAPI</v>
          </cell>
          <cell r="D525">
            <v>1106</v>
          </cell>
          <cell r="E525" t="str">
            <v>CAL HIDRATADA CH-I PARA ARGAMASSAS</v>
          </cell>
          <cell r="F525" t="str">
            <v xml:space="preserve">KG    </v>
          </cell>
          <cell r="G525">
            <v>7.28</v>
          </cell>
          <cell r="H525">
            <v>0.7</v>
          </cell>
          <cell r="I525">
            <v>5.09</v>
          </cell>
        </row>
        <row r="526">
          <cell r="B526" t="str">
            <v xml:space="preserve">INSUMO </v>
          </cell>
          <cell r="C526" t="str">
            <v>SINAPI</v>
          </cell>
          <cell r="D526">
            <v>1347</v>
          </cell>
          <cell r="E526" t="str">
            <v>CHAPA DE MADEIRA COMPENSADA PLASTIFICADA PARA FORMA DE CONCRETO, DE 2,20 X 1,10 M, E = 12 MM</v>
          </cell>
          <cell r="F526" t="str">
            <v xml:space="preserve">M2    </v>
          </cell>
          <cell r="G526">
            <v>3.3</v>
          </cell>
          <cell r="H526">
            <v>31.4</v>
          </cell>
          <cell r="I526">
            <v>103.62</v>
          </cell>
        </row>
        <row r="527">
          <cell r="B527" t="str">
            <v xml:space="preserve">INSUMO </v>
          </cell>
          <cell r="C527" t="str">
            <v>SINAPI</v>
          </cell>
          <cell r="D527">
            <v>1379</v>
          </cell>
          <cell r="E527" t="str">
            <v>CIMENTO PORTLAND COMPOSTO CP II-32</v>
          </cell>
          <cell r="F527" t="str">
            <v xml:space="preserve">KG    </v>
          </cell>
          <cell r="G527">
            <v>112</v>
          </cell>
          <cell r="H527">
            <v>0.56000000000000005</v>
          </cell>
          <cell r="I527">
            <v>62.72</v>
          </cell>
        </row>
        <row r="528">
          <cell r="B528" t="str">
            <v xml:space="preserve">INSUMO </v>
          </cell>
          <cell r="C528" t="str">
            <v>SINAPI</v>
          </cell>
          <cell r="D528">
            <v>2692</v>
          </cell>
          <cell r="E528" t="str">
            <v>DESMOLDANTE PROTETOR PARA FORMAS DE MADEIRA, DE BASE OLEOSA EMULSIONADA EM AGUA</v>
          </cell>
          <cell r="F528" t="str">
            <v xml:space="preserve">L     </v>
          </cell>
          <cell r="G528">
            <v>1.8</v>
          </cell>
          <cell r="H528">
            <v>4.83</v>
          </cell>
          <cell r="I528">
            <v>8.69</v>
          </cell>
        </row>
        <row r="529">
          <cell r="B529" t="str">
            <v xml:space="preserve">INSUMO </v>
          </cell>
          <cell r="C529" t="str">
            <v>SINAPI</v>
          </cell>
          <cell r="D529">
            <v>10997</v>
          </cell>
          <cell r="E529" t="str">
            <v>ELETRODO REVESTIDO AWS - E7018, DIAMETRO IGUAL A 4,00 MM</v>
          </cell>
          <cell r="F529" t="str">
            <v xml:space="preserve">KG    </v>
          </cell>
          <cell r="G529">
            <v>0.85</v>
          </cell>
          <cell r="H529">
            <v>14.5</v>
          </cell>
          <cell r="I529">
            <v>12.32</v>
          </cell>
        </row>
        <row r="530">
          <cell r="B530" t="str">
            <v xml:space="preserve">INSUMO </v>
          </cell>
          <cell r="C530" t="str">
            <v>SINAPI</v>
          </cell>
          <cell r="D530">
            <v>7293</v>
          </cell>
          <cell r="E530" t="str">
            <v>TINTA ESMALTE SINTETICO PREMIUM DE DUPLA ACAO GRAFITE FOSCO PARA SUPERFICIES METALICAS FERROSAS</v>
          </cell>
          <cell r="F530" t="str">
            <v xml:space="preserve">L     </v>
          </cell>
          <cell r="G530">
            <v>1.1000000000000001</v>
          </cell>
          <cell r="H530">
            <v>26.12</v>
          </cell>
          <cell r="I530">
            <v>28.73</v>
          </cell>
        </row>
        <row r="531">
          <cell r="B531" t="str">
            <v xml:space="preserve">INSUMO </v>
          </cell>
          <cell r="C531" t="str">
            <v>SINAPI</v>
          </cell>
          <cell r="D531">
            <v>3731</v>
          </cell>
          <cell r="E531" t="str">
            <v>LADRILHO HIDRAULICO, *20 X 20* CM, E= 2 CM, DADOS, COR NATURAL</v>
          </cell>
          <cell r="F531" t="str">
            <v xml:space="preserve">M2    </v>
          </cell>
          <cell r="G531">
            <v>4.3499999999999996</v>
          </cell>
          <cell r="H531">
            <v>48</v>
          </cell>
          <cell r="I531">
            <v>208.8</v>
          </cell>
        </row>
        <row r="532">
          <cell r="B532" t="str">
            <v xml:space="preserve">INSUMO </v>
          </cell>
          <cell r="C532" t="str">
            <v>SINAPI</v>
          </cell>
          <cell r="D532">
            <v>3768</v>
          </cell>
          <cell r="E532" t="str">
            <v>LIXA EM FOLHA PARA FERRO, NUMERO 150</v>
          </cell>
          <cell r="F532" t="str">
            <v xml:space="preserve">UN    </v>
          </cell>
          <cell r="G532">
            <v>2.1</v>
          </cell>
          <cell r="H532">
            <v>2.56</v>
          </cell>
          <cell r="I532">
            <v>5.37</v>
          </cell>
        </row>
        <row r="533">
          <cell r="B533" t="str">
            <v xml:space="preserve">INSUMO </v>
          </cell>
          <cell r="C533" t="str">
            <v>SINAPI</v>
          </cell>
          <cell r="D533">
            <v>4720</v>
          </cell>
          <cell r="E533" t="str">
            <v>PEDRA BRITADA N. 0, OU PEDRISCO (4,8 A 9,5 MM) POSTO PEDREIRA/FORNECEDOR, SEM FRETE</v>
          </cell>
          <cell r="F533" t="str">
            <v xml:space="preserve">M3    </v>
          </cell>
          <cell r="G533">
            <v>0.38</v>
          </cell>
          <cell r="H533">
            <v>91.87</v>
          </cell>
          <cell r="I533">
            <v>34.909999999999997</v>
          </cell>
        </row>
        <row r="534">
          <cell r="B534" t="str">
            <v xml:space="preserve">INSUMO </v>
          </cell>
          <cell r="C534" t="str">
            <v>MERCADO</v>
          </cell>
          <cell r="E534" t="str">
            <v>PREGO 18X27 (2 1/2 X 10)</v>
          </cell>
          <cell r="F534" t="str">
            <v>KG</v>
          </cell>
          <cell r="G534">
            <v>0.45</v>
          </cell>
          <cell r="H534">
            <v>9.4</v>
          </cell>
          <cell r="I534">
            <v>4.2300000000000004</v>
          </cell>
        </row>
        <row r="535">
          <cell r="B535" t="str">
            <v xml:space="preserve">INSUMO </v>
          </cell>
          <cell r="C535" t="str">
            <v>MERCADO</v>
          </cell>
          <cell r="E535" t="str">
            <v>SARRAFO DE 1"X4"</v>
          </cell>
          <cell r="F535" t="str">
            <v>M</v>
          </cell>
          <cell r="G535">
            <v>2.25</v>
          </cell>
          <cell r="H535">
            <v>4.74</v>
          </cell>
          <cell r="I535">
            <v>10.66</v>
          </cell>
        </row>
        <row r="536">
          <cell r="B536" t="str">
            <v xml:space="preserve">INSUMO </v>
          </cell>
          <cell r="C536" t="str">
            <v>SINAPI</v>
          </cell>
          <cell r="D536">
            <v>21014</v>
          </cell>
          <cell r="E536" t="str">
            <v>TUBO ACO GALVANIZADO COM COSTURA, CLASSE LEVE, DN 65 MM ( 2 1/2"),  E = 3,35 MM, * 6,23* KG/M (NBR 5580)</v>
          </cell>
          <cell r="F536" t="str">
            <v xml:space="preserve">M     </v>
          </cell>
          <cell r="G536">
            <v>11</v>
          </cell>
          <cell r="H536">
            <v>79.459999999999994</v>
          </cell>
          <cell r="I536">
            <v>874.06</v>
          </cell>
        </row>
        <row r="537">
          <cell r="B537" t="str">
            <v xml:space="preserve">INSUMO </v>
          </cell>
          <cell r="C537" t="str">
            <v>SINAPI</v>
          </cell>
          <cell r="D537">
            <v>21015</v>
          </cell>
          <cell r="E537" t="str">
            <v>TUBO ACO GALVANIZADO COM COSTURA, CLASSE LEVE, DN 80 MM ( 3"),  E = 3,35 MM, *7,32* KG/M (NBR 5580)</v>
          </cell>
          <cell r="F537" t="str">
            <v xml:space="preserve">M     </v>
          </cell>
          <cell r="G537">
            <v>10.5</v>
          </cell>
          <cell r="H537">
            <v>91.29</v>
          </cell>
          <cell r="I537">
            <v>958.54</v>
          </cell>
        </row>
        <row r="538">
          <cell r="B538" t="str">
            <v xml:space="preserve">INSUMO </v>
          </cell>
          <cell r="C538" t="str">
            <v>SINAPI</v>
          </cell>
          <cell r="D538">
            <v>7307</v>
          </cell>
          <cell r="E538" t="str">
            <v>FUNDO ANTICORROSIVO PARA METAIS FERROSOS (ZARCAO)</v>
          </cell>
          <cell r="F538" t="str">
            <v xml:space="preserve">L     </v>
          </cell>
          <cell r="G538">
            <v>0.85</v>
          </cell>
          <cell r="H538">
            <v>25.46</v>
          </cell>
          <cell r="I538">
            <v>21.64</v>
          </cell>
        </row>
        <row r="539">
          <cell r="B539" t="str">
            <v>CP-SD-8</v>
          </cell>
          <cell r="E539" t="str">
            <v>TOLDO PARA PROTEÇÃO  FIXADO COM ESTRUTURA METALICA.</v>
          </cell>
          <cell r="F539" t="str">
            <v xml:space="preserve">UN    </v>
          </cell>
          <cell r="G539">
            <v>1</v>
          </cell>
          <cell r="I539">
            <v>3573.58</v>
          </cell>
        </row>
        <row r="540">
          <cell r="B540" t="str">
            <v>COMPOSIÇÃO</v>
          </cell>
          <cell r="C540" t="str">
            <v>SINAPI</v>
          </cell>
          <cell r="D540">
            <v>88309</v>
          </cell>
          <cell r="E540" t="str">
            <v>PEDREIRO COM ENCARGOS COMPLEMENTARES</v>
          </cell>
          <cell r="F540" t="str">
            <v>H</v>
          </cell>
          <cell r="G540">
            <v>2</v>
          </cell>
          <cell r="H540">
            <v>16.78</v>
          </cell>
          <cell r="I540">
            <v>33.56</v>
          </cell>
        </row>
        <row r="541">
          <cell r="B541" t="str">
            <v>COMPOSIÇÃO</v>
          </cell>
          <cell r="C541" t="str">
            <v>SINAPI</v>
          </cell>
          <cell r="D541">
            <v>88316</v>
          </cell>
          <cell r="E541" t="str">
            <v>SERVENTE COM ENCARGOS COMPLEMENTARES</v>
          </cell>
          <cell r="F541" t="str">
            <v>H</v>
          </cell>
          <cell r="G541">
            <v>3</v>
          </cell>
          <cell r="H541">
            <v>13.34</v>
          </cell>
          <cell r="I541">
            <v>40.020000000000003</v>
          </cell>
        </row>
        <row r="542">
          <cell r="B542" t="str">
            <v xml:space="preserve">INSUMO </v>
          </cell>
          <cell r="C542" t="str">
            <v>MERCADO</v>
          </cell>
          <cell r="D542" t="str">
            <v>*****</v>
          </cell>
          <cell r="E542" t="str">
            <v>TOLDO PARA PROTEÇÃO  FIXADO COM ESTRUTURA METALICA.</v>
          </cell>
          <cell r="F542" t="str">
            <v>M2</v>
          </cell>
          <cell r="G542">
            <v>1</v>
          </cell>
          <cell r="H542">
            <v>3500</v>
          </cell>
          <cell r="I542">
            <v>3500</v>
          </cell>
        </row>
        <row r="544">
          <cell r="B544" t="str">
            <v>CP-LIM-01</v>
          </cell>
          <cell r="E544" t="str">
            <v>LIMPEZA DE ESQUADRIAS COM PANO ÚMIDO</v>
          </cell>
          <cell r="F544" t="str">
            <v>M2</v>
          </cell>
          <cell r="G544">
            <v>1</v>
          </cell>
          <cell r="I544">
            <v>0.53</v>
          </cell>
        </row>
        <row r="545">
          <cell r="B545" t="str">
            <v>COMPOSIÇÃO</v>
          </cell>
          <cell r="C545" t="str">
            <v>SINAPI</v>
          </cell>
          <cell r="D545">
            <v>88316</v>
          </cell>
          <cell r="E545" t="str">
            <v>SERVENTE COM ENCARGOS COMPLEMENTARES</v>
          </cell>
          <cell r="F545" t="str">
            <v>H</v>
          </cell>
          <cell r="G545">
            <v>0.04</v>
          </cell>
          <cell r="H545">
            <v>13.34</v>
          </cell>
          <cell r="I545">
            <v>0.53</v>
          </cell>
        </row>
        <row r="547">
          <cell r="B547" t="str">
            <v>CP-DRN-01</v>
          </cell>
          <cell r="E547" t="str">
            <v>GRELHA L=50CM EM FERRO FUNDIDO COM REQUADRO PARA CANALETA DE CONCRETO</v>
          </cell>
          <cell r="F547" t="str">
            <v>M</v>
          </cell>
          <cell r="I547">
            <v>196.27</v>
          </cell>
        </row>
        <row r="548">
          <cell r="B548" t="str">
            <v xml:space="preserve">COMPOSIÇÃO </v>
          </cell>
          <cell r="C548" t="str">
            <v>SINAPI</v>
          </cell>
          <cell r="D548">
            <v>88316</v>
          </cell>
          <cell r="E548" t="str">
            <v>SERVENTE COM ENCARGOS COMPLEMENTARES</v>
          </cell>
          <cell r="F548" t="str">
            <v>H</v>
          </cell>
          <cell r="G548">
            <v>0.15</v>
          </cell>
          <cell r="H548">
            <v>13.34</v>
          </cell>
          <cell r="I548">
            <v>2</v>
          </cell>
        </row>
        <row r="549">
          <cell r="B549" t="str">
            <v>INSUMO</v>
          </cell>
          <cell r="C549" t="str">
            <v>MERCADO</v>
          </cell>
          <cell r="E549" t="str">
            <v>GRELHA FOFO SIMPLES COM REQUADRO, CARGA MAXIMA  12,5 T, *500 X 1000* MM, E= *15* MM, AREA ESTACIONAMENTO CARRO PASSEIO</v>
          </cell>
          <cell r="F549" t="str">
            <v xml:space="preserve">UN    </v>
          </cell>
          <cell r="G549">
            <v>1</v>
          </cell>
          <cell r="H549">
            <v>189.96</v>
          </cell>
          <cell r="I549">
            <v>189.96</v>
          </cell>
        </row>
        <row r="550">
          <cell r="B550" t="str">
            <v>INSUMO</v>
          </cell>
          <cell r="C550" t="str">
            <v>SINAPI</v>
          </cell>
          <cell r="D550">
            <v>88627</v>
          </cell>
          <cell r="E550" t="str">
            <v>ARGAMASSA TRAÇO 1:0,5:4,5 (EM VOLUME DE CIMENTO, CAL E AREIA MÉDIA ÚMIDA) PARA ASSENTAMENTO DE ALVENARIA, PREPARO MANUAL. AF_08/2019</v>
          </cell>
          <cell r="F550" t="str">
            <v>M3</v>
          </cell>
          <cell r="G550">
            <v>0.01</v>
          </cell>
          <cell r="H550">
            <v>431.31</v>
          </cell>
          <cell r="I550">
            <v>4.3099999999999996</v>
          </cell>
        </row>
      </sheetData>
      <sheetData sheetId="7" refreshError="1"/>
      <sheetData sheetId="8"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416"/>
  <sheetViews>
    <sheetView view="pageBreakPreview" topLeftCell="A4189" zoomScaleNormal="100" zoomScaleSheetLayoutView="100" workbookViewId="0">
      <selection activeCell="A4202" sqref="A4202"/>
    </sheetView>
  </sheetViews>
  <sheetFormatPr defaultRowHeight="15"/>
  <cols>
    <col min="1" max="1" width="7.875" style="34" bestFit="1" customWidth="1"/>
    <col min="2" max="2" width="58.125" style="33" customWidth="1"/>
    <col min="3" max="3" width="8.25" style="32" bestFit="1" customWidth="1"/>
    <col min="4" max="4" width="14.375" style="31" bestFit="1" customWidth="1"/>
    <col min="5" max="5" width="9" style="30"/>
    <col min="6" max="6" width="11.375" style="30" bestFit="1" customWidth="1"/>
    <col min="7" max="7" width="10.5" style="30" bestFit="1" customWidth="1"/>
    <col min="8" max="8" width="10.625" style="30" bestFit="1" customWidth="1"/>
    <col min="9" max="256" width="9" style="30"/>
    <col min="257" max="257" width="7.875" style="30" bestFit="1" customWidth="1"/>
    <col min="258" max="258" width="65.75" style="30" customWidth="1"/>
    <col min="259" max="259" width="7.625" style="30" bestFit="1" customWidth="1"/>
    <col min="260" max="260" width="15.125" style="30" bestFit="1" customWidth="1"/>
    <col min="261" max="512" width="9" style="30"/>
    <col min="513" max="513" width="7.875" style="30" bestFit="1" customWidth="1"/>
    <col min="514" max="514" width="65.75" style="30" customWidth="1"/>
    <col min="515" max="515" width="7.625" style="30" bestFit="1" customWidth="1"/>
    <col min="516" max="516" width="15.125" style="30" bestFit="1" customWidth="1"/>
    <col min="517" max="768" width="9" style="30"/>
    <col min="769" max="769" width="7.875" style="30" bestFit="1" customWidth="1"/>
    <col min="770" max="770" width="65.75" style="30" customWidth="1"/>
    <col min="771" max="771" width="7.625" style="30" bestFit="1" customWidth="1"/>
    <col min="772" max="772" width="15.125" style="30" bestFit="1" customWidth="1"/>
    <col min="773" max="1024" width="9" style="30"/>
    <col min="1025" max="1025" width="7.875" style="30" bestFit="1" customWidth="1"/>
    <col min="1026" max="1026" width="65.75" style="30" customWidth="1"/>
    <col min="1027" max="1027" width="7.625" style="30" bestFit="1" customWidth="1"/>
    <col min="1028" max="1028" width="15.125" style="30" bestFit="1" customWidth="1"/>
    <col min="1029" max="1280" width="9" style="30"/>
    <col min="1281" max="1281" width="7.875" style="30" bestFit="1" customWidth="1"/>
    <col min="1282" max="1282" width="65.75" style="30" customWidth="1"/>
    <col min="1283" max="1283" width="7.625" style="30" bestFit="1" customWidth="1"/>
    <col min="1284" max="1284" width="15.125" style="30" bestFit="1" customWidth="1"/>
    <col min="1285" max="1536" width="9" style="30"/>
    <col min="1537" max="1537" width="7.875" style="30" bestFit="1" customWidth="1"/>
    <col min="1538" max="1538" width="65.75" style="30" customWidth="1"/>
    <col min="1539" max="1539" width="7.625" style="30" bestFit="1" customWidth="1"/>
    <col min="1540" max="1540" width="15.125" style="30" bestFit="1" customWidth="1"/>
    <col min="1541" max="1792" width="9" style="30"/>
    <col min="1793" max="1793" width="7.875" style="30" bestFit="1" customWidth="1"/>
    <col min="1794" max="1794" width="65.75" style="30" customWidth="1"/>
    <col min="1795" max="1795" width="7.625" style="30" bestFit="1" customWidth="1"/>
    <col min="1796" max="1796" width="15.125" style="30" bestFit="1" customWidth="1"/>
    <col min="1797" max="2048" width="9" style="30"/>
    <col min="2049" max="2049" width="7.875" style="30" bestFit="1" customWidth="1"/>
    <col min="2050" max="2050" width="65.75" style="30" customWidth="1"/>
    <col min="2051" max="2051" width="7.625" style="30" bestFit="1" customWidth="1"/>
    <col min="2052" max="2052" width="15.125" style="30" bestFit="1" customWidth="1"/>
    <col min="2053" max="2304" width="9" style="30"/>
    <col min="2305" max="2305" width="7.875" style="30" bestFit="1" customWidth="1"/>
    <col min="2306" max="2306" width="65.75" style="30" customWidth="1"/>
    <col min="2307" max="2307" width="7.625" style="30" bestFit="1" customWidth="1"/>
    <col min="2308" max="2308" width="15.125" style="30" bestFit="1" customWidth="1"/>
    <col min="2309" max="2560" width="9" style="30"/>
    <col min="2561" max="2561" width="7.875" style="30" bestFit="1" customWidth="1"/>
    <col min="2562" max="2562" width="65.75" style="30" customWidth="1"/>
    <col min="2563" max="2563" width="7.625" style="30" bestFit="1" customWidth="1"/>
    <col min="2564" max="2564" width="15.125" style="30" bestFit="1" customWidth="1"/>
    <col min="2565" max="2816" width="9" style="30"/>
    <col min="2817" max="2817" width="7.875" style="30" bestFit="1" customWidth="1"/>
    <col min="2818" max="2818" width="65.75" style="30" customWidth="1"/>
    <col min="2819" max="2819" width="7.625" style="30" bestFit="1" customWidth="1"/>
    <col min="2820" max="2820" width="15.125" style="30" bestFit="1" customWidth="1"/>
    <col min="2821" max="3072" width="9" style="30"/>
    <col min="3073" max="3073" width="7.875" style="30" bestFit="1" customWidth="1"/>
    <col min="3074" max="3074" width="65.75" style="30" customWidth="1"/>
    <col min="3075" max="3075" width="7.625" style="30" bestFit="1" customWidth="1"/>
    <col min="3076" max="3076" width="15.125" style="30" bestFit="1" customWidth="1"/>
    <col min="3077" max="3328" width="9" style="30"/>
    <col min="3329" max="3329" width="7.875" style="30" bestFit="1" customWidth="1"/>
    <col min="3330" max="3330" width="65.75" style="30" customWidth="1"/>
    <col min="3331" max="3331" width="7.625" style="30" bestFit="1" customWidth="1"/>
    <col min="3332" max="3332" width="15.125" style="30" bestFit="1" customWidth="1"/>
    <col min="3333" max="3584" width="9" style="30"/>
    <col min="3585" max="3585" width="7.875" style="30" bestFit="1" customWidth="1"/>
    <col min="3586" max="3586" width="65.75" style="30" customWidth="1"/>
    <col min="3587" max="3587" width="7.625" style="30" bestFit="1" customWidth="1"/>
    <col min="3588" max="3588" width="15.125" style="30" bestFit="1" customWidth="1"/>
    <col min="3589" max="3840" width="9" style="30"/>
    <col min="3841" max="3841" width="7.875" style="30" bestFit="1" customWidth="1"/>
    <col min="3842" max="3842" width="65.75" style="30" customWidth="1"/>
    <col min="3843" max="3843" width="7.625" style="30" bestFit="1" customWidth="1"/>
    <col min="3844" max="3844" width="15.125" style="30" bestFit="1" customWidth="1"/>
    <col min="3845" max="4096" width="9" style="30"/>
    <col min="4097" max="4097" width="7.875" style="30" bestFit="1" customWidth="1"/>
    <col min="4098" max="4098" width="65.75" style="30" customWidth="1"/>
    <col min="4099" max="4099" width="7.625" style="30" bestFit="1" customWidth="1"/>
    <col min="4100" max="4100" width="15.125" style="30" bestFit="1" customWidth="1"/>
    <col min="4101" max="4352" width="9" style="30"/>
    <col min="4353" max="4353" width="7.875" style="30" bestFit="1" customWidth="1"/>
    <col min="4354" max="4354" width="65.75" style="30" customWidth="1"/>
    <col min="4355" max="4355" width="7.625" style="30" bestFit="1" customWidth="1"/>
    <col min="4356" max="4356" width="15.125" style="30" bestFit="1" customWidth="1"/>
    <col min="4357" max="4608" width="9" style="30"/>
    <col min="4609" max="4609" width="7.875" style="30" bestFit="1" customWidth="1"/>
    <col min="4610" max="4610" width="65.75" style="30" customWidth="1"/>
    <col min="4611" max="4611" width="7.625" style="30" bestFit="1" customWidth="1"/>
    <col min="4612" max="4612" width="15.125" style="30" bestFit="1" customWidth="1"/>
    <col min="4613" max="4864" width="9" style="30"/>
    <col min="4865" max="4865" width="7.875" style="30" bestFit="1" customWidth="1"/>
    <col min="4866" max="4866" width="65.75" style="30" customWidth="1"/>
    <col min="4867" max="4867" width="7.625" style="30" bestFit="1" customWidth="1"/>
    <col min="4868" max="4868" width="15.125" style="30" bestFit="1" customWidth="1"/>
    <col min="4869" max="5120" width="9" style="30"/>
    <col min="5121" max="5121" width="7.875" style="30" bestFit="1" customWidth="1"/>
    <col min="5122" max="5122" width="65.75" style="30" customWidth="1"/>
    <col min="5123" max="5123" width="7.625" style="30" bestFit="1" customWidth="1"/>
    <col min="5124" max="5124" width="15.125" style="30" bestFit="1" customWidth="1"/>
    <col min="5125" max="5376" width="9" style="30"/>
    <col min="5377" max="5377" width="7.875" style="30" bestFit="1" customWidth="1"/>
    <col min="5378" max="5378" width="65.75" style="30" customWidth="1"/>
    <col min="5379" max="5379" width="7.625" style="30" bestFit="1" customWidth="1"/>
    <col min="5380" max="5380" width="15.125" style="30" bestFit="1" customWidth="1"/>
    <col min="5381" max="5632" width="9" style="30"/>
    <col min="5633" max="5633" width="7.875" style="30" bestFit="1" customWidth="1"/>
    <col min="5634" max="5634" width="65.75" style="30" customWidth="1"/>
    <col min="5635" max="5635" width="7.625" style="30" bestFit="1" customWidth="1"/>
    <col min="5636" max="5636" width="15.125" style="30" bestFit="1" customWidth="1"/>
    <col min="5637" max="5888" width="9" style="30"/>
    <col min="5889" max="5889" width="7.875" style="30" bestFit="1" customWidth="1"/>
    <col min="5890" max="5890" width="65.75" style="30" customWidth="1"/>
    <col min="5891" max="5891" width="7.625" style="30" bestFit="1" customWidth="1"/>
    <col min="5892" max="5892" width="15.125" style="30" bestFit="1" customWidth="1"/>
    <col min="5893" max="6144" width="9" style="30"/>
    <col min="6145" max="6145" width="7.875" style="30" bestFit="1" customWidth="1"/>
    <col min="6146" max="6146" width="65.75" style="30" customWidth="1"/>
    <col min="6147" max="6147" width="7.625" style="30" bestFit="1" customWidth="1"/>
    <col min="6148" max="6148" width="15.125" style="30" bestFit="1" customWidth="1"/>
    <col min="6149" max="6400" width="9" style="30"/>
    <col min="6401" max="6401" width="7.875" style="30" bestFit="1" customWidth="1"/>
    <col min="6402" max="6402" width="65.75" style="30" customWidth="1"/>
    <col min="6403" max="6403" width="7.625" style="30" bestFit="1" customWidth="1"/>
    <col min="6404" max="6404" width="15.125" style="30" bestFit="1" customWidth="1"/>
    <col min="6405" max="6656" width="9" style="30"/>
    <col min="6657" max="6657" width="7.875" style="30" bestFit="1" customWidth="1"/>
    <col min="6658" max="6658" width="65.75" style="30" customWidth="1"/>
    <col min="6659" max="6659" width="7.625" style="30" bestFit="1" customWidth="1"/>
    <col min="6660" max="6660" width="15.125" style="30" bestFit="1" customWidth="1"/>
    <col min="6661" max="6912" width="9" style="30"/>
    <col min="6913" max="6913" width="7.875" style="30" bestFit="1" customWidth="1"/>
    <col min="6914" max="6914" width="65.75" style="30" customWidth="1"/>
    <col min="6915" max="6915" width="7.625" style="30" bestFit="1" customWidth="1"/>
    <col min="6916" max="6916" width="15.125" style="30" bestFit="1" customWidth="1"/>
    <col min="6917" max="7168" width="9" style="30"/>
    <col min="7169" max="7169" width="7.875" style="30" bestFit="1" customWidth="1"/>
    <col min="7170" max="7170" width="65.75" style="30" customWidth="1"/>
    <col min="7171" max="7171" width="7.625" style="30" bestFit="1" customWidth="1"/>
    <col min="7172" max="7172" width="15.125" style="30" bestFit="1" customWidth="1"/>
    <col min="7173" max="7424" width="9" style="30"/>
    <col min="7425" max="7425" width="7.875" style="30" bestFit="1" customWidth="1"/>
    <col min="7426" max="7426" width="65.75" style="30" customWidth="1"/>
    <col min="7427" max="7427" width="7.625" style="30" bestFit="1" customWidth="1"/>
    <col min="7428" max="7428" width="15.125" style="30" bestFit="1" customWidth="1"/>
    <col min="7429" max="7680" width="9" style="30"/>
    <col min="7681" max="7681" width="7.875" style="30" bestFit="1" customWidth="1"/>
    <col min="7682" max="7682" width="65.75" style="30" customWidth="1"/>
    <col min="7683" max="7683" width="7.625" style="30" bestFit="1" customWidth="1"/>
    <col min="7684" max="7684" width="15.125" style="30" bestFit="1" customWidth="1"/>
    <col min="7685" max="7936" width="9" style="30"/>
    <col min="7937" max="7937" width="7.875" style="30" bestFit="1" customWidth="1"/>
    <col min="7938" max="7938" width="65.75" style="30" customWidth="1"/>
    <col min="7939" max="7939" width="7.625" style="30" bestFit="1" customWidth="1"/>
    <col min="7940" max="7940" width="15.125" style="30" bestFit="1" customWidth="1"/>
    <col min="7941" max="8192" width="9" style="30"/>
    <col min="8193" max="8193" width="7.875" style="30" bestFit="1" customWidth="1"/>
    <col min="8194" max="8194" width="65.75" style="30" customWidth="1"/>
    <col min="8195" max="8195" width="7.625" style="30" bestFit="1" customWidth="1"/>
    <col min="8196" max="8196" width="15.125" style="30" bestFit="1" customWidth="1"/>
    <col min="8197" max="8448" width="9" style="30"/>
    <col min="8449" max="8449" width="7.875" style="30" bestFit="1" customWidth="1"/>
    <col min="8450" max="8450" width="65.75" style="30" customWidth="1"/>
    <col min="8451" max="8451" width="7.625" style="30" bestFit="1" customWidth="1"/>
    <col min="8452" max="8452" width="15.125" style="30" bestFit="1" customWidth="1"/>
    <col min="8453" max="8704" width="9" style="30"/>
    <col min="8705" max="8705" width="7.875" style="30" bestFit="1" customWidth="1"/>
    <col min="8706" max="8706" width="65.75" style="30" customWidth="1"/>
    <col min="8707" max="8707" width="7.625" style="30" bestFit="1" customWidth="1"/>
    <col min="8708" max="8708" width="15.125" style="30" bestFit="1" customWidth="1"/>
    <col min="8709" max="8960" width="9" style="30"/>
    <col min="8961" max="8961" width="7.875" style="30" bestFit="1" customWidth="1"/>
    <col min="8962" max="8962" width="65.75" style="30" customWidth="1"/>
    <col min="8963" max="8963" width="7.625" style="30" bestFit="1" customWidth="1"/>
    <col min="8964" max="8964" width="15.125" style="30" bestFit="1" customWidth="1"/>
    <col min="8965" max="9216" width="9" style="30"/>
    <col min="9217" max="9217" width="7.875" style="30" bestFit="1" customWidth="1"/>
    <col min="9218" max="9218" width="65.75" style="30" customWidth="1"/>
    <col min="9219" max="9219" width="7.625" style="30" bestFit="1" customWidth="1"/>
    <col min="9220" max="9220" width="15.125" style="30" bestFit="1" customWidth="1"/>
    <col min="9221" max="9472" width="9" style="30"/>
    <col min="9473" max="9473" width="7.875" style="30" bestFit="1" customWidth="1"/>
    <col min="9474" max="9474" width="65.75" style="30" customWidth="1"/>
    <col min="9475" max="9475" width="7.625" style="30" bestFit="1" customWidth="1"/>
    <col min="9476" max="9476" width="15.125" style="30" bestFit="1" customWidth="1"/>
    <col min="9477" max="9728" width="9" style="30"/>
    <col min="9729" max="9729" width="7.875" style="30" bestFit="1" customWidth="1"/>
    <col min="9730" max="9730" width="65.75" style="30" customWidth="1"/>
    <col min="9731" max="9731" width="7.625" style="30" bestFit="1" customWidth="1"/>
    <col min="9732" max="9732" width="15.125" style="30" bestFit="1" customWidth="1"/>
    <col min="9733" max="9984" width="9" style="30"/>
    <col min="9985" max="9985" width="7.875" style="30" bestFit="1" customWidth="1"/>
    <col min="9986" max="9986" width="65.75" style="30" customWidth="1"/>
    <col min="9987" max="9987" width="7.625" style="30" bestFit="1" customWidth="1"/>
    <col min="9988" max="9988" width="15.125" style="30" bestFit="1" customWidth="1"/>
    <col min="9989" max="10240" width="9" style="30"/>
    <col min="10241" max="10241" width="7.875" style="30" bestFit="1" customWidth="1"/>
    <col min="10242" max="10242" width="65.75" style="30" customWidth="1"/>
    <col min="10243" max="10243" width="7.625" style="30" bestFit="1" customWidth="1"/>
    <col min="10244" max="10244" width="15.125" style="30" bestFit="1" customWidth="1"/>
    <col min="10245" max="10496" width="9" style="30"/>
    <col min="10497" max="10497" width="7.875" style="30" bestFit="1" customWidth="1"/>
    <col min="10498" max="10498" width="65.75" style="30" customWidth="1"/>
    <col min="10499" max="10499" width="7.625" style="30" bestFit="1" customWidth="1"/>
    <col min="10500" max="10500" width="15.125" style="30" bestFit="1" customWidth="1"/>
    <col min="10501" max="10752" width="9" style="30"/>
    <col min="10753" max="10753" width="7.875" style="30" bestFit="1" customWidth="1"/>
    <col min="10754" max="10754" width="65.75" style="30" customWidth="1"/>
    <col min="10755" max="10755" width="7.625" style="30" bestFit="1" customWidth="1"/>
    <col min="10756" max="10756" width="15.125" style="30" bestFit="1" customWidth="1"/>
    <col min="10757" max="11008" width="9" style="30"/>
    <col min="11009" max="11009" width="7.875" style="30" bestFit="1" customWidth="1"/>
    <col min="11010" max="11010" width="65.75" style="30" customWidth="1"/>
    <col min="11011" max="11011" width="7.625" style="30" bestFit="1" customWidth="1"/>
    <col min="11012" max="11012" width="15.125" style="30" bestFit="1" customWidth="1"/>
    <col min="11013" max="11264" width="9" style="30"/>
    <col min="11265" max="11265" width="7.875" style="30" bestFit="1" customWidth="1"/>
    <col min="11266" max="11266" width="65.75" style="30" customWidth="1"/>
    <col min="11267" max="11267" width="7.625" style="30" bestFit="1" customWidth="1"/>
    <col min="11268" max="11268" width="15.125" style="30" bestFit="1" customWidth="1"/>
    <col min="11269" max="11520" width="9" style="30"/>
    <col min="11521" max="11521" width="7.875" style="30" bestFit="1" customWidth="1"/>
    <col min="11522" max="11522" width="65.75" style="30" customWidth="1"/>
    <col min="11523" max="11523" width="7.625" style="30" bestFit="1" customWidth="1"/>
    <col min="11524" max="11524" width="15.125" style="30" bestFit="1" customWidth="1"/>
    <col min="11525" max="11776" width="9" style="30"/>
    <col min="11777" max="11777" width="7.875" style="30" bestFit="1" customWidth="1"/>
    <col min="11778" max="11778" width="65.75" style="30" customWidth="1"/>
    <col min="11779" max="11779" width="7.625" style="30" bestFit="1" customWidth="1"/>
    <col min="11780" max="11780" width="15.125" style="30" bestFit="1" customWidth="1"/>
    <col min="11781" max="12032" width="9" style="30"/>
    <col min="12033" max="12033" width="7.875" style="30" bestFit="1" customWidth="1"/>
    <col min="12034" max="12034" width="65.75" style="30" customWidth="1"/>
    <col min="12035" max="12035" width="7.625" style="30" bestFit="1" customWidth="1"/>
    <col min="12036" max="12036" width="15.125" style="30" bestFit="1" customWidth="1"/>
    <col min="12037" max="12288" width="9" style="30"/>
    <col min="12289" max="12289" width="7.875" style="30" bestFit="1" customWidth="1"/>
    <col min="12290" max="12290" width="65.75" style="30" customWidth="1"/>
    <col min="12291" max="12291" width="7.625" style="30" bestFit="1" customWidth="1"/>
    <col min="12292" max="12292" width="15.125" style="30" bestFit="1" customWidth="1"/>
    <col min="12293" max="12544" width="9" style="30"/>
    <col min="12545" max="12545" width="7.875" style="30" bestFit="1" customWidth="1"/>
    <col min="12546" max="12546" width="65.75" style="30" customWidth="1"/>
    <col min="12547" max="12547" width="7.625" style="30" bestFit="1" customWidth="1"/>
    <col min="12548" max="12548" width="15.125" style="30" bestFit="1" customWidth="1"/>
    <col min="12549" max="12800" width="9" style="30"/>
    <col min="12801" max="12801" width="7.875" style="30" bestFit="1" customWidth="1"/>
    <col min="12802" max="12802" width="65.75" style="30" customWidth="1"/>
    <col min="12803" max="12803" width="7.625" style="30" bestFit="1" customWidth="1"/>
    <col min="12804" max="12804" width="15.125" style="30" bestFit="1" customWidth="1"/>
    <col min="12805" max="13056" width="9" style="30"/>
    <col min="13057" max="13057" width="7.875" style="30" bestFit="1" customWidth="1"/>
    <col min="13058" max="13058" width="65.75" style="30" customWidth="1"/>
    <col min="13059" max="13059" width="7.625" style="30" bestFit="1" customWidth="1"/>
    <col min="13060" max="13060" width="15.125" style="30" bestFit="1" customWidth="1"/>
    <col min="13061" max="13312" width="9" style="30"/>
    <col min="13313" max="13313" width="7.875" style="30" bestFit="1" customWidth="1"/>
    <col min="13314" max="13314" width="65.75" style="30" customWidth="1"/>
    <col min="13315" max="13315" width="7.625" style="30" bestFit="1" customWidth="1"/>
    <col min="13316" max="13316" width="15.125" style="30" bestFit="1" customWidth="1"/>
    <col min="13317" max="13568" width="9" style="30"/>
    <col min="13569" max="13569" width="7.875" style="30" bestFit="1" customWidth="1"/>
    <col min="13570" max="13570" width="65.75" style="30" customWidth="1"/>
    <col min="13571" max="13571" width="7.625" style="30" bestFit="1" customWidth="1"/>
    <col min="13572" max="13572" width="15.125" style="30" bestFit="1" customWidth="1"/>
    <col min="13573" max="13824" width="9" style="30"/>
    <col min="13825" max="13825" width="7.875" style="30" bestFit="1" customWidth="1"/>
    <col min="13826" max="13826" width="65.75" style="30" customWidth="1"/>
    <col min="13827" max="13827" width="7.625" style="30" bestFit="1" customWidth="1"/>
    <col min="13828" max="13828" width="15.125" style="30" bestFit="1" customWidth="1"/>
    <col min="13829" max="14080" width="9" style="30"/>
    <col min="14081" max="14081" width="7.875" style="30" bestFit="1" customWidth="1"/>
    <col min="14082" max="14082" width="65.75" style="30" customWidth="1"/>
    <col min="14083" max="14083" width="7.625" style="30" bestFit="1" customWidth="1"/>
    <col min="14084" max="14084" width="15.125" style="30" bestFit="1" customWidth="1"/>
    <col min="14085" max="14336" width="9" style="30"/>
    <col min="14337" max="14337" width="7.875" style="30" bestFit="1" customWidth="1"/>
    <col min="14338" max="14338" width="65.75" style="30" customWidth="1"/>
    <col min="14339" max="14339" width="7.625" style="30" bestFit="1" customWidth="1"/>
    <col min="14340" max="14340" width="15.125" style="30" bestFit="1" customWidth="1"/>
    <col min="14341" max="14592" width="9" style="30"/>
    <col min="14593" max="14593" width="7.875" style="30" bestFit="1" customWidth="1"/>
    <col min="14594" max="14594" width="65.75" style="30" customWidth="1"/>
    <col min="14595" max="14595" width="7.625" style="30" bestFit="1" customWidth="1"/>
    <col min="14596" max="14596" width="15.125" style="30" bestFit="1" customWidth="1"/>
    <col min="14597" max="14848" width="9" style="30"/>
    <col min="14849" max="14849" width="7.875" style="30" bestFit="1" customWidth="1"/>
    <col min="14850" max="14850" width="65.75" style="30" customWidth="1"/>
    <col min="14851" max="14851" width="7.625" style="30" bestFit="1" customWidth="1"/>
    <col min="14852" max="14852" width="15.125" style="30" bestFit="1" customWidth="1"/>
    <col min="14853" max="15104" width="9" style="30"/>
    <col min="15105" max="15105" width="7.875" style="30" bestFit="1" customWidth="1"/>
    <col min="15106" max="15106" width="65.75" style="30" customWidth="1"/>
    <col min="15107" max="15107" width="7.625" style="30" bestFit="1" customWidth="1"/>
    <col min="15108" max="15108" width="15.125" style="30" bestFit="1" customWidth="1"/>
    <col min="15109" max="15360" width="9" style="30"/>
    <col min="15361" max="15361" width="7.875" style="30" bestFit="1" customWidth="1"/>
    <col min="15362" max="15362" width="65.75" style="30" customWidth="1"/>
    <col min="15363" max="15363" width="7.625" style="30" bestFit="1" customWidth="1"/>
    <col min="15364" max="15364" width="15.125" style="30" bestFit="1" customWidth="1"/>
    <col min="15365" max="15616" width="9" style="30"/>
    <col min="15617" max="15617" width="7.875" style="30" bestFit="1" customWidth="1"/>
    <col min="15618" max="15618" width="65.75" style="30" customWidth="1"/>
    <col min="15619" max="15619" width="7.625" style="30" bestFit="1" customWidth="1"/>
    <col min="15620" max="15620" width="15.125" style="30" bestFit="1" customWidth="1"/>
    <col min="15621" max="15872" width="9" style="30"/>
    <col min="15873" max="15873" width="7.875" style="30" bestFit="1" customWidth="1"/>
    <col min="15874" max="15874" width="65.75" style="30" customWidth="1"/>
    <col min="15875" max="15875" width="7.625" style="30" bestFit="1" customWidth="1"/>
    <col min="15876" max="15876" width="15.125" style="30" bestFit="1" customWidth="1"/>
    <col min="15877" max="16128" width="9" style="30"/>
    <col min="16129" max="16129" width="7.875" style="30" bestFit="1" customWidth="1"/>
    <col min="16130" max="16130" width="65.75" style="30" customWidth="1"/>
    <col min="16131" max="16131" width="7.625" style="30" bestFit="1" customWidth="1"/>
    <col min="16132" max="16132" width="15.125" style="30" bestFit="1" customWidth="1"/>
    <col min="16133" max="16384" width="9" style="30"/>
  </cols>
  <sheetData>
    <row r="1" spans="1:4" ht="54">
      <c r="A1" s="373">
        <v>97141</v>
      </c>
      <c r="B1" s="374" t="s">
        <v>6305</v>
      </c>
      <c r="C1" s="373" t="s">
        <v>36</v>
      </c>
      <c r="D1" s="373">
        <v>5.97</v>
      </c>
    </row>
    <row r="2" spans="1:4" ht="54">
      <c r="A2" s="373">
        <v>97142</v>
      </c>
      <c r="B2" s="374" t="s">
        <v>6304</v>
      </c>
      <c r="C2" s="373" t="s">
        <v>36</v>
      </c>
      <c r="D2" s="373">
        <v>6.64</v>
      </c>
    </row>
    <row r="3" spans="1:4" ht="54">
      <c r="A3" s="373">
        <v>97143</v>
      </c>
      <c r="B3" s="374" t="s">
        <v>6303</v>
      </c>
      <c r="C3" s="373" t="s">
        <v>36</v>
      </c>
      <c r="D3" s="373">
        <v>8.32</v>
      </c>
    </row>
    <row r="4" spans="1:4" ht="54">
      <c r="A4" s="373">
        <v>97144</v>
      </c>
      <c r="B4" s="374" t="s">
        <v>6302</v>
      </c>
      <c r="C4" s="373" t="s">
        <v>36</v>
      </c>
      <c r="D4" s="373">
        <v>9.99</v>
      </c>
    </row>
    <row r="5" spans="1:4" ht="54">
      <c r="A5" s="373">
        <v>97145</v>
      </c>
      <c r="B5" s="374" t="s">
        <v>6301</v>
      </c>
      <c r="C5" s="373" t="s">
        <v>36</v>
      </c>
      <c r="D5" s="373">
        <v>11.69</v>
      </c>
    </row>
    <row r="6" spans="1:4" ht="54">
      <c r="A6" s="373">
        <v>97146</v>
      </c>
      <c r="B6" s="374" t="s">
        <v>6300</v>
      </c>
      <c r="C6" s="373" t="s">
        <v>36</v>
      </c>
      <c r="D6" s="373">
        <v>13.39</v>
      </c>
    </row>
    <row r="7" spans="1:4" ht="54">
      <c r="A7" s="373">
        <v>97147</v>
      </c>
      <c r="B7" s="374" t="s">
        <v>6299</v>
      </c>
      <c r="C7" s="373" t="s">
        <v>36</v>
      </c>
      <c r="D7" s="373">
        <v>15.1</v>
      </c>
    </row>
    <row r="8" spans="1:4" ht="54">
      <c r="A8" s="373">
        <v>97148</v>
      </c>
      <c r="B8" s="374" t="s">
        <v>6298</v>
      </c>
      <c r="C8" s="373" t="s">
        <v>36</v>
      </c>
      <c r="D8" s="373">
        <v>16.79</v>
      </c>
    </row>
    <row r="9" spans="1:4" ht="54">
      <c r="A9" s="373">
        <v>97149</v>
      </c>
      <c r="B9" s="374" t="s">
        <v>6297</v>
      </c>
      <c r="C9" s="373" t="s">
        <v>36</v>
      </c>
      <c r="D9" s="373">
        <v>18.52</v>
      </c>
    </row>
    <row r="10" spans="1:4" ht="54">
      <c r="A10" s="373">
        <v>97150</v>
      </c>
      <c r="B10" s="374" t="s">
        <v>6296</v>
      </c>
      <c r="C10" s="373" t="s">
        <v>36</v>
      </c>
      <c r="D10" s="373">
        <v>25.36</v>
      </c>
    </row>
    <row r="11" spans="1:4" ht="54">
      <c r="A11" s="373">
        <v>97151</v>
      </c>
      <c r="B11" s="374" t="s">
        <v>6295</v>
      </c>
      <c r="C11" s="373" t="s">
        <v>36</v>
      </c>
      <c r="D11" s="373">
        <v>29.54</v>
      </c>
    </row>
    <row r="12" spans="1:4" ht="54">
      <c r="A12" s="373">
        <v>97152</v>
      </c>
      <c r="B12" s="374" t="s">
        <v>6294</v>
      </c>
      <c r="C12" s="373" t="s">
        <v>36</v>
      </c>
      <c r="D12" s="373">
        <v>33.450000000000003</v>
      </c>
    </row>
    <row r="13" spans="1:4" ht="54">
      <c r="A13" s="373">
        <v>97153</v>
      </c>
      <c r="B13" s="374" t="s">
        <v>6293</v>
      </c>
      <c r="C13" s="373" t="s">
        <v>36</v>
      </c>
      <c r="D13" s="373">
        <v>37.520000000000003</v>
      </c>
    </row>
    <row r="14" spans="1:4" ht="54">
      <c r="A14" s="373">
        <v>97154</v>
      </c>
      <c r="B14" s="374" t="s">
        <v>6292</v>
      </c>
      <c r="C14" s="373" t="s">
        <v>36</v>
      </c>
      <c r="D14" s="373">
        <v>41.63</v>
      </c>
    </row>
    <row r="15" spans="1:4" ht="54">
      <c r="A15" s="373">
        <v>97155</v>
      </c>
      <c r="B15" s="374" t="s">
        <v>6291</v>
      </c>
      <c r="C15" s="373" t="s">
        <v>36</v>
      </c>
      <c r="D15" s="373">
        <v>45.75</v>
      </c>
    </row>
    <row r="16" spans="1:4" ht="54">
      <c r="A16" s="373">
        <v>97156</v>
      </c>
      <c r="B16" s="374" t="s">
        <v>6290</v>
      </c>
      <c r="C16" s="373" t="s">
        <v>36</v>
      </c>
      <c r="D16" s="373">
        <v>54.42</v>
      </c>
    </row>
    <row r="17" spans="1:4" ht="54">
      <c r="A17" s="373">
        <v>97157</v>
      </c>
      <c r="B17" s="374" t="s">
        <v>6289</v>
      </c>
      <c r="C17" s="373" t="s">
        <v>36</v>
      </c>
      <c r="D17" s="373">
        <v>3.72</v>
      </c>
    </row>
    <row r="18" spans="1:4" ht="54">
      <c r="A18" s="373">
        <v>97158</v>
      </c>
      <c r="B18" s="374" t="s">
        <v>6288</v>
      </c>
      <c r="C18" s="373" t="s">
        <v>36</v>
      </c>
      <c r="D18" s="373">
        <v>4.12</v>
      </c>
    </row>
    <row r="19" spans="1:4" ht="54">
      <c r="A19" s="373">
        <v>97159</v>
      </c>
      <c r="B19" s="374" t="s">
        <v>6287</v>
      </c>
      <c r="C19" s="373" t="s">
        <v>36</v>
      </c>
      <c r="D19" s="373">
        <v>5.19</v>
      </c>
    </row>
    <row r="20" spans="1:4" ht="54">
      <c r="A20" s="373">
        <v>97160</v>
      </c>
      <c r="B20" s="374" t="s">
        <v>6286</v>
      </c>
      <c r="C20" s="373" t="s">
        <v>36</v>
      </c>
      <c r="D20" s="373">
        <v>6.21</v>
      </c>
    </row>
    <row r="21" spans="1:4" ht="54">
      <c r="A21" s="373">
        <v>97161</v>
      </c>
      <c r="B21" s="374" t="s">
        <v>6285</v>
      </c>
      <c r="C21" s="373" t="s">
        <v>36</v>
      </c>
      <c r="D21" s="373">
        <v>7.29</v>
      </c>
    </row>
    <row r="22" spans="1:4" ht="54">
      <c r="A22" s="373">
        <v>97162</v>
      </c>
      <c r="B22" s="374" t="s">
        <v>6284</v>
      </c>
      <c r="C22" s="373" t="s">
        <v>36</v>
      </c>
      <c r="D22" s="373">
        <v>8.35</v>
      </c>
    </row>
    <row r="23" spans="1:4" ht="54">
      <c r="A23" s="373">
        <v>97163</v>
      </c>
      <c r="B23" s="374" t="s">
        <v>6283</v>
      </c>
      <c r="C23" s="373" t="s">
        <v>36</v>
      </c>
      <c r="D23" s="373">
        <v>9.42</v>
      </c>
    </row>
    <row r="24" spans="1:4" ht="54">
      <c r="A24" s="373">
        <v>97164</v>
      </c>
      <c r="B24" s="374" t="s">
        <v>6282</v>
      </c>
      <c r="C24" s="373" t="s">
        <v>36</v>
      </c>
      <c r="D24" s="373">
        <v>10.49</v>
      </c>
    </row>
    <row r="25" spans="1:4" ht="54">
      <c r="A25" s="373">
        <v>97165</v>
      </c>
      <c r="B25" s="374" t="s">
        <v>6281</v>
      </c>
      <c r="C25" s="373" t="s">
        <v>36</v>
      </c>
      <c r="D25" s="373">
        <v>11.58</v>
      </c>
    </row>
    <row r="26" spans="1:4" ht="54">
      <c r="A26" s="373">
        <v>97166</v>
      </c>
      <c r="B26" s="374" t="s">
        <v>6280</v>
      </c>
      <c r="C26" s="373" t="s">
        <v>36</v>
      </c>
      <c r="D26" s="373">
        <v>15.77</v>
      </c>
    </row>
    <row r="27" spans="1:4" ht="54">
      <c r="A27" s="373">
        <v>97167</v>
      </c>
      <c r="B27" s="374" t="s">
        <v>6279</v>
      </c>
      <c r="C27" s="373" t="s">
        <v>36</v>
      </c>
      <c r="D27" s="373">
        <v>18.38</v>
      </c>
    </row>
    <row r="28" spans="1:4" ht="54">
      <c r="A28" s="373">
        <v>97168</v>
      </c>
      <c r="B28" s="374" t="s">
        <v>6278</v>
      </c>
      <c r="C28" s="373" t="s">
        <v>36</v>
      </c>
      <c r="D28" s="373">
        <v>20.75</v>
      </c>
    </row>
    <row r="29" spans="1:4" ht="54">
      <c r="A29" s="373">
        <v>97169</v>
      </c>
      <c r="B29" s="374" t="s">
        <v>6277</v>
      </c>
      <c r="C29" s="373" t="s">
        <v>36</v>
      </c>
      <c r="D29" s="373">
        <v>23.26</v>
      </c>
    </row>
    <row r="30" spans="1:4" ht="54">
      <c r="A30" s="373">
        <v>97170</v>
      </c>
      <c r="B30" s="374" t="s">
        <v>6276</v>
      </c>
      <c r="C30" s="373" t="s">
        <v>36</v>
      </c>
      <c r="D30" s="373">
        <v>25.82</v>
      </c>
    </row>
    <row r="31" spans="1:4" ht="54">
      <c r="A31" s="373">
        <v>97171</v>
      </c>
      <c r="B31" s="374" t="s">
        <v>6275</v>
      </c>
      <c r="C31" s="373" t="s">
        <v>36</v>
      </c>
      <c r="D31" s="373">
        <v>28.4</v>
      </c>
    </row>
    <row r="32" spans="1:4" ht="54">
      <c r="A32" s="373">
        <v>97172</v>
      </c>
      <c r="B32" s="374" t="s">
        <v>6274</v>
      </c>
      <c r="C32" s="373" t="s">
        <v>36</v>
      </c>
      <c r="D32" s="373">
        <v>33.96</v>
      </c>
    </row>
    <row r="33" spans="1:4" ht="54">
      <c r="A33" s="373">
        <v>97173</v>
      </c>
      <c r="B33" s="374" t="s">
        <v>6273</v>
      </c>
      <c r="C33" s="373" t="s">
        <v>36</v>
      </c>
      <c r="D33" s="373">
        <v>28.74</v>
      </c>
    </row>
    <row r="34" spans="1:4" ht="54">
      <c r="A34" s="373">
        <v>97174</v>
      </c>
      <c r="B34" s="374" t="s">
        <v>6272</v>
      </c>
      <c r="C34" s="373" t="s">
        <v>36</v>
      </c>
      <c r="D34" s="373">
        <v>33.29</v>
      </c>
    </row>
    <row r="35" spans="1:4" ht="54">
      <c r="A35" s="373">
        <v>97175</v>
      </c>
      <c r="B35" s="374" t="s">
        <v>6271</v>
      </c>
      <c r="C35" s="373" t="s">
        <v>36</v>
      </c>
      <c r="D35" s="373">
        <v>37.840000000000003</v>
      </c>
    </row>
    <row r="36" spans="1:4" ht="54">
      <c r="A36" s="373">
        <v>97176</v>
      </c>
      <c r="B36" s="374" t="s">
        <v>6270</v>
      </c>
      <c r="C36" s="373" t="s">
        <v>36</v>
      </c>
      <c r="D36" s="373">
        <v>42.4</v>
      </c>
    </row>
    <row r="37" spans="1:4" ht="54">
      <c r="A37" s="373">
        <v>97177</v>
      </c>
      <c r="B37" s="374" t="s">
        <v>6269</v>
      </c>
      <c r="C37" s="373" t="s">
        <v>36</v>
      </c>
      <c r="D37" s="373">
        <v>51.52</v>
      </c>
    </row>
    <row r="38" spans="1:4" ht="54">
      <c r="A38" s="373">
        <v>97178</v>
      </c>
      <c r="B38" s="374" t="s">
        <v>6268</v>
      </c>
      <c r="C38" s="373" t="s">
        <v>36</v>
      </c>
      <c r="D38" s="373">
        <v>60.6</v>
      </c>
    </row>
    <row r="39" spans="1:4" ht="54">
      <c r="A39" s="373">
        <v>97179</v>
      </c>
      <c r="B39" s="374" t="s">
        <v>6267</v>
      </c>
      <c r="C39" s="373" t="s">
        <v>36</v>
      </c>
      <c r="D39" s="373">
        <v>69.73</v>
      </c>
    </row>
    <row r="40" spans="1:4" ht="54">
      <c r="A40" s="373">
        <v>97180</v>
      </c>
      <c r="B40" s="374" t="s">
        <v>6266</v>
      </c>
      <c r="C40" s="373" t="s">
        <v>36</v>
      </c>
      <c r="D40" s="373">
        <v>78.84</v>
      </c>
    </row>
    <row r="41" spans="1:4" ht="54">
      <c r="A41" s="373">
        <v>97181</v>
      </c>
      <c r="B41" s="374" t="s">
        <v>6265</v>
      </c>
      <c r="C41" s="373" t="s">
        <v>36</v>
      </c>
      <c r="D41" s="373">
        <v>92.24</v>
      </c>
    </row>
    <row r="42" spans="1:4" ht="54">
      <c r="A42" s="373">
        <v>97182</v>
      </c>
      <c r="B42" s="374" t="s">
        <v>6264</v>
      </c>
      <c r="C42" s="373" t="s">
        <v>36</v>
      </c>
      <c r="D42" s="373">
        <v>101.81</v>
      </c>
    </row>
    <row r="43" spans="1:4" ht="54">
      <c r="A43" s="373">
        <v>97183</v>
      </c>
      <c r="B43" s="374" t="s">
        <v>6263</v>
      </c>
      <c r="C43" s="373" t="s">
        <v>36</v>
      </c>
      <c r="D43" s="373">
        <v>23.24</v>
      </c>
    </row>
    <row r="44" spans="1:4" ht="54">
      <c r="A44" s="373">
        <v>97184</v>
      </c>
      <c r="B44" s="374" t="s">
        <v>6262</v>
      </c>
      <c r="C44" s="373" t="s">
        <v>36</v>
      </c>
      <c r="D44" s="373">
        <v>26.98</v>
      </c>
    </row>
    <row r="45" spans="1:4" ht="54">
      <c r="A45" s="373">
        <v>97185</v>
      </c>
      <c r="B45" s="374" t="s">
        <v>6261</v>
      </c>
      <c r="C45" s="373" t="s">
        <v>36</v>
      </c>
      <c r="D45" s="373">
        <v>30.7</v>
      </c>
    </row>
    <row r="46" spans="1:4" ht="54">
      <c r="A46" s="373">
        <v>97186</v>
      </c>
      <c r="B46" s="374" t="s">
        <v>6260</v>
      </c>
      <c r="C46" s="373" t="s">
        <v>36</v>
      </c>
      <c r="D46" s="373">
        <v>34.44</v>
      </c>
    </row>
    <row r="47" spans="1:4" ht="54">
      <c r="A47" s="373">
        <v>97187</v>
      </c>
      <c r="B47" s="374" t="s">
        <v>6259</v>
      </c>
      <c r="C47" s="373" t="s">
        <v>36</v>
      </c>
      <c r="D47" s="373">
        <v>41.92</v>
      </c>
    </row>
    <row r="48" spans="1:4" ht="54">
      <c r="A48" s="373">
        <v>97188</v>
      </c>
      <c r="B48" s="374" t="s">
        <v>6258</v>
      </c>
      <c r="C48" s="373" t="s">
        <v>36</v>
      </c>
      <c r="D48" s="373">
        <v>49.36</v>
      </c>
    </row>
    <row r="49" spans="1:4" ht="54">
      <c r="A49" s="373">
        <v>97189</v>
      </c>
      <c r="B49" s="374" t="s">
        <v>6257</v>
      </c>
      <c r="C49" s="373" t="s">
        <v>36</v>
      </c>
      <c r="D49" s="373">
        <v>56.83</v>
      </c>
    </row>
    <row r="50" spans="1:4" ht="54">
      <c r="A50" s="373">
        <v>97190</v>
      </c>
      <c r="B50" s="374" t="s">
        <v>6256</v>
      </c>
      <c r="C50" s="373" t="s">
        <v>36</v>
      </c>
      <c r="D50" s="373">
        <v>64.31</v>
      </c>
    </row>
    <row r="51" spans="1:4" ht="54">
      <c r="A51" s="373">
        <v>97191</v>
      </c>
      <c r="B51" s="374" t="s">
        <v>6255</v>
      </c>
      <c r="C51" s="373" t="s">
        <v>36</v>
      </c>
      <c r="D51" s="373">
        <v>74.959999999999994</v>
      </c>
    </row>
    <row r="52" spans="1:4" ht="54">
      <c r="A52" s="373">
        <v>97192</v>
      </c>
      <c r="B52" s="374" t="s">
        <v>6254</v>
      </c>
      <c r="C52" s="373" t="s">
        <v>36</v>
      </c>
      <c r="D52" s="373">
        <v>82.77</v>
      </c>
    </row>
    <row r="53" spans="1:4" ht="40.5">
      <c r="A53" s="373">
        <v>90694</v>
      </c>
      <c r="B53" s="374" t="s">
        <v>6253</v>
      </c>
      <c r="C53" s="373" t="s">
        <v>36</v>
      </c>
      <c r="D53" s="373">
        <v>44.65</v>
      </c>
    </row>
    <row r="54" spans="1:4" ht="40.5">
      <c r="A54" s="373">
        <v>90695</v>
      </c>
      <c r="B54" s="374" t="s">
        <v>6252</v>
      </c>
      <c r="C54" s="373" t="s">
        <v>36</v>
      </c>
      <c r="D54" s="373">
        <v>93.8</v>
      </c>
    </row>
    <row r="55" spans="1:4" ht="40.5">
      <c r="A55" s="373">
        <v>90696</v>
      </c>
      <c r="B55" s="374" t="s">
        <v>6251</v>
      </c>
      <c r="C55" s="373" t="s">
        <v>36</v>
      </c>
      <c r="D55" s="373">
        <v>139.71</v>
      </c>
    </row>
    <row r="56" spans="1:4" ht="40.5">
      <c r="A56" s="373">
        <v>90697</v>
      </c>
      <c r="B56" s="374" t="s">
        <v>6250</v>
      </c>
      <c r="C56" s="373" t="s">
        <v>36</v>
      </c>
      <c r="D56" s="373">
        <v>236.22</v>
      </c>
    </row>
    <row r="57" spans="1:4" ht="40.5">
      <c r="A57" s="373">
        <v>90698</v>
      </c>
      <c r="B57" s="374" t="s">
        <v>6249</v>
      </c>
      <c r="C57" s="373" t="s">
        <v>36</v>
      </c>
      <c r="D57" s="373">
        <v>379.5</v>
      </c>
    </row>
    <row r="58" spans="1:4" ht="40.5">
      <c r="A58" s="373">
        <v>90699</v>
      </c>
      <c r="B58" s="374" t="s">
        <v>6248</v>
      </c>
      <c r="C58" s="373" t="s">
        <v>36</v>
      </c>
      <c r="D58" s="373">
        <v>469.43</v>
      </c>
    </row>
    <row r="59" spans="1:4" ht="40.5">
      <c r="A59" s="373">
        <v>90700</v>
      </c>
      <c r="B59" s="374" t="s">
        <v>6247</v>
      </c>
      <c r="C59" s="373" t="s">
        <v>36</v>
      </c>
      <c r="D59" s="373">
        <v>608.75</v>
      </c>
    </row>
    <row r="60" spans="1:4" ht="40.5">
      <c r="A60" s="373">
        <v>90701</v>
      </c>
      <c r="B60" s="374" t="s">
        <v>6246</v>
      </c>
      <c r="C60" s="373" t="s">
        <v>36</v>
      </c>
      <c r="D60" s="373">
        <v>76.91</v>
      </c>
    </row>
    <row r="61" spans="1:4" ht="40.5">
      <c r="A61" s="373">
        <v>90702</v>
      </c>
      <c r="B61" s="374" t="s">
        <v>6245</v>
      </c>
      <c r="C61" s="373" t="s">
        <v>36</v>
      </c>
      <c r="D61" s="373">
        <v>123.76</v>
      </c>
    </row>
    <row r="62" spans="1:4" ht="40.5">
      <c r="A62" s="373">
        <v>90703</v>
      </c>
      <c r="B62" s="374" t="s">
        <v>6244</v>
      </c>
      <c r="C62" s="373" t="s">
        <v>36</v>
      </c>
      <c r="D62" s="373">
        <v>206.82</v>
      </c>
    </row>
    <row r="63" spans="1:4" ht="40.5">
      <c r="A63" s="373">
        <v>90704</v>
      </c>
      <c r="B63" s="374" t="s">
        <v>6243</v>
      </c>
      <c r="C63" s="373" t="s">
        <v>36</v>
      </c>
      <c r="D63" s="373">
        <v>297.12</v>
      </c>
    </row>
    <row r="64" spans="1:4" ht="40.5">
      <c r="A64" s="373">
        <v>90705</v>
      </c>
      <c r="B64" s="374" t="s">
        <v>6242</v>
      </c>
      <c r="C64" s="373" t="s">
        <v>36</v>
      </c>
      <c r="D64" s="373">
        <v>399.38</v>
      </c>
    </row>
    <row r="65" spans="1:4" ht="40.5">
      <c r="A65" s="373">
        <v>90706</v>
      </c>
      <c r="B65" s="374" t="s">
        <v>6241</v>
      </c>
      <c r="C65" s="373" t="s">
        <v>36</v>
      </c>
      <c r="D65" s="373">
        <v>469.39</v>
      </c>
    </row>
    <row r="66" spans="1:4" ht="40.5">
      <c r="A66" s="373">
        <v>90708</v>
      </c>
      <c r="B66" s="374" t="s">
        <v>6240</v>
      </c>
      <c r="C66" s="373" t="s">
        <v>36</v>
      </c>
      <c r="D66" s="375">
        <v>1293.3</v>
      </c>
    </row>
    <row r="67" spans="1:4" ht="40.5">
      <c r="A67" s="373">
        <v>90724</v>
      </c>
      <c r="B67" s="374" t="s">
        <v>6239</v>
      </c>
      <c r="C67" s="373" t="s">
        <v>24</v>
      </c>
      <c r="D67" s="373">
        <v>16.78</v>
      </c>
    </row>
    <row r="68" spans="1:4" ht="40.5">
      <c r="A68" s="373">
        <v>90725</v>
      </c>
      <c r="B68" s="374" t="s">
        <v>6238</v>
      </c>
      <c r="C68" s="373" t="s">
        <v>24</v>
      </c>
      <c r="D68" s="373">
        <v>20.66</v>
      </c>
    </row>
    <row r="69" spans="1:4" ht="27">
      <c r="A69" s="373">
        <v>90726</v>
      </c>
      <c r="B69" s="374" t="s">
        <v>6237</v>
      </c>
      <c r="C69" s="373" t="s">
        <v>24</v>
      </c>
      <c r="D69" s="373">
        <v>24.61</v>
      </c>
    </row>
    <row r="70" spans="1:4" ht="40.5">
      <c r="A70" s="373">
        <v>90727</v>
      </c>
      <c r="B70" s="374" t="s">
        <v>6236</v>
      </c>
      <c r="C70" s="373" t="s">
        <v>24</v>
      </c>
      <c r="D70" s="373">
        <v>28.52</v>
      </c>
    </row>
    <row r="71" spans="1:4" ht="40.5">
      <c r="A71" s="373">
        <v>90728</v>
      </c>
      <c r="B71" s="374" t="s">
        <v>6235</v>
      </c>
      <c r="C71" s="373" t="s">
        <v>24</v>
      </c>
      <c r="D71" s="373">
        <v>32.409999999999997</v>
      </c>
    </row>
    <row r="72" spans="1:4" ht="40.5">
      <c r="A72" s="373">
        <v>90729</v>
      </c>
      <c r="B72" s="374" t="s">
        <v>6234</v>
      </c>
      <c r="C72" s="373" t="s">
        <v>24</v>
      </c>
      <c r="D72" s="373">
        <v>36.31</v>
      </c>
    </row>
    <row r="73" spans="1:4" ht="40.5">
      <c r="A73" s="373">
        <v>90730</v>
      </c>
      <c r="B73" s="374" t="s">
        <v>6233</v>
      </c>
      <c r="C73" s="373" t="s">
        <v>24</v>
      </c>
      <c r="D73" s="373">
        <v>40.21</v>
      </c>
    </row>
    <row r="74" spans="1:4" ht="40.5">
      <c r="A74" s="373">
        <v>90731</v>
      </c>
      <c r="B74" s="374" t="s">
        <v>6232</v>
      </c>
      <c r="C74" s="373" t="s">
        <v>24</v>
      </c>
      <c r="D74" s="373">
        <v>44.11</v>
      </c>
    </row>
    <row r="75" spans="1:4" ht="40.5">
      <c r="A75" s="373">
        <v>90732</v>
      </c>
      <c r="B75" s="374" t="s">
        <v>6231</v>
      </c>
      <c r="C75" s="373" t="s">
        <v>24</v>
      </c>
      <c r="D75" s="373">
        <v>55.8</v>
      </c>
    </row>
    <row r="76" spans="1:4" ht="40.5">
      <c r="A76" s="373">
        <v>90733</v>
      </c>
      <c r="B76" s="374" t="s">
        <v>6230</v>
      </c>
      <c r="C76" s="373" t="s">
        <v>36</v>
      </c>
      <c r="D76" s="373">
        <v>2.33</v>
      </c>
    </row>
    <row r="77" spans="1:4" ht="40.5">
      <c r="A77" s="373">
        <v>90734</v>
      </c>
      <c r="B77" s="374" t="s">
        <v>6229</v>
      </c>
      <c r="C77" s="373" t="s">
        <v>36</v>
      </c>
      <c r="D77" s="373">
        <v>2.76</v>
      </c>
    </row>
    <row r="78" spans="1:4" ht="40.5">
      <c r="A78" s="373">
        <v>90735</v>
      </c>
      <c r="B78" s="374" t="s">
        <v>6228</v>
      </c>
      <c r="C78" s="373" t="s">
        <v>36</v>
      </c>
      <c r="D78" s="373">
        <v>3.19</v>
      </c>
    </row>
    <row r="79" spans="1:4" ht="40.5">
      <c r="A79" s="373">
        <v>90736</v>
      </c>
      <c r="B79" s="374" t="s">
        <v>6227</v>
      </c>
      <c r="C79" s="373" t="s">
        <v>36</v>
      </c>
      <c r="D79" s="373">
        <v>3.62</v>
      </c>
    </row>
    <row r="80" spans="1:4" ht="40.5">
      <c r="A80" s="373">
        <v>90737</v>
      </c>
      <c r="B80" s="374" t="s">
        <v>6226</v>
      </c>
      <c r="C80" s="373" t="s">
        <v>36</v>
      </c>
      <c r="D80" s="373">
        <v>4.05</v>
      </c>
    </row>
    <row r="81" spans="1:4" ht="40.5">
      <c r="A81" s="373">
        <v>90738</v>
      </c>
      <c r="B81" s="374" t="s">
        <v>6225</v>
      </c>
      <c r="C81" s="373" t="s">
        <v>36</v>
      </c>
      <c r="D81" s="373">
        <v>4.4800000000000004</v>
      </c>
    </row>
    <row r="82" spans="1:4" ht="40.5">
      <c r="A82" s="373">
        <v>90739</v>
      </c>
      <c r="B82" s="374" t="s">
        <v>6224</v>
      </c>
      <c r="C82" s="373" t="s">
        <v>36</v>
      </c>
      <c r="D82" s="373">
        <v>6.65</v>
      </c>
    </row>
    <row r="83" spans="1:4" ht="40.5">
      <c r="A83" s="373">
        <v>90740</v>
      </c>
      <c r="B83" s="374" t="s">
        <v>6223</v>
      </c>
      <c r="C83" s="373" t="s">
        <v>36</v>
      </c>
      <c r="D83" s="373">
        <v>3.07</v>
      </c>
    </row>
    <row r="84" spans="1:4" ht="40.5">
      <c r="A84" s="373">
        <v>90741</v>
      </c>
      <c r="B84" s="374" t="s">
        <v>6222</v>
      </c>
      <c r="C84" s="373" t="s">
        <v>36</v>
      </c>
      <c r="D84" s="373">
        <v>3.5</v>
      </c>
    </row>
    <row r="85" spans="1:4" ht="40.5">
      <c r="A85" s="373">
        <v>90742</v>
      </c>
      <c r="B85" s="374" t="s">
        <v>6221</v>
      </c>
      <c r="C85" s="373" t="s">
        <v>36</v>
      </c>
      <c r="D85" s="373">
        <v>3.93</v>
      </c>
    </row>
    <row r="86" spans="1:4" ht="40.5">
      <c r="A86" s="373">
        <v>90743</v>
      </c>
      <c r="B86" s="374" t="s">
        <v>6220</v>
      </c>
      <c r="C86" s="373" t="s">
        <v>36</v>
      </c>
      <c r="D86" s="373">
        <v>4.37</v>
      </c>
    </row>
    <row r="87" spans="1:4" ht="40.5">
      <c r="A87" s="373">
        <v>90744</v>
      </c>
      <c r="B87" s="374" t="s">
        <v>6219</v>
      </c>
      <c r="C87" s="373" t="s">
        <v>36</v>
      </c>
      <c r="D87" s="373">
        <v>4.8</v>
      </c>
    </row>
    <row r="88" spans="1:4" ht="40.5">
      <c r="A88" s="373">
        <v>90745</v>
      </c>
      <c r="B88" s="374" t="s">
        <v>6218</v>
      </c>
      <c r="C88" s="373" t="s">
        <v>36</v>
      </c>
      <c r="D88" s="373">
        <v>7.42</v>
      </c>
    </row>
    <row r="89" spans="1:4" ht="40.5">
      <c r="A89" s="373">
        <v>90746</v>
      </c>
      <c r="B89" s="374" t="s">
        <v>6217</v>
      </c>
      <c r="C89" s="373" t="s">
        <v>36</v>
      </c>
      <c r="D89" s="373">
        <v>2.52</v>
      </c>
    </row>
    <row r="90" spans="1:4" ht="40.5">
      <c r="A90" s="373">
        <v>90747</v>
      </c>
      <c r="B90" s="374" t="s">
        <v>6216</v>
      </c>
      <c r="C90" s="373" t="s">
        <v>36</v>
      </c>
      <c r="D90" s="373">
        <v>13.74</v>
      </c>
    </row>
    <row r="91" spans="1:4" ht="40.5">
      <c r="A91" s="373">
        <v>94869</v>
      </c>
      <c r="B91" s="374" t="s">
        <v>6215</v>
      </c>
      <c r="C91" s="373" t="s">
        <v>36</v>
      </c>
      <c r="D91" s="373">
        <v>263.72000000000003</v>
      </c>
    </row>
    <row r="92" spans="1:4" ht="40.5">
      <c r="A92" s="373">
        <v>94870</v>
      </c>
      <c r="B92" s="374" t="s">
        <v>6214</v>
      </c>
      <c r="C92" s="373" t="s">
        <v>36</v>
      </c>
      <c r="D92" s="373">
        <v>1.69</v>
      </c>
    </row>
    <row r="93" spans="1:4" ht="40.5">
      <c r="A93" s="373">
        <v>94871</v>
      </c>
      <c r="B93" s="374" t="s">
        <v>6213</v>
      </c>
      <c r="C93" s="373" t="s">
        <v>36</v>
      </c>
      <c r="D93" s="373">
        <v>312.17</v>
      </c>
    </row>
    <row r="94" spans="1:4" ht="40.5">
      <c r="A94" s="373">
        <v>94872</v>
      </c>
      <c r="B94" s="374" t="s">
        <v>6212</v>
      </c>
      <c r="C94" s="373" t="s">
        <v>36</v>
      </c>
      <c r="D94" s="373">
        <v>2.2599999999999998</v>
      </c>
    </row>
    <row r="95" spans="1:4" ht="40.5">
      <c r="A95" s="373">
        <v>94875</v>
      </c>
      <c r="B95" s="374" t="s">
        <v>6211</v>
      </c>
      <c r="C95" s="373" t="s">
        <v>36</v>
      </c>
      <c r="D95" s="375">
        <v>1826.7</v>
      </c>
    </row>
    <row r="96" spans="1:4" ht="40.5">
      <c r="A96" s="373">
        <v>94876</v>
      </c>
      <c r="B96" s="374" t="s">
        <v>6210</v>
      </c>
      <c r="C96" s="373" t="s">
        <v>36</v>
      </c>
      <c r="D96" s="373">
        <v>23.78</v>
      </c>
    </row>
    <row r="97" spans="1:4" ht="40.5">
      <c r="A97" s="373">
        <v>94878</v>
      </c>
      <c r="B97" s="374" t="s">
        <v>6409</v>
      </c>
      <c r="C97" s="373" t="s">
        <v>36</v>
      </c>
      <c r="D97" s="373">
        <v>27.4</v>
      </c>
    </row>
    <row r="98" spans="1:4" ht="40.5">
      <c r="A98" s="373">
        <v>94879</v>
      </c>
      <c r="B98" s="374" t="s">
        <v>6410</v>
      </c>
      <c r="C98" s="373" t="s">
        <v>36</v>
      </c>
      <c r="D98" s="375">
        <v>2432.2199999999998</v>
      </c>
    </row>
    <row r="99" spans="1:4" ht="54">
      <c r="A99" s="373">
        <v>94880</v>
      </c>
      <c r="B99" s="374" t="s">
        <v>6411</v>
      </c>
      <c r="C99" s="373" t="s">
        <v>36</v>
      </c>
      <c r="D99" s="373">
        <v>35.840000000000003</v>
      </c>
    </row>
    <row r="100" spans="1:4" ht="40.5">
      <c r="A100" s="373">
        <v>94881</v>
      </c>
      <c r="B100" s="374" t="s">
        <v>6412</v>
      </c>
      <c r="C100" s="373" t="s">
        <v>36</v>
      </c>
      <c r="D100" s="375">
        <v>3802.52</v>
      </c>
    </row>
    <row r="101" spans="1:4" ht="54">
      <c r="A101" s="373">
        <v>94882</v>
      </c>
      <c r="B101" s="374" t="s">
        <v>6413</v>
      </c>
      <c r="C101" s="373" t="s">
        <v>36</v>
      </c>
      <c r="D101" s="373">
        <v>41.42</v>
      </c>
    </row>
    <row r="102" spans="1:4" ht="54">
      <c r="A102" s="373">
        <v>94884</v>
      </c>
      <c r="B102" s="374" t="s">
        <v>6414</v>
      </c>
      <c r="C102" s="373" t="s">
        <v>36</v>
      </c>
      <c r="D102" s="373">
        <v>52.7</v>
      </c>
    </row>
    <row r="103" spans="1:4" ht="54">
      <c r="A103" s="373">
        <v>97121</v>
      </c>
      <c r="B103" s="374" t="s">
        <v>6209</v>
      </c>
      <c r="C103" s="373" t="s">
        <v>36</v>
      </c>
      <c r="D103" s="373">
        <v>1.43</v>
      </c>
    </row>
    <row r="104" spans="1:4" ht="54">
      <c r="A104" s="373">
        <v>97122</v>
      </c>
      <c r="B104" s="374" t="s">
        <v>6208</v>
      </c>
      <c r="C104" s="373" t="s">
        <v>36</v>
      </c>
      <c r="D104" s="373">
        <v>2.0099999999999998</v>
      </c>
    </row>
    <row r="105" spans="1:4" ht="54">
      <c r="A105" s="373">
        <v>97123</v>
      </c>
      <c r="B105" s="374" t="s">
        <v>6207</v>
      </c>
      <c r="C105" s="373" t="s">
        <v>36</v>
      </c>
      <c r="D105" s="373">
        <v>2.5499999999999998</v>
      </c>
    </row>
    <row r="106" spans="1:4" ht="54">
      <c r="A106" s="373">
        <v>97124</v>
      </c>
      <c r="B106" s="374" t="s">
        <v>6206</v>
      </c>
      <c r="C106" s="373" t="s">
        <v>36</v>
      </c>
      <c r="D106" s="373">
        <v>0.65</v>
      </c>
    </row>
    <row r="107" spans="1:4" ht="54">
      <c r="A107" s="373">
        <v>97125</v>
      </c>
      <c r="B107" s="374" t="s">
        <v>6205</v>
      </c>
      <c r="C107" s="373" t="s">
        <v>36</v>
      </c>
      <c r="D107" s="373">
        <v>0.95</v>
      </c>
    </row>
    <row r="108" spans="1:4" ht="54">
      <c r="A108" s="373">
        <v>97126</v>
      </c>
      <c r="B108" s="374" t="s">
        <v>6204</v>
      </c>
      <c r="C108" s="373" t="s">
        <v>36</v>
      </c>
      <c r="D108" s="373">
        <v>1.21</v>
      </c>
    </row>
    <row r="109" spans="1:4" ht="40.5">
      <c r="A109" s="373">
        <v>102264</v>
      </c>
      <c r="B109" s="374" t="s">
        <v>6203</v>
      </c>
      <c r="C109" s="373" t="s">
        <v>36</v>
      </c>
      <c r="D109" s="373">
        <v>22.69</v>
      </c>
    </row>
    <row r="110" spans="1:4" ht="40.5">
      <c r="A110" s="373">
        <v>102265</v>
      </c>
      <c r="B110" s="374" t="s">
        <v>6202</v>
      </c>
      <c r="C110" s="373" t="s">
        <v>24</v>
      </c>
      <c r="D110" s="373">
        <v>71.39</v>
      </c>
    </row>
    <row r="111" spans="1:4" ht="40.5">
      <c r="A111" s="373">
        <v>102266</v>
      </c>
      <c r="B111" s="374" t="s">
        <v>6201</v>
      </c>
      <c r="C111" s="373" t="s">
        <v>24</v>
      </c>
      <c r="D111" s="373">
        <v>79.180000000000007</v>
      </c>
    </row>
    <row r="112" spans="1:4" ht="40.5">
      <c r="A112" s="373">
        <v>102267</v>
      </c>
      <c r="B112" s="374" t="s">
        <v>6200</v>
      </c>
      <c r="C112" s="373" t="s">
        <v>24</v>
      </c>
      <c r="D112" s="373">
        <v>90.92</v>
      </c>
    </row>
    <row r="113" spans="1:4" ht="40.5">
      <c r="A113" s="373">
        <v>102268</v>
      </c>
      <c r="B113" s="374" t="s">
        <v>6199</v>
      </c>
      <c r="C113" s="373" t="s">
        <v>24</v>
      </c>
      <c r="D113" s="373">
        <v>102.62</v>
      </c>
    </row>
    <row r="114" spans="1:4" ht="40.5">
      <c r="A114" s="373">
        <v>102269</v>
      </c>
      <c r="B114" s="374" t="s">
        <v>6198</v>
      </c>
      <c r="C114" s="373" t="s">
        <v>24</v>
      </c>
      <c r="D114" s="373">
        <v>126</v>
      </c>
    </row>
    <row r="115" spans="1:4" ht="54">
      <c r="A115" s="373">
        <v>92833</v>
      </c>
      <c r="B115" s="374" t="s">
        <v>6197</v>
      </c>
      <c r="C115" s="373" t="s">
        <v>36</v>
      </c>
      <c r="D115" s="373">
        <v>208.56</v>
      </c>
    </row>
    <row r="116" spans="1:4" ht="54">
      <c r="A116" s="373">
        <v>92834</v>
      </c>
      <c r="B116" s="374" t="s">
        <v>6196</v>
      </c>
      <c r="C116" s="373" t="s">
        <v>36</v>
      </c>
      <c r="D116" s="373">
        <v>7.17</v>
      </c>
    </row>
    <row r="117" spans="1:4" ht="54">
      <c r="A117" s="373">
        <v>92835</v>
      </c>
      <c r="B117" s="374" t="s">
        <v>6195</v>
      </c>
      <c r="C117" s="373" t="s">
        <v>36</v>
      </c>
      <c r="D117" s="373">
        <v>219.08</v>
      </c>
    </row>
    <row r="118" spans="1:4" ht="54">
      <c r="A118" s="373">
        <v>92836</v>
      </c>
      <c r="B118" s="374" t="s">
        <v>6194</v>
      </c>
      <c r="C118" s="373" t="s">
        <v>36</v>
      </c>
      <c r="D118" s="373">
        <v>9.17</v>
      </c>
    </row>
    <row r="119" spans="1:4" ht="54">
      <c r="A119" s="373">
        <v>92837</v>
      </c>
      <c r="B119" s="374" t="s">
        <v>6193</v>
      </c>
      <c r="C119" s="373" t="s">
        <v>36</v>
      </c>
      <c r="D119" s="373">
        <v>383.64</v>
      </c>
    </row>
    <row r="120" spans="1:4" ht="54">
      <c r="A120" s="373">
        <v>92838</v>
      </c>
      <c r="B120" s="374" t="s">
        <v>6192</v>
      </c>
      <c r="C120" s="373" t="s">
        <v>36</v>
      </c>
      <c r="D120" s="373">
        <v>10.98</v>
      </c>
    </row>
    <row r="121" spans="1:4" ht="54">
      <c r="A121" s="373">
        <v>92839</v>
      </c>
      <c r="B121" s="374" t="s">
        <v>6191</v>
      </c>
      <c r="C121" s="373" t="s">
        <v>36</v>
      </c>
      <c r="D121" s="373">
        <v>469.14</v>
      </c>
    </row>
    <row r="122" spans="1:4" ht="54">
      <c r="A122" s="373">
        <v>92840</v>
      </c>
      <c r="B122" s="374" t="s">
        <v>6190</v>
      </c>
      <c r="C122" s="373" t="s">
        <v>36</v>
      </c>
      <c r="D122" s="373">
        <v>13.04</v>
      </c>
    </row>
    <row r="123" spans="1:4" ht="54">
      <c r="A123" s="373">
        <v>92841</v>
      </c>
      <c r="B123" s="374" t="s">
        <v>6189</v>
      </c>
      <c r="C123" s="373" t="s">
        <v>36</v>
      </c>
      <c r="D123" s="373">
        <v>612.59</v>
      </c>
    </row>
    <row r="124" spans="1:4" ht="54">
      <c r="A124" s="373">
        <v>92842</v>
      </c>
      <c r="B124" s="374" t="s">
        <v>6188</v>
      </c>
      <c r="C124" s="373" t="s">
        <v>36</v>
      </c>
      <c r="D124" s="373">
        <v>14.88</v>
      </c>
    </row>
    <row r="125" spans="1:4" ht="54">
      <c r="A125" s="373">
        <v>92843</v>
      </c>
      <c r="B125" s="374" t="s">
        <v>6187</v>
      </c>
      <c r="C125" s="373" t="s">
        <v>36</v>
      </c>
      <c r="D125" s="373">
        <v>637.72</v>
      </c>
    </row>
    <row r="126" spans="1:4" ht="54">
      <c r="A126" s="373">
        <v>92844</v>
      </c>
      <c r="B126" s="374" t="s">
        <v>6186</v>
      </c>
      <c r="C126" s="373" t="s">
        <v>36</v>
      </c>
      <c r="D126" s="373">
        <v>16.93</v>
      </c>
    </row>
    <row r="127" spans="1:4" ht="54">
      <c r="A127" s="373">
        <v>92845</v>
      </c>
      <c r="B127" s="374" t="s">
        <v>6185</v>
      </c>
      <c r="C127" s="373" t="s">
        <v>36</v>
      </c>
      <c r="D127" s="373">
        <v>939.76</v>
      </c>
    </row>
    <row r="128" spans="1:4" ht="54">
      <c r="A128" s="373">
        <v>92846</v>
      </c>
      <c r="B128" s="374" t="s">
        <v>6184</v>
      </c>
      <c r="C128" s="373" t="s">
        <v>36</v>
      </c>
      <c r="D128" s="373">
        <v>18.739999999999998</v>
      </c>
    </row>
    <row r="129" spans="1:4" ht="54">
      <c r="A129" s="373">
        <v>92847</v>
      </c>
      <c r="B129" s="374" t="s">
        <v>6183</v>
      </c>
      <c r="C129" s="373" t="s">
        <v>36</v>
      </c>
      <c r="D129" s="373">
        <v>970.59</v>
      </c>
    </row>
    <row r="130" spans="1:4" ht="54">
      <c r="A130" s="373">
        <v>92848</v>
      </c>
      <c r="B130" s="374" t="s">
        <v>6182</v>
      </c>
      <c r="C130" s="373" t="s">
        <v>36</v>
      </c>
      <c r="D130" s="373">
        <v>20.81</v>
      </c>
    </row>
    <row r="131" spans="1:4" ht="54">
      <c r="A131" s="373">
        <v>92849</v>
      </c>
      <c r="B131" s="374" t="s">
        <v>6181</v>
      </c>
      <c r="C131" s="373" t="s">
        <v>36</v>
      </c>
      <c r="D131" s="373">
        <v>214.9</v>
      </c>
    </row>
    <row r="132" spans="1:4" ht="54">
      <c r="A132" s="373">
        <v>92850</v>
      </c>
      <c r="B132" s="374" t="s">
        <v>6180</v>
      </c>
      <c r="C132" s="373" t="s">
        <v>36</v>
      </c>
      <c r="D132" s="373">
        <v>13.59</v>
      </c>
    </row>
    <row r="133" spans="1:4" ht="54">
      <c r="A133" s="373">
        <v>92851</v>
      </c>
      <c r="B133" s="374" t="s">
        <v>6179</v>
      </c>
      <c r="C133" s="373" t="s">
        <v>36</v>
      </c>
      <c r="D133" s="373">
        <v>226.95</v>
      </c>
    </row>
    <row r="134" spans="1:4" ht="54">
      <c r="A134" s="373">
        <v>92852</v>
      </c>
      <c r="B134" s="374" t="s">
        <v>6178</v>
      </c>
      <c r="C134" s="373" t="s">
        <v>36</v>
      </c>
      <c r="D134" s="373">
        <v>17.14</v>
      </c>
    </row>
    <row r="135" spans="1:4" ht="54">
      <c r="A135" s="373">
        <v>92853</v>
      </c>
      <c r="B135" s="374" t="s">
        <v>6177</v>
      </c>
      <c r="C135" s="373" t="s">
        <v>36</v>
      </c>
      <c r="D135" s="373">
        <v>393.41</v>
      </c>
    </row>
    <row r="136" spans="1:4" ht="54">
      <c r="A136" s="373">
        <v>92854</v>
      </c>
      <c r="B136" s="374" t="s">
        <v>6176</v>
      </c>
      <c r="C136" s="373" t="s">
        <v>36</v>
      </c>
      <c r="D136" s="373">
        <v>20.87</v>
      </c>
    </row>
    <row r="137" spans="1:4" ht="54">
      <c r="A137" s="373">
        <v>92855</v>
      </c>
      <c r="B137" s="374" t="s">
        <v>6175</v>
      </c>
      <c r="C137" s="373" t="s">
        <v>36</v>
      </c>
      <c r="D137" s="373">
        <v>480.58</v>
      </c>
    </row>
    <row r="138" spans="1:4" ht="54">
      <c r="A138" s="373">
        <v>92856</v>
      </c>
      <c r="B138" s="374" t="s">
        <v>6174</v>
      </c>
      <c r="C138" s="373" t="s">
        <v>36</v>
      </c>
      <c r="D138" s="373">
        <v>24.62</v>
      </c>
    </row>
    <row r="139" spans="1:4" ht="54">
      <c r="A139" s="373">
        <v>92857</v>
      </c>
      <c r="B139" s="374" t="s">
        <v>6173</v>
      </c>
      <c r="C139" s="373" t="s">
        <v>36</v>
      </c>
      <c r="D139" s="373">
        <v>625.70000000000005</v>
      </c>
    </row>
    <row r="140" spans="1:4" ht="54">
      <c r="A140" s="373">
        <v>92858</v>
      </c>
      <c r="B140" s="374" t="s">
        <v>6172</v>
      </c>
      <c r="C140" s="373" t="s">
        <v>36</v>
      </c>
      <c r="D140" s="373">
        <v>28.15</v>
      </c>
    </row>
    <row r="141" spans="1:4" ht="54">
      <c r="A141" s="373">
        <v>92859</v>
      </c>
      <c r="B141" s="374" t="s">
        <v>6171</v>
      </c>
      <c r="C141" s="373" t="s">
        <v>36</v>
      </c>
      <c r="D141" s="373">
        <v>652.76</v>
      </c>
    </row>
    <row r="142" spans="1:4" ht="54">
      <c r="A142" s="373">
        <v>92860</v>
      </c>
      <c r="B142" s="374" t="s">
        <v>6170</v>
      </c>
      <c r="C142" s="373" t="s">
        <v>36</v>
      </c>
      <c r="D142" s="373">
        <v>31.97</v>
      </c>
    </row>
    <row r="143" spans="1:4" ht="54">
      <c r="A143" s="373">
        <v>92861</v>
      </c>
      <c r="B143" s="374" t="s">
        <v>6169</v>
      </c>
      <c r="C143" s="373" t="s">
        <v>36</v>
      </c>
      <c r="D143" s="373">
        <v>956.72</v>
      </c>
    </row>
    <row r="144" spans="1:4" ht="54">
      <c r="A144" s="373">
        <v>92862</v>
      </c>
      <c r="B144" s="374" t="s">
        <v>6168</v>
      </c>
      <c r="C144" s="373" t="s">
        <v>36</v>
      </c>
      <c r="D144" s="373">
        <v>35.700000000000003</v>
      </c>
    </row>
    <row r="145" spans="1:4" ht="54">
      <c r="A145" s="373">
        <v>92863</v>
      </c>
      <c r="B145" s="374" t="s">
        <v>6167</v>
      </c>
      <c r="C145" s="373" t="s">
        <v>36</v>
      </c>
      <c r="D145" s="373">
        <v>988.99</v>
      </c>
    </row>
    <row r="146" spans="1:4" ht="54">
      <c r="A146" s="373">
        <v>92864</v>
      </c>
      <c r="B146" s="374" t="s">
        <v>6166</v>
      </c>
      <c r="C146" s="373" t="s">
        <v>36</v>
      </c>
      <c r="D146" s="373">
        <v>39.43</v>
      </c>
    </row>
    <row r="147" spans="1:4" ht="54">
      <c r="A147" s="373">
        <v>92210</v>
      </c>
      <c r="B147" s="374" t="s">
        <v>6165</v>
      </c>
      <c r="C147" s="373" t="s">
        <v>36</v>
      </c>
      <c r="D147" s="373">
        <v>156.04</v>
      </c>
    </row>
    <row r="148" spans="1:4" ht="54">
      <c r="A148" s="373">
        <v>92211</v>
      </c>
      <c r="B148" s="374" t="s">
        <v>6164</v>
      </c>
      <c r="C148" s="373" t="s">
        <v>36</v>
      </c>
      <c r="D148" s="373">
        <v>187.41</v>
      </c>
    </row>
    <row r="149" spans="1:4" ht="54">
      <c r="A149" s="373">
        <v>92212</v>
      </c>
      <c r="B149" s="374" t="s">
        <v>6163</v>
      </c>
      <c r="C149" s="373" t="s">
        <v>36</v>
      </c>
      <c r="D149" s="373">
        <v>281.83999999999997</v>
      </c>
    </row>
    <row r="150" spans="1:4" ht="54">
      <c r="A150" s="373">
        <v>92213</v>
      </c>
      <c r="B150" s="374" t="s">
        <v>6162</v>
      </c>
      <c r="C150" s="373" t="s">
        <v>36</v>
      </c>
      <c r="D150" s="373">
        <v>371.81</v>
      </c>
    </row>
    <row r="151" spans="1:4" ht="54">
      <c r="A151" s="373">
        <v>92214</v>
      </c>
      <c r="B151" s="374" t="s">
        <v>6161</v>
      </c>
      <c r="C151" s="373" t="s">
        <v>36</v>
      </c>
      <c r="D151" s="373">
        <v>449.85</v>
      </c>
    </row>
    <row r="152" spans="1:4" ht="54">
      <c r="A152" s="373">
        <v>92215</v>
      </c>
      <c r="B152" s="374" t="s">
        <v>6160</v>
      </c>
      <c r="C152" s="373" t="s">
        <v>36</v>
      </c>
      <c r="D152" s="373">
        <v>516.72</v>
      </c>
    </row>
    <row r="153" spans="1:4" ht="54">
      <c r="A153" s="373">
        <v>92216</v>
      </c>
      <c r="B153" s="374" t="s">
        <v>6159</v>
      </c>
      <c r="C153" s="373" t="s">
        <v>36</v>
      </c>
      <c r="D153" s="373">
        <v>539</v>
      </c>
    </row>
    <row r="154" spans="1:4" ht="54">
      <c r="A154" s="373">
        <v>92219</v>
      </c>
      <c r="B154" s="374" t="s">
        <v>6158</v>
      </c>
      <c r="C154" s="373" t="s">
        <v>36</v>
      </c>
      <c r="D154" s="373">
        <v>164</v>
      </c>
    </row>
    <row r="155" spans="1:4" ht="54">
      <c r="A155" s="373">
        <v>92220</v>
      </c>
      <c r="B155" s="374" t="s">
        <v>6157</v>
      </c>
      <c r="C155" s="373" t="s">
        <v>36</v>
      </c>
      <c r="D155" s="373">
        <v>197.29</v>
      </c>
    </row>
    <row r="156" spans="1:4" ht="54">
      <c r="A156" s="373">
        <v>92221</v>
      </c>
      <c r="B156" s="374" t="s">
        <v>6156</v>
      </c>
      <c r="C156" s="373" t="s">
        <v>36</v>
      </c>
      <c r="D156" s="373">
        <v>293.42</v>
      </c>
    </row>
    <row r="157" spans="1:4" ht="54">
      <c r="A157" s="373">
        <v>92222</v>
      </c>
      <c r="B157" s="374" t="s">
        <v>6155</v>
      </c>
      <c r="C157" s="373" t="s">
        <v>36</v>
      </c>
      <c r="D157" s="373">
        <v>385.3</v>
      </c>
    </row>
    <row r="158" spans="1:4" ht="54">
      <c r="A158" s="373">
        <v>92223</v>
      </c>
      <c r="B158" s="374" t="s">
        <v>6154</v>
      </c>
      <c r="C158" s="373" t="s">
        <v>36</v>
      </c>
      <c r="D158" s="373">
        <v>464.9</v>
      </c>
    </row>
    <row r="159" spans="1:4" ht="54">
      <c r="A159" s="373">
        <v>92224</v>
      </c>
      <c r="B159" s="374" t="s">
        <v>6153</v>
      </c>
      <c r="C159" s="373" t="s">
        <v>36</v>
      </c>
      <c r="D159" s="373">
        <v>533.41999999999996</v>
      </c>
    </row>
    <row r="160" spans="1:4" ht="54">
      <c r="A160" s="373">
        <v>92226</v>
      </c>
      <c r="B160" s="374" t="s">
        <v>6152</v>
      </c>
      <c r="C160" s="373" t="s">
        <v>36</v>
      </c>
      <c r="D160" s="373">
        <v>557.70000000000005</v>
      </c>
    </row>
    <row r="161" spans="1:4" ht="54">
      <c r="A161" s="373">
        <v>92808</v>
      </c>
      <c r="B161" s="374" t="s">
        <v>6151</v>
      </c>
      <c r="C161" s="373" t="s">
        <v>36</v>
      </c>
      <c r="D161" s="373">
        <v>32.39</v>
      </c>
    </row>
    <row r="162" spans="1:4" ht="54">
      <c r="A162" s="373">
        <v>92809</v>
      </c>
      <c r="B162" s="374" t="s">
        <v>6150</v>
      </c>
      <c r="C162" s="373" t="s">
        <v>36</v>
      </c>
      <c r="D162" s="373">
        <v>41.6</v>
      </c>
    </row>
    <row r="163" spans="1:4" ht="54">
      <c r="A163" s="373">
        <v>92810</v>
      </c>
      <c r="B163" s="374" t="s">
        <v>6149</v>
      </c>
      <c r="C163" s="373" t="s">
        <v>36</v>
      </c>
      <c r="D163" s="373">
        <v>50.64</v>
      </c>
    </row>
    <row r="164" spans="1:4" ht="54">
      <c r="A164" s="373">
        <v>92811</v>
      </c>
      <c r="B164" s="374" t="s">
        <v>6148</v>
      </c>
      <c r="C164" s="373" t="s">
        <v>36</v>
      </c>
      <c r="D164" s="373">
        <v>60.39</v>
      </c>
    </row>
    <row r="165" spans="1:4" ht="54">
      <c r="A165" s="373">
        <v>92812</v>
      </c>
      <c r="B165" s="374" t="s">
        <v>6147</v>
      </c>
      <c r="C165" s="373" t="s">
        <v>36</v>
      </c>
      <c r="D165" s="373">
        <v>69.97</v>
      </c>
    </row>
    <row r="166" spans="1:4" ht="54">
      <c r="A166" s="373">
        <v>92813</v>
      </c>
      <c r="B166" s="374" t="s">
        <v>6146</v>
      </c>
      <c r="C166" s="373" t="s">
        <v>36</v>
      </c>
      <c r="D166" s="373">
        <v>81.39</v>
      </c>
    </row>
    <row r="167" spans="1:4" ht="54">
      <c r="A167" s="373">
        <v>92814</v>
      </c>
      <c r="B167" s="374" t="s">
        <v>6145</v>
      </c>
      <c r="C167" s="373" t="s">
        <v>36</v>
      </c>
      <c r="D167" s="373">
        <v>93.37</v>
      </c>
    </row>
    <row r="168" spans="1:4" ht="54">
      <c r="A168" s="373">
        <v>92815</v>
      </c>
      <c r="B168" s="374" t="s">
        <v>6144</v>
      </c>
      <c r="C168" s="373" t="s">
        <v>36</v>
      </c>
      <c r="D168" s="373">
        <v>107.28</v>
      </c>
    </row>
    <row r="169" spans="1:4" ht="54">
      <c r="A169" s="373">
        <v>92816</v>
      </c>
      <c r="B169" s="374" t="s">
        <v>6143</v>
      </c>
      <c r="C169" s="373" t="s">
        <v>36</v>
      </c>
      <c r="D169" s="373">
        <v>779.05</v>
      </c>
    </row>
    <row r="170" spans="1:4" ht="54">
      <c r="A170" s="373">
        <v>92817</v>
      </c>
      <c r="B170" s="374" t="s">
        <v>6142</v>
      </c>
      <c r="C170" s="373" t="s">
        <v>36</v>
      </c>
      <c r="D170" s="373">
        <v>134.25</v>
      </c>
    </row>
    <row r="171" spans="1:4" ht="54">
      <c r="A171" s="373">
        <v>92818</v>
      </c>
      <c r="B171" s="374" t="s">
        <v>6141</v>
      </c>
      <c r="C171" s="373" t="s">
        <v>36</v>
      </c>
      <c r="D171" s="375">
        <v>1114.8800000000001</v>
      </c>
    </row>
    <row r="172" spans="1:4" ht="54">
      <c r="A172" s="373">
        <v>92819</v>
      </c>
      <c r="B172" s="374" t="s">
        <v>6140</v>
      </c>
      <c r="C172" s="373" t="s">
        <v>36</v>
      </c>
      <c r="D172" s="373">
        <v>180.71</v>
      </c>
    </row>
    <row r="173" spans="1:4" ht="54">
      <c r="A173" s="373">
        <v>92820</v>
      </c>
      <c r="B173" s="374" t="s">
        <v>6139</v>
      </c>
      <c r="C173" s="373" t="s">
        <v>36</v>
      </c>
      <c r="D173" s="373">
        <v>38.619999999999997</v>
      </c>
    </row>
    <row r="174" spans="1:4" ht="54">
      <c r="A174" s="373">
        <v>92821</v>
      </c>
      <c r="B174" s="374" t="s">
        <v>6138</v>
      </c>
      <c r="C174" s="373" t="s">
        <v>36</v>
      </c>
      <c r="D174" s="373">
        <v>49.56</v>
      </c>
    </row>
    <row r="175" spans="1:4" ht="54">
      <c r="A175" s="373">
        <v>92822</v>
      </c>
      <c r="B175" s="374" t="s">
        <v>6137</v>
      </c>
      <c r="C175" s="373" t="s">
        <v>36</v>
      </c>
      <c r="D175" s="373">
        <v>60.52</v>
      </c>
    </row>
    <row r="176" spans="1:4" ht="54">
      <c r="A176" s="373">
        <v>92824</v>
      </c>
      <c r="B176" s="374" t="s">
        <v>6136</v>
      </c>
      <c r="C176" s="373" t="s">
        <v>36</v>
      </c>
      <c r="D176" s="373">
        <v>71.97</v>
      </c>
    </row>
    <row r="177" spans="1:4" ht="54">
      <c r="A177" s="373">
        <v>92825</v>
      </c>
      <c r="B177" s="374" t="s">
        <v>6135</v>
      </c>
      <c r="C177" s="373" t="s">
        <v>36</v>
      </c>
      <c r="D177" s="373">
        <v>83.46</v>
      </c>
    </row>
    <row r="178" spans="1:4" ht="54">
      <c r="A178" s="373">
        <v>92826</v>
      </c>
      <c r="B178" s="374" t="s">
        <v>6134</v>
      </c>
      <c r="C178" s="373" t="s">
        <v>36</v>
      </c>
      <c r="D178" s="373">
        <v>96.44</v>
      </c>
    </row>
    <row r="179" spans="1:4" ht="54">
      <c r="A179" s="373">
        <v>92827</v>
      </c>
      <c r="B179" s="374" t="s">
        <v>6133</v>
      </c>
      <c r="C179" s="373" t="s">
        <v>36</v>
      </c>
      <c r="D179" s="373">
        <v>110.07</v>
      </c>
    </row>
    <row r="180" spans="1:4" ht="54">
      <c r="A180" s="373">
        <v>92828</v>
      </c>
      <c r="B180" s="374" t="s">
        <v>6132</v>
      </c>
      <c r="C180" s="373" t="s">
        <v>36</v>
      </c>
      <c r="D180" s="373">
        <v>125.98</v>
      </c>
    </row>
    <row r="181" spans="1:4" ht="54">
      <c r="A181" s="373">
        <v>92829</v>
      </c>
      <c r="B181" s="374" t="s">
        <v>6131</v>
      </c>
      <c r="C181" s="373" t="s">
        <v>36</v>
      </c>
      <c r="D181" s="373">
        <v>801.08</v>
      </c>
    </row>
    <row r="182" spans="1:4" ht="54">
      <c r="A182" s="373">
        <v>92830</v>
      </c>
      <c r="B182" s="374" t="s">
        <v>6130</v>
      </c>
      <c r="C182" s="373" t="s">
        <v>36</v>
      </c>
      <c r="D182" s="373">
        <v>156.28</v>
      </c>
    </row>
    <row r="183" spans="1:4" ht="54">
      <c r="A183" s="373">
        <v>92831</v>
      </c>
      <c r="B183" s="374" t="s">
        <v>6129</v>
      </c>
      <c r="C183" s="373" t="s">
        <v>36</v>
      </c>
      <c r="D183" s="375">
        <v>1141.93</v>
      </c>
    </row>
    <row r="184" spans="1:4" ht="54">
      <c r="A184" s="373">
        <v>92832</v>
      </c>
      <c r="B184" s="374" t="s">
        <v>6128</v>
      </c>
      <c r="C184" s="373" t="s">
        <v>36</v>
      </c>
      <c r="D184" s="373">
        <v>207.76</v>
      </c>
    </row>
    <row r="185" spans="1:4" ht="54">
      <c r="A185" s="373">
        <v>95565</v>
      </c>
      <c r="B185" s="374" t="s">
        <v>6127</v>
      </c>
      <c r="C185" s="373" t="s">
        <v>36</v>
      </c>
      <c r="D185" s="373">
        <v>133.41999999999999</v>
      </c>
    </row>
    <row r="186" spans="1:4" ht="54">
      <c r="A186" s="373">
        <v>95566</v>
      </c>
      <c r="B186" s="374" t="s">
        <v>6126</v>
      </c>
      <c r="C186" s="373" t="s">
        <v>36</v>
      </c>
      <c r="D186" s="373">
        <v>139.57</v>
      </c>
    </row>
    <row r="187" spans="1:4" ht="54">
      <c r="A187" s="373">
        <v>95567</v>
      </c>
      <c r="B187" s="374" t="s">
        <v>6125</v>
      </c>
      <c r="C187" s="373" t="s">
        <v>36</v>
      </c>
      <c r="D187" s="373">
        <v>75.25</v>
      </c>
    </row>
    <row r="188" spans="1:4" ht="54">
      <c r="A188" s="373">
        <v>95568</v>
      </c>
      <c r="B188" s="374" t="s">
        <v>6124</v>
      </c>
      <c r="C188" s="373" t="s">
        <v>36</v>
      </c>
      <c r="D188" s="373">
        <v>92.22</v>
      </c>
    </row>
    <row r="189" spans="1:4" ht="54">
      <c r="A189" s="373">
        <v>95569</v>
      </c>
      <c r="B189" s="374" t="s">
        <v>6123</v>
      </c>
      <c r="C189" s="373" t="s">
        <v>36</v>
      </c>
      <c r="D189" s="373">
        <v>126.11</v>
      </c>
    </row>
    <row r="190" spans="1:4" ht="54">
      <c r="A190" s="373">
        <v>95570</v>
      </c>
      <c r="B190" s="374" t="s">
        <v>6122</v>
      </c>
      <c r="C190" s="373" t="s">
        <v>36</v>
      </c>
      <c r="D190" s="373">
        <v>81.400000000000006</v>
      </c>
    </row>
    <row r="191" spans="1:4" ht="54">
      <c r="A191" s="373">
        <v>95571</v>
      </c>
      <c r="B191" s="374" t="s">
        <v>6121</v>
      </c>
      <c r="C191" s="373" t="s">
        <v>36</v>
      </c>
      <c r="D191" s="373">
        <v>100.08</v>
      </c>
    </row>
    <row r="192" spans="1:4" ht="54">
      <c r="A192" s="373">
        <v>95572</v>
      </c>
      <c r="B192" s="374" t="s">
        <v>6120</v>
      </c>
      <c r="C192" s="373" t="s">
        <v>36</v>
      </c>
      <c r="D192" s="373">
        <v>135.88</v>
      </c>
    </row>
    <row r="193" spans="1:4" ht="54">
      <c r="A193" s="373">
        <v>97127</v>
      </c>
      <c r="B193" s="374" t="s">
        <v>6119</v>
      </c>
      <c r="C193" s="373" t="s">
        <v>36</v>
      </c>
      <c r="D193" s="373">
        <v>3.67</v>
      </c>
    </row>
    <row r="194" spans="1:4" ht="54">
      <c r="A194" s="373">
        <v>97128</v>
      </c>
      <c r="B194" s="374" t="s">
        <v>6118</v>
      </c>
      <c r="C194" s="373" t="s">
        <v>36</v>
      </c>
      <c r="D194" s="373">
        <v>7.4</v>
      </c>
    </row>
    <row r="195" spans="1:4" ht="54">
      <c r="A195" s="373">
        <v>97129</v>
      </c>
      <c r="B195" s="374" t="s">
        <v>6117</v>
      </c>
      <c r="C195" s="373" t="s">
        <v>36</v>
      </c>
      <c r="D195" s="373">
        <v>9.11</v>
      </c>
    </row>
    <row r="196" spans="1:4" ht="54">
      <c r="A196" s="373">
        <v>97130</v>
      </c>
      <c r="B196" s="374" t="s">
        <v>6116</v>
      </c>
      <c r="C196" s="373" t="s">
        <v>36</v>
      </c>
      <c r="D196" s="373">
        <v>10.81</v>
      </c>
    </row>
    <row r="197" spans="1:4" ht="54">
      <c r="A197" s="373">
        <v>97131</v>
      </c>
      <c r="B197" s="374" t="s">
        <v>6115</v>
      </c>
      <c r="C197" s="373" t="s">
        <v>36</v>
      </c>
      <c r="D197" s="373">
        <v>12.51</v>
      </c>
    </row>
    <row r="198" spans="1:4" ht="54">
      <c r="A198" s="373">
        <v>97132</v>
      </c>
      <c r="B198" s="374" t="s">
        <v>6114</v>
      </c>
      <c r="C198" s="373" t="s">
        <v>36</v>
      </c>
      <c r="D198" s="373">
        <v>14.2</v>
      </c>
    </row>
    <row r="199" spans="1:4" ht="54">
      <c r="A199" s="373">
        <v>97133</v>
      </c>
      <c r="B199" s="374" t="s">
        <v>6113</v>
      </c>
      <c r="C199" s="373" t="s">
        <v>36</v>
      </c>
      <c r="D199" s="373">
        <v>17.600000000000001</v>
      </c>
    </row>
    <row r="200" spans="1:4" ht="54">
      <c r="A200" s="373">
        <v>97134</v>
      </c>
      <c r="B200" s="374" t="s">
        <v>6112</v>
      </c>
      <c r="C200" s="373" t="s">
        <v>36</v>
      </c>
      <c r="D200" s="373">
        <v>1.76</v>
      </c>
    </row>
    <row r="201" spans="1:4" ht="54">
      <c r="A201" s="373">
        <v>97135</v>
      </c>
      <c r="B201" s="374" t="s">
        <v>6111</v>
      </c>
      <c r="C201" s="373" t="s">
        <v>36</v>
      </c>
      <c r="D201" s="373">
        <v>3.93</v>
      </c>
    </row>
    <row r="202" spans="1:4" ht="54">
      <c r="A202" s="373">
        <v>97136</v>
      </c>
      <c r="B202" s="374" t="s">
        <v>6110</v>
      </c>
      <c r="C202" s="373" t="s">
        <v>36</v>
      </c>
      <c r="D202" s="373">
        <v>4.83</v>
      </c>
    </row>
    <row r="203" spans="1:4" ht="54">
      <c r="A203" s="373">
        <v>97137</v>
      </c>
      <c r="B203" s="374" t="s">
        <v>6109</v>
      </c>
      <c r="C203" s="373" t="s">
        <v>36</v>
      </c>
      <c r="D203" s="373">
        <v>5.75</v>
      </c>
    </row>
    <row r="204" spans="1:4" ht="54">
      <c r="A204" s="373">
        <v>97138</v>
      </c>
      <c r="B204" s="374" t="s">
        <v>6108</v>
      </c>
      <c r="C204" s="373" t="s">
        <v>36</v>
      </c>
      <c r="D204" s="373">
        <v>6.64</v>
      </c>
    </row>
    <row r="205" spans="1:4" ht="54">
      <c r="A205" s="373">
        <v>97139</v>
      </c>
      <c r="B205" s="374" t="s">
        <v>6107</v>
      </c>
      <c r="C205" s="373" t="s">
        <v>36</v>
      </c>
      <c r="D205" s="373">
        <v>7.54</v>
      </c>
    </row>
    <row r="206" spans="1:4" ht="54">
      <c r="A206" s="373">
        <v>97140</v>
      </c>
      <c r="B206" s="374" t="s">
        <v>6106</v>
      </c>
      <c r="C206" s="373" t="s">
        <v>36</v>
      </c>
      <c r="D206" s="373">
        <v>9.36</v>
      </c>
    </row>
    <row r="207" spans="1:4" ht="40.5">
      <c r="A207" s="373">
        <v>103089</v>
      </c>
      <c r="B207" s="374" t="s">
        <v>7212</v>
      </c>
      <c r="C207" s="373" t="s">
        <v>36</v>
      </c>
      <c r="D207" s="373">
        <v>8.31</v>
      </c>
    </row>
    <row r="208" spans="1:4" ht="40.5">
      <c r="A208" s="373">
        <v>103090</v>
      </c>
      <c r="B208" s="374" t="s">
        <v>7213</v>
      </c>
      <c r="C208" s="373" t="s">
        <v>36</v>
      </c>
      <c r="D208" s="373">
        <v>9.93</v>
      </c>
    </row>
    <row r="209" spans="1:4" ht="40.5">
      <c r="A209" s="373">
        <v>103091</v>
      </c>
      <c r="B209" s="374" t="s">
        <v>7214</v>
      </c>
      <c r="C209" s="373" t="s">
        <v>36</v>
      </c>
      <c r="D209" s="373">
        <v>13.94</v>
      </c>
    </row>
    <row r="210" spans="1:4" ht="40.5">
      <c r="A210" s="373">
        <v>103092</v>
      </c>
      <c r="B210" s="374" t="s">
        <v>7215</v>
      </c>
      <c r="C210" s="373" t="s">
        <v>36</v>
      </c>
      <c r="D210" s="373">
        <v>17.98</v>
      </c>
    </row>
    <row r="211" spans="1:4" ht="40.5">
      <c r="A211" s="373">
        <v>103093</v>
      </c>
      <c r="B211" s="374" t="s">
        <v>7216</v>
      </c>
      <c r="C211" s="373" t="s">
        <v>36</v>
      </c>
      <c r="D211" s="373">
        <v>27.48</v>
      </c>
    </row>
    <row r="212" spans="1:4" ht="40.5">
      <c r="A212" s="373">
        <v>103094</v>
      </c>
      <c r="B212" s="374" t="s">
        <v>7217</v>
      </c>
      <c r="C212" s="373" t="s">
        <v>36</v>
      </c>
      <c r="D212" s="373">
        <v>31.52</v>
      </c>
    </row>
    <row r="213" spans="1:4" ht="40.5">
      <c r="A213" s="373">
        <v>103095</v>
      </c>
      <c r="B213" s="374" t="s">
        <v>7218</v>
      </c>
      <c r="C213" s="373" t="s">
        <v>36</v>
      </c>
      <c r="D213" s="373">
        <v>41</v>
      </c>
    </row>
    <row r="214" spans="1:4" ht="40.5">
      <c r="A214" s="373">
        <v>103096</v>
      </c>
      <c r="B214" s="374" t="s">
        <v>7219</v>
      </c>
      <c r="C214" s="373" t="s">
        <v>36</v>
      </c>
      <c r="D214" s="373">
        <v>45.05</v>
      </c>
    </row>
    <row r="215" spans="1:4" ht="40.5">
      <c r="A215" s="373">
        <v>103097</v>
      </c>
      <c r="B215" s="374" t="s">
        <v>7220</v>
      </c>
      <c r="C215" s="373" t="s">
        <v>36</v>
      </c>
      <c r="D215" s="373">
        <v>54.55</v>
      </c>
    </row>
    <row r="216" spans="1:4" ht="40.5">
      <c r="A216" s="373">
        <v>103098</v>
      </c>
      <c r="B216" s="374" t="s">
        <v>7221</v>
      </c>
      <c r="C216" s="373" t="s">
        <v>36</v>
      </c>
      <c r="D216" s="373">
        <v>58.58</v>
      </c>
    </row>
    <row r="217" spans="1:4" ht="40.5">
      <c r="A217" s="373">
        <v>103099</v>
      </c>
      <c r="B217" s="374" t="s">
        <v>7222</v>
      </c>
      <c r="C217" s="373" t="s">
        <v>36</v>
      </c>
      <c r="D217" s="373">
        <v>66.62</v>
      </c>
    </row>
    <row r="218" spans="1:4" ht="40.5">
      <c r="A218" s="373">
        <v>103100</v>
      </c>
      <c r="B218" s="374" t="s">
        <v>7223</v>
      </c>
      <c r="C218" s="373" t="s">
        <v>36</v>
      </c>
      <c r="D218" s="373">
        <v>71.069999999999993</v>
      </c>
    </row>
    <row r="219" spans="1:4" ht="40.5">
      <c r="A219" s="373">
        <v>103101</v>
      </c>
      <c r="B219" s="374" t="s">
        <v>7224</v>
      </c>
      <c r="C219" s="373" t="s">
        <v>36</v>
      </c>
      <c r="D219" s="373">
        <v>78.28</v>
      </c>
    </row>
    <row r="220" spans="1:4" ht="40.5">
      <c r="A220" s="373">
        <v>103102</v>
      </c>
      <c r="B220" s="374" t="s">
        <v>7225</v>
      </c>
      <c r="C220" s="373" t="s">
        <v>36</v>
      </c>
      <c r="D220" s="373">
        <v>90.13</v>
      </c>
    </row>
    <row r="221" spans="1:4" ht="40.5">
      <c r="A221" s="373">
        <v>103103</v>
      </c>
      <c r="B221" s="374" t="s">
        <v>7226</v>
      </c>
      <c r="C221" s="373" t="s">
        <v>36</v>
      </c>
      <c r="D221" s="373">
        <v>97.34</v>
      </c>
    </row>
    <row r="222" spans="1:4" ht="40.5">
      <c r="A222" s="373">
        <v>103104</v>
      </c>
      <c r="B222" s="374" t="s">
        <v>7227</v>
      </c>
      <c r="C222" s="373" t="s">
        <v>36</v>
      </c>
      <c r="D222" s="373">
        <v>116.4</v>
      </c>
    </row>
    <row r="223" spans="1:4" ht="40.5">
      <c r="A223" s="373">
        <v>103105</v>
      </c>
      <c r="B223" s="374" t="s">
        <v>7228</v>
      </c>
      <c r="C223" s="373" t="s">
        <v>24</v>
      </c>
      <c r="D223" s="373">
        <v>35.32</v>
      </c>
    </row>
    <row r="224" spans="1:4" ht="40.5">
      <c r="A224" s="373">
        <v>103106</v>
      </c>
      <c r="B224" s="374" t="s">
        <v>7229</v>
      </c>
      <c r="C224" s="373" t="s">
        <v>24</v>
      </c>
      <c r="D224" s="373">
        <v>42.1</v>
      </c>
    </row>
    <row r="225" spans="1:4" ht="40.5">
      <c r="A225" s="373">
        <v>103107</v>
      </c>
      <c r="B225" s="374" t="s">
        <v>7230</v>
      </c>
      <c r="C225" s="373" t="s">
        <v>24</v>
      </c>
      <c r="D225" s="373">
        <v>58.99</v>
      </c>
    </row>
    <row r="226" spans="1:4" ht="40.5">
      <c r="A226" s="373">
        <v>103108</v>
      </c>
      <c r="B226" s="374" t="s">
        <v>7231</v>
      </c>
      <c r="C226" s="373" t="s">
        <v>24</v>
      </c>
      <c r="D226" s="373">
        <v>75.900000000000006</v>
      </c>
    </row>
    <row r="227" spans="1:4" ht="40.5">
      <c r="A227" s="373">
        <v>103109</v>
      </c>
      <c r="B227" s="374" t="s">
        <v>7232</v>
      </c>
      <c r="C227" s="373" t="s">
        <v>24</v>
      </c>
      <c r="D227" s="373">
        <v>124.55</v>
      </c>
    </row>
    <row r="228" spans="1:4" ht="40.5">
      <c r="A228" s="373">
        <v>103110</v>
      </c>
      <c r="B228" s="374" t="s">
        <v>7233</v>
      </c>
      <c r="C228" s="373" t="s">
        <v>24</v>
      </c>
      <c r="D228" s="373">
        <v>141.44999999999999</v>
      </c>
    </row>
    <row r="229" spans="1:4" ht="40.5">
      <c r="A229" s="373">
        <v>103111</v>
      </c>
      <c r="B229" s="374" t="s">
        <v>7234</v>
      </c>
      <c r="C229" s="373" t="s">
        <v>24</v>
      </c>
      <c r="D229" s="373">
        <v>190.12</v>
      </c>
    </row>
    <row r="230" spans="1:4" ht="40.5">
      <c r="A230" s="373">
        <v>103112</v>
      </c>
      <c r="B230" s="374" t="s">
        <v>7235</v>
      </c>
      <c r="C230" s="373" t="s">
        <v>24</v>
      </c>
      <c r="D230" s="373">
        <v>207.01</v>
      </c>
    </row>
    <row r="231" spans="1:4" ht="40.5">
      <c r="A231" s="373">
        <v>103113</v>
      </c>
      <c r="B231" s="374" t="s">
        <v>7236</v>
      </c>
      <c r="C231" s="373" t="s">
        <v>24</v>
      </c>
      <c r="D231" s="373">
        <v>255.68</v>
      </c>
    </row>
    <row r="232" spans="1:4" ht="40.5">
      <c r="A232" s="373">
        <v>103114</v>
      </c>
      <c r="B232" s="374" t="s">
        <v>7237</v>
      </c>
      <c r="C232" s="373" t="s">
        <v>24</v>
      </c>
      <c r="D232" s="373">
        <v>272.58</v>
      </c>
    </row>
    <row r="233" spans="1:4" ht="40.5">
      <c r="A233" s="373">
        <v>103115</v>
      </c>
      <c r="B233" s="374" t="s">
        <v>7238</v>
      </c>
      <c r="C233" s="373" t="s">
        <v>24</v>
      </c>
      <c r="D233" s="373">
        <v>306.38</v>
      </c>
    </row>
    <row r="234" spans="1:4" ht="40.5">
      <c r="A234" s="373">
        <v>103116</v>
      </c>
      <c r="B234" s="374" t="s">
        <v>7239</v>
      </c>
      <c r="C234" s="373" t="s">
        <v>24</v>
      </c>
      <c r="D234" s="373">
        <v>371.95</v>
      </c>
    </row>
    <row r="235" spans="1:4" ht="40.5">
      <c r="A235" s="373">
        <v>103117</v>
      </c>
      <c r="B235" s="374" t="s">
        <v>7240</v>
      </c>
      <c r="C235" s="373" t="s">
        <v>24</v>
      </c>
      <c r="D235" s="373">
        <v>405.75</v>
      </c>
    </row>
    <row r="236" spans="1:4" ht="40.5">
      <c r="A236" s="373">
        <v>103118</v>
      </c>
      <c r="B236" s="374" t="s">
        <v>7241</v>
      </c>
      <c r="C236" s="373" t="s">
        <v>24</v>
      </c>
      <c r="D236" s="373">
        <v>471.31</v>
      </c>
    </row>
    <row r="237" spans="1:4" ht="40.5">
      <c r="A237" s="373">
        <v>103119</v>
      </c>
      <c r="B237" s="374" t="s">
        <v>7242</v>
      </c>
      <c r="C237" s="373" t="s">
        <v>24</v>
      </c>
      <c r="D237" s="373">
        <v>505.12</v>
      </c>
    </row>
    <row r="238" spans="1:4" ht="40.5">
      <c r="A238" s="373">
        <v>103120</v>
      </c>
      <c r="B238" s="374" t="s">
        <v>7243</v>
      </c>
      <c r="C238" s="373" t="s">
        <v>24</v>
      </c>
      <c r="D238" s="373">
        <v>604.49</v>
      </c>
    </row>
    <row r="239" spans="1:4" ht="40.5">
      <c r="A239" s="373">
        <v>103121</v>
      </c>
      <c r="B239" s="374" t="s">
        <v>7244</v>
      </c>
      <c r="C239" s="373" t="s">
        <v>24</v>
      </c>
      <c r="D239" s="373">
        <v>46.28</v>
      </c>
    </row>
    <row r="240" spans="1:4" ht="40.5">
      <c r="A240" s="373">
        <v>103122</v>
      </c>
      <c r="B240" s="374" t="s">
        <v>7245</v>
      </c>
      <c r="C240" s="373" t="s">
        <v>24</v>
      </c>
      <c r="D240" s="373">
        <v>56.41</v>
      </c>
    </row>
    <row r="241" spans="1:4" ht="40.5">
      <c r="A241" s="373">
        <v>103123</v>
      </c>
      <c r="B241" s="374" t="s">
        <v>7246</v>
      </c>
      <c r="C241" s="373" t="s">
        <v>24</v>
      </c>
      <c r="D241" s="373">
        <v>81.78</v>
      </c>
    </row>
    <row r="242" spans="1:4" ht="40.5">
      <c r="A242" s="373">
        <v>103124</v>
      </c>
      <c r="B242" s="374" t="s">
        <v>7247</v>
      </c>
      <c r="C242" s="373" t="s">
        <v>24</v>
      </c>
      <c r="D242" s="373">
        <v>107.12</v>
      </c>
    </row>
    <row r="243" spans="1:4" ht="40.5">
      <c r="A243" s="373">
        <v>103125</v>
      </c>
      <c r="B243" s="374" t="s">
        <v>7248</v>
      </c>
      <c r="C243" s="373" t="s">
        <v>24</v>
      </c>
      <c r="D243" s="373">
        <v>180.13</v>
      </c>
    </row>
    <row r="244" spans="1:4" ht="40.5">
      <c r="A244" s="373">
        <v>103126</v>
      </c>
      <c r="B244" s="374" t="s">
        <v>7249</v>
      </c>
      <c r="C244" s="373" t="s">
        <v>24</v>
      </c>
      <c r="D244" s="373">
        <v>205.46</v>
      </c>
    </row>
    <row r="245" spans="1:4" ht="40.5">
      <c r="A245" s="373">
        <v>103127</v>
      </c>
      <c r="B245" s="374" t="s">
        <v>7250</v>
      </c>
      <c r="C245" s="373" t="s">
        <v>24</v>
      </c>
      <c r="D245" s="373">
        <v>278.45999999999998</v>
      </c>
    </row>
    <row r="246" spans="1:4" ht="40.5">
      <c r="A246" s="373">
        <v>103128</v>
      </c>
      <c r="B246" s="374" t="s">
        <v>7251</v>
      </c>
      <c r="C246" s="373" t="s">
        <v>24</v>
      </c>
      <c r="D246" s="373">
        <v>303.8</v>
      </c>
    </row>
    <row r="247" spans="1:4" ht="40.5">
      <c r="A247" s="373">
        <v>103129</v>
      </c>
      <c r="B247" s="374" t="s">
        <v>7252</v>
      </c>
      <c r="C247" s="373" t="s">
        <v>24</v>
      </c>
      <c r="D247" s="373">
        <v>376.8</v>
      </c>
    </row>
    <row r="248" spans="1:4" ht="40.5">
      <c r="A248" s="373">
        <v>103130</v>
      </c>
      <c r="B248" s="374" t="s">
        <v>7253</v>
      </c>
      <c r="C248" s="373" t="s">
        <v>24</v>
      </c>
      <c r="D248" s="373">
        <v>402.16</v>
      </c>
    </row>
    <row r="249" spans="1:4" ht="40.5">
      <c r="A249" s="373">
        <v>103131</v>
      </c>
      <c r="B249" s="374" t="s">
        <v>7254</v>
      </c>
      <c r="C249" s="373" t="s">
        <v>24</v>
      </c>
      <c r="D249" s="373">
        <v>452.86</v>
      </c>
    </row>
    <row r="250" spans="1:4" ht="40.5">
      <c r="A250" s="373">
        <v>103132</v>
      </c>
      <c r="B250" s="374" t="s">
        <v>7255</v>
      </c>
      <c r="C250" s="373" t="s">
        <v>24</v>
      </c>
      <c r="D250" s="373">
        <v>551.19000000000005</v>
      </c>
    </row>
    <row r="251" spans="1:4" ht="40.5">
      <c r="A251" s="373">
        <v>103133</v>
      </c>
      <c r="B251" s="374" t="s">
        <v>7256</v>
      </c>
      <c r="C251" s="373" t="s">
        <v>24</v>
      </c>
      <c r="D251" s="373">
        <v>601.91</v>
      </c>
    </row>
    <row r="252" spans="1:4" ht="40.5">
      <c r="A252" s="373">
        <v>103134</v>
      </c>
      <c r="B252" s="374" t="s">
        <v>7257</v>
      </c>
      <c r="C252" s="373" t="s">
        <v>24</v>
      </c>
      <c r="D252" s="373">
        <v>700.25</v>
      </c>
    </row>
    <row r="253" spans="1:4" ht="40.5">
      <c r="A253" s="373">
        <v>103135</v>
      </c>
      <c r="B253" s="374" t="s">
        <v>7258</v>
      </c>
      <c r="C253" s="373" t="s">
        <v>24</v>
      </c>
      <c r="D253" s="373">
        <v>750.96</v>
      </c>
    </row>
    <row r="254" spans="1:4" ht="40.5">
      <c r="A254" s="373">
        <v>103136</v>
      </c>
      <c r="B254" s="374" t="s">
        <v>7259</v>
      </c>
      <c r="C254" s="373" t="s">
        <v>24</v>
      </c>
      <c r="D254" s="373">
        <v>900</v>
      </c>
    </row>
    <row r="255" spans="1:4" ht="40.5">
      <c r="A255" s="373">
        <v>103137</v>
      </c>
      <c r="B255" s="374" t="s">
        <v>7260</v>
      </c>
      <c r="C255" s="373" t="s">
        <v>24</v>
      </c>
      <c r="D255" s="373">
        <v>24.39</v>
      </c>
    </row>
    <row r="256" spans="1:4" ht="40.5">
      <c r="A256" s="373">
        <v>103138</v>
      </c>
      <c r="B256" s="374" t="s">
        <v>7261</v>
      </c>
      <c r="C256" s="373" t="s">
        <v>24</v>
      </c>
      <c r="D256" s="373">
        <v>27.76</v>
      </c>
    </row>
    <row r="257" spans="1:4" ht="40.5">
      <c r="A257" s="373">
        <v>103139</v>
      </c>
      <c r="B257" s="374" t="s">
        <v>7262</v>
      </c>
      <c r="C257" s="373" t="s">
        <v>24</v>
      </c>
      <c r="D257" s="373">
        <v>36.229999999999997</v>
      </c>
    </row>
    <row r="258" spans="1:4" ht="40.5">
      <c r="A258" s="373">
        <v>103140</v>
      </c>
      <c r="B258" s="374" t="s">
        <v>7263</v>
      </c>
      <c r="C258" s="373" t="s">
        <v>24</v>
      </c>
      <c r="D258" s="373">
        <v>44.68</v>
      </c>
    </row>
    <row r="259" spans="1:4" ht="40.5">
      <c r="A259" s="373">
        <v>103141</v>
      </c>
      <c r="B259" s="374" t="s">
        <v>7264</v>
      </c>
      <c r="C259" s="373" t="s">
        <v>24</v>
      </c>
      <c r="D259" s="373">
        <v>69.010000000000005</v>
      </c>
    </row>
    <row r="260" spans="1:4" ht="40.5">
      <c r="A260" s="373">
        <v>103142</v>
      </c>
      <c r="B260" s="374" t="s">
        <v>7265</v>
      </c>
      <c r="C260" s="373" t="s">
        <v>24</v>
      </c>
      <c r="D260" s="373">
        <v>77.45</v>
      </c>
    </row>
    <row r="261" spans="1:4" ht="40.5">
      <c r="A261" s="373">
        <v>103143</v>
      </c>
      <c r="B261" s="374" t="s">
        <v>7266</v>
      </c>
      <c r="C261" s="373" t="s">
        <v>24</v>
      </c>
      <c r="D261" s="373">
        <v>101.8</v>
      </c>
    </row>
    <row r="262" spans="1:4" ht="40.5">
      <c r="A262" s="373">
        <v>103144</v>
      </c>
      <c r="B262" s="374" t="s">
        <v>7267</v>
      </c>
      <c r="C262" s="373" t="s">
        <v>24</v>
      </c>
      <c r="D262" s="373">
        <v>110.23</v>
      </c>
    </row>
    <row r="263" spans="1:4" ht="40.5">
      <c r="A263" s="373">
        <v>103145</v>
      </c>
      <c r="B263" s="374" t="s">
        <v>7268</v>
      </c>
      <c r="C263" s="373" t="s">
        <v>24</v>
      </c>
      <c r="D263" s="373">
        <v>134.58000000000001</v>
      </c>
    </row>
    <row r="264" spans="1:4" ht="40.5">
      <c r="A264" s="373">
        <v>103146</v>
      </c>
      <c r="B264" s="374" t="s">
        <v>7269</v>
      </c>
      <c r="C264" s="373" t="s">
        <v>24</v>
      </c>
      <c r="D264" s="373">
        <v>143.02000000000001</v>
      </c>
    </row>
    <row r="265" spans="1:4" ht="40.5">
      <c r="A265" s="373">
        <v>103147</v>
      </c>
      <c r="B265" s="374" t="s">
        <v>7270</v>
      </c>
      <c r="C265" s="373" t="s">
        <v>24</v>
      </c>
      <c r="D265" s="373">
        <v>159.91</v>
      </c>
    </row>
    <row r="266" spans="1:4" ht="40.5">
      <c r="A266" s="373">
        <v>103148</v>
      </c>
      <c r="B266" s="374" t="s">
        <v>7271</v>
      </c>
      <c r="C266" s="373" t="s">
        <v>24</v>
      </c>
      <c r="D266" s="373">
        <v>192.7</v>
      </c>
    </row>
    <row r="267" spans="1:4" ht="40.5">
      <c r="A267" s="373">
        <v>103149</v>
      </c>
      <c r="B267" s="374" t="s">
        <v>7272</v>
      </c>
      <c r="C267" s="373" t="s">
        <v>24</v>
      </c>
      <c r="D267" s="373">
        <v>209.61</v>
      </c>
    </row>
    <row r="268" spans="1:4" ht="40.5">
      <c r="A268" s="373">
        <v>103150</v>
      </c>
      <c r="B268" s="374" t="s">
        <v>7273</v>
      </c>
      <c r="C268" s="373" t="s">
        <v>24</v>
      </c>
      <c r="D268" s="373">
        <v>242.34</v>
      </c>
    </row>
    <row r="269" spans="1:4" ht="40.5">
      <c r="A269" s="373">
        <v>103151</v>
      </c>
      <c r="B269" s="374" t="s">
        <v>7274</v>
      </c>
      <c r="C269" s="373" t="s">
        <v>24</v>
      </c>
      <c r="D269" s="373">
        <v>259.29000000000002</v>
      </c>
    </row>
    <row r="270" spans="1:4" ht="40.5">
      <c r="A270" s="373">
        <v>103152</v>
      </c>
      <c r="B270" s="374" t="s">
        <v>7275</v>
      </c>
      <c r="C270" s="373" t="s">
        <v>24</v>
      </c>
      <c r="D270" s="373">
        <v>308.97000000000003</v>
      </c>
    </row>
    <row r="271" spans="1:4" ht="40.5">
      <c r="A271" s="373">
        <v>103372</v>
      </c>
      <c r="B271" s="374" t="s">
        <v>7276</v>
      </c>
      <c r="C271" s="373" t="s">
        <v>36</v>
      </c>
      <c r="D271" s="373">
        <v>5.86</v>
      </c>
    </row>
    <row r="272" spans="1:4" ht="40.5">
      <c r="A272" s="373">
        <v>103373</v>
      </c>
      <c r="B272" s="374" t="s">
        <v>7277</v>
      </c>
      <c r="C272" s="373" t="s">
        <v>36</v>
      </c>
      <c r="D272" s="373">
        <v>11.51</v>
      </c>
    </row>
    <row r="273" spans="1:4" ht="40.5">
      <c r="A273" s="373">
        <v>103376</v>
      </c>
      <c r="B273" s="374" t="s">
        <v>7278</v>
      </c>
      <c r="C273" s="373" t="s">
        <v>36</v>
      </c>
      <c r="D273" s="373">
        <v>138.37</v>
      </c>
    </row>
    <row r="274" spans="1:4" ht="40.5">
      <c r="A274" s="373">
        <v>103377</v>
      </c>
      <c r="B274" s="374" t="s">
        <v>7279</v>
      </c>
      <c r="C274" s="373" t="s">
        <v>36</v>
      </c>
      <c r="D274" s="375">
        <v>1319.54</v>
      </c>
    </row>
    <row r="275" spans="1:4" ht="40.5">
      <c r="A275" s="373">
        <v>103379</v>
      </c>
      <c r="B275" s="374" t="s">
        <v>7280</v>
      </c>
      <c r="C275" s="373" t="s">
        <v>36</v>
      </c>
      <c r="D275" s="373">
        <v>461.7</v>
      </c>
    </row>
    <row r="276" spans="1:4" ht="40.5">
      <c r="A276" s="373">
        <v>103383</v>
      </c>
      <c r="B276" s="374" t="s">
        <v>7281</v>
      </c>
      <c r="C276" s="373" t="s">
        <v>36</v>
      </c>
      <c r="D276" s="375">
        <v>1131.8699999999999</v>
      </c>
    </row>
    <row r="277" spans="1:4" ht="40.5">
      <c r="A277" s="373">
        <v>103385</v>
      </c>
      <c r="B277" s="374" t="s">
        <v>7282</v>
      </c>
      <c r="C277" s="373" t="s">
        <v>36</v>
      </c>
      <c r="D277" s="375">
        <v>1824.39</v>
      </c>
    </row>
    <row r="278" spans="1:4" ht="40.5">
      <c r="A278" s="373">
        <v>103387</v>
      </c>
      <c r="B278" s="374" t="s">
        <v>7283</v>
      </c>
      <c r="C278" s="373" t="s">
        <v>36</v>
      </c>
      <c r="D278" s="375">
        <v>3201.32</v>
      </c>
    </row>
    <row r="279" spans="1:4" ht="40.5">
      <c r="A279" s="373">
        <v>103389</v>
      </c>
      <c r="B279" s="374" t="s">
        <v>7284</v>
      </c>
      <c r="C279" s="373" t="s">
        <v>36</v>
      </c>
      <c r="D279" s="375">
        <v>4761.01</v>
      </c>
    </row>
    <row r="280" spans="1:4" ht="40.5">
      <c r="A280" s="373">
        <v>103391</v>
      </c>
      <c r="B280" s="374" t="s">
        <v>7285</v>
      </c>
      <c r="C280" s="373" t="s">
        <v>36</v>
      </c>
      <c r="D280" s="375">
        <v>3129.6</v>
      </c>
    </row>
    <row r="281" spans="1:4" ht="40.5">
      <c r="A281" s="373">
        <v>103392</v>
      </c>
      <c r="B281" s="374" t="s">
        <v>7286</v>
      </c>
      <c r="C281" s="373" t="s">
        <v>36</v>
      </c>
      <c r="D281" s="375">
        <v>5121.1400000000003</v>
      </c>
    </row>
    <row r="282" spans="1:4" ht="40.5">
      <c r="A282" s="373">
        <v>103393</v>
      </c>
      <c r="B282" s="374" t="s">
        <v>7287</v>
      </c>
      <c r="C282" s="373" t="s">
        <v>36</v>
      </c>
      <c r="D282" s="375">
        <v>5647.72</v>
      </c>
    </row>
    <row r="283" spans="1:4" ht="40.5">
      <c r="A283" s="373">
        <v>103394</v>
      </c>
      <c r="B283" s="374" t="s">
        <v>7288</v>
      </c>
      <c r="C283" s="373" t="s">
        <v>36</v>
      </c>
      <c r="D283" s="375">
        <v>4177.03</v>
      </c>
    </row>
    <row r="284" spans="1:4" ht="40.5">
      <c r="A284" s="373">
        <v>103395</v>
      </c>
      <c r="B284" s="374" t="s">
        <v>7289</v>
      </c>
      <c r="C284" s="373" t="s">
        <v>36</v>
      </c>
      <c r="D284" s="375">
        <v>2063.84</v>
      </c>
    </row>
    <row r="285" spans="1:4" ht="40.5">
      <c r="A285" s="373">
        <v>103396</v>
      </c>
      <c r="B285" s="374" t="s">
        <v>7290</v>
      </c>
      <c r="C285" s="373" t="s">
        <v>36</v>
      </c>
      <c r="D285" s="375">
        <v>1383.33</v>
      </c>
    </row>
    <row r="286" spans="1:4" ht="54">
      <c r="A286" s="373">
        <v>103397</v>
      </c>
      <c r="B286" s="374" t="s">
        <v>7291</v>
      </c>
      <c r="C286" s="373" t="s">
        <v>24</v>
      </c>
      <c r="D286" s="373">
        <v>2.66</v>
      </c>
    </row>
    <row r="287" spans="1:4" ht="54">
      <c r="A287" s="373">
        <v>103398</v>
      </c>
      <c r="B287" s="374" t="s">
        <v>7292</v>
      </c>
      <c r="C287" s="373" t="s">
        <v>24</v>
      </c>
      <c r="D287" s="373">
        <v>4.26</v>
      </c>
    </row>
    <row r="288" spans="1:4" ht="54">
      <c r="A288" s="373">
        <v>103399</v>
      </c>
      <c r="B288" s="374" t="s">
        <v>7293</v>
      </c>
      <c r="C288" s="373" t="s">
        <v>24</v>
      </c>
      <c r="D288" s="373">
        <v>8.4</v>
      </c>
    </row>
    <row r="289" spans="1:4" ht="54">
      <c r="A289" s="373">
        <v>103400</v>
      </c>
      <c r="B289" s="374" t="s">
        <v>7294</v>
      </c>
      <c r="C289" s="373" t="s">
        <v>24</v>
      </c>
      <c r="D289" s="373">
        <v>11.99</v>
      </c>
    </row>
    <row r="290" spans="1:4" ht="54">
      <c r="A290" s="373">
        <v>103401</v>
      </c>
      <c r="B290" s="374" t="s">
        <v>7295</v>
      </c>
      <c r="C290" s="373" t="s">
        <v>24</v>
      </c>
      <c r="D290" s="373">
        <v>14.66</v>
      </c>
    </row>
    <row r="291" spans="1:4" ht="54">
      <c r="A291" s="373">
        <v>103402</v>
      </c>
      <c r="B291" s="374" t="s">
        <v>7296</v>
      </c>
      <c r="C291" s="373" t="s">
        <v>24</v>
      </c>
      <c r="D291" s="373">
        <v>21.33</v>
      </c>
    </row>
    <row r="292" spans="1:4" ht="54">
      <c r="A292" s="373">
        <v>103403</v>
      </c>
      <c r="B292" s="374" t="s">
        <v>7297</v>
      </c>
      <c r="C292" s="373" t="s">
        <v>24</v>
      </c>
      <c r="D292" s="373">
        <v>24</v>
      </c>
    </row>
    <row r="293" spans="1:4" ht="54">
      <c r="A293" s="373">
        <v>103404</v>
      </c>
      <c r="B293" s="374" t="s">
        <v>7298</v>
      </c>
      <c r="C293" s="373" t="s">
        <v>24</v>
      </c>
      <c r="D293" s="373">
        <v>26.67</v>
      </c>
    </row>
    <row r="294" spans="1:4" ht="54">
      <c r="A294" s="373">
        <v>103405</v>
      </c>
      <c r="B294" s="374" t="s">
        <v>7299</v>
      </c>
      <c r="C294" s="373" t="s">
        <v>24</v>
      </c>
      <c r="D294" s="373">
        <v>30.01</v>
      </c>
    </row>
    <row r="295" spans="1:4" ht="54">
      <c r="A295" s="373">
        <v>103406</v>
      </c>
      <c r="B295" s="374" t="s">
        <v>7300</v>
      </c>
      <c r="C295" s="373" t="s">
        <v>24</v>
      </c>
      <c r="D295" s="373">
        <v>33.340000000000003</v>
      </c>
    </row>
    <row r="296" spans="1:4" ht="54">
      <c r="A296" s="373">
        <v>103407</v>
      </c>
      <c r="B296" s="374" t="s">
        <v>7301</v>
      </c>
      <c r="C296" s="373" t="s">
        <v>24</v>
      </c>
      <c r="D296" s="373">
        <v>37.340000000000003</v>
      </c>
    </row>
    <row r="297" spans="1:4" ht="54">
      <c r="A297" s="373">
        <v>103408</v>
      </c>
      <c r="B297" s="374" t="s">
        <v>7302</v>
      </c>
      <c r="C297" s="373" t="s">
        <v>24</v>
      </c>
      <c r="D297" s="373">
        <v>42.02</v>
      </c>
    </row>
    <row r="298" spans="1:4" ht="54">
      <c r="A298" s="373">
        <v>103409</v>
      </c>
      <c r="B298" s="374" t="s">
        <v>7303</v>
      </c>
      <c r="C298" s="373" t="s">
        <v>24</v>
      </c>
      <c r="D298" s="373">
        <v>47.35</v>
      </c>
    </row>
    <row r="299" spans="1:4" ht="54">
      <c r="A299" s="373">
        <v>103410</v>
      </c>
      <c r="B299" s="374" t="s">
        <v>7304</v>
      </c>
      <c r="C299" s="373" t="s">
        <v>24</v>
      </c>
      <c r="D299" s="373">
        <v>53.35</v>
      </c>
    </row>
    <row r="300" spans="1:4" ht="54">
      <c r="A300" s="373">
        <v>103411</v>
      </c>
      <c r="B300" s="374" t="s">
        <v>7305</v>
      </c>
      <c r="C300" s="373" t="s">
        <v>24</v>
      </c>
      <c r="D300" s="373">
        <v>5.33</v>
      </c>
    </row>
    <row r="301" spans="1:4" ht="54">
      <c r="A301" s="373">
        <v>103412</v>
      </c>
      <c r="B301" s="374" t="s">
        <v>7306</v>
      </c>
      <c r="C301" s="373" t="s">
        <v>24</v>
      </c>
      <c r="D301" s="373">
        <v>8.5299999999999994</v>
      </c>
    </row>
    <row r="302" spans="1:4" ht="54">
      <c r="A302" s="373">
        <v>103413</v>
      </c>
      <c r="B302" s="374" t="s">
        <v>7307</v>
      </c>
      <c r="C302" s="373" t="s">
        <v>24</v>
      </c>
      <c r="D302" s="373">
        <v>16.79</v>
      </c>
    </row>
    <row r="303" spans="1:4" ht="54">
      <c r="A303" s="373">
        <v>103414</v>
      </c>
      <c r="B303" s="374" t="s">
        <v>7308</v>
      </c>
      <c r="C303" s="373" t="s">
        <v>24</v>
      </c>
      <c r="D303" s="373">
        <v>24</v>
      </c>
    </row>
    <row r="304" spans="1:4" ht="54">
      <c r="A304" s="373">
        <v>103415</v>
      </c>
      <c r="B304" s="374" t="s">
        <v>7309</v>
      </c>
      <c r="C304" s="373" t="s">
        <v>24</v>
      </c>
      <c r="D304" s="373">
        <v>29.34</v>
      </c>
    </row>
    <row r="305" spans="1:4" ht="54">
      <c r="A305" s="373">
        <v>103416</v>
      </c>
      <c r="B305" s="374" t="s">
        <v>7310</v>
      </c>
      <c r="C305" s="373" t="s">
        <v>24</v>
      </c>
      <c r="D305" s="373">
        <v>42.67</v>
      </c>
    </row>
    <row r="306" spans="1:4" ht="54">
      <c r="A306" s="373">
        <v>103417</v>
      </c>
      <c r="B306" s="374" t="s">
        <v>7311</v>
      </c>
      <c r="C306" s="373" t="s">
        <v>24</v>
      </c>
      <c r="D306" s="373">
        <v>48.02</v>
      </c>
    </row>
    <row r="307" spans="1:4" ht="54">
      <c r="A307" s="373">
        <v>103418</v>
      </c>
      <c r="B307" s="374" t="s">
        <v>7312</v>
      </c>
      <c r="C307" s="373" t="s">
        <v>24</v>
      </c>
      <c r="D307" s="373">
        <v>53.35</v>
      </c>
    </row>
    <row r="308" spans="1:4" ht="54">
      <c r="A308" s="373">
        <v>103419</v>
      </c>
      <c r="B308" s="374" t="s">
        <v>7313</v>
      </c>
      <c r="C308" s="373" t="s">
        <v>24</v>
      </c>
      <c r="D308" s="373">
        <v>60.02</v>
      </c>
    </row>
    <row r="309" spans="1:4" ht="54">
      <c r="A309" s="373">
        <v>103420</v>
      </c>
      <c r="B309" s="374" t="s">
        <v>7314</v>
      </c>
      <c r="C309" s="373" t="s">
        <v>24</v>
      </c>
      <c r="D309" s="373">
        <v>66.69</v>
      </c>
    </row>
    <row r="310" spans="1:4" ht="54">
      <c r="A310" s="373">
        <v>103421</v>
      </c>
      <c r="B310" s="374" t="s">
        <v>7315</v>
      </c>
      <c r="C310" s="373" t="s">
        <v>24</v>
      </c>
      <c r="D310" s="373">
        <v>74.69</v>
      </c>
    </row>
    <row r="311" spans="1:4" ht="54">
      <c r="A311" s="373">
        <v>103422</v>
      </c>
      <c r="B311" s="374" t="s">
        <v>7316</v>
      </c>
      <c r="C311" s="373" t="s">
        <v>24</v>
      </c>
      <c r="D311" s="373">
        <v>84.03</v>
      </c>
    </row>
    <row r="312" spans="1:4" ht="54">
      <c r="A312" s="373">
        <v>103423</v>
      </c>
      <c r="B312" s="374" t="s">
        <v>7317</v>
      </c>
      <c r="C312" s="373" t="s">
        <v>24</v>
      </c>
      <c r="D312" s="373">
        <v>94.7</v>
      </c>
    </row>
    <row r="313" spans="1:4" ht="54">
      <c r="A313" s="373">
        <v>103424</v>
      </c>
      <c r="B313" s="374" t="s">
        <v>7318</v>
      </c>
      <c r="C313" s="373" t="s">
        <v>24</v>
      </c>
      <c r="D313" s="373">
        <v>106.71</v>
      </c>
    </row>
    <row r="314" spans="1:4" ht="40.5">
      <c r="A314" s="373">
        <v>103425</v>
      </c>
      <c r="B314" s="374" t="s">
        <v>7319</v>
      </c>
      <c r="C314" s="373" t="s">
        <v>24</v>
      </c>
      <c r="D314" s="373">
        <v>15.6</v>
      </c>
    </row>
    <row r="315" spans="1:4" ht="40.5">
      <c r="A315" s="373">
        <v>103426</v>
      </c>
      <c r="B315" s="374" t="s">
        <v>7320</v>
      </c>
      <c r="C315" s="373" t="s">
        <v>24</v>
      </c>
      <c r="D315" s="373">
        <v>18.21</v>
      </c>
    </row>
    <row r="316" spans="1:4" ht="40.5">
      <c r="A316" s="373">
        <v>103427</v>
      </c>
      <c r="B316" s="374" t="s">
        <v>7321</v>
      </c>
      <c r="C316" s="373" t="s">
        <v>24</v>
      </c>
      <c r="D316" s="373">
        <v>36.56</v>
      </c>
    </row>
    <row r="317" spans="1:4" ht="40.5">
      <c r="A317" s="373">
        <v>103428</v>
      </c>
      <c r="B317" s="374" t="s">
        <v>7322</v>
      </c>
      <c r="C317" s="373" t="s">
        <v>24</v>
      </c>
      <c r="D317" s="373">
        <v>258.17</v>
      </c>
    </row>
    <row r="318" spans="1:4" ht="40.5">
      <c r="A318" s="373">
        <v>103429</v>
      </c>
      <c r="B318" s="374" t="s">
        <v>7323</v>
      </c>
      <c r="C318" s="373" t="s">
        <v>24</v>
      </c>
      <c r="D318" s="375">
        <v>2980.78</v>
      </c>
    </row>
    <row r="319" spans="1:4" ht="54">
      <c r="A319" s="373">
        <v>103430</v>
      </c>
      <c r="B319" s="374" t="s">
        <v>7324</v>
      </c>
      <c r="C319" s="373" t="s">
        <v>24</v>
      </c>
      <c r="D319" s="373">
        <v>34.229999999999997</v>
      </c>
    </row>
    <row r="320" spans="1:4" ht="54">
      <c r="A320" s="373">
        <v>103431</v>
      </c>
      <c r="B320" s="374" t="s">
        <v>7325</v>
      </c>
      <c r="C320" s="373" t="s">
        <v>24</v>
      </c>
      <c r="D320" s="373">
        <v>59.55</v>
      </c>
    </row>
    <row r="321" spans="1:4" ht="54">
      <c r="A321" s="373">
        <v>103432</v>
      </c>
      <c r="B321" s="374" t="s">
        <v>7326</v>
      </c>
      <c r="C321" s="373" t="s">
        <v>24</v>
      </c>
      <c r="D321" s="375">
        <v>1693.91</v>
      </c>
    </row>
    <row r="322" spans="1:4" ht="54">
      <c r="A322" s="373">
        <v>103433</v>
      </c>
      <c r="B322" s="374" t="s">
        <v>7327</v>
      </c>
      <c r="C322" s="373" t="s">
        <v>24</v>
      </c>
      <c r="D322" s="373">
        <v>34.619999999999997</v>
      </c>
    </row>
    <row r="323" spans="1:4" ht="54">
      <c r="A323" s="373">
        <v>103434</v>
      </c>
      <c r="B323" s="374" t="s">
        <v>7328</v>
      </c>
      <c r="C323" s="373" t="s">
        <v>24</v>
      </c>
      <c r="D323" s="373">
        <v>47.61</v>
      </c>
    </row>
    <row r="324" spans="1:4" ht="54">
      <c r="A324" s="373">
        <v>103435</v>
      </c>
      <c r="B324" s="374" t="s">
        <v>7329</v>
      </c>
      <c r="C324" s="373" t="s">
        <v>24</v>
      </c>
      <c r="D324" s="373">
        <v>88.36</v>
      </c>
    </row>
    <row r="325" spans="1:4" ht="54">
      <c r="A325" s="373">
        <v>103436</v>
      </c>
      <c r="B325" s="374" t="s">
        <v>7330</v>
      </c>
      <c r="C325" s="373" t="s">
        <v>24</v>
      </c>
      <c r="D325" s="375">
        <v>2404.38</v>
      </c>
    </row>
    <row r="326" spans="1:4" ht="54">
      <c r="A326" s="373">
        <v>103437</v>
      </c>
      <c r="B326" s="374" t="s">
        <v>7331</v>
      </c>
      <c r="C326" s="373" t="s">
        <v>24</v>
      </c>
      <c r="D326" s="373">
        <v>183.62</v>
      </c>
    </row>
    <row r="327" spans="1:4" ht="54">
      <c r="A327" s="373">
        <v>103438</v>
      </c>
      <c r="B327" s="374" t="s">
        <v>7332</v>
      </c>
      <c r="C327" s="373" t="s">
        <v>24</v>
      </c>
      <c r="D327" s="373">
        <v>183.62</v>
      </c>
    </row>
    <row r="328" spans="1:4" ht="54">
      <c r="A328" s="373">
        <v>103439</v>
      </c>
      <c r="B328" s="374" t="s">
        <v>7333</v>
      </c>
      <c r="C328" s="373" t="s">
        <v>24</v>
      </c>
      <c r="D328" s="373">
        <v>217.72</v>
      </c>
    </row>
    <row r="329" spans="1:4" ht="54">
      <c r="A329" s="373">
        <v>103440</v>
      </c>
      <c r="B329" s="374" t="s">
        <v>7334</v>
      </c>
      <c r="C329" s="373" t="s">
        <v>24</v>
      </c>
      <c r="D329" s="373">
        <v>406.54</v>
      </c>
    </row>
    <row r="330" spans="1:4" ht="54">
      <c r="A330" s="373">
        <v>103441</v>
      </c>
      <c r="B330" s="374" t="s">
        <v>7335</v>
      </c>
      <c r="C330" s="373" t="s">
        <v>24</v>
      </c>
      <c r="D330" s="373">
        <v>412.07</v>
      </c>
    </row>
    <row r="331" spans="1:4" ht="54">
      <c r="A331" s="373">
        <v>103442</v>
      </c>
      <c r="B331" s="374" t="s">
        <v>7336</v>
      </c>
      <c r="C331" s="373" t="s">
        <v>24</v>
      </c>
      <c r="D331" s="373">
        <v>545.39</v>
      </c>
    </row>
    <row r="332" spans="1:4" ht="40.5">
      <c r="A332" s="373">
        <v>93206</v>
      </c>
      <c r="B332" s="374" t="s">
        <v>6105</v>
      </c>
      <c r="C332" s="373" t="s">
        <v>673</v>
      </c>
      <c r="D332" s="375">
        <v>1025.8800000000001</v>
      </c>
    </row>
    <row r="333" spans="1:4" ht="40.5">
      <c r="A333" s="373">
        <v>93207</v>
      </c>
      <c r="B333" s="374" t="s">
        <v>6104</v>
      </c>
      <c r="C333" s="373" t="s">
        <v>673</v>
      </c>
      <c r="D333" s="375">
        <v>1016.48</v>
      </c>
    </row>
    <row r="334" spans="1:4" ht="27">
      <c r="A334" s="373">
        <v>93208</v>
      </c>
      <c r="B334" s="374" t="s">
        <v>6103</v>
      </c>
      <c r="C334" s="373" t="s">
        <v>673</v>
      </c>
      <c r="D334" s="373">
        <v>818.5</v>
      </c>
    </row>
    <row r="335" spans="1:4" ht="27">
      <c r="A335" s="373">
        <v>93209</v>
      </c>
      <c r="B335" s="374" t="s">
        <v>6102</v>
      </c>
      <c r="C335" s="373" t="s">
        <v>673</v>
      </c>
      <c r="D335" s="373">
        <v>848.81</v>
      </c>
    </row>
    <row r="336" spans="1:4" ht="40.5">
      <c r="A336" s="373">
        <v>93210</v>
      </c>
      <c r="B336" s="374" t="s">
        <v>6101</v>
      </c>
      <c r="C336" s="373" t="s">
        <v>673</v>
      </c>
      <c r="D336" s="373">
        <v>547.21</v>
      </c>
    </row>
    <row r="337" spans="1:4" ht="40.5">
      <c r="A337" s="373">
        <v>93211</v>
      </c>
      <c r="B337" s="374" t="s">
        <v>6100</v>
      </c>
      <c r="C337" s="373" t="s">
        <v>673</v>
      </c>
      <c r="D337" s="373">
        <v>535.59</v>
      </c>
    </row>
    <row r="338" spans="1:4" ht="40.5">
      <c r="A338" s="373">
        <v>93212</v>
      </c>
      <c r="B338" s="374" t="s">
        <v>6099</v>
      </c>
      <c r="C338" s="373" t="s">
        <v>673</v>
      </c>
      <c r="D338" s="373">
        <v>899.71</v>
      </c>
    </row>
    <row r="339" spans="1:4" ht="27">
      <c r="A339" s="373">
        <v>93213</v>
      </c>
      <c r="B339" s="374" t="s">
        <v>6098</v>
      </c>
      <c r="C339" s="373" t="s">
        <v>673</v>
      </c>
      <c r="D339" s="373">
        <v>912.12</v>
      </c>
    </row>
    <row r="340" spans="1:4" ht="40.5">
      <c r="A340" s="373">
        <v>93214</v>
      </c>
      <c r="B340" s="374" t="s">
        <v>6097</v>
      </c>
      <c r="C340" s="373" t="s">
        <v>24</v>
      </c>
      <c r="D340" s="375">
        <v>5252.29</v>
      </c>
    </row>
    <row r="341" spans="1:4" ht="40.5">
      <c r="A341" s="373">
        <v>93243</v>
      </c>
      <c r="B341" s="374" t="s">
        <v>6096</v>
      </c>
      <c r="C341" s="373" t="s">
        <v>24</v>
      </c>
      <c r="D341" s="375">
        <v>8144.72</v>
      </c>
    </row>
    <row r="342" spans="1:4" ht="27">
      <c r="A342" s="373">
        <v>93582</v>
      </c>
      <c r="B342" s="374" t="s">
        <v>6095</v>
      </c>
      <c r="C342" s="373" t="s">
        <v>673</v>
      </c>
      <c r="D342" s="373">
        <v>248.55</v>
      </c>
    </row>
    <row r="343" spans="1:4" ht="40.5">
      <c r="A343" s="373">
        <v>93583</v>
      </c>
      <c r="B343" s="374" t="s">
        <v>6094</v>
      </c>
      <c r="C343" s="373" t="s">
        <v>673</v>
      </c>
      <c r="D343" s="373">
        <v>401.98</v>
      </c>
    </row>
    <row r="344" spans="1:4" ht="27">
      <c r="A344" s="373">
        <v>93584</v>
      </c>
      <c r="B344" s="374" t="s">
        <v>6093</v>
      </c>
      <c r="C344" s="373" t="s">
        <v>673</v>
      </c>
      <c r="D344" s="373">
        <v>796.67</v>
      </c>
    </row>
    <row r="345" spans="1:4" ht="27">
      <c r="A345" s="373">
        <v>93585</v>
      </c>
      <c r="B345" s="374" t="s">
        <v>6092</v>
      </c>
      <c r="C345" s="373" t="s">
        <v>673</v>
      </c>
      <c r="D345" s="375">
        <v>1035.75</v>
      </c>
    </row>
    <row r="346" spans="1:4" ht="40.5">
      <c r="A346" s="373">
        <v>98441</v>
      </c>
      <c r="B346" s="374" t="s">
        <v>6091</v>
      </c>
      <c r="C346" s="373" t="s">
        <v>673</v>
      </c>
      <c r="D346" s="373">
        <v>123.75</v>
      </c>
    </row>
    <row r="347" spans="1:4" ht="40.5">
      <c r="A347" s="373">
        <v>98442</v>
      </c>
      <c r="B347" s="374" t="s">
        <v>6090</v>
      </c>
      <c r="C347" s="373" t="s">
        <v>673</v>
      </c>
      <c r="D347" s="373">
        <v>126.09</v>
      </c>
    </row>
    <row r="348" spans="1:4" ht="40.5">
      <c r="A348" s="373">
        <v>98443</v>
      </c>
      <c r="B348" s="374" t="s">
        <v>6089</v>
      </c>
      <c r="C348" s="373" t="s">
        <v>673</v>
      </c>
      <c r="D348" s="373">
        <v>109.9</v>
      </c>
    </row>
    <row r="349" spans="1:4" ht="40.5">
      <c r="A349" s="373">
        <v>98444</v>
      </c>
      <c r="B349" s="374" t="s">
        <v>6088</v>
      </c>
      <c r="C349" s="373" t="s">
        <v>673</v>
      </c>
      <c r="D349" s="373">
        <v>111.58</v>
      </c>
    </row>
    <row r="350" spans="1:4" ht="40.5">
      <c r="A350" s="373">
        <v>98445</v>
      </c>
      <c r="B350" s="374" t="s">
        <v>6087</v>
      </c>
      <c r="C350" s="373" t="s">
        <v>673</v>
      </c>
      <c r="D350" s="373">
        <v>146.97</v>
      </c>
    </row>
    <row r="351" spans="1:4" ht="40.5">
      <c r="A351" s="373">
        <v>98446</v>
      </c>
      <c r="B351" s="374" t="s">
        <v>6086</v>
      </c>
      <c r="C351" s="373" t="s">
        <v>673</v>
      </c>
      <c r="D351" s="373">
        <v>185.35</v>
      </c>
    </row>
    <row r="352" spans="1:4" ht="40.5">
      <c r="A352" s="373">
        <v>98447</v>
      </c>
      <c r="B352" s="374" t="s">
        <v>6085</v>
      </c>
      <c r="C352" s="373" t="s">
        <v>673</v>
      </c>
      <c r="D352" s="373">
        <v>127.63</v>
      </c>
    </row>
    <row r="353" spans="1:4" ht="40.5">
      <c r="A353" s="373">
        <v>98448</v>
      </c>
      <c r="B353" s="374" t="s">
        <v>6084</v>
      </c>
      <c r="C353" s="373" t="s">
        <v>673</v>
      </c>
      <c r="D353" s="373">
        <v>157.53</v>
      </c>
    </row>
    <row r="354" spans="1:4" ht="40.5">
      <c r="A354" s="373">
        <v>98449</v>
      </c>
      <c r="B354" s="374" t="s">
        <v>6083</v>
      </c>
      <c r="C354" s="373" t="s">
        <v>673</v>
      </c>
      <c r="D354" s="373">
        <v>165.86</v>
      </c>
    </row>
    <row r="355" spans="1:4" ht="40.5">
      <c r="A355" s="373">
        <v>98450</v>
      </c>
      <c r="B355" s="374" t="s">
        <v>6082</v>
      </c>
      <c r="C355" s="373" t="s">
        <v>673</v>
      </c>
      <c r="D355" s="373">
        <v>169.24</v>
      </c>
    </row>
    <row r="356" spans="1:4" ht="40.5">
      <c r="A356" s="373">
        <v>98451</v>
      </c>
      <c r="B356" s="374" t="s">
        <v>6081</v>
      </c>
      <c r="C356" s="373" t="s">
        <v>673</v>
      </c>
      <c r="D356" s="373">
        <v>150.01</v>
      </c>
    </row>
    <row r="357" spans="1:4" ht="40.5">
      <c r="A357" s="373">
        <v>98452</v>
      </c>
      <c r="B357" s="374" t="s">
        <v>6080</v>
      </c>
      <c r="C357" s="373" t="s">
        <v>673</v>
      </c>
      <c r="D357" s="373">
        <v>152.06</v>
      </c>
    </row>
    <row r="358" spans="1:4" ht="40.5">
      <c r="A358" s="373">
        <v>98453</v>
      </c>
      <c r="B358" s="374" t="s">
        <v>6079</v>
      </c>
      <c r="C358" s="373" t="s">
        <v>673</v>
      </c>
      <c r="D358" s="373">
        <v>193.13</v>
      </c>
    </row>
    <row r="359" spans="1:4" ht="40.5">
      <c r="A359" s="373">
        <v>98454</v>
      </c>
      <c r="B359" s="374" t="s">
        <v>6078</v>
      </c>
      <c r="C359" s="373" t="s">
        <v>673</v>
      </c>
      <c r="D359" s="373">
        <v>241.31</v>
      </c>
    </row>
    <row r="360" spans="1:4" ht="40.5">
      <c r="A360" s="373">
        <v>98455</v>
      </c>
      <c r="B360" s="374" t="s">
        <v>6077</v>
      </c>
      <c r="C360" s="373" t="s">
        <v>673</v>
      </c>
      <c r="D360" s="373">
        <v>171.8</v>
      </c>
    </row>
    <row r="361" spans="1:4" ht="40.5">
      <c r="A361" s="373">
        <v>98456</v>
      </c>
      <c r="B361" s="374" t="s">
        <v>6076</v>
      </c>
      <c r="C361" s="373" t="s">
        <v>673</v>
      </c>
      <c r="D361" s="373">
        <v>210.83</v>
      </c>
    </row>
    <row r="362" spans="1:4" ht="13.5">
      <c r="A362" s="373">
        <v>98458</v>
      </c>
      <c r="B362" s="374" t="s">
        <v>6075</v>
      </c>
      <c r="C362" s="373" t="s">
        <v>673</v>
      </c>
      <c r="D362" s="373">
        <v>119.8</v>
      </c>
    </row>
    <row r="363" spans="1:4" ht="13.5">
      <c r="A363" s="373">
        <v>98459</v>
      </c>
      <c r="B363" s="374" t="s">
        <v>16</v>
      </c>
      <c r="C363" s="373" t="s">
        <v>673</v>
      </c>
      <c r="D363" s="373">
        <v>97.15</v>
      </c>
    </row>
    <row r="364" spans="1:4" ht="27">
      <c r="A364" s="373">
        <v>98460</v>
      </c>
      <c r="B364" s="374" t="s">
        <v>6074</v>
      </c>
      <c r="C364" s="373" t="s">
        <v>673</v>
      </c>
      <c r="D364" s="373">
        <v>155.15</v>
      </c>
    </row>
    <row r="365" spans="1:4" ht="27">
      <c r="A365" s="373">
        <v>98461</v>
      </c>
      <c r="B365" s="374" t="s">
        <v>6073</v>
      </c>
      <c r="C365" s="373" t="s">
        <v>24</v>
      </c>
      <c r="D365" s="375">
        <v>4527.54</v>
      </c>
    </row>
    <row r="366" spans="1:4" ht="27">
      <c r="A366" s="373">
        <v>98462</v>
      </c>
      <c r="B366" s="374" t="s">
        <v>6072</v>
      </c>
      <c r="C366" s="373" t="s">
        <v>24</v>
      </c>
      <c r="D366" s="375">
        <v>6857.86</v>
      </c>
    </row>
    <row r="367" spans="1:4" ht="40.5">
      <c r="A367" s="373">
        <v>5631</v>
      </c>
      <c r="B367" s="374" t="s">
        <v>6071</v>
      </c>
      <c r="C367" s="373" t="s">
        <v>68</v>
      </c>
      <c r="D367" s="373">
        <v>187.89</v>
      </c>
    </row>
    <row r="368" spans="1:4" ht="67.5">
      <c r="A368" s="373">
        <v>5678</v>
      </c>
      <c r="B368" s="374" t="s">
        <v>121</v>
      </c>
      <c r="C368" s="373" t="s">
        <v>68</v>
      </c>
      <c r="D368" s="373">
        <v>115.03</v>
      </c>
    </row>
    <row r="369" spans="1:4" ht="67.5">
      <c r="A369" s="373">
        <v>5680</v>
      </c>
      <c r="B369" s="374" t="s">
        <v>83</v>
      </c>
      <c r="C369" s="373" t="s">
        <v>68</v>
      </c>
      <c r="D369" s="373">
        <v>104.69</v>
      </c>
    </row>
    <row r="370" spans="1:4" ht="54">
      <c r="A370" s="373">
        <v>5684</v>
      </c>
      <c r="B370" s="374" t="s">
        <v>6070</v>
      </c>
      <c r="C370" s="373" t="s">
        <v>68</v>
      </c>
      <c r="D370" s="373">
        <v>144.91999999999999</v>
      </c>
    </row>
    <row r="371" spans="1:4" ht="40.5">
      <c r="A371" s="373">
        <v>5689</v>
      </c>
      <c r="B371" s="374" t="s">
        <v>6069</v>
      </c>
      <c r="C371" s="373" t="s">
        <v>68</v>
      </c>
      <c r="D371" s="373">
        <v>7.39</v>
      </c>
    </row>
    <row r="372" spans="1:4" ht="27">
      <c r="A372" s="373">
        <v>5795</v>
      </c>
      <c r="B372" s="374" t="s">
        <v>80</v>
      </c>
      <c r="C372" s="373" t="s">
        <v>68</v>
      </c>
      <c r="D372" s="373">
        <v>16.05</v>
      </c>
    </row>
    <row r="373" spans="1:4" ht="54">
      <c r="A373" s="373">
        <v>5811</v>
      </c>
      <c r="B373" s="374" t="s">
        <v>88</v>
      </c>
      <c r="C373" s="373" t="s">
        <v>68</v>
      </c>
      <c r="D373" s="373">
        <v>182.19</v>
      </c>
    </row>
    <row r="374" spans="1:4" ht="27">
      <c r="A374" s="373">
        <v>5823</v>
      </c>
      <c r="B374" s="374" t="s">
        <v>6068</v>
      </c>
      <c r="C374" s="373" t="s">
        <v>68</v>
      </c>
      <c r="D374" s="373">
        <v>169.52</v>
      </c>
    </row>
    <row r="375" spans="1:4" ht="67.5">
      <c r="A375" s="373">
        <v>5824</v>
      </c>
      <c r="B375" s="374" t="s">
        <v>170</v>
      </c>
      <c r="C375" s="373" t="s">
        <v>68</v>
      </c>
      <c r="D375" s="373">
        <v>173.37</v>
      </c>
    </row>
    <row r="376" spans="1:4" ht="40.5">
      <c r="A376" s="373">
        <v>5835</v>
      </c>
      <c r="B376" s="374" t="s">
        <v>6067</v>
      </c>
      <c r="C376" s="373" t="s">
        <v>68</v>
      </c>
      <c r="D376" s="373">
        <v>412.29</v>
      </c>
    </row>
    <row r="377" spans="1:4" ht="40.5">
      <c r="A377" s="373">
        <v>5839</v>
      </c>
      <c r="B377" s="374" t="s">
        <v>6066</v>
      </c>
      <c r="C377" s="373" t="s">
        <v>68</v>
      </c>
      <c r="D377" s="373">
        <v>11.1</v>
      </c>
    </row>
    <row r="378" spans="1:4" ht="27">
      <c r="A378" s="373">
        <v>5843</v>
      </c>
      <c r="B378" s="374" t="s">
        <v>6065</v>
      </c>
      <c r="C378" s="373" t="s">
        <v>68</v>
      </c>
      <c r="D378" s="373">
        <v>148.28</v>
      </c>
    </row>
    <row r="379" spans="1:4" ht="27">
      <c r="A379" s="373">
        <v>5847</v>
      </c>
      <c r="B379" s="374" t="s">
        <v>6064</v>
      </c>
      <c r="C379" s="373" t="s">
        <v>68</v>
      </c>
      <c r="D379" s="373">
        <v>221.87</v>
      </c>
    </row>
    <row r="380" spans="1:4" ht="40.5">
      <c r="A380" s="373">
        <v>5851</v>
      </c>
      <c r="B380" s="374" t="s">
        <v>6063</v>
      </c>
      <c r="C380" s="373" t="s">
        <v>68</v>
      </c>
      <c r="D380" s="373">
        <v>210.21</v>
      </c>
    </row>
    <row r="381" spans="1:4" ht="27">
      <c r="A381" s="373">
        <v>5855</v>
      </c>
      <c r="B381" s="374" t="s">
        <v>6062</v>
      </c>
      <c r="C381" s="373" t="s">
        <v>68</v>
      </c>
      <c r="D381" s="373">
        <v>567.01</v>
      </c>
    </row>
    <row r="382" spans="1:4" ht="54">
      <c r="A382" s="373">
        <v>5863</v>
      </c>
      <c r="B382" s="374" t="s">
        <v>6061</v>
      </c>
      <c r="C382" s="373" t="s">
        <v>68</v>
      </c>
      <c r="D382" s="373">
        <v>22.45</v>
      </c>
    </row>
    <row r="383" spans="1:4" ht="40.5">
      <c r="A383" s="373">
        <v>5867</v>
      </c>
      <c r="B383" s="374" t="s">
        <v>6060</v>
      </c>
      <c r="C383" s="373" t="s">
        <v>68</v>
      </c>
      <c r="D383" s="373">
        <v>145.88999999999999</v>
      </c>
    </row>
    <row r="384" spans="1:4" ht="67.5">
      <c r="A384" s="373">
        <v>5875</v>
      </c>
      <c r="B384" s="374" t="s">
        <v>6059</v>
      </c>
      <c r="C384" s="373" t="s">
        <v>68</v>
      </c>
      <c r="D384" s="373">
        <v>104.25</v>
      </c>
    </row>
    <row r="385" spans="1:4" ht="54">
      <c r="A385" s="373">
        <v>5879</v>
      </c>
      <c r="B385" s="374" t="s">
        <v>6058</v>
      </c>
      <c r="C385" s="373" t="s">
        <v>68</v>
      </c>
      <c r="D385" s="373">
        <v>127.79</v>
      </c>
    </row>
    <row r="386" spans="1:4" ht="54">
      <c r="A386" s="373">
        <v>5882</v>
      </c>
      <c r="B386" s="374" t="s">
        <v>6057</v>
      </c>
      <c r="C386" s="373" t="s">
        <v>68</v>
      </c>
      <c r="D386" s="373">
        <v>108.27</v>
      </c>
    </row>
    <row r="387" spans="1:4" ht="40.5">
      <c r="A387" s="373">
        <v>5890</v>
      </c>
      <c r="B387" s="374" t="s">
        <v>6056</v>
      </c>
      <c r="C387" s="373" t="s">
        <v>68</v>
      </c>
      <c r="D387" s="373">
        <v>172.65</v>
      </c>
    </row>
    <row r="388" spans="1:4" ht="54">
      <c r="A388" s="373">
        <v>5894</v>
      </c>
      <c r="B388" s="374" t="s">
        <v>6055</v>
      </c>
      <c r="C388" s="373" t="s">
        <v>68</v>
      </c>
      <c r="D388" s="373">
        <v>167.9</v>
      </c>
    </row>
    <row r="389" spans="1:4" ht="54">
      <c r="A389" s="373">
        <v>5901</v>
      </c>
      <c r="B389" s="374" t="s">
        <v>6054</v>
      </c>
      <c r="C389" s="373" t="s">
        <v>68</v>
      </c>
      <c r="D389" s="373">
        <v>272.87</v>
      </c>
    </row>
    <row r="390" spans="1:4" ht="40.5">
      <c r="A390" s="373">
        <v>5909</v>
      </c>
      <c r="B390" s="374" t="s">
        <v>6053</v>
      </c>
      <c r="C390" s="373" t="s">
        <v>68</v>
      </c>
      <c r="D390" s="373">
        <v>29.78</v>
      </c>
    </row>
    <row r="391" spans="1:4" ht="27">
      <c r="A391" s="373">
        <v>5921</v>
      </c>
      <c r="B391" s="374" t="s">
        <v>6052</v>
      </c>
      <c r="C391" s="373" t="s">
        <v>68</v>
      </c>
      <c r="D391" s="373">
        <v>5.79</v>
      </c>
    </row>
    <row r="392" spans="1:4" ht="54">
      <c r="A392" s="373">
        <v>5928</v>
      </c>
      <c r="B392" s="374" t="s">
        <v>86</v>
      </c>
      <c r="C392" s="373" t="s">
        <v>68</v>
      </c>
      <c r="D392" s="373">
        <v>227.63</v>
      </c>
    </row>
    <row r="393" spans="1:4" ht="40.5">
      <c r="A393" s="373">
        <v>5932</v>
      </c>
      <c r="B393" s="374" t="s">
        <v>6051</v>
      </c>
      <c r="C393" s="373" t="s">
        <v>68</v>
      </c>
      <c r="D393" s="373">
        <v>205.3</v>
      </c>
    </row>
    <row r="394" spans="1:4" ht="40.5">
      <c r="A394" s="373">
        <v>5940</v>
      </c>
      <c r="B394" s="374" t="s">
        <v>89</v>
      </c>
      <c r="C394" s="373" t="s">
        <v>68</v>
      </c>
      <c r="D394" s="373">
        <v>152.68</v>
      </c>
    </row>
    <row r="395" spans="1:4" ht="40.5">
      <c r="A395" s="373">
        <v>5944</v>
      </c>
      <c r="B395" s="374" t="s">
        <v>6050</v>
      </c>
      <c r="C395" s="373" t="s">
        <v>68</v>
      </c>
      <c r="D395" s="373">
        <v>189.13</v>
      </c>
    </row>
    <row r="396" spans="1:4" ht="40.5">
      <c r="A396" s="373">
        <v>5953</v>
      </c>
      <c r="B396" s="374" t="s">
        <v>6049</v>
      </c>
      <c r="C396" s="373" t="s">
        <v>68</v>
      </c>
      <c r="D396" s="373">
        <v>55.56</v>
      </c>
    </row>
    <row r="397" spans="1:4" ht="54">
      <c r="A397" s="373">
        <v>6259</v>
      </c>
      <c r="B397" s="374" t="s">
        <v>6048</v>
      </c>
      <c r="C397" s="373" t="s">
        <v>68</v>
      </c>
      <c r="D397" s="373">
        <v>224.19</v>
      </c>
    </row>
    <row r="398" spans="1:4" ht="40.5">
      <c r="A398" s="373">
        <v>6879</v>
      </c>
      <c r="B398" s="374" t="s">
        <v>6047</v>
      </c>
      <c r="C398" s="373" t="s">
        <v>68</v>
      </c>
      <c r="D398" s="373">
        <v>193.97</v>
      </c>
    </row>
    <row r="399" spans="1:4" ht="27">
      <c r="A399" s="373">
        <v>7030</v>
      </c>
      <c r="B399" s="374" t="s">
        <v>6046</v>
      </c>
      <c r="C399" s="373" t="s">
        <v>68</v>
      </c>
      <c r="D399" s="373">
        <v>262.88</v>
      </c>
    </row>
    <row r="400" spans="1:4" ht="54">
      <c r="A400" s="373">
        <v>7042</v>
      </c>
      <c r="B400" s="374" t="s">
        <v>6045</v>
      </c>
      <c r="C400" s="373" t="s">
        <v>68</v>
      </c>
      <c r="D400" s="373">
        <v>27.15</v>
      </c>
    </row>
    <row r="401" spans="1:4" ht="54">
      <c r="A401" s="373">
        <v>7049</v>
      </c>
      <c r="B401" s="374" t="s">
        <v>6044</v>
      </c>
      <c r="C401" s="373" t="s">
        <v>68</v>
      </c>
      <c r="D401" s="373">
        <v>205.22</v>
      </c>
    </row>
    <row r="402" spans="1:4" ht="54">
      <c r="A402" s="373">
        <v>67826</v>
      </c>
      <c r="B402" s="374" t="s">
        <v>90</v>
      </c>
      <c r="C402" s="373" t="s">
        <v>68</v>
      </c>
      <c r="D402" s="373">
        <v>151.83000000000001</v>
      </c>
    </row>
    <row r="403" spans="1:4" ht="27">
      <c r="A403" s="373">
        <v>73417</v>
      </c>
      <c r="B403" s="374" t="s">
        <v>6043</v>
      </c>
      <c r="C403" s="373" t="s">
        <v>68</v>
      </c>
      <c r="D403" s="373">
        <v>185.16</v>
      </c>
    </row>
    <row r="404" spans="1:4" ht="54">
      <c r="A404" s="373">
        <v>73436</v>
      </c>
      <c r="B404" s="374" t="s">
        <v>6042</v>
      </c>
      <c r="C404" s="373" t="s">
        <v>68</v>
      </c>
      <c r="D404" s="373">
        <v>176.58</v>
      </c>
    </row>
    <row r="405" spans="1:4" ht="67.5">
      <c r="A405" s="373">
        <v>73467</v>
      </c>
      <c r="B405" s="374" t="s">
        <v>6041</v>
      </c>
      <c r="C405" s="373" t="s">
        <v>68</v>
      </c>
      <c r="D405" s="373">
        <v>145.22</v>
      </c>
    </row>
    <row r="406" spans="1:4" ht="54">
      <c r="A406" s="373">
        <v>73536</v>
      </c>
      <c r="B406" s="374" t="s">
        <v>6040</v>
      </c>
      <c r="C406" s="373" t="s">
        <v>68</v>
      </c>
      <c r="D406" s="373">
        <v>22.98</v>
      </c>
    </row>
    <row r="407" spans="1:4" ht="54">
      <c r="A407" s="373">
        <v>83362</v>
      </c>
      <c r="B407" s="374" t="s">
        <v>6039</v>
      </c>
      <c r="C407" s="373" t="s">
        <v>68</v>
      </c>
      <c r="D407" s="373">
        <v>231.55</v>
      </c>
    </row>
    <row r="408" spans="1:4" ht="40.5">
      <c r="A408" s="373">
        <v>83765</v>
      </c>
      <c r="B408" s="374" t="s">
        <v>6038</v>
      </c>
      <c r="C408" s="373" t="s">
        <v>68</v>
      </c>
      <c r="D408" s="373">
        <v>83.67</v>
      </c>
    </row>
    <row r="409" spans="1:4" ht="40.5">
      <c r="A409" s="373">
        <v>87445</v>
      </c>
      <c r="B409" s="374" t="s">
        <v>6037</v>
      </c>
      <c r="C409" s="373" t="s">
        <v>68</v>
      </c>
      <c r="D409" s="373">
        <v>5.17</v>
      </c>
    </row>
    <row r="410" spans="1:4" ht="40.5">
      <c r="A410" s="373">
        <v>88386</v>
      </c>
      <c r="B410" s="374" t="s">
        <v>139</v>
      </c>
      <c r="C410" s="373" t="s">
        <v>68</v>
      </c>
      <c r="D410" s="373">
        <v>4.76</v>
      </c>
    </row>
    <row r="411" spans="1:4" ht="40.5">
      <c r="A411" s="373">
        <v>88393</v>
      </c>
      <c r="B411" s="374" t="s">
        <v>6036</v>
      </c>
      <c r="C411" s="373" t="s">
        <v>68</v>
      </c>
      <c r="D411" s="373">
        <v>6.56</v>
      </c>
    </row>
    <row r="412" spans="1:4" ht="40.5">
      <c r="A412" s="373">
        <v>88399</v>
      </c>
      <c r="B412" s="374" t="s">
        <v>6035</v>
      </c>
      <c r="C412" s="373" t="s">
        <v>68</v>
      </c>
      <c r="D412" s="373">
        <v>3.52</v>
      </c>
    </row>
    <row r="413" spans="1:4" ht="40.5">
      <c r="A413" s="373">
        <v>88418</v>
      </c>
      <c r="B413" s="374" t="s">
        <v>6034</v>
      </c>
      <c r="C413" s="373" t="s">
        <v>68</v>
      </c>
      <c r="D413" s="373">
        <v>13.73</v>
      </c>
    </row>
    <row r="414" spans="1:4" ht="40.5">
      <c r="A414" s="373">
        <v>88433</v>
      </c>
      <c r="B414" s="374" t="s">
        <v>6033</v>
      </c>
      <c r="C414" s="373" t="s">
        <v>68</v>
      </c>
      <c r="D414" s="373">
        <v>17.88</v>
      </c>
    </row>
    <row r="415" spans="1:4" ht="40.5">
      <c r="A415" s="373">
        <v>88830</v>
      </c>
      <c r="B415" s="374" t="s">
        <v>118</v>
      </c>
      <c r="C415" s="373" t="s">
        <v>68</v>
      </c>
      <c r="D415" s="373">
        <v>1.85</v>
      </c>
    </row>
    <row r="416" spans="1:4" ht="27">
      <c r="A416" s="373">
        <v>88843</v>
      </c>
      <c r="B416" s="374" t="s">
        <v>6032</v>
      </c>
      <c r="C416" s="373" t="s">
        <v>68</v>
      </c>
      <c r="D416" s="373">
        <v>174.91</v>
      </c>
    </row>
    <row r="417" spans="1:4" ht="40.5">
      <c r="A417" s="373">
        <v>88907</v>
      </c>
      <c r="B417" s="374" t="s">
        <v>6031</v>
      </c>
      <c r="C417" s="373" t="s">
        <v>68</v>
      </c>
      <c r="D417" s="373">
        <v>224.96</v>
      </c>
    </row>
    <row r="418" spans="1:4" ht="54">
      <c r="A418" s="373">
        <v>89021</v>
      </c>
      <c r="B418" s="374" t="s">
        <v>6030</v>
      </c>
      <c r="C418" s="373" t="s">
        <v>68</v>
      </c>
      <c r="D418" s="373">
        <v>2.38</v>
      </c>
    </row>
    <row r="419" spans="1:4" ht="27">
      <c r="A419" s="373">
        <v>89028</v>
      </c>
      <c r="B419" s="374" t="s">
        <v>6029</v>
      </c>
      <c r="C419" s="373" t="s">
        <v>68</v>
      </c>
      <c r="D419" s="373">
        <v>243.68</v>
      </c>
    </row>
    <row r="420" spans="1:4" ht="27">
      <c r="A420" s="373">
        <v>89032</v>
      </c>
      <c r="B420" s="374" t="s">
        <v>6028</v>
      </c>
      <c r="C420" s="373" t="s">
        <v>68</v>
      </c>
      <c r="D420" s="373">
        <v>155.77000000000001</v>
      </c>
    </row>
    <row r="421" spans="1:4" ht="27">
      <c r="A421" s="373">
        <v>89035</v>
      </c>
      <c r="B421" s="374" t="s">
        <v>6027</v>
      </c>
      <c r="C421" s="373" t="s">
        <v>68</v>
      </c>
      <c r="D421" s="373">
        <v>109.08</v>
      </c>
    </row>
    <row r="422" spans="1:4" ht="40.5">
      <c r="A422" s="373">
        <v>89225</v>
      </c>
      <c r="B422" s="374" t="s">
        <v>156</v>
      </c>
      <c r="C422" s="373" t="s">
        <v>68</v>
      </c>
      <c r="D422" s="373">
        <v>5.23</v>
      </c>
    </row>
    <row r="423" spans="1:4" ht="40.5">
      <c r="A423" s="373">
        <v>89234</v>
      </c>
      <c r="B423" s="374" t="s">
        <v>6026</v>
      </c>
      <c r="C423" s="373" t="s">
        <v>68</v>
      </c>
      <c r="D423" s="373">
        <v>634.36</v>
      </c>
    </row>
    <row r="424" spans="1:4" ht="40.5">
      <c r="A424" s="373">
        <v>89242</v>
      </c>
      <c r="B424" s="374" t="s">
        <v>6025</v>
      </c>
      <c r="C424" s="373" t="s">
        <v>68</v>
      </c>
      <c r="D424" s="375">
        <v>1509.75</v>
      </c>
    </row>
    <row r="425" spans="1:4" ht="40.5">
      <c r="A425" s="373">
        <v>89250</v>
      </c>
      <c r="B425" s="374" t="s">
        <v>6024</v>
      </c>
      <c r="C425" s="373" t="s">
        <v>68</v>
      </c>
      <c r="D425" s="375">
        <v>1306.94</v>
      </c>
    </row>
    <row r="426" spans="1:4" ht="40.5">
      <c r="A426" s="373">
        <v>89257</v>
      </c>
      <c r="B426" s="374" t="s">
        <v>6023</v>
      </c>
      <c r="C426" s="373" t="s">
        <v>68</v>
      </c>
      <c r="D426" s="373">
        <v>352.56</v>
      </c>
    </row>
    <row r="427" spans="1:4" ht="40.5">
      <c r="A427" s="373">
        <v>89272</v>
      </c>
      <c r="B427" s="374" t="s">
        <v>77</v>
      </c>
      <c r="C427" s="373" t="s">
        <v>68</v>
      </c>
      <c r="D427" s="373">
        <v>171.64</v>
      </c>
    </row>
    <row r="428" spans="1:4" ht="40.5">
      <c r="A428" s="373">
        <v>89278</v>
      </c>
      <c r="B428" s="374" t="s">
        <v>6022</v>
      </c>
      <c r="C428" s="373" t="s">
        <v>68</v>
      </c>
      <c r="D428" s="373">
        <v>12.09</v>
      </c>
    </row>
    <row r="429" spans="1:4" ht="27">
      <c r="A429" s="373">
        <v>89843</v>
      </c>
      <c r="B429" s="374" t="s">
        <v>6021</v>
      </c>
      <c r="C429" s="373" t="s">
        <v>68</v>
      </c>
      <c r="D429" s="373">
        <v>175.91</v>
      </c>
    </row>
    <row r="430" spans="1:4" ht="54">
      <c r="A430" s="373">
        <v>89876</v>
      </c>
      <c r="B430" s="374" t="s">
        <v>6020</v>
      </c>
      <c r="C430" s="373" t="s">
        <v>68</v>
      </c>
      <c r="D430" s="373">
        <v>284.89</v>
      </c>
    </row>
    <row r="431" spans="1:4" ht="54">
      <c r="A431" s="373">
        <v>89883</v>
      </c>
      <c r="B431" s="374" t="s">
        <v>6019</v>
      </c>
      <c r="C431" s="373" t="s">
        <v>68</v>
      </c>
      <c r="D431" s="373">
        <v>318.33999999999997</v>
      </c>
    </row>
    <row r="432" spans="1:4" ht="40.5">
      <c r="A432" s="373">
        <v>90586</v>
      </c>
      <c r="B432" s="374" t="s">
        <v>233</v>
      </c>
      <c r="C432" s="373" t="s">
        <v>68</v>
      </c>
      <c r="D432" s="373">
        <v>1.3</v>
      </c>
    </row>
    <row r="433" spans="1:4" ht="27">
      <c r="A433" s="373">
        <v>90625</v>
      </c>
      <c r="B433" s="374" t="s">
        <v>6018</v>
      </c>
      <c r="C433" s="373" t="s">
        <v>68</v>
      </c>
      <c r="D433" s="373">
        <v>8.08</v>
      </c>
    </row>
    <row r="434" spans="1:4" ht="40.5">
      <c r="A434" s="373">
        <v>90631</v>
      </c>
      <c r="B434" s="374" t="s">
        <v>6017</v>
      </c>
      <c r="C434" s="373" t="s">
        <v>68</v>
      </c>
      <c r="D434" s="373">
        <v>124.63</v>
      </c>
    </row>
    <row r="435" spans="1:4" ht="54">
      <c r="A435" s="373">
        <v>90637</v>
      </c>
      <c r="B435" s="374" t="s">
        <v>6016</v>
      </c>
      <c r="C435" s="373" t="s">
        <v>68</v>
      </c>
      <c r="D435" s="373">
        <v>14.86</v>
      </c>
    </row>
    <row r="436" spans="1:4" ht="40.5">
      <c r="A436" s="373">
        <v>90643</v>
      </c>
      <c r="B436" s="374" t="s">
        <v>6015</v>
      </c>
      <c r="C436" s="373" t="s">
        <v>68</v>
      </c>
      <c r="D436" s="373">
        <v>26.03</v>
      </c>
    </row>
    <row r="437" spans="1:4" ht="54">
      <c r="A437" s="373">
        <v>90650</v>
      </c>
      <c r="B437" s="374" t="s">
        <v>6014</v>
      </c>
      <c r="C437" s="373" t="s">
        <v>68</v>
      </c>
      <c r="D437" s="373">
        <v>10.37</v>
      </c>
    </row>
    <row r="438" spans="1:4" ht="27">
      <c r="A438" s="373">
        <v>90656</v>
      </c>
      <c r="B438" s="374" t="s">
        <v>6013</v>
      </c>
      <c r="C438" s="373" t="s">
        <v>68</v>
      </c>
      <c r="D438" s="373">
        <v>14.73</v>
      </c>
    </row>
    <row r="439" spans="1:4" ht="27">
      <c r="A439" s="373">
        <v>90662</v>
      </c>
      <c r="B439" s="374" t="s">
        <v>6012</v>
      </c>
      <c r="C439" s="373" t="s">
        <v>68</v>
      </c>
      <c r="D439" s="373">
        <v>15.37</v>
      </c>
    </row>
    <row r="440" spans="1:4" ht="54">
      <c r="A440" s="373">
        <v>90668</v>
      </c>
      <c r="B440" s="374" t="s">
        <v>6011</v>
      </c>
      <c r="C440" s="373" t="s">
        <v>68</v>
      </c>
      <c r="D440" s="373">
        <v>27.09</v>
      </c>
    </row>
    <row r="441" spans="1:4" ht="67.5">
      <c r="A441" s="373">
        <v>90674</v>
      </c>
      <c r="B441" s="374" t="s">
        <v>6010</v>
      </c>
      <c r="C441" s="373" t="s">
        <v>68</v>
      </c>
      <c r="D441" s="373">
        <v>632.12</v>
      </c>
    </row>
    <row r="442" spans="1:4" ht="54">
      <c r="A442" s="373">
        <v>90680</v>
      </c>
      <c r="B442" s="374" t="s">
        <v>6009</v>
      </c>
      <c r="C442" s="373" t="s">
        <v>68</v>
      </c>
      <c r="D442" s="373">
        <v>359.08</v>
      </c>
    </row>
    <row r="443" spans="1:4" ht="40.5">
      <c r="A443" s="373">
        <v>90686</v>
      </c>
      <c r="B443" s="374" t="s">
        <v>6008</v>
      </c>
      <c r="C443" s="373" t="s">
        <v>68</v>
      </c>
      <c r="D443" s="373">
        <v>136.57</v>
      </c>
    </row>
    <row r="444" spans="1:4" ht="40.5">
      <c r="A444" s="373">
        <v>90692</v>
      </c>
      <c r="B444" s="374" t="s">
        <v>6007</v>
      </c>
      <c r="C444" s="373" t="s">
        <v>68</v>
      </c>
      <c r="D444" s="373">
        <v>90.17</v>
      </c>
    </row>
    <row r="445" spans="1:4" ht="40.5">
      <c r="A445" s="373">
        <v>90964</v>
      </c>
      <c r="B445" s="374" t="s">
        <v>6006</v>
      </c>
      <c r="C445" s="373" t="s">
        <v>68</v>
      </c>
      <c r="D445" s="373">
        <v>27.03</v>
      </c>
    </row>
    <row r="446" spans="1:4" ht="40.5">
      <c r="A446" s="373">
        <v>90972</v>
      </c>
      <c r="B446" s="374" t="s">
        <v>6005</v>
      </c>
      <c r="C446" s="373" t="s">
        <v>68</v>
      </c>
      <c r="D446" s="373">
        <v>71.930000000000007</v>
      </c>
    </row>
    <row r="447" spans="1:4" ht="40.5">
      <c r="A447" s="373">
        <v>90979</v>
      </c>
      <c r="B447" s="374" t="s">
        <v>6004</v>
      </c>
      <c r="C447" s="373" t="s">
        <v>68</v>
      </c>
      <c r="D447" s="373">
        <v>185.95</v>
      </c>
    </row>
    <row r="448" spans="1:4" ht="40.5">
      <c r="A448" s="373">
        <v>90991</v>
      </c>
      <c r="B448" s="374" t="s">
        <v>6003</v>
      </c>
      <c r="C448" s="373" t="s">
        <v>68</v>
      </c>
      <c r="D448" s="373">
        <v>182.39</v>
      </c>
    </row>
    <row r="449" spans="1:4" ht="40.5">
      <c r="A449" s="373">
        <v>90999</v>
      </c>
      <c r="B449" s="374" t="s">
        <v>6002</v>
      </c>
      <c r="C449" s="373" t="s">
        <v>68</v>
      </c>
      <c r="D449" s="373">
        <v>95.58</v>
      </c>
    </row>
    <row r="450" spans="1:4" ht="54">
      <c r="A450" s="373">
        <v>91031</v>
      </c>
      <c r="B450" s="374" t="s">
        <v>6001</v>
      </c>
      <c r="C450" s="373" t="s">
        <v>68</v>
      </c>
      <c r="D450" s="373">
        <v>218.68</v>
      </c>
    </row>
    <row r="451" spans="1:4" ht="40.5">
      <c r="A451" s="373">
        <v>91277</v>
      </c>
      <c r="B451" s="374" t="s">
        <v>6000</v>
      </c>
      <c r="C451" s="373" t="s">
        <v>68</v>
      </c>
      <c r="D451" s="373">
        <v>10.59</v>
      </c>
    </row>
    <row r="452" spans="1:4" ht="54">
      <c r="A452" s="373">
        <v>91283</v>
      </c>
      <c r="B452" s="374" t="s">
        <v>5999</v>
      </c>
      <c r="C452" s="373" t="s">
        <v>68</v>
      </c>
      <c r="D452" s="373">
        <v>12.02</v>
      </c>
    </row>
    <row r="453" spans="1:4" ht="54">
      <c r="A453" s="373">
        <v>91386</v>
      </c>
      <c r="B453" s="374" t="s">
        <v>5998</v>
      </c>
      <c r="C453" s="373" t="s">
        <v>68</v>
      </c>
      <c r="D453" s="373">
        <v>182.22</v>
      </c>
    </row>
    <row r="454" spans="1:4" ht="40.5">
      <c r="A454" s="373">
        <v>91533</v>
      </c>
      <c r="B454" s="374" t="s">
        <v>183</v>
      </c>
      <c r="C454" s="373" t="s">
        <v>68</v>
      </c>
      <c r="D454" s="373">
        <v>22.83</v>
      </c>
    </row>
    <row r="455" spans="1:4" ht="54">
      <c r="A455" s="373">
        <v>91634</v>
      </c>
      <c r="B455" s="374" t="s">
        <v>5997</v>
      </c>
      <c r="C455" s="373" t="s">
        <v>68</v>
      </c>
      <c r="D455" s="373">
        <v>198.91</v>
      </c>
    </row>
    <row r="456" spans="1:4" ht="67.5">
      <c r="A456" s="373">
        <v>91645</v>
      </c>
      <c r="B456" s="374" t="s">
        <v>5996</v>
      </c>
      <c r="C456" s="373" t="s">
        <v>68</v>
      </c>
      <c r="D456" s="373">
        <v>416.04</v>
      </c>
    </row>
    <row r="457" spans="1:4" ht="40.5">
      <c r="A457" s="373">
        <v>91692</v>
      </c>
      <c r="B457" s="374" t="s">
        <v>67</v>
      </c>
      <c r="C457" s="373" t="s">
        <v>68</v>
      </c>
      <c r="D457" s="373">
        <v>15.82</v>
      </c>
    </row>
    <row r="458" spans="1:4" ht="27">
      <c r="A458" s="373">
        <v>92043</v>
      </c>
      <c r="B458" s="374" t="s">
        <v>5995</v>
      </c>
      <c r="C458" s="373" t="s">
        <v>68</v>
      </c>
      <c r="D458" s="373">
        <v>11.77</v>
      </c>
    </row>
    <row r="459" spans="1:4" ht="67.5">
      <c r="A459" s="373">
        <v>92106</v>
      </c>
      <c r="B459" s="374" t="s">
        <v>5994</v>
      </c>
      <c r="C459" s="373" t="s">
        <v>68</v>
      </c>
      <c r="D459" s="373">
        <v>290.38</v>
      </c>
    </row>
    <row r="460" spans="1:4" ht="40.5">
      <c r="A460" s="373">
        <v>92112</v>
      </c>
      <c r="B460" s="374" t="s">
        <v>5993</v>
      </c>
      <c r="C460" s="373" t="s">
        <v>68</v>
      </c>
      <c r="D460" s="373">
        <v>2.96</v>
      </c>
    </row>
    <row r="461" spans="1:4" ht="27">
      <c r="A461" s="373">
        <v>92118</v>
      </c>
      <c r="B461" s="374" t="s">
        <v>5992</v>
      </c>
      <c r="C461" s="373" t="s">
        <v>68</v>
      </c>
      <c r="D461" s="373">
        <v>0.24</v>
      </c>
    </row>
    <row r="462" spans="1:4" ht="27">
      <c r="A462" s="373">
        <v>92138</v>
      </c>
      <c r="B462" s="374" t="s">
        <v>5991</v>
      </c>
      <c r="C462" s="373" t="s">
        <v>68</v>
      </c>
      <c r="D462" s="373">
        <v>78.569999999999993</v>
      </c>
    </row>
    <row r="463" spans="1:4" ht="40.5">
      <c r="A463" s="373">
        <v>92145</v>
      </c>
      <c r="B463" s="374" t="s">
        <v>5990</v>
      </c>
      <c r="C463" s="373" t="s">
        <v>68</v>
      </c>
      <c r="D463" s="373">
        <v>67.22</v>
      </c>
    </row>
    <row r="464" spans="1:4" ht="54">
      <c r="A464" s="373">
        <v>92242</v>
      </c>
      <c r="B464" s="374" t="s">
        <v>5989</v>
      </c>
      <c r="C464" s="373" t="s">
        <v>68</v>
      </c>
      <c r="D464" s="373">
        <v>364.02</v>
      </c>
    </row>
    <row r="465" spans="1:4" ht="40.5">
      <c r="A465" s="373">
        <v>92716</v>
      </c>
      <c r="B465" s="374" t="s">
        <v>115</v>
      </c>
      <c r="C465" s="373" t="s">
        <v>68</v>
      </c>
      <c r="D465" s="373">
        <v>29.1</v>
      </c>
    </row>
    <row r="466" spans="1:4" ht="27">
      <c r="A466" s="373">
        <v>92960</v>
      </c>
      <c r="B466" s="374" t="s">
        <v>5988</v>
      </c>
      <c r="C466" s="373" t="s">
        <v>68</v>
      </c>
      <c r="D466" s="373">
        <v>18.25</v>
      </c>
    </row>
    <row r="467" spans="1:4" ht="27">
      <c r="A467" s="373">
        <v>92966</v>
      </c>
      <c r="B467" s="374" t="s">
        <v>5987</v>
      </c>
      <c r="C467" s="373" t="s">
        <v>68</v>
      </c>
      <c r="D467" s="373">
        <v>16.170000000000002</v>
      </c>
    </row>
    <row r="468" spans="1:4" ht="67.5">
      <c r="A468" s="373">
        <v>93224</v>
      </c>
      <c r="B468" s="374" t="s">
        <v>5986</v>
      </c>
      <c r="C468" s="373" t="s">
        <v>68</v>
      </c>
      <c r="D468" s="373">
        <v>945.7</v>
      </c>
    </row>
    <row r="469" spans="1:4" ht="40.5">
      <c r="A469" s="373">
        <v>93233</v>
      </c>
      <c r="B469" s="374" t="s">
        <v>5985</v>
      </c>
      <c r="C469" s="373" t="s">
        <v>68</v>
      </c>
      <c r="D469" s="373">
        <v>10.27</v>
      </c>
    </row>
    <row r="470" spans="1:4" ht="27">
      <c r="A470" s="373">
        <v>93272</v>
      </c>
      <c r="B470" s="374" t="s">
        <v>5984</v>
      </c>
      <c r="C470" s="373" t="s">
        <v>68</v>
      </c>
      <c r="D470" s="373">
        <v>111.69</v>
      </c>
    </row>
    <row r="471" spans="1:4" ht="40.5">
      <c r="A471" s="373">
        <v>93281</v>
      </c>
      <c r="B471" s="374" t="s">
        <v>93</v>
      </c>
      <c r="C471" s="373" t="s">
        <v>68</v>
      </c>
      <c r="D471" s="373">
        <v>15.2</v>
      </c>
    </row>
    <row r="472" spans="1:4" ht="40.5">
      <c r="A472" s="373">
        <v>93287</v>
      </c>
      <c r="B472" s="374" t="s">
        <v>224</v>
      </c>
      <c r="C472" s="373" t="s">
        <v>68</v>
      </c>
      <c r="D472" s="373">
        <v>274.3</v>
      </c>
    </row>
    <row r="473" spans="1:4" ht="54">
      <c r="A473" s="373">
        <v>93402</v>
      </c>
      <c r="B473" s="374" t="s">
        <v>5983</v>
      </c>
      <c r="C473" s="373" t="s">
        <v>68</v>
      </c>
      <c r="D473" s="373">
        <v>222.78</v>
      </c>
    </row>
    <row r="474" spans="1:4" ht="67.5">
      <c r="A474" s="373">
        <v>93408</v>
      </c>
      <c r="B474" s="374" t="s">
        <v>5982</v>
      </c>
      <c r="C474" s="373" t="s">
        <v>68</v>
      </c>
      <c r="D474" s="373">
        <v>75.41</v>
      </c>
    </row>
    <row r="475" spans="1:4" ht="40.5">
      <c r="A475" s="373">
        <v>93415</v>
      </c>
      <c r="B475" s="374" t="s">
        <v>5981</v>
      </c>
      <c r="C475" s="373" t="s">
        <v>68</v>
      </c>
      <c r="D475" s="373">
        <v>16.84</v>
      </c>
    </row>
    <row r="476" spans="1:4" ht="27">
      <c r="A476" s="373">
        <v>93421</v>
      </c>
      <c r="B476" s="374" t="s">
        <v>5980</v>
      </c>
      <c r="C476" s="373" t="s">
        <v>68</v>
      </c>
      <c r="D476" s="373">
        <v>72.87</v>
      </c>
    </row>
    <row r="477" spans="1:4" ht="27">
      <c r="A477" s="373">
        <v>93427</v>
      </c>
      <c r="B477" s="374" t="s">
        <v>5979</v>
      </c>
      <c r="C477" s="373" t="s">
        <v>68</v>
      </c>
      <c r="D477" s="373">
        <v>167.38</v>
      </c>
    </row>
    <row r="478" spans="1:4" ht="27">
      <c r="A478" s="373">
        <v>93433</v>
      </c>
      <c r="B478" s="374" t="s">
        <v>5978</v>
      </c>
      <c r="C478" s="373" t="s">
        <v>68</v>
      </c>
      <c r="D478" s="375">
        <v>3200.1</v>
      </c>
    </row>
    <row r="479" spans="1:4" ht="40.5">
      <c r="A479" s="373">
        <v>93439</v>
      </c>
      <c r="B479" s="374" t="s">
        <v>5977</v>
      </c>
      <c r="C479" s="373" t="s">
        <v>68</v>
      </c>
      <c r="D479" s="373">
        <v>118.61</v>
      </c>
    </row>
    <row r="480" spans="1:4" ht="27">
      <c r="A480" s="373">
        <v>95121</v>
      </c>
      <c r="B480" s="374" t="s">
        <v>5976</v>
      </c>
      <c r="C480" s="373" t="s">
        <v>68</v>
      </c>
      <c r="D480" s="373">
        <v>277.55</v>
      </c>
    </row>
    <row r="481" spans="1:4" ht="27">
      <c r="A481" s="373">
        <v>95127</v>
      </c>
      <c r="B481" s="374" t="s">
        <v>5975</v>
      </c>
      <c r="C481" s="373" t="s">
        <v>68</v>
      </c>
      <c r="D481" s="373">
        <v>196.83</v>
      </c>
    </row>
    <row r="482" spans="1:4" ht="27">
      <c r="A482" s="373">
        <v>95133</v>
      </c>
      <c r="B482" s="374" t="s">
        <v>5974</v>
      </c>
      <c r="C482" s="373" t="s">
        <v>68</v>
      </c>
      <c r="D482" s="373">
        <v>126.66</v>
      </c>
    </row>
    <row r="483" spans="1:4" ht="27">
      <c r="A483" s="373">
        <v>95139</v>
      </c>
      <c r="B483" s="374" t="s">
        <v>5973</v>
      </c>
      <c r="C483" s="373" t="s">
        <v>68</v>
      </c>
      <c r="D483" s="373">
        <v>0.06</v>
      </c>
    </row>
    <row r="484" spans="1:4" ht="27">
      <c r="A484" s="373">
        <v>95212</v>
      </c>
      <c r="B484" s="374" t="s">
        <v>5972</v>
      </c>
      <c r="C484" s="373" t="s">
        <v>68</v>
      </c>
      <c r="D484" s="373">
        <v>123.57</v>
      </c>
    </row>
    <row r="485" spans="1:4" ht="27">
      <c r="A485" s="373">
        <v>95258</v>
      </c>
      <c r="B485" s="374" t="s">
        <v>5971</v>
      </c>
      <c r="C485" s="373" t="s">
        <v>68</v>
      </c>
      <c r="D485" s="373">
        <v>15.61</v>
      </c>
    </row>
    <row r="486" spans="1:4" ht="27">
      <c r="A486" s="373">
        <v>95264</v>
      </c>
      <c r="B486" s="374" t="s">
        <v>5970</v>
      </c>
      <c r="C486" s="373" t="s">
        <v>68</v>
      </c>
      <c r="D486" s="373">
        <v>7.4</v>
      </c>
    </row>
    <row r="487" spans="1:4" ht="40.5">
      <c r="A487" s="373">
        <v>95270</v>
      </c>
      <c r="B487" s="374" t="s">
        <v>5969</v>
      </c>
      <c r="C487" s="373" t="s">
        <v>68</v>
      </c>
      <c r="D487" s="373">
        <v>10.34</v>
      </c>
    </row>
    <row r="488" spans="1:4" ht="40.5">
      <c r="A488" s="373">
        <v>95276</v>
      </c>
      <c r="B488" s="374" t="s">
        <v>110</v>
      </c>
      <c r="C488" s="373" t="s">
        <v>68</v>
      </c>
      <c r="D488" s="373">
        <v>3.12</v>
      </c>
    </row>
    <row r="489" spans="1:4" ht="27">
      <c r="A489" s="373">
        <v>95282</v>
      </c>
      <c r="B489" s="374" t="s">
        <v>5968</v>
      </c>
      <c r="C489" s="373" t="s">
        <v>68</v>
      </c>
      <c r="D489" s="373">
        <v>10.52</v>
      </c>
    </row>
    <row r="490" spans="1:4" ht="40.5">
      <c r="A490" s="373">
        <v>95620</v>
      </c>
      <c r="B490" s="374" t="s">
        <v>5967</v>
      </c>
      <c r="C490" s="373" t="s">
        <v>68</v>
      </c>
      <c r="D490" s="373">
        <v>14.99</v>
      </c>
    </row>
    <row r="491" spans="1:4" ht="40.5">
      <c r="A491" s="373">
        <v>95631</v>
      </c>
      <c r="B491" s="374" t="s">
        <v>5966</v>
      </c>
      <c r="C491" s="373" t="s">
        <v>68</v>
      </c>
      <c r="D491" s="373">
        <v>213.39</v>
      </c>
    </row>
    <row r="492" spans="1:4" ht="27">
      <c r="A492" s="373">
        <v>95702</v>
      </c>
      <c r="B492" s="374" t="s">
        <v>5965</v>
      </c>
      <c r="C492" s="373" t="s">
        <v>68</v>
      </c>
      <c r="D492" s="373">
        <v>28.85</v>
      </c>
    </row>
    <row r="493" spans="1:4" ht="40.5">
      <c r="A493" s="373">
        <v>95708</v>
      </c>
      <c r="B493" s="374" t="s">
        <v>5964</v>
      </c>
      <c r="C493" s="373" t="s">
        <v>68</v>
      </c>
      <c r="D493" s="373">
        <v>122.48</v>
      </c>
    </row>
    <row r="494" spans="1:4" ht="54">
      <c r="A494" s="373">
        <v>95714</v>
      </c>
      <c r="B494" s="374" t="s">
        <v>5963</v>
      </c>
      <c r="C494" s="373" t="s">
        <v>68</v>
      </c>
      <c r="D494" s="373">
        <v>231.36</v>
      </c>
    </row>
    <row r="495" spans="1:4" ht="54">
      <c r="A495" s="373">
        <v>95720</v>
      </c>
      <c r="B495" s="374" t="s">
        <v>5962</v>
      </c>
      <c r="C495" s="373" t="s">
        <v>68</v>
      </c>
      <c r="D495" s="373">
        <v>226.69</v>
      </c>
    </row>
    <row r="496" spans="1:4" ht="27">
      <c r="A496" s="373">
        <v>95872</v>
      </c>
      <c r="B496" s="374" t="s">
        <v>5961</v>
      </c>
      <c r="C496" s="373" t="s">
        <v>68</v>
      </c>
      <c r="D496" s="373">
        <v>284.13</v>
      </c>
    </row>
    <row r="497" spans="1:4" ht="27">
      <c r="A497" s="373">
        <v>96013</v>
      </c>
      <c r="B497" s="374" t="s">
        <v>5960</v>
      </c>
      <c r="C497" s="373" t="s">
        <v>68</v>
      </c>
      <c r="D497" s="373">
        <v>158.16</v>
      </c>
    </row>
    <row r="498" spans="1:4" ht="27">
      <c r="A498" s="373">
        <v>96020</v>
      </c>
      <c r="B498" s="374" t="s">
        <v>5959</v>
      </c>
      <c r="C498" s="373" t="s">
        <v>68</v>
      </c>
      <c r="D498" s="373">
        <v>231.52</v>
      </c>
    </row>
    <row r="499" spans="1:4" ht="27">
      <c r="A499" s="373">
        <v>96028</v>
      </c>
      <c r="B499" s="374" t="s">
        <v>5958</v>
      </c>
      <c r="C499" s="373" t="s">
        <v>68</v>
      </c>
      <c r="D499" s="373">
        <v>169.92</v>
      </c>
    </row>
    <row r="500" spans="1:4" ht="40.5">
      <c r="A500" s="373">
        <v>96035</v>
      </c>
      <c r="B500" s="374" t="s">
        <v>5957</v>
      </c>
      <c r="C500" s="373" t="s">
        <v>68</v>
      </c>
      <c r="D500" s="373">
        <v>231.18</v>
      </c>
    </row>
    <row r="501" spans="1:4" ht="27">
      <c r="A501" s="373">
        <v>96157</v>
      </c>
      <c r="B501" s="374" t="s">
        <v>5956</v>
      </c>
      <c r="C501" s="373" t="s">
        <v>68</v>
      </c>
      <c r="D501" s="373">
        <v>118.96</v>
      </c>
    </row>
    <row r="502" spans="1:4" ht="40.5">
      <c r="A502" s="373">
        <v>96158</v>
      </c>
      <c r="B502" s="374" t="s">
        <v>5955</v>
      </c>
      <c r="C502" s="373" t="s">
        <v>68</v>
      </c>
      <c r="D502" s="373">
        <v>105.8</v>
      </c>
    </row>
    <row r="503" spans="1:4" ht="40.5">
      <c r="A503" s="373">
        <v>96245</v>
      </c>
      <c r="B503" s="374" t="s">
        <v>5954</v>
      </c>
      <c r="C503" s="373" t="s">
        <v>68</v>
      </c>
      <c r="D503" s="373">
        <v>73.27</v>
      </c>
    </row>
    <row r="504" spans="1:4" ht="40.5">
      <c r="A504" s="373">
        <v>96463</v>
      </c>
      <c r="B504" s="374" t="s">
        <v>5953</v>
      </c>
      <c r="C504" s="373" t="s">
        <v>68</v>
      </c>
      <c r="D504" s="373">
        <v>200.54</v>
      </c>
    </row>
    <row r="505" spans="1:4" ht="40.5">
      <c r="A505" s="373">
        <v>98764</v>
      </c>
      <c r="B505" s="374" t="s">
        <v>5952</v>
      </c>
      <c r="C505" s="373" t="s">
        <v>68</v>
      </c>
      <c r="D505" s="373">
        <v>4.4000000000000004</v>
      </c>
    </row>
    <row r="506" spans="1:4" ht="40.5">
      <c r="A506" s="373">
        <v>99833</v>
      </c>
      <c r="B506" s="374" t="s">
        <v>5951</v>
      </c>
      <c r="C506" s="373" t="s">
        <v>68</v>
      </c>
      <c r="D506" s="373">
        <v>4.5199999999999996</v>
      </c>
    </row>
    <row r="507" spans="1:4" ht="27">
      <c r="A507" s="373">
        <v>100641</v>
      </c>
      <c r="B507" s="374" t="s">
        <v>5950</v>
      </c>
      <c r="C507" s="373" t="s">
        <v>68</v>
      </c>
      <c r="D507" s="373">
        <v>602.57000000000005</v>
      </c>
    </row>
    <row r="508" spans="1:4" ht="27">
      <c r="A508" s="373">
        <v>100647</v>
      </c>
      <c r="B508" s="374" t="s">
        <v>5949</v>
      </c>
      <c r="C508" s="373" t="s">
        <v>68</v>
      </c>
      <c r="D508" s="375">
        <v>1300.9000000000001</v>
      </c>
    </row>
    <row r="509" spans="1:4" ht="40.5">
      <c r="A509" s="373">
        <v>102275</v>
      </c>
      <c r="B509" s="374" t="s">
        <v>5948</v>
      </c>
      <c r="C509" s="373" t="s">
        <v>68</v>
      </c>
      <c r="D509" s="373">
        <v>15.38</v>
      </c>
    </row>
    <row r="510" spans="1:4" ht="40.5">
      <c r="A510" s="373">
        <v>5632</v>
      </c>
      <c r="B510" s="374" t="s">
        <v>5947</v>
      </c>
      <c r="C510" s="373" t="s">
        <v>70</v>
      </c>
      <c r="D510" s="373">
        <v>68.569999999999993</v>
      </c>
    </row>
    <row r="511" spans="1:4" ht="67.5">
      <c r="A511" s="373">
        <v>5679</v>
      </c>
      <c r="B511" s="374" t="s">
        <v>84</v>
      </c>
      <c r="C511" s="373" t="s">
        <v>70</v>
      </c>
      <c r="D511" s="373">
        <v>40.15</v>
      </c>
    </row>
    <row r="512" spans="1:4" ht="67.5">
      <c r="A512" s="373">
        <v>5681</v>
      </c>
      <c r="B512" s="374" t="s">
        <v>5946</v>
      </c>
      <c r="C512" s="373" t="s">
        <v>70</v>
      </c>
      <c r="D512" s="373">
        <v>37.659999999999997</v>
      </c>
    </row>
    <row r="513" spans="1:4" ht="54">
      <c r="A513" s="373">
        <v>5685</v>
      </c>
      <c r="B513" s="374" t="s">
        <v>5945</v>
      </c>
      <c r="C513" s="373" t="s">
        <v>70</v>
      </c>
      <c r="D513" s="373">
        <v>49.81</v>
      </c>
    </row>
    <row r="514" spans="1:4" ht="40.5">
      <c r="A514" s="373">
        <v>5690</v>
      </c>
      <c r="B514" s="374" t="s">
        <v>5944</v>
      </c>
      <c r="C514" s="373" t="s">
        <v>70</v>
      </c>
      <c r="D514" s="373">
        <v>4.59</v>
      </c>
    </row>
    <row r="515" spans="1:4" ht="54">
      <c r="A515" s="373">
        <v>5806</v>
      </c>
      <c r="B515" s="374" t="s">
        <v>5943</v>
      </c>
      <c r="C515" s="373" t="s">
        <v>70</v>
      </c>
      <c r="D515" s="373">
        <v>0.21</v>
      </c>
    </row>
    <row r="516" spans="1:4" ht="67.5">
      <c r="A516" s="373">
        <v>5826</v>
      </c>
      <c r="B516" s="374" t="s">
        <v>5942</v>
      </c>
      <c r="C516" s="373" t="s">
        <v>70</v>
      </c>
      <c r="D516" s="373">
        <v>33.36</v>
      </c>
    </row>
    <row r="517" spans="1:4" ht="27">
      <c r="A517" s="373">
        <v>5829</v>
      </c>
      <c r="B517" s="374" t="s">
        <v>5941</v>
      </c>
      <c r="C517" s="373" t="s">
        <v>70</v>
      </c>
      <c r="D517" s="373">
        <v>112.87</v>
      </c>
    </row>
    <row r="518" spans="1:4" ht="40.5">
      <c r="A518" s="373">
        <v>5837</v>
      </c>
      <c r="B518" s="374" t="s">
        <v>5940</v>
      </c>
      <c r="C518" s="373" t="s">
        <v>70</v>
      </c>
      <c r="D518" s="373">
        <v>147.34</v>
      </c>
    </row>
    <row r="519" spans="1:4" ht="40.5">
      <c r="A519" s="373">
        <v>5841</v>
      </c>
      <c r="B519" s="374" t="s">
        <v>5939</v>
      </c>
      <c r="C519" s="373" t="s">
        <v>70</v>
      </c>
      <c r="D519" s="373">
        <v>5.28</v>
      </c>
    </row>
    <row r="520" spans="1:4" ht="27">
      <c r="A520" s="373">
        <v>5845</v>
      </c>
      <c r="B520" s="374" t="s">
        <v>5938</v>
      </c>
      <c r="C520" s="373" t="s">
        <v>70</v>
      </c>
      <c r="D520" s="373">
        <v>34.25</v>
      </c>
    </row>
    <row r="521" spans="1:4" ht="27">
      <c r="A521" s="373">
        <v>5849</v>
      </c>
      <c r="B521" s="374" t="s">
        <v>5937</v>
      </c>
      <c r="C521" s="373" t="s">
        <v>70</v>
      </c>
      <c r="D521" s="373">
        <v>56.33</v>
      </c>
    </row>
    <row r="522" spans="1:4" ht="40.5">
      <c r="A522" s="373">
        <v>5853</v>
      </c>
      <c r="B522" s="374" t="s">
        <v>5936</v>
      </c>
      <c r="C522" s="373" t="s">
        <v>70</v>
      </c>
      <c r="D522" s="373">
        <v>56.59</v>
      </c>
    </row>
    <row r="523" spans="1:4" ht="27">
      <c r="A523" s="373">
        <v>5857</v>
      </c>
      <c r="B523" s="374" t="s">
        <v>5935</v>
      </c>
      <c r="C523" s="373" t="s">
        <v>70</v>
      </c>
      <c r="D523" s="373">
        <v>152.49</v>
      </c>
    </row>
    <row r="524" spans="1:4" ht="54">
      <c r="A524" s="373">
        <v>5865</v>
      </c>
      <c r="B524" s="374" t="s">
        <v>5934</v>
      </c>
      <c r="C524" s="373" t="s">
        <v>70</v>
      </c>
      <c r="D524" s="373">
        <v>10.69</v>
      </c>
    </row>
    <row r="525" spans="1:4" ht="40.5">
      <c r="A525" s="373">
        <v>5869</v>
      </c>
      <c r="B525" s="374" t="s">
        <v>5933</v>
      </c>
      <c r="C525" s="373" t="s">
        <v>70</v>
      </c>
      <c r="D525" s="373">
        <v>57.89</v>
      </c>
    </row>
    <row r="526" spans="1:4" ht="67.5">
      <c r="A526" s="373">
        <v>5877</v>
      </c>
      <c r="B526" s="374" t="s">
        <v>5932</v>
      </c>
      <c r="C526" s="373" t="s">
        <v>70</v>
      </c>
      <c r="D526" s="373">
        <v>39.36</v>
      </c>
    </row>
    <row r="527" spans="1:4" ht="54">
      <c r="A527" s="373">
        <v>5881</v>
      </c>
      <c r="B527" s="374" t="s">
        <v>5931</v>
      </c>
      <c r="C527" s="373" t="s">
        <v>70</v>
      </c>
      <c r="D527" s="373">
        <v>62.8</v>
      </c>
    </row>
    <row r="528" spans="1:4" ht="54">
      <c r="A528" s="373">
        <v>5884</v>
      </c>
      <c r="B528" s="374" t="s">
        <v>5930</v>
      </c>
      <c r="C528" s="373" t="s">
        <v>70</v>
      </c>
      <c r="D528" s="373">
        <v>41.05</v>
      </c>
    </row>
    <row r="529" spans="1:4" ht="40.5">
      <c r="A529" s="373">
        <v>5892</v>
      </c>
      <c r="B529" s="374" t="s">
        <v>5929</v>
      </c>
      <c r="C529" s="373" t="s">
        <v>70</v>
      </c>
      <c r="D529" s="373">
        <v>34.39</v>
      </c>
    </row>
    <row r="530" spans="1:4" ht="54">
      <c r="A530" s="373">
        <v>5896</v>
      </c>
      <c r="B530" s="374" t="s">
        <v>5928</v>
      </c>
      <c r="C530" s="373" t="s">
        <v>70</v>
      </c>
      <c r="D530" s="373">
        <v>31.36</v>
      </c>
    </row>
    <row r="531" spans="1:4" ht="54">
      <c r="A531" s="373">
        <v>5903</v>
      </c>
      <c r="B531" s="374" t="s">
        <v>5927</v>
      </c>
      <c r="C531" s="373" t="s">
        <v>70</v>
      </c>
      <c r="D531" s="373">
        <v>45.1</v>
      </c>
    </row>
    <row r="532" spans="1:4" ht="40.5">
      <c r="A532" s="373">
        <v>5911</v>
      </c>
      <c r="B532" s="374" t="s">
        <v>5926</v>
      </c>
      <c r="C532" s="373" t="s">
        <v>70</v>
      </c>
      <c r="D532" s="373">
        <v>19.66</v>
      </c>
    </row>
    <row r="533" spans="1:4" ht="27">
      <c r="A533" s="373">
        <v>5923</v>
      </c>
      <c r="B533" s="374" t="s">
        <v>5925</v>
      </c>
      <c r="C533" s="373" t="s">
        <v>70</v>
      </c>
      <c r="D533" s="373">
        <v>3.6</v>
      </c>
    </row>
    <row r="534" spans="1:4" ht="54">
      <c r="A534" s="373">
        <v>5930</v>
      </c>
      <c r="B534" s="374" t="s">
        <v>87</v>
      </c>
      <c r="C534" s="373" t="s">
        <v>70</v>
      </c>
      <c r="D534" s="373">
        <v>41.74</v>
      </c>
    </row>
    <row r="535" spans="1:4" ht="40.5">
      <c r="A535" s="373">
        <v>5934</v>
      </c>
      <c r="B535" s="374" t="s">
        <v>5924</v>
      </c>
      <c r="C535" s="373" t="s">
        <v>70</v>
      </c>
      <c r="D535" s="373">
        <v>63.37</v>
      </c>
    </row>
    <row r="536" spans="1:4" ht="40.5">
      <c r="A536" s="373">
        <v>5942</v>
      </c>
      <c r="B536" s="374" t="s">
        <v>5923</v>
      </c>
      <c r="C536" s="373" t="s">
        <v>70</v>
      </c>
      <c r="D536" s="373">
        <v>51.26</v>
      </c>
    </row>
    <row r="537" spans="1:4" ht="40.5">
      <c r="A537" s="373">
        <v>5946</v>
      </c>
      <c r="B537" s="374" t="s">
        <v>5922</v>
      </c>
      <c r="C537" s="373" t="s">
        <v>70</v>
      </c>
      <c r="D537" s="373">
        <v>65.150000000000006</v>
      </c>
    </row>
    <row r="538" spans="1:4" ht="27">
      <c r="A538" s="373">
        <v>5952</v>
      </c>
      <c r="B538" s="374" t="s">
        <v>81</v>
      </c>
      <c r="C538" s="373" t="s">
        <v>70</v>
      </c>
      <c r="D538" s="373">
        <v>13.98</v>
      </c>
    </row>
    <row r="539" spans="1:4" ht="40.5">
      <c r="A539" s="373">
        <v>5954</v>
      </c>
      <c r="B539" s="374" t="s">
        <v>5921</v>
      </c>
      <c r="C539" s="373" t="s">
        <v>70</v>
      </c>
      <c r="D539" s="373">
        <v>4.3899999999999997</v>
      </c>
    </row>
    <row r="540" spans="1:4" ht="54">
      <c r="A540" s="373">
        <v>5961</v>
      </c>
      <c r="B540" s="374" t="s">
        <v>5920</v>
      </c>
      <c r="C540" s="373" t="s">
        <v>70</v>
      </c>
      <c r="D540" s="373">
        <v>40.18</v>
      </c>
    </row>
    <row r="541" spans="1:4" ht="54">
      <c r="A541" s="373">
        <v>6260</v>
      </c>
      <c r="B541" s="374" t="s">
        <v>5919</v>
      </c>
      <c r="C541" s="373" t="s">
        <v>70</v>
      </c>
      <c r="D541" s="373">
        <v>38.61</v>
      </c>
    </row>
    <row r="542" spans="1:4" ht="40.5">
      <c r="A542" s="373">
        <v>6880</v>
      </c>
      <c r="B542" s="374" t="s">
        <v>5918</v>
      </c>
      <c r="C542" s="373" t="s">
        <v>70</v>
      </c>
      <c r="D542" s="373">
        <v>69.760000000000005</v>
      </c>
    </row>
    <row r="543" spans="1:4" ht="27">
      <c r="A543" s="373">
        <v>7031</v>
      </c>
      <c r="B543" s="374" t="s">
        <v>5917</v>
      </c>
      <c r="C543" s="373" t="s">
        <v>70</v>
      </c>
      <c r="D543" s="373">
        <v>6.32</v>
      </c>
    </row>
    <row r="544" spans="1:4" ht="54">
      <c r="A544" s="373">
        <v>7043</v>
      </c>
      <c r="B544" s="374" t="s">
        <v>5916</v>
      </c>
      <c r="C544" s="373" t="s">
        <v>70</v>
      </c>
      <c r="D544" s="373">
        <v>0.26</v>
      </c>
    </row>
    <row r="545" spans="1:4" ht="54">
      <c r="A545" s="373">
        <v>7050</v>
      </c>
      <c r="B545" s="374" t="s">
        <v>5915</v>
      </c>
      <c r="C545" s="373" t="s">
        <v>70</v>
      </c>
      <c r="D545" s="373">
        <v>63.5</v>
      </c>
    </row>
    <row r="546" spans="1:4" ht="54">
      <c r="A546" s="373">
        <v>67827</v>
      </c>
      <c r="B546" s="374" t="s">
        <v>91</v>
      </c>
      <c r="C546" s="373" t="s">
        <v>70</v>
      </c>
      <c r="D546" s="373">
        <v>39.090000000000003</v>
      </c>
    </row>
    <row r="547" spans="1:4" ht="27">
      <c r="A547" s="373">
        <v>73395</v>
      </c>
      <c r="B547" s="374" t="s">
        <v>5914</v>
      </c>
      <c r="C547" s="373" t="s">
        <v>70</v>
      </c>
      <c r="D547" s="373">
        <v>6.31</v>
      </c>
    </row>
    <row r="548" spans="1:4" ht="40.5">
      <c r="A548" s="373">
        <v>83766</v>
      </c>
      <c r="B548" s="374" t="s">
        <v>5913</v>
      </c>
      <c r="C548" s="373" t="s">
        <v>70</v>
      </c>
      <c r="D548" s="373">
        <v>27.98</v>
      </c>
    </row>
    <row r="549" spans="1:4" ht="40.5">
      <c r="A549" s="373">
        <v>84013</v>
      </c>
      <c r="B549" s="374" t="s">
        <v>5912</v>
      </c>
      <c r="C549" s="373" t="s">
        <v>70</v>
      </c>
      <c r="D549" s="373">
        <v>66.23</v>
      </c>
    </row>
    <row r="550" spans="1:4" ht="40.5">
      <c r="A550" s="373">
        <v>87446</v>
      </c>
      <c r="B550" s="374" t="s">
        <v>5911</v>
      </c>
      <c r="C550" s="373" t="s">
        <v>70</v>
      </c>
      <c r="D550" s="373">
        <v>0.5</v>
      </c>
    </row>
    <row r="551" spans="1:4" ht="40.5">
      <c r="A551" s="373">
        <v>88392</v>
      </c>
      <c r="B551" s="374" t="s">
        <v>140</v>
      </c>
      <c r="C551" s="373" t="s">
        <v>70</v>
      </c>
      <c r="D551" s="373">
        <v>0.97</v>
      </c>
    </row>
    <row r="552" spans="1:4" ht="40.5">
      <c r="A552" s="373">
        <v>88398</v>
      </c>
      <c r="B552" s="374" t="s">
        <v>5910</v>
      </c>
      <c r="C552" s="373" t="s">
        <v>70</v>
      </c>
      <c r="D552" s="373">
        <v>1.1599999999999999</v>
      </c>
    </row>
    <row r="553" spans="1:4" ht="40.5">
      <c r="A553" s="373">
        <v>88404</v>
      </c>
      <c r="B553" s="374" t="s">
        <v>5909</v>
      </c>
      <c r="C553" s="373" t="s">
        <v>70</v>
      </c>
      <c r="D553" s="373">
        <v>0.91</v>
      </c>
    </row>
    <row r="554" spans="1:4" ht="40.5">
      <c r="A554" s="373">
        <v>88430</v>
      </c>
      <c r="B554" s="374" t="s">
        <v>5908</v>
      </c>
      <c r="C554" s="373" t="s">
        <v>70</v>
      </c>
      <c r="D554" s="373">
        <v>6.03</v>
      </c>
    </row>
    <row r="555" spans="1:4" ht="40.5">
      <c r="A555" s="373">
        <v>88438</v>
      </c>
      <c r="B555" s="374" t="s">
        <v>5907</v>
      </c>
      <c r="C555" s="373" t="s">
        <v>70</v>
      </c>
      <c r="D555" s="373">
        <v>7.99</v>
      </c>
    </row>
    <row r="556" spans="1:4" ht="40.5">
      <c r="A556" s="373">
        <v>88831</v>
      </c>
      <c r="B556" s="374" t="s">
        <v>119</v>
      </c>
      <c r="C556" s="373" t="s">
        <v>70</v>
      </c>
      <c r="D556" s="373">
        <v>0.36</v>
      </c>
    </row>
    <row r="557" spans="1:4" ht="27">
      <c r="A557" s="373">
        <v>88844</v>
      </c>
      <c r="B557" s="374" t="s">
        <v>5906</v>
      </c>
      <c r="C557" s="373" t="s">
        <v>70</v>
      </c>
      <c r="D557" s="373">
        <v>48.48</v>
      </c>
    </row>
    <row r="558" spans="1:4" ht="40.5">
      <c r="A558" s="373">
        <v>88908</v>
      </c>
      <c r="B558" s="374" t="s">
        <v>5905</v>
      </c>
      <c r="C558" s="373" t="s">
        <v>70</v>
      </c>
      <c r="D558" s="373">
        <v>74.290000000000006</v>
      </c>
    </row>
    <row r="559" spans="1:4" ht="54">
      <c r="A559" s="373">
        <v>89022</v>
      </c>
      <c r="B559" s="374" t="s">
        <v>5904</v>
      </c>
      <c r="C559" s="373" t="s">
        <v>70</v>
      </c>
      <c r="D559" s="373">
        <v>0.32</v>
      </c>
    </row>
    <row r="560" spans="1:4" ht="27">
      <c r="A560" s="373">
        <v>89027</v>
      </c>
      <c r="B560" s="374" t="s">
        <v>5903</v>
      </c>
      <c r="C560" s="373" t="s">
        <v>70</v>
      </c>
      <c r="D560" s="373">
        <v>5.14</v>
      </c>
    </row>
    <row r="561" spans="1:4" ht="27">
      <c r="A561" s="373">
        <v>89031</v>
      </c>
      <c r="B561" s="374" t="s">
        <v>5902</v>
      </c>
      <c r="C561" s="373" t="s">
        <v>70</v>
      </c>
      <c r="D561" s="373">
        <v>46.96</v>
      </c>
    </row>
    <row r="562" spans="1:4" ht="27">
      <c r="A562" s="373">
        <v>89036</v>
      </c>
      <c r="B562" s="374" t="s">
        <v>5901</v>
      </c>
      <c r="C562" s="373" t="s">
        <v>70</v>
      </c>
      <c r="D562" s="373">
        <v>28.95</v>
      </c>
    </row>
    <row r="563" spans="1:4" ht="27">
      <c r="A563" s="373">
        <v>89218</v>
      </c>
      <c r="B563" s="374" t="s">
        <v>5900</v>
      </c>
      <c r="C563" s="373" t="s">
        <v>70</v>
      </c>
      <c r="D563" s="373">
        <v>60.87</v>
      </c>
    </row>
    <row r="564" spans="1:4" ht="40.5">
      <c r="A564" s="373">
        <v>89226</v>
      </c>
      <c r="B564" s="374" t="s">
        <v>153</v>
      </c>
      <c r="C564" s="373" t="s">
        <v>70</v>
      </c>
      <c r="D564" s="373">
        <v>1.49</v>
      </c>
    </row>
    <row r="565" spans="1:4" ht="40.5">
      <c r="A565" s="373">
        <v>89235</v>
      </c>
      <c r="B565" s="374" t="s">
        <v>5899</v>
      </c>
      <c r="C565" s="373" t="s">
        <v>70</v>
      </c>
      <c r="D565" s="373">
        <v>195.46</v>
      </c>
    </row>
    <row r="566" spans="1:4" ht="40.5">
      <c r="A566" s="373">
        <v>89243</v>
      </c>
      <c r="B566" s="374" t="s">
        <v>5898</v>
      </c>
      <c r="C566" s="373" t="s">
        <v>70</v>
      </c>
      <c r="D566" s="373">
        <v>433.8</v>
      </c>
    </row>
    <row r="567" spans="1:4" ht="40.5">
      <c r="A567" s="373">
        <v>89251</v>
      </c>
      <c r="B567" s="374" t="s">
        <v>5897</v>
      </c>
      <c r="C567" s="373" t="s">
        <v>70</v>
      </c>
      <c r="D567" s="373">
        <v>379.18</v>
      </c>
    </row>
    <row r="568" spans="1:4" ht="40.5">
      <c r="A568" s="373">
        <v>89258</v>
      </c>
      <c r="B568" s="374" t="s">
        <v>5896</v>
      </c>
      <c r="C568" s="373" t="s">
        <v>70</v>
      </c>
      <c r="D568" s="373">
        <v>123.82</v>
      </c>
    </row>
    <row r="569" spans="1:4" ht="40.5">
      <c r="A569" s="373">
        <v>89273</v>
      </c>
      <c r="B569" s="374" t="s">
        <v>5895</v>
      </c>
      <c r="C569" s="373" t="s">
        <v>70</v>
      </c>
      <c r="D569" s="373">
        <v>72.22</v>
      </c>
    </row>
    <row r="570" spans="1:4" ht="40.5">
      <c r="A570" s="373">
        <v>89279</v>
      </c>
      <c r="B570" s="374" t="s">
        <v>5894</v>
      </c>
      <c r="C570" s="373" t="s">
        <v>70</v>
      </c>
      <c r="D570" s="373">
        <v>1.82</v>
      </c>
    </row>
    <row r="571" spans="1:4" ht="54">
      <c r="A571" s="373">
        <v>89877</v>
      </c>
      <c r="B571" s="374" t="s">
        <v>5893</v>
      </c>
      <c r="C571" s="373" t="s">
        <v>70</v>
      </c>
      <c r="D571" s="373">
        <v>57.01</v>
      </c>
    </row>
    <row r="572" spans="1:4" ht="54">
      <c r="A572" s="373">
        <v>89884</v>
      </c>
      <c r="B572" s="374" t="s">
        <v>5892</v>
      </c>
      <c r="C572" s="373" t="s">
        <v>70</v>
      </c>
      <c r="D572" s="373">
        <v>60.14</v>
      </c>
    </row>
    <row r="573" spans="1:4" ht="40.5">
      <c r="A573" s="373">
        <v>90587</v>
      </c>
      <c r="B573" s="374" t="s">
        <v>234</v>
      </c>
      <c r="C573" s="373" t="s">
        <v>70</v>
      </c>
      <c r="D573" s="373">
        <v>0.49</v>
      </c>
    </row>
    <row r="574" spans="1:4" ht="27">
      <c r="A574" s="373">
        <v>90626</v>
      </c>
      <c r="B574" s="374" t="s">
        <v>5891</v>
      </c>
      <c r="C574" s="373" t="s">
        <v>70</v>
      </c>
      <c r="D574" s="373">
        <v>2.4700000000000002</v>
      </c>
    </row>
    <row r="575" spans="1:4" ht="40.5">
      <c r="A575" s="373">
        <v>90632</v>
      </c>
      <c r="B575" s="374" t="s">
        <v>5890</v>
      </c>
      <c r="C575" s="373" t="s">
        <v>70</v>
      </c>
      <c r="D575" s="373">
        <v>66.22</v>
      </c>
    </row>
    <row r="576" spans="1:4" ht="54">
      <c r="A576" s="373">
        <v>90638</v>
      </c>
      <c r="B576" s="374" t="s">
        <v>5889</v>
      </c>
      <c r="C576" s="373" t="s">
        <v>70</v>
      </c>
      <c r="D576" s="373">
        <v>4.6399999999999997</v>
      </c>
    </row>
    <row r="577" spans="1:4" ht="40.5">
      <c r="A577" s="373">
        <v>90644</v>
      </c>
      <c r="B577" s="374" t="s">
        <v>5888</v>
      </c>
      <c r="C577" s="373" t="s">
        <v>70</v>
      </c>
      <c r="D577" s="373">
        <v>6.92</v>
      </c>
    </row>
    <row r="578" spans="1:4" ht="54">
      <c r="A578" s="373">
        <v>90651</v>
      </c>
      <c r="B578" s="374" t="s">
        <v>5887</v>
      </c>
      <c r="C578" s="373" t="s">
        <v>70</v>
      </c>
      <c r="D578" s="373">
        <v>0.77</v>
      </c>
    </row>
    <row r="579" spans="1:4" ht="27">
      <c r="A579" s="373">
        <v>90657</v>
      </c>
      <c r="B579" s="374" t="s">
        <v>5886</v>
      </c>
      <c r="C579" s="373" t="s">
        <v>70</v>
      </c>
      <c r="D579" s="373">
        <v>4.5</v>
      </c>
    </row>
    <row r="580" spans="1:4" ht="27">
      <c r="A580" s="373">
        <v>90663</v>
      </c>
      <c r="B580" s="374" t="s">
        <v>5885</v>
      </c>
      <c r="C580" s="373" t="s">
        <v>70</v>
      </c>
      <c r="D580" s="373">
        <v>4.83</v>
      </c>
    </row>
    <row r="581" spans="1:4" ht="54">
      <c r="A581" s="373">
        <v>90669</v>
      </c>
      <c r="B581" s="374" t="s">
        <v>5884</v>
      </c>
      <c r="C581" s="373" t="s">
        <v>70</v>
      </c>
      <c r="D581" s="373">
        <v>5.9</v>
      </c>
    </row>
    <row r="582" spans="1:4" ht="67.5">
      <c r="A582" s="373">
        <v>90675</v>
      </c>
      <c r="B582" s="374" t="s">
        <v>5883</v>
      </c>
      <c r="C582" s="373" t="s">
        <v>70</v>
      </c>
      <c r="D582" s="373">
        <v>252.7</v>
      </c>
    </row>
    <row r="583" spans="1:4" ht="54">
      <c r="A583" s="373">
        <v>90681</v>
      </c>
      <c r="B583" s="374" t="s">
        <v>5882</v>
      </c>
      <c r="C583" s="373" t="s">
        <v>70</v>
      </c>
      <c r="D583" s="373">
        <v>137.24</v>
      </c>
    </row>
    <row r="584" spans="1:4" ht="40.5">
      <c r="A584" s="373">
        <v>90687</v>
      </c>
      <c r="B584" s="374" t="s">
        <v>5881</v>
      </c>
      <c r="C584" s="373" t="s">
        <v>70</v>
      </c>
      <c r="D584" s="373">
        <v>48.36</v>
      </c>
    </row>
    <row r="585" spans="1:4" ht="40.5">
      <c r="A585" s="373">
        <v>90693</v>
      </c>
      <c r="B585" s="374" t="s">
        <v>5880</v>
      </c>
      <c r="C585" s="373" t="s">
        <v>70</v>
      </c>
      <c r="D585" s="373">
        <v>32.04</v>
      </c>
    </row>
    <row r="586" spans="1:4" ht="40.5">
      <c r="A586" s="373">
        <v>90965</v>
      </c>
      <c r="B586" s="374" t="s">
        <v>5879</v>
      </c>
      <c r="C586" s="373" t="s">
        <v>70</v>
      </c>
      <c r="D586" s="373">
        <v>5.87</v>
      </c>
    </row>
    <row r="587" spans="1:4" ht="40.5">
      <c r="A587" s="373">
        <v>90973</v>
      </c>
      <c r="B587" s="374" t="s">
        <v>5878</v>
      </c>
      <c r="C587" s="373" t="s">
        <v>70</v>
      </c>
      <c r="D587" s="373">
        <v>5.89</v>
      </c>
    </row>
    <row r="588" spans="1:4" ht="40.5">
      <c r="A588" s="373">
        <v>90982</v>
      </c>
      <c r="B588" s="374" t="s">
        <v>5877</v>
      </c>
      <c r="C588" s="373" t="s">
        <v>70</v>
      </c>
      <c r="D588" s="373">
        <v>14.97</v>
      </c>
    </row>
    <row r="589" spans="1:4" ht="40.5">
      <c r="A589" s="373">
        <v>91001</v>
      </c>
      <c r="B589" s="374" t="s">
        <v>5876</v>
      </c>
      <c r="C589" s="373" t="s">
        <v>70</v>
      </c>
      <c r="D589" s="373">
        <v>6.99</v>
      </c>
    </row>
    <row r="590" spans="1:4" ht="54">
      <c r="A590" s="373">
        <v>91032</v>
      </c>
      <c r="B590" s="374" t="s">
        <v>5875</v>
      </c>
      <c r="C590" s="373" t="s">
        <v>70</v>
      </c>
      <c r="D590" s="373">
        <v>40.56</v>
      </c>
    </row>
    <row r="591" spans="1:4" ht="40.5">
      <c r="A591" s="373">
        <v>91278</v>
      </c>
      <c r="B591" s="374" t="s">
        <v>5874</v>
      </c>
      <c r="C591" s="373" t="s">
        <v>70</v>
      </c>
      <c r="D591" s="373">
        <v>0.54</v>
      </c>
    </row>
    <row r="592" spans="1:4" ht="54">
      <c r="A592" s="373">
        <v>91285</v>
      </c>
      <c r="B592" s="374" t="s">
        <v>5873</v>
      </c>
      <c r="C592" s="373" t="s">
        <v>70</v>
      </c>
      <c r="D592" s="373">
        <v>1.18</v>
      </c>
    </row>
    <row r="593" spans="1:4" ht="54">
      <c r="A593" s="373">
        <v>91387</v>
      </c>
      <c r="B593" s="374" t="s">
        <v>5872</v>
      </c>
      <c r="C593" s="373" t="s">
        <v>70</v>
      </c>
      <c r="D593" s="373">
        <v>43.84</v>
      </c>
    </row>
    <row r="594" spans="1:4" ht="67.5">
      <c r="A594" s="373">
        <v>91395</v>
      </c>
      <c r="B594" s="374" t="s">
        <v>5871</v>
      </c>
      <c r="C594" s="373" t="s">
        <v>70</v>
      </c>
      <c r="D594" s="373">
        <v>36.590000000000003</v>
      </c>
    </row>
    <row r="595" spans="1:4" ht="54">
      <c r="A595" s="373">
        <v>91486</v>
      </c>
      <c r="B595" s="374" t="s">
        <v>5870</v>
      </c>
      <c r="C595" s="373" t="s">
        <v>70</v>
      </c>
      <c r="D595" s="373">
        <v>44.06</v>
      </c>
    </row>
    <row r="596" spans="1:4" ht="40.5">
      <c r="A596" s="373">
        <v>91534</v>
      </c>
      <c r="B596" s="374" t="s">
        <v>179</v>
      </c>
      <c r="C596" s="373" t="s">
        <v>70</v>
      </c>
      <c r="D596" s="373">
        <v>15.18</v>
      </c>
    </row>
    <row r="597" spans="1:4" ht="54">
      <c r="A597" s="373">
        <v>91635</v>
      </c>
      <c r="B597" s="374" t="s">
        <v>5869</v>
      </c>
      <c r="C597" s="373" t="s">
        <v>70</v>
      </c>
      <c r="D597" s="373">
        <v>39.33</v>
      </c>
    </row>
    <row r="598" spans="1:4" ht="67.5">
      <c r="A598" s="373">
        <v>91646</v>
      </c>
      <c r="B598" s="374" t="s">
        <v>5868</v>
      </c>
      <c r="C598" s="373" t="s">
        <v>70</v>
      </c>
      <c r="D598" s="373">
        <v>62.87</v>
      </c>
    </row>
    <row r="599" spans="1:4" ht="40.5">
      <c r="A599" s="373">
        <v>91693</v>
      </c>
      <c r="B599" s="374" t="s">
        <v>69</v>
      </c>
      <c r="C599" s="373" t="s">
        <v>70</v>
      </c>
      <c r="D599" s="373">
        <v>14.51</v>
      </c>
    </row>
    <row r="600" spans="1:4" ht="27">
      <c r="A600" s="373">
        <v>92044</v>
      </c>
      <c r="B600" s="374" t="s">
        <v>5867</v>
      </c>
      <c r="C600" s="373" t="s">
        <v>70</v>
      </c>
      <c r="D600" s="373">
        <v>6.71</v>
      </c>
    </row>
    <row r="601" spans="1:4" ht="67.5">
      <c r="A601" s="373">
        <v>92107</v>
      </c>
      <c r="B601" s="374" t="s">
        <v>5866</v>
      </c>
      <c r="C601" s="373" t="s">
        <v>70</v>
      </c>
      <c r="D601" s="373">
        <v>53.81</v>
      </c>
    </row>
    <row r="602" spans="1:4" ht="40.5">
      <c r="A602" s="373">
        <v>92113</v>
      </c>
      <c r="B602" s="374" t="s">
        <v>5865</v>
      </c>
      <c r="C602" s="373" t="s">
        <v>70</v>
      </c>
      <c r="D602" s="373">
        <v>1.08</v>
      </c>
    </row>
    <row r="603" spans="1:4" ht="27">
      <c r="A603" s="373">
        <v>92119</v>
      </c>
      <c r="B603" s="374" t="s">
        <v>5864</v>
      </c>
      <c r="C603" s="373" t="s">
        <v>70</v>
      </c>
      <c r="D603" s="373">
        <v>0.11</v>
      </c>
    </row>
    <row r="604" spans="1:4" ht="27">
      <c r="A604" s="373">
        <v>92139</v>
      </c>
      <c r="B604" s="374" t="s">
        <v>5863</v>
      </c>
      <c r="C604" s="373" t="s">
        <v>70</v>
      </c>
      <c r="D604" s="373">
        <v>29.33</v>
      </c>
    </row>
    <row r="605" spans="1:4" ht="40.5">
      <c r="A605" s="373">
        <v>92146</v>
      </c>
      <c r="B605" s="374" t="s">
        <v>5862</v>
      </c>
      <c r="C605" s="373" t="s">
        <v>70</v>
      </c>
      <c r="D605" s="373">
        <v>18.89</v>
      </c>
    </row>
    <row r="606" spans="1:4" ht="54">
      <c r="A606" s="373">
        <v>92243</v>
      </c>
      <c r="B606" s="374" t="s">
        <v>5861</v>
      </c>
      <c r="C606" s="373" t="s">
        <v>70</v>
      </c>
      <c r="D606" s="373">
        <v>51.07</v>
      </c>
    </row>
    <row r="607" spans="1:4" ht="40.5">
      <c r="A607" s="373">
        <v>92717</v>
      </c>
      <c r="B607" s="374" t="s">
        <v>5860</v>
      </c>
      <c r="C607" s="373" t="s">
        <v>70</v>
      </c>
      <c r="D607" s="373">
        <v>0.28999999999999998</v>
      </c>
    </row>
    <row r="608" spans="1:4" ht="27">
      <c r="A608" s="373">
        <v>92961</v>
      </c>
      <c r="B608" s="374" t="s">
        <v>5859</v>
      </c>
      <c r="C608" s="373" t="s">
        <v>70</v>
      </c>
      <c r="D608" s="373">
        <v>4.62</v>
      </c>
    </row>
    <row r="609" spans="1:4" ht="27">
      <c r="A609" s="373">
        <v>92967</v>
      </c>
      <c r="B609" s="374" t="s">
        <v>5858</v>
      </c>
      <c r="C609" s="373" t="s">
        <v>70</v>
      </c>
      <c r="D609" s="373">
        <v>14.04</v>
      </c>
    </row>
    <row r="610" spans="1:4" ht="67.5">
      <c r="A610" s="373">
        <v>93225</v>
      </c>
      <c r="B610" s="374" t="s">
        <v>5857</v>
      </c>
      <c r="C610" s="373" t="s">
        <v>70</v>
      </c>
      <c r="D610" s="373">
        <v>384.96</v>
      </c>
    </row>
    <row r="611" spans="1:4" ht="40.5">
      <c r="A611" s="373">
        <v>93234</v>
      </c>
      <c r="B611" s="374" t="s">
        <v>5856</v>
      </c>
      <c r="C611" s="373" t="s">
        <v>70</v>
      </c>
      <c r="D611" s="373">
        <v>0.45</v>
      </c>
    </row>
    <row r="612" spans="1:4" ht="54">
      <c r="A612" s="373">
        <v>93244</v>
      </c>
      <c r="B612" s="374" t="s">
        <v>5855</v>
      </c>
      <c r="C612" s="373" t="s">
        <v>70</v>
      </c>
      <c r="D612" s="373">
        <v>51.21</v>
      </c>
    </row>
    <row r="613" spans="1:4" ht="27">
      <c r="A613" s="373">
        <v>93274</v>
      </c>
      <c r="B613" s="374" t="s">
        <v>5854</v>
      </c>
      <c r="C613" s="373" t="s">
        <v>70</v>
      </c>
      <c r="D613" s="373">
        <v>59.04</v>
      </c>
    </row>
    <row r="614" spans="1:4" ht="40.5">
      <c r="A614" s="373">
        <v>93282</v>
      </c>
      <c r="B614" s="374" t="s">
        <v>94</v>
      </c>
      <c r="C614" s="373" t="s">
        <v>70</v>
      </c>
      <c r="D614" s="373">
        <v>14.19</v>
      </c>
    </row>
    <row r="615" spans="1:4" ht="40.5">
      <c r="A615" s="373">
        <v>93288</v>
      </c>
      <c r="B615" s="374" t="s">
        <v>220</v>
      </c>
      <c r="C615" s="373" t="s">
        <v>70</v>
      </c>
      <c r="D615" s="373">
        <v>126.09</v>
      </c>
    </row>
    <row r="616" spans="1:4" ht="54">
      <c r="A616" s="373">
        <v>93403</v>
      </c>
      <c r="B616" s="374" t="s">
        <v>5853</v>
      </c>
      <c r="C616" s="373" t="s">
        <v>70</v>
      </c>
      <c r="D616" s="373">
        <v>39.33</v>
      </c>
    </row>
    <row r="617" spans="1:4" ht="67.5">
      <c r="A617" s="373">
        <v>93409</v>
      </c>
      <c r="B617" s="374" t="s">
        <v>5852</v>
      </c>
      <c r="C617" s="373" t="s">
        <v>70</v>
      </c>
      <c r="D617" s="373">
        <v>22.35</v>
      </c>
    </row>
    <row r="618" spans="1:4" ht="40.5">
      <c r="A618" s="373">
        <v>93416</v>
      </c>
      <c r="B618" s="374" t="s">
        <v>5851</v>
      </c>
      <c r="C618" s="373" t="s">
        <v>70</v>
      </c>
      <c r="D618" s="373">
        <v>0.28999999999999998</v>
      </c>
    </row>
    <row r="619" spans="1:4" ht="27">
      <c r="A619" s="373">
        <v>93422</v>
      </c>
      <c r="B619" s="374" t="s">
        <v>5850</v>
      </c>
      <c r="C619" s="373" t="s">
        <v>70</v>
      </c>
      <c r="D619" s="373">
        <v>3.96</v>
      </c>
    </row>
    <row r="620" spans="1:4" ht="27">
      <c r="A620" s="373">
        <v>93428</v>
      </c>
      <c r="B620" s="374" t="s">
        <v>5849</v>
      </c>
      <c r="C620" s="373" t="s">
        <v>70</v>
      </c>
      <c r="D620" s="373">
        <v>5.61</v>
      </c>
    </row>
    <row r="621" spans="1:4" ht="27">
      <c r="A621" s="373">
        <v>93434</v>
      </c>
      <c r="B621" s="374" t="s">
        <v>5848</v>
      </c>
      <c r="C621" s="373" t="s">
        <v>70</v>
      </c>
      <c r="D621" s="373">
        <v>203.62</v>
      </c>
    </row>
    <row r="622" spans="1:4" ht="40.5">
      <c r="A622" s="373">
        <v>93440</v>
      </c>
      <c r="B622" s="374" t="s">
        <v>5847</v>
      </c>
      <c r="C622" s="373" t="s">
        <v>70</v>
      </c>
      <c r="D622" s="373">
        <v>82.93</v>
      </c>
    </row>
    <row r="623" spans="1:4" ht="27">
      <c r="A623" s="373">
        <v>95122</v>
      </c>
      <c r="B623" s="374" t="s">
        <v>5846</v>
      </c>
      <c r="C623" s="373" t="s">
        <v>70</v>
      </c>
      <c r="D623" s="373">
        <v>149.71</v>
      </c>
    </row>
    <row r="624" spans="1:4" ht="27">
      <c r="A624" s="373">
        <v>95128</v>
      </c>
      <c r="B624" s="374" t="s">
        <v>5845</v>
      </c>
      <c r="C624" s="373" t="s">
        <v>70</v>
      </c>
      <c r="D624" s="373">
        <v>33.79</v>
      </c>
    </row>
    <row r="625" spans="1:4" ht="27">
      <c r="A625" s="373">
        <v>95140</v>
      </c>
      <c r="B625" s="374" t="s">
        <v>5844</v>
      </c>
      <c r="C625" s="373" t="s">
        <v>70</v>
      </c>
      <c r="D625" s="373">
        <v>0.03</v>
      </c>
    </row>
    <row r="626" spans="1:4" ht="27">
      <c r="A626" s="373">
        <v>95213</v>
      </c>
      <c r="B626" s="374" t="s">
        <v>5843</v>
      </c>
      <c r="C626" s="373" t="s">
        <v>70</v>
      </c>
      <c r="D626" s="373">
        <v>65.05</v>
      </c>
    </row>
    <row r="627" spans="1:4" ht="27">
      <c r="A627" s="373">
        <v>95259</v>
      </c>
      <c r="B627" s="374" t="s">
        <v>5842</v>
      </c>
      <c r="C627" s="373" t="s">
        <v>70</v>
      </c>
      <c r="D627" s="373">
        <v>13.77</v>
      </c>
    </row>
    <row r="628" spans="1:4" ht="27">
      <c r="A628" s="373">
        <v>95265</v>
      </c>
      <c r="B628" s="374" t="s">
        <v>5841</v>
      </c>
      <c r="C628" s="373" t="s">
        <v>70</v>
      </c>
      <c r="D628" s="373">
        <v>0.75</v>
      </c>
    </row>
    <row r="629" spans="1:4" ht="40.5">
      <c r="A629" s="373">
        <v>95271</v>
      </c>
      <c r="B629" s="374" t="s">
        <v>5840</v>
      </c>
      <c r="C629" s="373" t="s">
        <v>70</v>
      </c>
      <c r="D629" s="373">
        <v>0.48</v>
      </c>
    </row>
    <row r="630" spans="1:4" ht="40.5">
      <c r="A630" s="373">
        <v>95277</v>
      </c>
      <c r="B630" s="374" t="s">
        <v>5839</v>
      </c>
      <c r="C630" s="373" t="s">
        <v>70</v>
      </c>
      <c r="D630" s="373">
        <v>0.48</v>
      </c>
    </row>
    <row r="631" spans="1:4" ht="27">
      <c r="A631" s="373">
        <v>95283</v>
      </c>
      <c r="B631" s="374" t="s">
        <v>5838</v>
      </c>
      <c r="C631" s="373" t="s">
        <v>70</v>
      </c>
      <c r="D631" s="373">
        <v>0.56999999999999995</v>
      </c>
    </row>
    <row r="632" spans="1:4" ht="40.5">
      <c r="A632" s="373">
        <v>95621</v>
      </c>
      <c r="B632" s="374" t="s">
        <v>5837</v>
      </c>
      <c r="C632" s="373" t="s">
        <v>70</v>
      </c>
      <c r="D632" s="373">
        <v>13.48</v>
      </c>
    </row>
    <row r="633" spans="1:4" ht="40.5">
      <c r="A633" s="373">
        <v>95632</v>
      </c>
      <c r="B633" s="374" t="s">
        <v>5836</v>
      </c>
      <c r="C633" s="373" t="s">
        <v>70</v>
      </c>
      <c r="D633" s="373">
        <v>67.39</v>
      </c>
    </row>
    <row r="634" spans="1:4" ht="27">
      <c r="A634" s="373">
        <v>95703</v>
      </c>
      <c r="B634" s="374" t="s">
        <v>5835</v>
      </c>
      <c r="C634" s="373" t="s">
        <v>70</v>
      </c>
      <c r="D634" s="373">
        <v>19.87</v>
      </c>
    </row>
    <row r="635" spans="1:4" ht="40.5">
      <c r="A635" s="373">
        <v>95709</v>
      </c>
      <c r="B635" s="374" t="s">
        <v>5834</v>
      </c>
      <c r="C635" s="373" t="s">
        <v>70</v>
      </c>
      <c r="D635" s="373">
        <v>64.06</v>
      </c>
    </row>
    <row r="636" spans="1:4" ht="54">
      <c r="A636" s="373">
        <v>95715</v>
      </c>
      <c r="B636" s="374" t="s">
        <v>5833</v>
      </c>
      <c r="C636" s="373" t="s">
        <v>70</v>
      </c>
      <c r="D636" s="373">
        <v>77.33</v>
      </c>
    </row>
    <row r="637" spans="1:4" ht="54">
      <c r="A637" s="373">
        <v>95721</v>
      </c>
      <c r="B637" s="374" t="s">
        <v>5832</v>
      </c>
      <c r="C637" s="373" t="s">
        <v>70</v>
      </c>
      <c r="D637" s="373">
        <v>75.11</v>
      </c>
    </row>
    <row r="638" spans="1:4" ht="27">
      <c r="A638" s="373">
        <v>95873</v>
      </c>
      <c r="B638" s="374" t="s">
        <v>5831</v>
      </c>
      <c r="C638" s="373" t="s">
        <v>70</v>
      </c>
      <c r="D638" s="373">
        <v>8.98</v>
      </c>
    </row>
    <row r="639" spans="1:4" ht="27">
      <c r="A639" s="373">
        <v>96014</v>
      </c>
      <c r="B639" s="374" t="s">
        <v>5830</v>
      </c>
      <c r="C639" s="373" t="s">
        <v>70</v>
      </c>
      <c r="D639" s="373">
        <v>39.29</v>
      </c>
    </row>
    <row r="640" spans="1:4" ht="27">
      <c r="A640" s="373">
        <v>96021</v>
      </c>
      <c r="B640" s="374" t="s">
        <v>5829</v>
      </c>
      <c r="C640" s="373" t="s">
        <v>70</v>
      </c>
      <c r="D640" s="373">
        <v>39.01</v>
      </c>
    </row>
    <row r="641" spans="1:4" ht="27">
      <c r="A641" s="373">
        <v>96029</v>
      </c>
      <c r="B641" s="374" t="s">
        <v>5828</v>
      </c>
      <c r="C641" s="373" t="s">
        <v>70</v>
      </c>
      <c r="D641" s="373">
        <v>33.71</v>
      </c>
    </row>
    <row r="642" spans="1:4" ht="40.5">
      <c r="A642" s="373">
        <v>96036</v>
      </c>
      <c r="B642" s="374" t="s">
        <v>5827</v>
      </c>
      <c r="C642" s="373" t="s">
        <v>70</v>
      </c>
      <c r="D642" s="373">
        <v>48.77</v>
      </c>
    </row>
    <row r="643" spans="1:4" ht="27">
      <c r="A643" s="373">
        <v>96155</v>
      </c>
      <c r="B643" s="374" t="s">
        <v>5826</v>
      </c>
      <c r="C643" s="373" t="s">
        <v>70</v>
      </c>
      <c r="D643" s="373">
        <v>33.99</v>
      </c>
    </row>
    <row r="644" spans="1:4" ht="40.5">
      <c r="A644" s="373">
        <v>96156</v>
      </c>
      <c r="B644" s="374" t="s">
        <v>5825</v>
      </c>
      <c r="C644" s="373" t="s">
        <v>70</v>
      </c>
      <c r="D644" s="373">
        <v>39.36</v>
      </c>
    </row>
    <row r="645" spans="1:4" ht="27">
      <c r="A645" s="373">
        <v>96159</v>
      </c>
      <c r="B645" s="374" t="s">
        <v>5824</v>
      </c>
      <c r="C645" s="373" t="s">
        <v>70</v>
      </c>
      <c r="D645" s="373">
        <v>47.22</v>
      </c>
    </row>
    <row r="646" spans="1:4" ht="40.5">
      <c r="A646" s="373">
        <v>96246</v>
      </c>
      <c r="B646" s="374" t="s">
        <v>5823</v>
      </c>
      <c r="C646" s="373" t="s">
        <v>70</v>
      </c>
      <c r="D646" s="373">
        <v>36</v>
      </c>
    </row>
    <row r="647" spans="1:4" ht="40.5">
      <c r="A647" s="373">
        <v>96464</v>
      </c>
      <c r="B647" s="374" t="s">
        <v>5822</v>
      </c>
      <c r="C647" s="373" t="s">
        <v>70</v>
      </c>
      <c r="D647" s="373">
        <v>73.180000000000007</v>
      </c>
    </row>
    <row r="648" spans="1:4" ht="40.5">
      <c r="A648" s="373">
        <v>98765</v>
      </c>
      <c r="B648" s="374" t="s">
        <v>5821</v>
      </c>
      <c r="C648" s="373" t="s">
        <v>70</v>
      </c>
      <c r="D648" s="373">
        <v>0.11</v>
      </c>
    </row>
    <row r="649" spans="1:4" ht="40.5">
      <c r="A649" s="373">
        <v>99834</v>
      </c>
      <c r="B649" s="374" t="s">
        <v>5820</v>
      </c>
      <c r="C649" s="373" t="s">
        <v>70</v>
      </c>
      <c r="D649" s="373">
        <v>0.23</v>
      </c>
    </row>
    <row r="650" spans="1:4" ht="27">
      <c r="A650" s="373">
        <v>100642</v>
      </c>
      <c r="B650" s="374" t="s">
        <v>5819</v>
      </c>
      <c r="C650" s="373" t="s">
        <v>70</v>
      </c>
      <c r="D650" s="373">
        <v>172.16</v>
      </c>
    </row>
    <row r="651" spans="1:4" ht="27">
      <c r="A651" s="373">
        <v>100648</v>
      </c>
      <c r="B651" s="374" t="s">
        <v>5818</v>
      </c>
      <c r="C651" s="373" t="s">
        <v>70</v>
      </c>
      <c r="D651" s="373">
        <v>428.48</v>
      </c>
    </row>
    <row r="652" spans="1:4" ht="40.5">
      <c r="A652" s="373">
        <v>102274</v>
      </c>
      <c r="B652" s="374" t="s">
        <v>5817</v>
      </c>
      <c r="C652" s="373" t="s">
        <v>70</v>
      </c>
      <c r="D652" s="373">
        <v>12.93</v>
      </c>
    </row>
    <row r="653" spans="1:4" ht="54">
      <c r="A653" s="373">
        <v>5089</v>
      </c>
      <c r="B653" s="374" t="s">
        <v>5816</v>
      </c>
      <c r="C653" s="373" t="s">
        <v>11</v>
      </c>
      <c r="D653" s="373">
        <v>40.5</v>
      </c>
    </row>
    <row r="654" spans="1:4" ht="40.5">
      <c r="A654" s="373">
        <v>5627</v>
      </c>
      <c r="B654" s="374" t="s">
        <v>5815</v>
      </c>
      <c r="C654" s="373" t="s">
        <v>11</v>
      </c>
      <c r="D654" s="373">
        <v>44.8</v>
      </c>
    </row>
    <row r="655" spans="1:4" ht="40.5">
      <c r="A655" s="373">
        <v>5628</v>
      </c>
      <c r="B655" s="374" t="s">
        <v>5814</v>
      </c>
      <c r="C655" s="373" t="s">
        <v>11</v>
      </c>
      <c r="D655" s="373">
        <v>6.08</v>
      </c>
    </row>
    <row r="656" spans="1:4" ht="40.5">
      <c r="A656" s="373">
        <v>5629</v>
      </c>
      <c r="B656" s="374" t="s">
        <v>5813</v>
      </c>
      <c r="C656" s="373" t="s">
        <v>11</v>
      </c>
      <c r="D656" s="373">
        <v>56</v>
      </c>
    </row>
    <row r="657" spans="1:4" ht="40.5">
      <c r="A657" s="373">
        <v>5630</v>
      </c>
      <c r="B657" s="374" t="s">
        <v>5812</v>
      </c>
      <c r="C657" s="373" t="s">
        <v>11</v>
      </c>
      <c r="D657" s="373">
        <v>63.32</v>
      </c>
    </row>
    <row r="658" spans="1:4" ht="40.5">
      <c r="A658" s="373">
        <v>5658</v>
      </c>
      <c r="B658" s="374" t="s">
        <v>5811</v>
      </c>
      <c r="C658" s="373" t="s">
        <v>11</v>
      </c>
      <c r="D658" s="373">
        <v>2.8</v>
      </c>
    </row>
    <row r="659" spans="1:4" ht="67.5">
      <c r="A659" s="373">
        <v>5664</v>
      </c>
      <c r="B659" s="374" t="s">
        <v>262</v>
      </c>
      <c r="C659" s="373" t="s">
        <v>11</v>
      </c>
      <c r="D659" s="373">
        <v>24.73</v>
      </c>
    </row>
    <row r="660" spans="1:4" ht="67.5">
      <c r="A660" s="373">
        <v>5667</v>
      </c>
      <c r="B660" s="374" t="s">
        <v>256</v>
      </c>
      <c r="C660" s="373" t="s">
        <v>11</v>
      </c>
      <c r="D660" s="373">
        <v>21.99</v>
      </c>
    </row>
    <row r="661" spans="1:4" ht="67.5">
      <c r="A661" s="373">
        <v>5668</v>
      </c>
      <c r="B661" s="374" t="s">
        <v>257</v>
      </c>
      <c r="C661" s="373" t="s">
        <v>11</v>
      </c>
      <c r="D661" s="373">
        <v>45.04</v>
      </c>
    </row>
    <row r="662" spans="1:4" ht="54">
      <c r="A662" s="373">
        <v>5674</v>
      </c>
      <c r="B662" s="374" t="s">
        <v>5810</v>
      </c>
      <c r="C662" s="373" t="s">
        <v>11</v>
      </c>
      <c r="D662" s="373">
        <v>38.96</v>
      </c>
    </row>
    <row r="663" spans="1:4" ht="54">
      <c r="A663" s="373">
        <v>5692</v>
      </c>
      <c r="B663" s="374" t="s">
        <v>5809</v>
      </c>
      <c r="C663" s="373" t="s">
        <v>11</v>
      </c>
      <c r="D663" s="373">
        <v>0.21</v>
      </c>
    </row>
    <row r="664" spans="1:4" ht="54">
      <c r="A664" s="373">
        <v>5693</v>
      </c>
      <c r="B664" s="374" t="s">
        <v>5808</v>
      </c>
      <c r="C664" s="373" t="s">
        <v>11</v>
      </c>
      <c r="D664" s="373">
        <v>22.56</v>
      </c>
    </row>
    <row r="665" spans="1:4" ht="54">
      <c r="A665" s="373">
        <v>5695</v>
      </c>
      <c r="B665" s="374" t="s">
        <v>165</v>
      </c>
      <c r="C665" s="373" t="s">
        <v>11</v>
      </c>
      <c r="D665" s="373">
        <v>42.47</v>
      </c>
    </row>
    <row r="666" spans="1:4" ht="27">
      <c r="A666" s="373">
        <v>5703</v>
      </c>
      <c r="B666" s="374" t="s">
        <v>5807</v>
      </c>
      <c r="C666" s="373" t="s">
        <v>11</v>
      </c>
      <c r="D666" s="373">
        <v>21.65</v>
      </c>
    </row>
    <row r="667" spans="1:4" ht="67.5">
      <c r="A667" s="373">
        <v>5705</v>
      </c>
      <c r="B667" s="374" t="s">
        <v>171</v>
      </c>
      <c r="C667" s="373" t="s">
        <v>11</v>
      </c>
      <c r="D667" s="373">
        <v>25.53</v>
      </c>
    </row>
    <row r="668" spans="1:4" ht="27">
      <c r="A668" s="373">
        <v>5707</v>
      </c>
      <c r="B668" s="374" t="s">
        <v>5806</v>
      </c>
      <c r="C668" s="373" t="s">
        <v>11</v>
      </c>
      <c r="D668" s="373">
        <v>69.83</v>
      </c>
    </row>
    <row r="669" spans="1:4" ht="40.5">
      <c r="A669" s="373">
        <v>5710</v>
      </c>
      <c r="B669" s="374" t="s">
        <v>5805</v>
      </c>
      <c r="C669" s="373" t="s">
        <v>11</v>
      </c>
      <c r="D669" s="373">
        <v>177.46</v>
      </c>
    </row>
    <row r="670" spans="1:4" ht="40.5">
      <c r="A670" s="373">
        <v>5711</v>
      </c>
      <c r="B670" s="374" t="s">
        <v>5804</v>
      </c>
      <c r="C670" s="373" t="s">
        <v>11</v>
      </c>
      <c r="D670" s="373">
        <v>87.49</v>
      </c>
    </row>
    <row r="671" spans="1:4" ht="27">
      <c r="A671" s="373">
        <v>5714</v>
      </c>
      <c r="B671" s="374" t="s">
        <v>5803</v>
      </c>
      <c r="C671" s="373" t="s">
        <v>11</v>
      </c>
      <c r="D671" s="373">
        <v>13.93</v>
      </c>
    </row>
    <row r="672" spans="1:4" ht="27">
      <c r="A672" s="373">
        <v>5715</v>
      </c>
      <c r="B672" s="374" t="s">
        <v>5802</v>
      </c>
      <c r="C672" s="373" t="s">
        <v>11</v>
      </c>
      <c r="D672" s="373">
        <v>66.2</v>
      </c>
    </row>
    <row r="673" spans="1:4" ht="40.5">
      <c r="A673" s="373">
        <v>5718</v>
      </c>
      <c r="B673" s="374" t="s">
        <v>5801</v>
      </c>
      <c r="C673" s="373" t="s">
        <v>11</v>
      </c>
      <c r="D673" s="373">
        <v>104.42</v>
      </c>
    </row>
    <row r="674" spans="1:4" ht="40.5">
      <c r="A674" s="373">
        <v>5721</v>
      </c>
      <c r="B674" s="374" t="s">
        <v>5800</v>
      </c>
      <c r="C674" s="373" t="s">
        <v>11</v>
      </c>
      <c r="D674" s="373">
        <v>92.13</v>
      </c>
    </row>
    <row r="675" spans="1:4" ht="40.5">
      <c r="A675" s="373">
        <v>5722</v>
      </c>
      <c r="B675" s="374" t="s">
        <v>5799</v>
      </c>
      <c r="C675" s="373" t="s">
        <v>11</v>
      </c>
      <c r="D675" s="373">
        <v>213.09</v>
      </c>
    </row>
    <row r="676" spans="1:4" ht="27">
      <c r="A676" s="373">
        <v>5724</v>
      </c>
      <c r="B676" s="374" t="s">
        <v>5798</v>
      </c>
      <c r="C676" s="373" t="s">
        <v>11</v>
      </c>
      <c r="D676" s="373">
        <v>47.43</v>
      </c>
    </row>
    <row r="677" spans="1:4" ht="54">
      <c r="A677" s="373">
        <v>5727</v>
      </c>
      <c r="B677" s="374" t="s">
        <v>5797</v>
      </c>
      <c r="C677" s="373" t="s">
        <v>11</v>
      </c>
      <c r="D677" s="373">
        <v>11.76</v>
      </c>
    </row>
    <row r="678" spans="1:4" ht="40.5">
      <c r="A678" s="373">
        <v>5729</v>
      </c>
      <c r="B678" s="374" t="s">
        <v>5796</v>
      </c>
      <c r="C678" s="373" t="s">
        <v>11</v>
      </c>
      <c r="D678" s="373">
        <v>47.84</v>
      </c>
    </row>
    <row r="679" spans="1:4" ht="40.5">
      <c r="A679" s="373">
        <v>5730</v>
      </c>
      <c r="B679" s="374" t="s">
        <v>5795</v>
      </c>
      <c r="C679" s="373" t="s">
        <v>11</v>
      </c>
      <c r="D679" s="373">
        <v>40.159999999999997</v>
      </c>
    </row>
    <row r="680" spans="1:4" ht="67.5">
      <c r="A680" s="373">
        <v>5735</v>
      </c>
      <c r="B680" s="374" t="s">
        <v>5794</v>
      </c>
      <c r="C680" s="373" t="s">
        <v>11</v>
      </c>
      <c r="D680" s="373">
        <v>23.85</v>
      </c>
    </row>
    <row r="681" spans="1:4" ht="67.5">
      <c r="A681" s="373">
        <v>5736</v>
      </c>
      <c r="B681" s="374" t="s">
        <v>5793</v>
      </c>
      <c r="C681" s="373" t="s">
        <v>11</v>
      </c>
      <c r="D681" s="373">
        <v>41.04</v>
      </c>
    </row>
    <row r="682" spans="1:4" ht="54">
      <c r="A682" s="373">
        <v>5738</v>
      </c>
      <c r="B682" s="374" t="s">
        <v>5792</v>
      </c>
      <c r="C682" s="373" t="s">
        <v>11</v>
      </c>
      <c r="D682" s="373">
        <v>42.54</v>
      </c>
    </row>
    <row r="683" spans="1:4" ht="54">
      <c r="A683" s="373">
        <v>5739</v>
      </c>
      <c r="B683" s="374" t="s">
        <v>5791</v>
      </c>
      <c r="C683" s="373" t="s">
        <v>11</v>
      </c>
      <c r="D683" s="373">
        <v>53.23</v>
      </c>
    </row>
    <row r="684" spans="1:4" ht="54">
      <c r="A684" s="373">
        <v>5741</v>
      </c>
      <c r="B684" s="374" t="s">
        <v>5790</v>
      </c>
      <c r="C684" s="373" t="s">
        <v>11</v>
      </c>
      <c r="D684" s="373">
        <v>40.119999999999997</v>
      </c>
    </row>
    <row r="685" spans="1:4" ht="54">
      <c r="A685" s="373">
        <v>5742</v>
      </c>
      <c r="B685" s="374" t="s">
        <v>5789</v>
      </c>
      <c r="C685" s="373" t="s">
        <v>11</v>
      </c>
      <c r="D685" s="373">
        <v>27.1</v>
      </c>
    </row>
    <row r="686" spans="1:4" ht="54">
      <c r="A686" s="373">
        <v>5747</v>
      </c>
      <c r="B686" s="374" t="s">
        <v>5788</v>
      </c>
      <c r="C686" s="373" t="s">
        <v>11</v>
      </c>
      <c r="D686" s="373">
        <v>155.4</v>
      </c>
    </row>
    <row r="687" spans="1:4" ht="40.5">
      <c r="A687" s="373">
        <v>5751</v>
      </c>
      <c r="B687" s="374" t="s">
        <v>5787</v>
      </c>
      <c r="C687" s="373" t="s">
        <v>11</v>
      </c>
      <c r="D687" s="373">
        <v>26.19</v>
      </c>
    </row>
    <row r="688" spans="1:4" ht="54">
      <c r="A688" s="373">
        <v>5754</v>
      </c>
      <c r="B688" s="374" t="s">
        <v>5786</v>
      </c>
      <c r="C688" s="373" t="s">
        <v>11</v>
      </c>
      <c r="D688" s="373">
        <v>22.06</v>
      </c>
    </row>
    <row r="689" spans="1:4" ht="54">
      <c r="A689" s="373">
        <v>5763</v>
      </c>
      <c r="B689" s="374" t="s">
        <v>5785</v>
      </c>
      <c r="C689" s="373" t="s">
        <v>11</v>
      </c>
      <c r="D689" s="373">
        <v>38.67</v>
      </c>
    </row>
    <row r="690" spans="1:4" ht="40.5">
      <c r="A690" s="373">
        <v>5765</v>
      </c>
      <c r="B690" s="374" t="s">
        <v>5784</v>
      </c>
      <c r="C690" s="373" t="s">
        <v>11</v>
      </c>
      <c r="D690" s="373">
        <v>6.98</v>
      </c>
    </row>
    <row r="691" spans="1:4" ht="40.5">
      <c r="A691" s="373">
        <v>5766</v>
      </c>
      <c r="B691" s="374" t="s">
        <v>5783</v>
      </c>
      <c r="C691" s="373" t="s">
        <v>11</v>
      </c>
      <c r="D691" s="373">
        <v>3.14</v>
      </c>
    </row>
    <row r="692" spans="1:4" ht="40.5">
      <c r="A692" s="373">
        <v>5779</v>
      </c>
      <c r="B692" s="374" t="s">
        <v>5782</v>
      </c>
      <c r="C692" s="373" t="s">
        <v>11</v>
      </c>
      <c r="D692" s="373">
        <v>59.67</v>
      </c>
    </row>
    <row r="693" spans="1:4" ht="40.5">
      <c r="A693" s="373">
        <v>5787</v>
      </c>
      <c r="B693" s="374" t="s">
        <v>5781</v>
      </c>
      <c r="C693" s="373" t="s">
        <v>11</v>
      </c>
      <c r="D693" s="373">
        <v>69.14</v>
      </c>
    </row>
    <row r="694" spans="1:4" ht="40.5">
      <c r="A694" s="373">
        <v>5797</v>
      </c>
      <c r="B694" s="374" t="s">
        <v>5780</v>
      </c>
      <c r="C694" s="373" t="s">
        <v>11</v>
      </c>
      <c r="D694" s="373">
        <v>4.84</v>
      </c>
    </row>
    <row r="695" spans="1:4" ht="54">
      <c r="A695" s="373">
        <v>5800</v>
      </c>
      <c r="B695" s="374" t="s">
        <v>5779</v>
      </c>
      <c r="C695" s="373" t="s">
        <v>11</v>
      </c>
      <c r="D695" s="373">
        <v>0.32</v>
      </c>
    </row>
    <row r="696" spans="1:4" ht="27">
      <c r="A696" s="373">
        <v>7032</v>
      </c>
      <c r="B696" s="374" t="s">
        <v>5778</v>
      </c>
      <c r="C696" s="373" t="s">
        <v>11</v>
      </c>
      <c r="D696" s="373">
        <v>5.46</v>
      </c>
    </row>
    <row r="697" spans="1:4" ht="27">
      <c r="A697" s="373">
        <v>7033</v>
      </c>
      <c r="B697" s="374" t="s">
        <v>5777</v>
      </c>
      <c r="C697" s="373" t="s">
        <v>11</v>
      </c>
      <c r="D697" s="373">
        <v>0.86</v>
      </c>
    </row>
    <row r="698" spans="1:4" ht="27">
      <c r="A698" s="373">
        <v>7034</v>
      </c>
      <c r="B698" s="374" t="s">
        <v>5776</v>
      </c>
      <c r="C698" s="373" t="s">
        <v>11</v>
      </c>
      <c r="D698" s="373">
        <v>4.55</v>
      </c>
    </row>
    <row r="699" spans="1:4" ht="27">
      <c r="A699" s="373">
        <v>7035</v>
      </c>
      <c r="B699" s="374" t="s">
        <v>5775</v>
      </c>
      <c r="C699" s="373" t="s">
        <v>11</v>
      </c>
      <c r="D699" s="373">
        <v>252.01</v>
      </c>
    </row>
    <row r="700" spans="1:4" ht="40.5">
      <c r="A700" s="373">
        <v>7038</v>
      </c>
      <c r="B700" s="374" t="s">
        <v>5774</v>
      </c>
      <c r="C700" s="373" t="s">
        <v>11</v>
      </c>
      <c r="D700" s="373">
        <v>48.65</v>
      </c>
    </row>
    <row r="701" spans="1:4" ht="40.5">
      <c r="A701" s="373">
        <v>7039</v>
      </c>
      <c r="B701" s="374" t="s">
        <v>5773</v>
      </c>
      <c r="C701" s="373" t="s">
        <v>11</v>
      </c>
      <c r="D701" s="373">
        <v>6.75</v>
      </c>
    </row>
    <row r="702" spans="1:4" ht="40.5">
      <c r="A702" s="373">
        <v>7040</v>
      </c>
      <c r="B702" s="374" t="s">
        <v>5772</v>
      </c>
      <c r="C702" s="373" t="s">
        <v>11</v>
      </c>
      <c r="D702" s="373">
        <v>60.89</v>
      </c>
    </row>
    <row r="703" spans="1:4" ht="54">
      <c r="A703" s="373">
        <v>7044</v>
      </c>
      <c r="B703" s="374" t="s">
        <v>5771</v>
      </c>
      <c r="C703" s="373" t="s">
        <v>11</v>
      </c>
      <c r="D703" s="373">
        <v>0.24</v>
      </c>
    </row>
    <row r="704" spans="1:4" ht="54">
      <c r="A704" s="373">
        <v>7045</v>
      </c>
      <c r="B704" s="374" t="s">
        <v>5770</v>
      </c>
      <c r="C704" s="373" t="s">
        <v>11</v>
      </c>
      <c r="D704" s="373">
        <v>0.02</v>
      </c>
    </row>
    <row r="705" spans="1:4" ht="54">
      <c r="A705" s="373">
        <v>7046</v>
      </c>
      <c r="B705" s="374" t="s">
        <v>5769</v>
      </c>
      <c r="C705" s="373" t="s">
        <v>11</v>
      </c>
      <c r="D705" s="373">
        <v>0.26</v>
      </c>
    </row>
    <row r="706" spans="1:4" ht="54">
      <c r="A706" s="373">
        <v>7047</v>
      </c>
      <c r="B706" s="374" t="s">
        <v>5768</v>
      </c>
      <c r="C706" s="373" t="s">
        <v>11</v>
      </c>
      <c r="D706" s="373">
        <v>26.63</v>
      </c>
    </row>
    <row r="707" spans="1:4" ht="54">
      <c r="A707" s="373">
        <v>7051</v>
      </c>
      <c r="B707" s="374" t="s">
        <v>5767</v>
      </c>
      <c r="C707" s="373" t="s">
        <v>11</v>
      </c>
      <c r="D707" s="373">
        <v>43.15</v>
      </c>
    </row>
    <row r="708" spans="1:4" ht="54">
      <c r="A708" s="373">
        <v>7052</v>
      </c>
      <c r="B708" s="374" t="s">
        <v>5766</v>
      </c>
      <c r="C708" s="373" t="s">
        <v>11</v>
      </c>
      <c r="D708" s="373">
        <v>5.99</v>
      </c>
    </row>
    <row r="709" spans="1:4" ht="54">
      <c r="A709" s="373">
        <v>7053</v>
      </c>
      <c r="B709" s="374" t="s">
        <v>5765</v>
      </c>
      <c r="C709" s="373" t="s">
        <v>11</v>
      </c>
      <c r="D709" s="373">
        <v>54</v>
      </c>
    </row>
    <row r="710" spans="1:4" ht="54">
      <c r="A710" s="373">
        <v>7054</v>
      </c>
      <c r="B710" s="374" t="s">
        <v>5764</v>
      </c>
      <c r="C710" s="373" t="s">
        <v>11</v>
      </c>
      <c r="D710" s="373">
        <v>87.72</v>
      </c>
    </row>
    <row r="711" spans="1:4" ht="54">
      <c r="A711" s="373">
        <v>7058</v>
      </c>
      <c r="B711" s="374" t="s">
        <v>159</v>
      </c>
      <c r="C711" s="373" t="s">
        <v>11</v>
      </c>
      <c r="D711" s="373">
        <v>18.239999999999998</v>
      </c>
    </row>
    <row r="712" spans="1:4" ht="54">
      <c r="A712" s="373">
        <v>7059</v>
      </c>
      <c r="B712" s="374" t="s">
        <v>160</v>
      </c>
      <c r="C712" s="373" t="s">
        <v>11</v>
      </c>
      <c r="D712" s="373">
        <v>3.54</v>
      </c>
    </row>
    <row r="713" spans="1:4" ht="54">
      <c r="A713" s="373">
        <v>7060</v>
      </c>
      <c r="B713" s="374" t="s">
        <v>163</v>
      </c>
      <c r="C713" s="373" t="s">
        <v>11</v>
      </c>
      <c r="D713" s="373">
        <v>32.659999999999997</v>
      </c>
    </row>
    <row r="714" spans="1:4" ht="54">
      <c r="A714" s="373">
        <v>7061</v>
      </c>
      <c r="B714" s="374" t="s">
        <v>164</v>
      </c>
      <c r="C714" s="373" t="s">
        <v>11</v>
      </c>
      <c r="D714" s="373">
        <v>80.08</v>
      </c>
    </row>
    <row r="715" spans="1:4" ht="27">
      <c r="A715" s="373">
        <v>7063</v>
      </c>
      <c r="B715" s="374" t="s">
        <v>5763</v>
      </c>
      <c r="C715" s="373" t="s">
        <v>11</v>
      </c>
      <c r="D715" s="373">
        <v>17.38</v>
      </c>
    </row>
    <row r="716" spans="1:4" ht="27">
      <c r="A716" s="373">
        <v>7064</v>
      </c>
      <c r="B716" s="374" t="s">
        <v>5762</v>
      </c>
      <c r="C716" s="373" t="s">
        <v>11</v>
      </c>
      <c r="D716" s="373">
        <v>2.41</v>
      </c>
    </row>
    <row r="717" spans="1:4" ht="27">
      <c r="A717" s="373">
        <v>7065</v>
      </c>
      <c r="B717" s="374" t="s">
        <v>5761</v>
      </c>
      <c r="C717" s="373" t="s">
        <v>11</v>
      </c>
      <c r="D717" s="373">
        <v>19.010000000000002</v>
      </c>
    </row>
    <row r="718" spans="1:4" ht="27">
      <c r="A718" s="373">
        <v>7066</v>
      </c>
      <c r="B718" s="374" t="s">
        <v>5760</v>
      </c>
      <c r="C718" s="373" t="s">
        <v>11</v>
      </c>
      <c r="D718" s="373">
        <v>95.02</v>
      </c>
    </row>
    <row r="719" spans="1:4" ht="67.5">
      <c r="A719" s="373">
        <v>53786</v>
      </c>
      <c r="B719" s="374" t="s">
        <v>263</v>
      </c>
      <c r="C719" s="373" t="s">
        <v>11</v>
      </c>
      <c r="D719" s="373">
        <v>50.15</v>
      </c>
    </row>
    <row r="720" spans="1:4" ht="54">
      <c r="A720" s="373">
        <v>53788</v>
      </c>
      <c r="B720" s="374" t="s">
        <v>5759</v>
      </c>
      <c r="C720" s="373" t="s">
        <v>11</v>
      </c>
      <c r="D720" s="373">
        <v>56.15</v>
      </c>
    </row>
    <row r="721" spans="1:4" ht="54">
      <c r="A721" s="373">
        <v>53792</v>
      </c>
      <c r="B721" s="374" t="s">
        <v>166</v>
      </c>
      <c r="C721" s="373" t="s">
        <v>11</v>
      </c>
      <c r="D721" s="373">
        <v>99.54</v>
      </c>
    </row>
    <row r="722" spans="1:4" ht="27">
      <c r="A722" s="373">
        <v>53794</v>
      </c>
      <c r="B722" s="374" t="s">
        <v>5758</v>
      </c>
      <c r="C722" s="373" t="s">
        <v>11</v>
      </c>
      <c r="D722" s="373">
        <v>35</v>
      </c>
    </row>
    <row r="723" spans="1:4" ht="67.5">
      <c r="A723" s="373">
        <v>53797</v>
      </c>
      <c r="B723" s="374" t="s">
        <v>172</v>
      </c>
      <c r="C723" s="373" t="s">
        <v>11</v>
      </c>
      <c r="D723" s="373">
        <v>114.48</v>
      </c>
    </row>
    <row r="724" spans="1:4" ht="40.5">
      <c r="A724" s="373">
        <v>53804</v>
      </c>
      <c r="B724" s="374" t="s">
        <v>5757</v>
      </c>
      <c r="C724" s="373" t="s">
        <v>11</v>
      </c>
      <c r="D724" s="373">
        <v>5.82</v>
      </c>
    </row>
    <row r="725" spans="1:4" ht="27">
      <c r="A725" s="373">
        <v>53806</v>
      </c>
      <c r="B725" s="374" t="s">
        <v>5756</v>
      </c>
      <c r="C725" s="373" t="s">
        <v>11</v>
      </c>
      <c r="D725" s="373">
        <v>61.12</v>
      </c>
    </row>
    <row r="726" spans="1:4" ht="40.5">
      <c r="A726" s="373">
        <v>53810</v>
      </c>
      <c r="B726" s="374" t="s">
        <v>5755</v>
      </c>
      <c r="C726" s="373" t="s">
        <v>11</v>
      </c>
      <c r="D726" s="373">
        <v>61.49</v>
      </c>
    </row>
    <row r="727" spans="1:4" ht="27">
      <c r="A727" s="373">
        <v>53814</v>
      </c>
      <c r="B727" s="374" t="s">
        <v>5754</v>
      </c>
      <c r="C727" s="373" t="s">
        <v>11</v>
      </c>
      <c r="D727" s="373">
        <v>201.43</v>
      </c>
    </row>
    <row r="728" spans="1:4" ht="40.5">
      <c r="A728" s="373">
        <v>53817</v>
      </c>
      <c r="B728" s="374" t="s">
        <v>5753</v>
      </c>
      <c r="C728" s="373" t="s">
        <v>11</v>
      </c>
      <c r="D728" s="373">
        <v>61.38</v>
      </c>
    </row>
    <row r="729" spans="1:4" ht="54">
      <c r="A729" s="373">
        <v>53818</v>
      </c>
      <c r="B729" s="374" t="s">
        <v>5752</v>
      </c>
      <c r="C729" s="373" t="s">
        <v>11</v>
      </c>
      <c r="D729" s="373">
        <v>9.39</v>
      </c>
    </row>
    <row r="730" spans="1:4" ht="54">
      <c r="A730" s="373">
        <v>53827</v>
      </c>
      <c r="B730" s="374" t="s">
        <v>5751</v>
      </c>
      <c r="C730" s="373" t="s">
        <v>11</v>
      </c>
      <c r="D730" s="373">
        <v>112.07</v>
      </c>
    </row>
    <row r="731" spans="1:4" ht="54">
      <c r="A731" s="373">
        <v>53829</v>
      </c>
      <c r="B731" s="374" t="s">
        <v>5750</v>
      </c>
      <c r="C731" s="373" t="s">
        <v>11</v>
      </c>
      <c r="D731" s="373">
        <v>114.48</v>
      </c>
    </row>
    <row r="732" spans="1:4" ht="54">
      <c r="A732" s="373">
        <v>53831</v>
      </c>
      <c r="B732" s="374" t="s">
        <v>5749</v>
      </c>
      <c r="C732" s="373" t="s">
        <v>11</v>
      </c>
      <c r="D732" s="373">
        <v>189.1</v>
      </c>
    </row>
    <row r="733" spans="1:4" ht="27">
      <c r="A733" s="373">
        <v>53840</v>
      </c>
      <c r="B733" s="374" t="s">
        <v>5748</v>
      </c>
      <c r="C733" s="373" t="s">
        <v>11</v>
      </c>
      <c r="D733" s="373">
        <v>3.16</v>
      </c>
    </row>
    <row r="734" spans="1:4" ht="27">
      <c r="A734" s="373">
        <v>53841</v>
      </c>
      <c r="B734" s="374" t="s">
        <v>5747</v>
      </c>
      <c r="C734" s="373" t="s">
        <v>11</v>
      </c>
      <c r="D734" s="373">
        <v>2.19</v>
      </c>
    </row>
    <row r="735" spans="1:4" ht="40.5">
      <c r="A735" s="373">
        <v>53849</v>
      </c>
      <c r="B735" s="374" t="s">
        <v>5746</v>
      </c>
      <c r="C735" s="373" t="s">
        <v>11</v>
      </c>
      <c r="D735" s="373">
        <v>82.26</v>
      </c>
    </row>
    <row r="736" spans="1:4" ht="40.5">
      <c r="A736" s="373">
        <v>53857</v>
      </c>
      <c r="B736" s="374" t="s">
        <v>252</v>
      </c>
      <c r="C736" s="373" t="s">
        <v>11</v>
      </c>
      <c r="D736" s="373">
        <v>56.5</v>
      </c>
    </row>
    <row r="737" spans="1:4" ht="40.5">
      <c r="A737" s="373">
        <v>53858</v>
      </c>
      <c r="B737" s="374" t="s">
        <v>253</v>
      </c>
      <c r="C737" s="373" t="s">
        <v>11</v>
      </c>
      <c r="D737" s="373">
        <v>44.92</v>
      </c>
    </row>
    <row r="738" spans="1:4" ht="40.5">
      <c r="A738" s="373">
        <v>53861</v>
      </c>
      <c r="B738" s="374" t="s">
        <v>5745</v>
      </c>
      <c r="C738" s="373" t="s">
        <v>11</v>
      </c>
      <c r="D738" s="373">
        <v>54.84</v>
      </c>
    </row>
    <row r="739" spans="1:4" ht="27">
      <c r="A739" s="373">
        <v>53863</v>
      </c>
      <c r="B739" s="374" t="s">
        <v>238</v>
      </c>
      <c r="C739" s="373" t="s">
        <v>11</v>
      </c>
      <c r="D739" s="373">
        <v>2.0699999999999998</v>
      </c>
    </row>
    <row r="740" spans="1:4" ht="40.5">
      <c r="A740" s="373">
        <v>53865</v>
      </c>
      <c r="B740" s="374" t="s">
        <v>5744</v>
      </c>
      <c r="C740" s="373" t="s">
        <v>11</v>
      </c>
      <c r="D740" s="373">
        <v>46.33</v>
      </c>
    </row>
    <row r="741" spans="1:4" ht="54">
      <c r="A741" s="373">
        <v>53866</v>
      </c>
      <c r="B741" s="374" t="s">
        <v>5743</v>
      </c>
      <c r="C741" s="373" t="s">
        <v>11</v>
      </c>
      <c r="D741" s="373">
        <v>1.74</v>
      </c>
    </row>
    <row r="742" spans="1:4" ht="54">
      <c r="A742" s="373">
        <v>53882</v>
      </c>
      <c r="B742" s="374" t="s">
        <v>5742</v>
      </c>
      <c r="C742" s="373" t="s">
        <v>11</v>
      </c>
      <c r="D742" s="373">
        <v>30.18</v>
      </c>
    </row>
    <row r="743" spans="1:4" ht="54">
      <c r="A743" s="373">
        <v>55263</v>
      </c>
      <c r="B743" s="374" t="s">
        <v>5741</v>
      </c>
      <c r="C743" s="373" t="s">
        <v>11</v>
      </c>
      <c r="D743" s="373">
        <v>63.32</v>
      </c>
    </row>
    <row r="744" spans="1:4" ht="27">
      <c r="A744" s="373">
        <v>73303</v>
      </c>
      <c r="B744" s="374" t="s">
        <v>5740</v>
      </c>
      <c r="C744" s="373" t="s">
        <v>11</v>
      </c>
      <c r="D744" s="373">
        <v>5.35</v>
      </c>
    </row>
    <row r="745" spans="1:4" ht="27">
      <c r="A745" s="373">
        <v>73307</v>
      </c>
      <c r="B745" s="374" t="s">
        <v>5739</v>
      </c>
      <c r="C745" s="373" t="s">
        <v>11</v>
      </c>
      <c r="D745" s="373">
        <v>4.7699999999999996</v>
      </c>
    </row>
    <row r="746" spans="1:4" ht="54">
      <c r="A746" s="373">
        <v>73309</v>
      </c>
      <c r="B746" s="374" t="s">
        <v>5738</v>
      </c>
      <c r="C746" s="373" t="s">
        <v>11</v>
      </c>
      <c r="D746" s="373">
        <v>32.36</v>
      </c>
    </row>
    <row r="747" spans="1:4" ht="27">
      <c r="A747" s="373">
        <v>73311</v>
      </c>
      <c r="B747" s="374" t="s">
        <v>5737</v>
      </c>
      <c r="C747" s="373" t="s">
        <v>11</v>
      </c>
      <c r="D747" s="373">
        <v>175.04</v>
      </c>
    </row>
    <row r="748" spans="1:4" ht="40.5">
      <c r="A748" s="373">
        <v>73313</v>
      </c>
      <c r="B748" s="374" t="s">
        <v>5736</v>
      </c>
      <c r="C748" s="373" t="s">
        <v>11</v>
      </c>
      <c r="D748" s="373">
        <v>4.49</v>
      </c>
    </row>
    <row r="749" spans="1:4" ht="54">
      <c r="A749" s="373">
        <v>73315</v>
      </c>
      <c r="B749" s="374" t="s">
        <v>5735</v>
      </c>
      <c r="C749" s="373" t="s">
        <v>11</v>
      </c>
      <c r="D749" s="373">
        <v>56.15</v>
      </c>
    </row>
    <row r="750" spans="1:4" ht="67.5">
      <c r="A750" s="373">
        <v>73335</v>
      </c>
      <c r="B750" s="374" t="s">
        <v>5734</v>
      </c>
      <c r="C750" s="373" t="s">
        <v>11</v>
      </c>
      <c r="D750" s="373">
        <v>28.55</v>
      </c>
    </row>
    <row r="751" spans="1:4" ht="67.5">
      <c r="A751" s="373">
        <v>73340</v>
      </c>
      <c r="B751" s="374" t="s">
        <v>5733</v>
      </c>
      <c r="C751" s="373" t="s">
        <v>11</v>
      </c>
      <c r="D751" s="373">
        <v>80.08</v>
      </c>
    </row>
    <row r="752" spans="1:4" ht="54">
      <c r="A752" s="373">
        <v>83361</v>
      </c>
      <c r="B752" s="374" t="s">
        <v>5732</v>
      </c>
      <c r="C752" s="373" t="s">
        <v>11</v>
      </c>
      <c r="D752" s="373">
        <v>35.380000000000003</v>
      </c>
    </row>
    <row r="753" spans="1:4" ht="40.5">
      <c r="A753" s="373">
        <v>83761</v>
      </c>
      <c r="B753" s="374" t="s">
        <v>5731</v>
      </c>
      <c r="C753" s="373" t="s">
        <v>11</v>
      </c>
      <c r="D753" s="373">
        <v>7.13</v>
      </c>
    </row>
    <row r="754" spans="1:4" ht="40.5">
      <c r="A754" s="373">
        <v>83762</v>
      </c>
      <c r="B754" s="374" t="s">
        <v>5730</v>
      </c>
      <c r="C754" s="373" t="s">
        <v>11</v>
      </c>
      <c r="D754" s="373">
        <v>6.36</v>
      </c>
    </row>
    <row r="755" spans="1:4" ht="40.5">
      <c r="A755" s="373">
        <v>83763</v>
      </c>
      <c r="B755" s="374" t="s">
        <v>5729</v>
      </c>
      <c r="C755" s="373" t="s">
        <v>11</v>
      </c>
      <c r="D755" s="373">
        <v>49.33</v>
      </c>
    </row>
    <row r="756" spans="1:4" ht="40.5">
      <c r="A756" s="373">
        <v>83764</v>
      </c>
      <c r="B756" s="374" t="s">
        <v>5728</v>
      </c>
      <c r="C756" s="373" t="s">
        <v>11</v>
      </c>
      <c r="D756" s="373">
        <v>1.28</v>
      </c>
    </row>
    <row r="757" spans="1:4" ht="27">
      <c r="A757" s="373">
        <v>87026</v>
      </c>
      <c r="B757" s="374" t="s">
        <v>5727</v>
      </c>
      <c r="C757" s="373" t="s">
        <v>11</v>
      </c>
      <c r="D757" s="373">
        <v>0.44</v>
      </c>
    </row>
    <row r="758" spans="1:4" ht="40.5">
      <c r="A758" s="373">
        <v>87441</v>
      </c>
      <c r="B758" s="374" t="s">
        <v>7337</v>
      </c>
      <c r="C758" s="373" t="s">
        <v>11</v>
      </c>
      <c r="D758" s="373">
        <v>0.45</v>
      </c>
    </row>
    <row r="759" spans="1:4" ht="40.5">
      <c r="A759" s="373">
        <v>87442</v>
      </c>
      <c r="B759" s="374" t="s">
        <v>7338</v>
      </c>
      <c r="C759" s="373" t="s">
        <v>11</v>
      </c>
      <c r="D759" s="373">
        <v>0.05</v>
      </c>
    </row>
    <row r="760" spans="1:4" ht="40.5">
      <c r="A760" s="373">
        <v>87443</v>
      </c>
      <c r="B760" s="374" t="s">
        <v>7339</v>
      </c>
      <c r="C760" s="373" t="s">
        <v>11</v>
      </c>
      <c r="D760" s="373">
        <v>0.56000000000000005</v>
      </c>
    </row>
    <row r="761" spans="1:4" ht="40.5">
      <c r="A761" s="373">
        <v>87444</v>
      </c>
      <c r="B761" s="374" t="s">
        <v>7340</v>
      </c>
      <c r="C761" s="373" t="s">
        <v>11</v>
      </c>
      <c r="D761" s="373">
        <v>4.1100000000000003</v>
      </c>
    </row>
    <row r="762" spans="1:4" ht="40.5">
      <c r="A762" s="373">
        <v>88387</v>
      </c>
      <c r="B762" s="374" t="s">
        <v>239</v>
      </c>
      <c r="C762" s="373" t="s">
        <v>11</v>
      </c>
      <c r="D762" s="373">
        <v>0.87</v>
      </c>
    </row>
    <row r="763" spans="1:4" ht="40.5">
      <c r="A763" s="373">
        <v>88389</v>
      </c>
      <c r="B763" s="374" t="s">
        <v>240</v>
      </c>
      <c r="C763" s="373" t="s">
        <v>11</v>
      </c>
      <c r="D763" s="373">
        <v>0.1</v>
      </c>
    </row>
    <row r="764" spans="1:4" ht="40.5">
      <c r="A764" s="373">
        <v>88390</v>
      </c>
      <c r="B764" s="374" t="s">
        <v>241</v>
      </c>
      <c r="C764" s="373" t="s">
        <v>11</v>
      </c>
      <c r="D764" s="373">
        <v>0.95</v>
      </c>
    </row>
    <row r="765" spans="1:4" ht="40.5">
      <c r="A765" s="373">
        <v>88391</v>
      </c>
      <c r="B765" s="374" t="s">
        <v>242</v>
      </c>
      <c r="C765" s="373" t="s">
        <v>11</v>
      </c>
      <c r="D765" s="373">
        <v>2.84</v>
      </c>
    </row>
    <row r="766" spans="1:4" ht="40.5">
      <c r="A766" s="373">
        <v>88394</v>
      </c>
      <c r="B766" s="374" t="s">
        <v>5726</v>
      </c>
      <c r="C766" s="373" t="s">
        <v>11</v>
      </c>
      <c r="D766" s="373">
        <v>1.04</v>
      </c>
    </row>
    <row r="767" spans="1:4" ht="40.5">
      <c r="A767" s="373">
        <v>88395</v>
      </c>
      <c r="B767" s="374" t="s">
        <v>5725</v>
      </c>
      <c r="C767" s="373" t="s">
        <v>11</v>
      </c>
      <c r="D767" s="373">
        <v>0.12</v>
      </c>
    </row>
    <row r="768" spans="1:4" ht="40.5">
      <c r="A768" s="373">
        <v>88396</v>
      </c>
      <c r="B768" s="374" t="s">
        <v>5724</v>
      </c>
      <c r="C768" s="373" t="s">
        <v>11</v>
      </c>
      <c r="D768" s="373">
        <v>1.1399999999999999</v>
      </c>
    </row>
    <row r="769" spans="1:4" ht="40.5">
      <c r="A769" s="373">
        <v>88397</v>
      </c>
      <c r="B769" s="374" t="s">
        <v>5723</v>
      </c>
      <c r="C769" s="373" t="s">
        <v>11</v>
      </c>
      <c r="D769" s="373">
        <v>4.26</v>
      </c>
    </row>
    <row r="770" spans="1:4" ht="40.5">
      <c r="A770" s="373">
        <v>88400</v>
      </c>
      <c r="B770" s="374" t="s">
        <v>5722</v>
      </c>
      <c r="C770" s="373" t="s">
        <v>11</v>
      </c>
      <c r="D770" s="373">
        <v>0.82</v>
      </c>
    </row>
    <row r="771" spans="1:4" ht="40.5">
      <c r="A771" s="373">
        <v>88401</v>
      </c>
      <c r="B771" s="374" t="s">
        <v>5721</v>
      </c>
      <c r="C771" s="373" t="s">
        <v>11</v>
      </c>
      <c r="D771" s="373">
        <v>0.09</v>
      </c>
    </row>
    <row r="772" spans="1:4" ht="40.5">
      <c r="A772" s="373">
        <v>88402</v>
      </c>
      <c r="B772" s="374" t="s">
        <v>5720</v>
      </c>
      <c r="C772" s="373" t="s">
        <v>11</v>
      </c>
      <c r="D772" s="373">
        <v>0.9</v>
      </c>
    </row>
    <row r="773" spans="1:4" ht="40.5">
      <c r="A773" s="373">
        <v>88403</v>
      </c>
      <c r="B773" s="374" t="s">
        <v>5719</v>
      </c>
      <c r="C773" s="373" t="s">
        <v>11</v>
      </c>
      <c r="D773" s="373">
        <v>1.71</v>
      </c>
    </row>
    <row r="774" spans="1:4" ht="40.5">
      <c r="A774" s="373">
        <v>88419</v>
      </c>
      <c r="B774" s="374" t="s">
        <v>5718</v>
      </c>
      <c r="C774" s="373" t="s">
        <v>11</v>
      </c>
      <c r="D774" s="373">
        <v>5.39</v>
      </c>
    </row>
    <row r="775" spans="1:4" ht="40.5">
      <c r="A775" s="373">
        <v>88422</v>
      </c>
      <c r="B775" s="374" t="s">
        <v>5717</v>
      </c>
      <c r="C775" s="373" t="s">
        <v>11</v>
      </c>
      <c r="D775" s="373">
        <v>0.64</v>
      </c>
    </row>
    <row r="776" spans="1:4" ht="40.5">
      <c r="A776" s="373">
        <v>88425</v>
      </c>
      <c r="B776" s="374" t="s">
        <v>5716</v>
      </c>
      <c r="C776" s="373" t="s">
        <v>11</v>
      </c>
      <c r="D776" s="373">
        <v>6.74</v>
      </c>
    </row>
    <row r="777" spans="1:4" ht="40.5">
      <c r="A777" s="373">
        <v>88427</v>
      </c>
      <c r="B777" s="374" t="s">
        <v>5715</v>
      </c>
      <c r="C777" s="373" t="s">
        <v>11</v>
      </c>
      <c r="D777" s="373">
        <v>0.96</v>
      </c>
    </row>
    <row r="778" spans="1:4" ht="40.5">
      <c r="A778" s="373">
        <v>88434</v>
      </c>
      <c r="B778" s="374" t="s">
        <v>5714</v>
      </c>
      <c r="C778" s="373" t="s">
        <v>11</v>
      </c>
      <c r="D778" s="373">
        <v>7.15</v>
      </c>
    </row>
    <row r="779" spans="1:4" ht="40.5">
      <c r="A779" s="373">
        <v>88435</v>
      </c>
      <c r="B779" s="374" t="s">
        <v>5713</v>
      </c>
      <c r="C779" s="373" t="s">
        <v>11</v>
      </c>
      <c r="D779" s="373">
        <v>0.84</v>
      </c>
    </row>
    <row r="780" spans="1:4" ht="40.5">
      <c r="A780" s="373">
        <v>88436</v>
      </c>
      <c r="B780" s="374" t="s">
        <v>5712</v>
      </c>
      <c r="C780" s="373" t="s">
        <v>11</v>
      </c>
      <c r="D780" s="373">
        <v>8.93</v>
      </c>
    </row>
    <row r="781" spans="1:4" ht="40.5">
      <c r="A781" s="373">
        <v>88437</v>
      </c>
      <c r="B781" s="374" t="s">
        <v>5711</v>
      </c>
      <c r="C781" s="373" t="s">
        <v>11</v>
      </c>
      <c r="D781" s="373">
        <v>0.96</v>
      </c>
    </row>
    <row r="782" spans="1:4" ht="40.5">
      <c r="A782" s="373">
        <v>88569</v>
      </c>
      <c r="B782" s="374" t="s">
        <v>5710</v>
      </c>
      <c r="C782" s="373" t="s">
        <v>11</v>
      </c>
      <c r="D782" s="373">
        <v>3.72</v>
      </c>
    </row>
    <row r="783" spans="1:4" ht="40.5">
      <c r="A783" s="373">
        <v>88570</v>
      </c>
      <c r="B783" s="374" t="s">
        <v>5709</v>
      </c>
      <c r="C783" s="373" t="s">
        <v>11</v>
      </c>
      <c r="D783" s="373">
        <v>0.78</v>
      </c>
    </row>
    <row r="784" spans="1:4" ht="40.5">
      <c r="A784" s="373">
        <v>88826</v>
      </c>
      <c r="B784" s="374" t="s">
        <v>149</v>
      </c>
      <c r="C784" s="373" t="s">
        <v>11</v>
      </c>
      <c r="D784" s="373">
        <v>0.33</v>
      </c>
    </row>
    <row r="785" spans="1:4" ht="40.5">
      <c r="A785" s="373">
        <v>88827</v>
      </c>
      <c r="B785" s="374" t="s">
        <v>150</v>
      </c>
      <c r="C785" s="373" t="s">
        <v>11</v>
      </c>
      <c r="D785" s="373">
        <v>0.03</v>
      </c>
    </row>
    <row r="786" spans="1:4" ht="40.5">
      <c r="A786" s="373">
        <v>88828</v>
      </c>
      <c r="B786" s="374" t="s">
        <v>151</v>
      </c>
      <c r="C786" s="373" t="s">
        <v>11</v>
      </c>
      <c r="D786" s="373">
        <v>0.36</v>
      </c>
    </row>
    <row r="787" spans="1:4" ht="40.5">
      <c r="A787" s="373">
        <v>88829</v>
      </c>
      <c r="B787" s="374" t="s">
        <v>152</v>
      </c>
      <c r="C787" s="373" t="s">
        <v>11</v>
      </c>
      <c r="D787" s="373">
        <v>1.1299999999999999</v>
      </c>
    </row>
    <row r="788" spans="1:4" ht="40.5">
      <c r="A788" s="373">
        <v>88832</v>
      </c>
      <c r="B788" s="374" t="s">
        <v>5708</v>
      </c>
      <c r="C788" s="373" t="s">
        <v>11</v>
      </c>
      <c r="D788" s="373">
        <v>42.74</v>
      </c>
    </row>
    <row r="789" spans="1:4" ht="40.5">
      <c r="A789" s="373">
        <v>88834</v>
      </c>
      <c r="B789" s="374" t="s">
        <v>5707</v>
      </c>
      <c r="C789" s="373" t="s">
        <v>11</v>
      </c>
      <c r="D789" s="373">
        <v>5.8</v>
      </c>
    </row>
    <row r="790" spans="1:4" ht="40.5">
      <c r="A790" s="373">
        <v>88835</v>
      </c>
      <c r="B790" s="374" t="s">
        <v>5706</v>
      </c>
      <c r="C790" s="373" t="s">
        <v>11</v>
      </c>
      <c r="D790" s="373">
        <v>53.43</v>
      </c>
    </row>
    <row r="791" spans="1:4" ht="40.5">
      <c r="A791" s="373">
        <v>88836</v>
      </c>
      <c r="B791" s="374" t="s">
        <v>5705</v>
      </c>
      <c r="C791" s="373" t="s">
        <v>11</v>
      </c>
      <c r="D791" s="373">
        <v>62.73</v>
      </c>
    </row>
    <row r="792" spans="1:4" ht="27">
      <c r="A792" s="373">
        <v>88839</v>
      </c>
      <c r="B792" s="374" t="s">
        <v>5704</v>
      </c>
      <c r="C792" s="373" t="s">
        <v>11</v>
      </c>
      <c r="D792" s="373">
        <v>27.77</v>
      </c>
    </row>
    <row r="793" spans="1:4" ht="27">
      <c r="A793" s="373">
        <v>88840</v>
      </c>
      <c r="B793" s="374" t="s">
        <v>5703</v>
      </c>
      <c r="C793" s="373" t="s">
        <v>11</v>
      </c>
      <c r="D793" s="373">
        <v>6.25</v>
      </c>
    </row>
    <row r="794" spans="1:4" ht="27">
      <c r="A794" s="373">
        <v>88841</v>
      </c>
      <c r="B794" s="374" t="s">
        <v>5702</v>
      </c>
      <c r="C794" s="373" t="s">
        <v>11</v>
      </c>
      <c r="D794" s="373">
        <v>49.64</v>
      </c>
    </row>
    <row r="795" spans="1:4" ht="40.5">
      <c r="A795" s="373">
        <v>88842</v>
      </c>
      <c r="B795" s="374" t="s">
        <v>5701</v>
      </c>
      <c r="C795" s="373" t="s">
        <v>11</v>
      </c>
      <c r="D795" s="373">
        <v>76.790000000000006</v>
      </c>
    </row>
    <row r="796" spans="1:4" ht="54">
      <c r="A796" s="373">
        <v>88847</v>
      </c>
      <c r="B796" s="374" t="s">
        <v>5700</v>
      </c>
      <c r="C796" s="373" t="s">
        <v>11</v>
      </c>
      <c r="D796" s="373">
        <v>21.4</v>
      </c>
    </row>
    <row r="797" spans="1:4" ht="54">
      <c r="A797" s="373">
        <v>88848</v>
      </c>
      <c r="B797" s="374" t="s">
        <v>5699</v>
      </c>
      <c r="C797" s="373" t="s">
        <v>11</v>
      </c>
      <c r="D797" s="373">
        <v>4.49</v>
      </c>
    </row>
    <row r="798" spans="1:4" ht="54">
      <c r="A798" s="373">
        <v>88853</v>
      </c>
      <c r="B798" s="374" t="s">
        <v>5698</v>
      </c>
      <c r="C798" s="373" t="s">
        <v>11</v>
      </c>
      <c r="D798" s="373">
        <v>0.19</v>
      </c>
    </row>
    <row r="799" spans="1:4" ht="40.5">
      <c r="A799" s="373">
        <v>88854</v>
      </c>
      <c r="B799" s="374" t="s">
        <v>5697</v>
      </c>
      <c r="C799" s="373" t="s">
        <v>11</v>
      </c>
      <c r="D799" s="373">
        <v>0.02</v>
      </c>
    </row>
    <row r="800" spans="1:4" ht="40.5">
      <c r="A800" s="373">
        <v>88855</v>
      </c>
      <c r="B800" s="374" t="s">
        <v>5696</v>
      </c>
      <c r="C800" s="373" t="s">
        <v>11</v>
      </c>
      <c r="D800" s="373">
        <v>4.03</v>
      </c>
    </row>
    <row r="801" spans="1:4" ht="27">
      <c r="A801" s="373">
        <v>88856</v>
      </c>
      <c r="B801" s="374" t="s">
        <v>5695</v>
      </c>
      <c r="C801" s="373" t="s">
        <v>11</v>
      </c>
      <c r="D801" s="373">
        <v>0.56000000000000005</v>
      </c>
    </row>
    <row r="802" spans="1:4" ht="67.5">
      <c r="A802" s="373">
        <v>88857</v>
      </c>
      <c r="B802" s="374" t="s">
        <v>260</v>
      </c>
      <c r="C802" s="373" t="s">
        <v>11</v>
      </c>
      <c r="D802" s="373">
        <v>19.78</v>
      </c>
    </row>
    <row r="803" spans="1:4" ht="67.5">
      <c r="A803" s="373">
        <v>88858</v>
      </c>
      <c r="B803" s="374" t="s">
        <v>261</v>
      </c>
      <c r="C803" s="373" t="s">
        <v>11</v>
      </c>
      <c r="D803" s="373">
        <v>2.68</v>
      </c>
    </row>
    <row r="804" spans="1:4" ht="67.5">
      <c r="A804" s="373">
        <v>88859</v>
      </c>
      <c r="B804" s="374" t="s">
        <v>258</v>
      </c>
      <c r="C804" s="373" t="s">
        <v>11</v>
      </c>
      <c r="D804" s="373">
        <v>17.59</v>
      </c>
    </row>
    <row r="805" spans="1:4" ht="67.5">
      <c r="A805" s="373">
        <v>88860</v>
      </c>
      <c r="B805" s="374" t="s">
        <v>259</v>
      </c>
      <c r="C805" s="373" t="s">
        <v>11</v>
      </c>
      <c r="D805" s="373">
        <v>2.38</v>
      </c>
    </row>
    <row r="806" spans="1:4" ht="40.5">
      <c r="A806" s="373">
        <v>88900</v>
      </c>
      <c r="B806" s="374" t="s">
        <v>5694</v>
      </c>
      <c r="C806" s="373" t="s">
        <v>11</v>
      </c>
      <c r="D806" s="373">
        <v>49.84</v>
      </c>
    </row>
    <row r="807" spans="1:4" ht="40.5">
      <c r="A807" s="373">
        <v>88902</v>
      </c>
      <c r="B807" s="374" t="s">
        <v>5693</v>
      </c>
      <c r="C807" s="373" t="s">
        <v>11</v>
      </c>
      <c r="D807" s="373">
        <v>6.76</v>
      </c>
    </row>
    <row r="808" spans="1:4" ht="40.5">
      <c r="A808" s="373">
        <v>88903</v>
      </c>
      <c r="B808" s="374" t="s">
        <v>5692</v>
      </c>
      <c r="C808" s="373" t="s">
        <v>11</v>
      </c>
      <c r="D808" s="373">
        <v>62.3</v>
      </c>
    </row>
    <row r="809" spans="1:4" ht="40.5">
      <c r="A809" s="373">
        <v>88904</v>
      </c>
      <c r="B809" s="374" t="s">
        <v>5691</v>
      </c>
      <c r="C809" s="373" t="s">
        <v>11</v>
      </c>
      <c r="D809" s="373">
        <v>88.37</v>
      </c>
    </row>
    <row r="810" spans="1:4" ht="40.5">
      <c r="A810" s="373">
        <v>89009</v>
      </c>
      <c r="B810" s="374" t="s">
        <v>5690</v>
      </c>
      <c r="C810" s="373" t="s">
        <v>11</v>
      </c>
      <c r="D810" s="373">
        <v>34.39</v>
      </c>
    </row>
    <row r="811" spans="1:4" ht="40.5">
      <c r="A811" s="373">
        <v>89010</v>
      </c>
      <c r="B811" s="374" t="s">
        <v>5689</v>
      </c>
      <c r="C811" s="373" t="s">
        <v>11</v>
      </c>
      <c r="D811" s="373">
        <v>7.74</v>
      </c>
    </row>
    <row r="812" spans="1:4" ht="67.5">
      <c r="A812" s="373">
        <v>89011</v>
      </c>
      <c r="B812" s="374" t="s">
        <v>5688</v>
      </c>
      <c r="C812" s="373" t="s">
        <v>11</v>
      </c>
      <c r="D812" s="373">
        <v>19.079999999999998</v>
      </c>
    </row>
    <row r="813" spans="1:4" ht="67.5">
      <c r="A813" s="373">
        <v>89012</v>
      </c>
      <c r="B813" s="374" t="s">
        <v>5687</v>
      </c>
      <c r="C813" s="373" t="s">
        <v>11</v>
      </c>
      <c r="D813" s="373">
        <v>2.59</v>
      </c>
    </row>
    <row r="814" spans="1:4" ht="27">
      <c r="A814" s="373">
        <v>89013</v>
      </c>
      <c r="B814" s="374" t="s">
        <v>5686</v>
      </c>
      <c r="C814" s="373" t="s">
        <v>11</v>
      </c>
      <c r="D814" s="373">
        <v>112.67</v>
      </c>
    </row>
    <row r="815" spans="1:4" ht="27">
      <c r="A815" s="373">
        <v>89014</v>
      </c>
      <c r="B815" s="374" t="s">
        <v>5685</v>
      </c>
      <c r="C815" s="373" t="s">
        <v>11</v>
      </c>
      <c r="D815" s="373">
        <v>25.36</v>
      </c>
    </row>
    <row r="816" spans="1:4" ht="40.5">
      <c r="A816" s="373">
        <v>89015</v>
      </c>
      <c r="B816" s="374" t="s">
        <v>5684</v>
      </c>
      <c r="C816" s="373" t="s">
        <v>11</v>
      </c>
      <c r="D816" s="373">
        <v>4.6500000000000004</v>
      </c>
    </row>
    <row r="817" spans="1:4" ht="40.5">
      <c r="A817" s="373">
        <v>89016</v>
      </c>
      <c r="B817" s="374" t="s">
        <v>5683</v>
      </c>
      <c r="C817" s="373" t="s">
        <v>11</v>
      </c>
      <c r="D817" s="373">
        <v>0.63</v>
      </c>
    </row>
    <row r="818" spans="1:4" ht="27">
      <c r="A818" s="373">
        <v>89017</v>
      </c>
      <c r="B818" s="374" t="s">
        <v>5682</v>
      </c>
      <c r="C818" s="373" t="s">
        <v>11</v>
      </c>
      <c r="D818" s="373">
        <v>34.18</v>
      </c>
    </row>
    <row r="819" spans="1:4" ht="27">
      <c r="A819" s="373">
        <v>89018</v>
      </c>
      <c r="B819" s="374" t="s">
        <v>5681</v>
      </c>
      <c r="C819" s="373" t="s">
        <v>11</v>
      </c>
      <c r="D819" s="373">
        <v>7.69</v>
      </c>
    </row>
    <row r="820" spans="1:4" ht="54">
      <c r="A820" s="373">
        <v>89019</v>
      </c>
      <c r="B820" s="374" t="s">
        <v>5680</v>
      </c>
      <c r="C820" s="373" t="s">
        <v>11</v>
      </c>
      <c r="D820" s="373">
        <v>0.28999999999999998</v>
      </c>
    </row>
    <row r="821" spans="1:4" ht="40.5">
      <c r="A821" s="373">
        <v>89020</v>
      </c>
      <c r="B821" s="374" t="s">
        <v>5679</v>
      </c>
      <c r="C821" s="373" t="s">
        <v>11</v>
      </c>
      <c r="D821" s="373">
        <v>0.03</v>
      </c>
    </row>
    <row r="822" spans="1:4" ht="27">
      <c r="A822" s="373">
        <v>89023</v>
      </c>
      <c r="B822" s="374" t="s">
        <v>5678</v>
      </c>
      <c r="C822" s="373" t="s">
        <v>11</v>
      </c>
      <c r="D822" s="373">
        <v>4.4400000000000004</v>
      </c>
    </row>
    <row r="823" spans="1:4" ht="27">
      <c r="A823" s="373">
        <v>89024</v>
      </c>
      <c r="B823" s="374" t="s">
        <v>5677</v>
      </c>
      <c r="C823" s="373" t="s">
        <v>11</v>
      </c>
      <c r="D823" s="373">
        <v>0.7</v>
      </c>
    </row>
    <row r="824" spans="1:4" ht="27">
      <c r="A824" s="373">
        <v>89025</v>
      </c>
      <c r="B824" s="374" t="s">
        <v>5676</v>
      </c>
      <c r="C824" s="373" t="s">
        <v>11</v>
      </c>
      <c r="D824" s="373">
        <v>3.7</v>
      </c>
    </row>
    <row r="825" spans="1:4" ht="27">
      <c r="A825" s="373">
        <v>89026</v>
      </c>
      <c r="B825" s="374" t="s">
        <v>5675</v>
      </c>
      <c r="C825" s="373" t="s">
        <v>11</v>
      </c>
      <c r="D825" s="373">
        <v>234.84</v>
      </c>
    </row>
    <row r="826" spans="1:4" ht="27">
      <c r="A826" s="373">
        <v>89029</v>
      </c>
      <c r="B826" s="374" t="s">
        <v>5674</v>
      </c>
      <c r="C826" s="373" t="s">
        <v>11</v>
      </c>
      <c r="D826" s="373">
        <v>26.53</v>
      </c>
    </row>
    <row r="827" spans="1:4" ht="27">
      <c r="A827" s="373">
        <v>89030</v>
      </c>
      <c r="B827" s="374" t="s">
        <v>5673</v>
      </c>
      <c r="C827" s="373" t="s">
        <v>11</v>
      </c>
      <c r="D827" s="373">
        <v>5.97</v>
      </c>
    </row>
    <row r="828" spans="1:4" ht="27">
      <c r="A828" s="373">
        <v>89033</v>
      </c>
      <c r="B828" s="374" t="s">
        <v>5672</v>
      </c>
      <c r="C828" s="373" t="s">
        <v>11</v>
      </c>
      <c r="D828" s="373">
        <v>12.73</v>
      </c>
    </row>
    <row r="829" spans="1:4" ht="27">
      <c r="A829" s="373">
        <v>89034</v>
      </c>
      <c r="B829" s="374" t="s">
        <v>5671</v>
      </c>
      <c r="C829" s="373" t="s">
        <v>11</v>
      </c>
      <c r="D829" s="373">
        <v>1.76</v>
      </c>
    </row>
    <row r="830" spans="1:4" ht="40.5">
      <c r="A830" s="373">
        <v>89128</v>
      </c>
      <c r="B830" s="374" t="s">
        <v>254</v>
      </c>
      <c r="C830" s="373" t="s">
        <v>11</v>
      </c>
      <c r="D830" s="373">
        <v>31.64</v>
      </c>
    </row>
    <row r="831" spans="1:4" ht="40.5">
      <c r="A831" s="373">
        <v>89129</v>
      </c>
      <c r="B831" s="374" t="s">
        <v>255</v>
      </c>
      <c r="C831" s="373" t="s">
        <v>11</v>
      </c>
      <c r="D831" s="373">
        <v>4.29</v>
      </c>
    </row>
    <row r="832" spans="1:4" ht="40.5">
      <c r="A832" s="373">
        <v>89130</v>
      </c>
      <c r="B832" s="374" t="s">
        <v>5670</v>
      </c>
      <c r="C832" s="373" t="s">
        <v>11</v>
      </c>
      <c r="D832" s="373">
        <v>43.87</v>
      </c>
    </row>
    <row r="833" spans="1:4" ht="40.5">
      <c r="A833" s="373">
        <v>89131</v>
      </c>
      <c r="B833" s="374" t="s">
        <v>5669</v>
      </c>
      <c r="C833" s="373" t="s">
        <v>11</v>
      </c>
      <c r="D833" s="373">
        <v>5.95</v>
      </c>
    </row>
    <row r="834" spans="1:4" ht="54">
      <c r="A834" s="373">
        <v>89210</v>
      </c>
      <c r="B834" s="374" t="s">
        <v>5668</v>
      </c>
      <c r="C834" s="373" t="s">
        <v>11</v>
      </c>
      <c r="D834" s="373">
        <v>31.13</v>
      </c>
    </row>
    <row r="835" spans="1:4" ht="54">
      <c r="A835" s="373">
        <v>89211</v>
      </c>
      <c r="B835" s="374" t="s">
        <v>5667</v>
      </c>
      <c r="C835" s="373" t="s">
        <v>11</v>
      </c>
      <c r="D835" s="373">
        <v>4.32</v>
      </c>
    </row>
    <row r="836" spans="1:4" ht="27">
      <c r="A836" s="373">
        <v>89212</v>
      </c>
      <c r="B836" s="374" t="s">
        <v>5666</v>
      </c>
      <c r="C836" s="373" t="s">
        <v>11</v>
      </c>
      <c r="D836" s="373">
        <v>25.34</v>
      </c>
    </row>
    <row r="837" spans="1:4" ht="27">
      <c r="A837" s="373">
        <v>89213</v>
      </c>
      <c r="B837" s="374" t="s">
        <v>5665</v>
      </c>
      <c r="C837" s="373" t="s">
        <v>11</v>
      </c>
      <c r="D837" s="373">
        <v>3.99</v>
      </c>
    </row>
    <row r="838" spans="1:4" ht="27">
      <c r="A838" s="373">
        <v>89214</v>
      </c>
      <c r="B838" s="374" t="s">
        <v>5664</v>
      </c>
      <c r="C838" s="373" t="s">
        <v>11</v>
      </c>
      <c r="D838" s="373">
        <v>23.79</v>
      </c>
    </row>
    <row r="839" spans="1:4" ht="40.5">
      <c r="A839" s="373">
        <v>89215</v>
      </c>
      <c r="B839" s="374" t="s">
        <v>5663</v>
      </c>
      <c r="C839" s="373" t="s">
        <v>11</v>
      </c>
      <c r="D839" s="373">
        <v>91.25</v>
      </c>
    </row>
    <row r="840" spans="1:4" ht="40.5">
      <c r="A840" s="373">
        <v>89221</v>
      </c>
      <c r="B840" s="374" t="s">
        <v>154</v>
      </c>
      <c r="C840" s="373" t="s">
        <v>11</v>
      </c>
      <c r="D840" s="373">
        <v>1.34</v>
      </c>
    </row>
    <row r="841" spans="1:4" ht="40.5">
      <c r="A841" s="373">
        <v>89222</v>
      </c>
      <c r="B841" s="374" t="s">
        <v>155</v>
      </c>
      <c r="C841" s="373" t="s">
        <v>11</v>
      </c>
      <c r="D841" s="373">
        <v>0.15</v>
      </c>
    </row>
    <row r="842" spans="1:4" ht="40.5">
      <c r="A842" s="373">
        <v>89223</v>
      </c>
      <c r="B842" s="374" t="s">
        <v>157</v>
      </c>
      <c r="C842" s="373" t="s">
        <v>11</v>
      </c>
      <c r="D842" s="373">
        <v>1.47</v>
      </c>
    </row>
    <row r="843" spans="1:4" ht="40.5">
      <c r="A843" s="373">
        <v>89224</v>
      </c>
      <c r="B843" s="374" t="s">
        <v>158</v>
      </c>
      <c r="C843" s="373" t="s">
        <v>11</v>
      </c>
      <c r="D843" s="373">
        <v>2.27</v>
      </c>
    </row>
    <row r="844" spans="1:4" ht="40.5">
      <c r="A844" s="373">
        <v>89228</v>
      </c>
      <c r="B844" s="374" t="s">
        <v>5662</v>
      </c>
      <c r="C844" s="373" t="s">
        <v>11</v>
      </c>
      <c r="D844" s="373">
        <v>37.119999999999997</v>
      </c>
    </row>
    <row r="845" spans="1:4" ht="40.5">
      <c r="A845" s="373">
        <v>89229</v>
      </c>
      <c r="B845" s="374" t="s">
        <v>5661</v>
      </c>
      <c r="C845" s="373" t="s">
        <v>11</v>
      </c>
      <c r="D845" s="373">
        <v>6.68</v>
      </c>
    </row>
    <row r="846" spans="1:4" ht="40.5">
      <c r="A846" s="373">
        <v>89230</v>
      </c>
      <c r="B846" s="374" t="s">
        <v>5660</v>
      </c>
      <c r="C846" s="373" t="s">
        <v>11</v>
      </c>
      <c r="D846" s="373">
        <v>153.99</v>
      </c>
    </row>
    <row r="847" spans="1:4" ht="27">
      <c r="A847" s="373">
        <v>89231</v>
      </c>
      <c r="B847" s="374" t="s">
        <v>5659</v>
      </c>
      <c r="C847" s="373" t="s">
        <v>11</v>
      </c>
      <c r="D847" s="373">
        <v>24.4</v>
      </c>
    </row>
    <row r="848" spans="1:4" ht="40.5">
      <c r="A848" s="373">
        <v>89232</v>
      </c>
      <c r="B848" s="374" t="s">
        <v>5658</v>
      </c>
      <c r="C848" s="373" t="s">
        <v>11</v>
      </c>
      <c r="D848" s="373">
        <v>274.68</v>
      </c>
    </row>
    <row r="849" spans="1:4" ht="40.5">
      <c r="A849" s="373">
        <v>89233</v>
      </c>
      <c r="B849" s="374" t="s">
        <v>5657</v>
      </c>
      <c r="C849" s="373" t="s">
        <v>11</v>
      </c>
      <c r="D849" s="373">
        <v>164.22</v>
      </c>
    </row>
    <row r="850" spans="1:4" ht="40.5">
      <c r="A850" s="373">
        <v>89236</v>
      </c>
      <c r="B850" s="374" t="s">
        <v>5656</v>
      </c>
      <c r="C850" s="373" t="s">
        <v>11</v>
      </c>
      <c r="D850" s="373">
        <v>359.73</v>
      </c>
    </row>
    <row r="851" spans="1:4" ht="27">
      <c r="A851" s="373">
        <v>89237</v>
      </c>
      <c r="B851" s="374" t="s">
        <v>5655</v>
      </c>
      <c r="C851" s="373" t="s">
        <v>11</v>
      </c>
      <c r="D851" s="373">
        <v>57</v>
      </c>
    </row>
    <row r="852" spans="1:4" ht="40.5">
      <c r="A852" s="373">
        <v>89238</v>
      </c>
      <c r="B852" s="374" t="s">
        <v>5654</v>
      </c>
      <c r="C852" s="373" t="s">
        <v>11</v>
      </c>
      <c r="D852" s="373">
        <v>641.66</v>
      </c>
    </row>
    <row r="853" spans="1:4" ht="40.5">
      <c r="A853" s="373">
        <v>89239</v>
      </c>
      <c r="B853" s="374" t="s">
        <v>5653</v>
      </c>
      <c r="C853" s="373" t="s">
        <v>11</v>
      </c>
      <c r="D853" s="373">
        <v>434.29</v>
      </c>
    </row>
    <row r="854" spans="1:4" ht="40.5">
      <c r="A854" s="373">
        <v>89240</v>
      </c>
      <c r="B854" s="374" t="s">
        <v>5652</v>
      </c>
      <c r="C854" s="373" t="s">
        <v>11</v>
      </c>
      <c r="D854" s="373">
        <v>110.4</v>
      </c>
    </row>
    <row r="855" spans="1:4" ht="40.5">
      <c r="A855" s="373">
        <v>89241</v>
      </c>
      <c r="B855" s="374" t="s">
        <v>5651</v>
      </c>
      <c r="C855" s="373" t="s">
        <v>11</v>
      </c>
      <c r="D855" s="373">
        <v>19.87</v>
      </c>
    </row>
    <row r="856" spans="1:4" ht="40.5">
      <c r="A856" s="373">
        <v>89246</v>
      </c>
      <c r="B856" s="374" t="s">
        <v>5650</v>
      </c>
      <c r="C856" s="373" t="s">
        <v>11</v>
      </c>
      <c r="D856" s="373">
        <v>312.58</v>
      </c>
    </row>
    <row r="857" spans="1:4" ht="27">
      <c r="A857" s="373">
        <v>89247</v>
      </c>
      <c r="B857" s="374" t="s">
        <v>5649</v>
      </c>
      <c r="C857" s="373" t="s">
        <v>11</v>
      </c>
      <c r="D857" s="373">
        <v>49.53</v>
      </c>
    </row>
    <row r="858" spans="1:4" ht="40.5">
      <c r="A858" s="373">
        <v>89248</v>
      </c>
      <c r="B858" s="374" t="s">
        <v>5648</v>
      </c>
      <c r="C858" s="373" t="s">
        <v>11</v>
      </c>
      <c r="D858" s="373">
        <v>557.55999999999995</v>
      </c>
    </row>
    <row r="859" spans="1:4" ht="40.5">
      <c r="A859" s="373">
        <v>89249</v>
      </c>
      <c r="B859" s="374" t="s">
        <v>5647</v>
      </c>
      <c r="C859" s="373" t="s">
        <v>11</v>
      </c>
      <c r="D859" s="373">
        <v>370.2</v>
      </c>
    </row>
    <row r="860" spans="1:4" ht="40.5">
      <c r="A860" s="373">
        <v>89253</v>
      </c>
      <c r="B860" s="374" t="s">
        <v>5646</v>
      </c>
      <c r="C860" s="373" t="s">
        <v>11</v>
      </c>
      <c r="D860" s="373">
        <v>90.47</v>
      </c>
    </row>
    <row r="861" spans="1:4" ht="40.5">
      <c r="A861" s="373">
        <v>89254</v>
      </c>
      <c r="B861" s="374" t="s">
        <v>5645</v>
      </c>
      <c r="C861" s="373" t="s">
        <v>11</v>
      </c>
      <c r="D861" s="373">
        <v>16.28</v>
      </c>
    </row>
    <row r="862" spans="1:4" ht="40.5">
      <c r="A862" s="373">
        <v>89255</v>
      </c>
      <c r="B862" s="374" t="s">
        <v>5644</v>
      </c>
      <c r="C862" s="373" t="s">
        <v>11</v>
      </c>
      <c r="D862" s="373">
        <v>145.43</v>
      </c>
    </row>
    <row r="863" spans="1:4" ht="40.5">
      <c r="A863" s="373">
        <v>89256</v>
      </c>
      <c r="B863" s="374" t="s">
        <v>5643</v>
      </c>
      <c r="C863" s="373" t="s">
        <v>11</v>
      </c>
      <c r="D863" s="373">
        <v>83.31</v>
      </c>
    </row>
    <row r="864" spans="1:4" ht="54">
      <c r="A864" s="373">
        <v>89259</v>
      </c>
      <c r="B864" s="374" t="s">
        <v>227</v>
      </c>
      <c r="C864" s="373" t="s">
        <v>11</v>
      </c>
      <c r="D864" s="373">
        <v>18.510000000000002</v>
      </c>
    </row>
    <row r="865" spans="1:4" ht="54">
      <c r="A865" s="373">
        <v>89260</v>
      </c>
      <c r="B865" s="374" t="s">
        <v>228</v>
      </c>
      <c r="C865" s="373" t="s">
        <v>11</v>
      </c>
      <c r="D865" s="373">
        <v>3.36</v>
      </c>
    </row>
    <row r="866" spans="1:4" ht="54">
      <c r="A866" s="373">
        <v>89262</v>
      </c>
      <c r="B866" s="374" t="s">
        <v>231</v>
      </c>
      <c r="C866" s="373" t="s">
        <v>11</v>
      </c>
      <c r="D866" s="373">
        <v>30.49</v>
      </c>
    </row>
    <row r="867" spans="1:4" ht="67.5">
      <c r="A867" s="373">
        <v>89264</v>
      </c>
      <c r="B867" s="374" t="s">
        <v>173</v>
      </c>
      <c r="C867" s="373" t="s">
        <v>11</v>
      </c>
      <c r="D867" s="373">
        <v>13.39</v>
      </c>
    </row>
    <row r="868" spans="1:4" ht="67.5">
      <c r="A868" s="373">
        <v>89265</v>
      </c>
      <c r="B868" s="374" t="s">
        <v>174</v>
      </c>
      <c r="C868" s="373" t="s">
        <v>11</v>
      </c>
      <c r="D868" s="373">
        <v>2.68</v>
      </c>
    </row>
    <row r="869" spans="1:4" ht="67.5">
      <c r="A869" s="373">
        <v>89266</v>
      </c>
      <c r="B869" s="374" t="s">
        <v>175</v>
      </c>
      <c r="C869" s="373" t="s">
        <v>11</v>
      </c>
      <c r="D869" s="373">
        <v>2.12</v>
      </c>
    </row>
    <row r="870" spans="1:4" ht="40.5">
      <c r="A870" s="373">
        <v>89267</v>
      </c>
      <c r="B870" s="374" t="s">
        <v>214</v>
      </c>
      <c r="C870" s="373" t="s">
        <v>11</v>
      </c>
      <c r="D870" s="373">
        <v>44.11</v>
      </c>
    </row>
    <row r="871" spans="1:4" ht="40.5">
      <c r="A871" s="373">
        <v>89268</v>
      </c>
      <c r="B871" s="374" t="s">
        <v>215</v>
      </c>
      <c r="C871" s="373" t="s">
        <v>11</v>
      </c>
      <c r="D871" s="373">
        <v>7.94</v>
      </c>
    </row>
    <row r="872" spans="1:4" ht="40.5">
      <c r="A872" s="373">
        <v>89269</v>
      </c>
      <c r="B872" s="374" t="s">
        <v>216</v>
      </c>
      <c r="C872" s="373" t="s">
        <v>11</v>
      </c>
      <c r="D872" s="373">
        <v>6.28</v>
      </c>
    </row>
    <row r="873" spans="1:4" ht="40.5">
      <c r="A873" s="373">
        <v>89270</v>
      </c>
      <c r="B873" s="374" t="s">
        <v>217</v>
      </c>
      <c r="C873" s="373" t="s">
        <v>11</v>
      </c>
      <c r="D873" s="373">
        <v>70.91</v>
      </c>
    </row>
    <row r="874" spans="1:4" ht="40.5">
      <c r="A874" s="373">
        <v>89271</v>
      </c>
      <c r="B874" s="374" t="s">
        <v>218</v>
      </c>
      <c r="C874" s="373" t="s">
        <v>11</v>
      </c>
      <c r="D874" s="373">
        <v>28.51</v>
      </c>
    </row>
    <row r="875" spans="1:4" ht="40.5">
      <c r="A875" s="373">
        <v>89274</v>
      </c>
      <c r="B875" s="374" t="s">
        <v>7341</v>
      </c>
      <c r="C875" s="373" t="s">
        <v>11</v>
      </c>
      <c r="D875" s="373">
        <v>1.63</v>
      </c>
    </row>
    <row r="876" spans="1:4" ht="40.5">
      <c r="A876" s="373">
        <v>89275</v>
      </c>
      <c r="B876" s="374" t="s">
        <v>7342</v>
      </c>
      <c r="C876" s="373" t="s">
        <v>11</v>
      </c>
      <c r="D876" s="373">
        <v>0.19</v>
      </c>
    </row>
    <row r="877" spans="1:4" ht="40.5">
      <c r="A877" s="373">
        <v>89276</v>
      </c>
      <c r="B877" s="374" t="s">
        <v>7343</v>
      </c>
      <c r="C877" s="373" t="s">
        <v>11</v>
      </c>
      <c r="D877" s="373">
        <v>2.04</v>
      </c>
    </row>
    <row r="878" spans="1:4" ht="40.5">
      <c r="A878" s="373">
        <v>89277</v>
      </c>
      <c r="B878" s="374" t="s">
        <v>7344</v>
      </c>
      <c r="C878" s="373" t="s">
        <v>11</v>
      </c>
      <c r="D878" s="373">
        <v>8.23</v>
      </c>
    </row>
    <row r="879" spans="1:4" ht="40.5">
      <c r="A879" s="373">
        <v>89280</v>
      </c>
      <c r="B879" s="374" t="s">
        <v>5642</v>
      </c>
      <c r="C879" s="373" t="s">
        <v>11</v>
      </c>
      <c r="D879" s="373">
        <v>38.229999999999997</v>
      </c>
    </row>
    <row r="880" spans="1:4" ht="40.5">
      <c r="A880" s="373">
        <v>89281</v>
      </c>
      <c r="B880" s="374" t="s">
        <v>5641</v>
      </c>
      <c r="C880" s="373" t="s">
        <v>11</v>
      </c>
      <c r="D880" s="373">
        <v>5.3</v>
      </c>
    </row>
    <row r="881" spans="1:4" ht="54">
      <c r="A881" s="373">
        <v>89870</v>
      </c>
      <c r="B881" s="374" t="s">
        <v>5640</v>
      </c>
      <c r="C881" s="373" t="s">
        <v>11</v>
      </c>
      <c r="D881" s="373">
        <v>32.35</v>
      </c>
    </row>
    <row r="882" spans="1:4" ht="54">
      <c r="A882" s="373">
        <v>89871</v>
      </c>
      <c r="B882" s="374" t="s">
        <v>5639</v>
      </c>
      <c r="C882" s="373" t="s">
        <v>11</v>
      </c>
      <c r="D882" s="373">
        <v>5.65</v>
      </c>
    </row>
    <row r="883" spans="1:4" ht="54">
      <c r="A883" s="373">
        <v>89872</v>
      </c>
      <c r="B883" s="374" t="s">
        <v>5638</v>
      </c>
      <c r="C883" s="373" t="s">
        <v>11</v>
      </c>
      <c r="D883" s="373">
        <v>4.49</v>
      </c>
    </row>
    <row r="884" spans="1:4" ht="54">
      <c r="A884" s="373">
        <v>89873</v>
      </c>
      <c r="B884" s="374" t="s">
        <v>5637</v>
      </c>
      <c r="C884" s="373" t="s">
        <v>11</v>
      </c>
      <c r="D884" s="373">
        <v>54.6</v>
      </c>
    </row>
    <row r="885" spans="1:4" ht="54">
      <c r="A885" s="373">
        <v>89874</v>
      </c>
      <c r="B885" s="374" t="s">
        <v>5636</v>
      </c>
      <c r="C885" s="373" t="s">
        <v>11</v>
      </c>
      <c r="D885" s="373">
        <v>173.28</v>
      </c>
    </row>
    <row r="886" spans="1:4" ht="54">
      <c r="A886" s="373">
        <v>89878</v>
      </c>
      <c r="B886" s="374" t="s">
        <v>5635</v>
      </c>
      <c r="C886" s="373" t="s">
        <v>11</v>
      </c>
      <c r="D886" s="373">
        <v>34.89</v>
      </c>
    </row>
    <row r="887" spans="1:4" ht="54">
      <c r="A887" s="373">
        <v>89879</v>
      </c>
      <c r="B887" s="374" t="s">
        <v>5634</v>
      </c>
      <c r="C887" s="373" t="s">
        <v>11</v>
      </c>
      <c r="D887" s="373">
        <v>5.98</v>
      </c>
    </row>
    <row r="888" spans="1:4" ht="54">
      <c r="A888" s="373">
        <v>89880</v>
      </c>
      <c r="B888" s="374" t="s">
        <v>5633</v>
      </c>
      <c r="C888" s="373" t="s">
        <v>11</v>
      </c>
      <c r="D888" s="373">
        <v>4.75</v>
      </c>
    </row>
    <row r="889" spans="1:4" ht="54">
      <c r="A889" s="373">
        <v>89881</v>
      </c>
      <c r="B889" s="374" t="s">
        <v>5632</v>
      </c>
      <c r="C889" s="373" t="s">
        <v>11</v>
      </c>
      <c r="D889" s="373">
        <v>58.28</v>
      </c>
    </row>
    <row r="890" spans="1:4" ht="54">
      <c r="A890" s="373">
        <v>89882</v>
      </c>
      <c r="B890" s="374" t="s">
        <v>5631</v>
      </c>
      <c r="C890" s="373" t="s">
        <v>11</v>
      </c>
      <c r="D890" s="373">
        <v>199.92</v>
      </c>
    </row>
    <row r="891" spans="1:4" ht="40.5">
      <c r="A891" s="373">
        <v>90582</v>
      </c>
      <c r="B891" s="374" t="s">
        <v>268</v>
      </c>
      <c r="C891" s="373" t="s">
        <v>11</v>
      </c>
      <c r="D891" s="373">
        <v>0.44</v>
      </c>
    </row>
    <row r="892" spans="1:4" ht="27">
      <c r="A892" s="373">
        <v>90583</v>
      </c>
      <c r="B892" s="374" t="s">
        <v>269</v>
      </c>
      <c r="C892" s="373" t="s">
        <v>11</v>
      </c>
      <c r="D892" s="373">
        <v>0.05</v>
      </c>
    </row>
    <row r="893" spans="1:4" ht="40.5">
      <c r="A893" s="373">
        <v>90584</v>
      </c>
      <c r="B893" s="374" t="s">
        <v>270</v>
      </c>
      <c r="C893" s="373" t="s">
        <v>11</v>
      </c>
      <c r="D893" s="373">
        <v>0.34</v>
      </c>
    </row>
    <row r="894" spans="1:4" ht="40.5">
      <c r="A894" s="373">
        <v>90585</v>
      </c>
      <c r="B894" s="374" t="s">
        <v>271</v>
      </c>
      <c r="C894" s="373" t="s">
        <v>11</v>
      </c>
      <c r="D894" s="373">
        <v>0.47</v>
      </c>
    </row>
    <row r="895" spans="1:4" ht="27">
      <c r="A895" s="373">
        <v>90621</v>
      </c>
      <c r="B895" s="374" t="s">
        <v>5630</v>
      </c>
      <c r="C895" s="373" t="s">
        <v>11</v>
      </c>
      <c r="D895" s="373">
        <v>2.21</v>
      </c>
    </row>
    <row r="896" spans="1:4" ht="27">
      <c r="A896" s="373">
        <v>90622</v>
      </c>
      <c r="B896" s="374" t="s">
        <v>5629</v>
      </c>
      <c r="C896" s="373" t="s">
        <v>11</v>
      </c>
      <c r="D896" s="373">
        <v>0.26</v>
      </c>
    </row>
    <row r="897" spans="1:4" ht="27">
      <c r="A897" s="373">
        <v>90623</v>
      </c>
      <c r="B897" s="374" t="s">
        <v>5628</v>
      </c>
      <c r="C897" s="373" t="s">
        <v>11</v>
      </c>
      <c r="D897" s="373">
        <v>2.77</v>
      </c>
    </row>
    <row r="898" spans="1:4" ht="40.5">
      <c r="A898" s="373">
        <v>90624</v>
      </c>
      <c r="B898" s="374" t="s">
        <v>5627</v>
      </c>
      <c r="C898" s="373" t="s">
        <v>11</v>
      </c>
      <c r="D898" s="373">
        <v>2.84</v>
      </c>
    </row>
    <row r="899" spans="1:4" ht="40.5">
      <c r="A899" s="373">
        <v>90627</v>
      </c>
      <c r="B899" s="374" t="s">
        <v>5626</v>
      </c>
      <c r="C899" s="373" t="s">
        <v>11</v>
      </c>
      <c r="D899" s="373">
        <v>45.6</v>
      </c>
    </row>
    <row r="900" spans="1:4" ht="40.5">
      <c r="A900" s="373">
        <v>90628</v>
      </c>
      <c r="B900" s="374" t="s">
        <v>5625</v>
      </c>
      <c r="C900" s="373" t="s">
        <v>11</v>
      </c>
      <c r="D900" s="373">
        <v>6.24</v>
      </c>
    </row>
    <row r="901" spans="1:4" ht="40.5">
      <c r="A901" s="373">
        <v>90629</v>
      </c>
      <c r="B901" s="374" t="s">
        <v>5624</v>
      </c>
      <c r="C901" s="373" t="s">
        <v>11</v>
      </c>
      <c r="D901" s="373">
        <v>57.06</v>
      </c>
    </row>
    <row r="902" spans="1:4" ht="40.5">
      <c r="A902" s="373">
        <v>90630</v>
      </c>
      <c r="B902" s="374" t="s">
        <v>5623</v>
      </c>
      <c r="C902" s="373" t="s">
        <v>11</v>
      </c>
      <c r="D902" s="373">
        <v>1.35</v>
      </c>
    </row>
    <row r="903" spans="1:4" ht="54">
      <c r="A903" s="373">
        <v>90633</v>
      </c>
      <c r="B903" s="374" t="s">
        <v>5622</v>
      </c>
      <c r="C903" s="373" t="s">
        <v>11</v>
      </c>
      <c r="D903" s="373">
        <v>4.1500000000000004</v>
      </c>
    </row>
    <row r="904" spans="1:4" ht="54">
      <c r="A904" s="373">
        <v>90634</v>
      </c>
      <c r="B904" s="374" t="s">
        <v>5621</v>
      </c>
      <c r="C904" s="373" t="s">
        <v>11</v>
      </c>
      <c r="D904" s="373">
        <v>0.49</v>
      </c>
    </row>
    <row r="905" spans="1:4" ht="54">
      <c r="A905" s="373">
        <v>90635</v>
      </c>
      <c r="B905" s="374" t="s">
        <v>5620</v>
      </c>
      <c r="C905" s="373" t="s">
        <v>11</v>
      </c>
      <c r="D905" s="373">
        <v>4.53</v>
      </c>
    </row>
    <row r="906" spans="1:4" ht="54">
      <c r="A906" s="373">
        <v>90636</v>
      </c>
      <c r="B906" s="374" t="s">
        <v>5619</v>
      </c>
      <c r="C906" s="373" t="s">
        <v>11</v>
      </c>
      <c r="D906" s="373">
        <v>5.69</v>
      </c>
    </row>
    <row r="907" spans="1:4" ht="40.5">
      <c r="A907" s="373">
        <v>90639</v>
      </c>
      <c r="B907" s="374" t="s">
        <v>5618</v>
      </c>
      <c r="C907" s="373" t="s">
        <v>11</v>
      </c>
      <c r="D907" s="373">
        <v>6.19</v>
      </c>
    </row>
    <row r="908" spans="1:4" ht="40.5">
      <c r="A908" s="373">
        <v>90640</v>
      </c>
      <c r="B908" s="374" t="s">
        <v>5617</v>
      </c>
      <c r="C908" s="373" t="s">
        <v>11</v>
      </c>
      <c r="D908" s="373">
        <v>0.73</v>
      </c>
    </row>
    <row r="909" spans="1:4" ht="40.5">
      <c r="A909" s="373">
        <v>90641</v>
      </c>
      <c r="B909" s="374" t="s">
        <v>5616</v>
      </c>
      <c r="C909" s="373" t="s">
        <v>11</v>
      </c>
      <c r="D909" s="373">
        <v>6.77</v>
      </c>
    </row>
    <row r="910" spans="1:4" ht="40.5">
      <c r="A910" s="373">
        <v>90642</v>
      </c>
      <c r="B910" s="374" t="s">
        <v>5615</v>
      </c>
      <c r="C910" s="373" t="s">
        <v>11</v>
      </c>
      <c r="D910" s="373">
        <v>12.34</v>
      </c>
    </row>
    <row r="911" spans="1:4" ht="54">
      <c r="A911" s="373">
        <v>90646</v>
      </c>
      <c r="B911" s="374" t="s">
        <v>5614</v>
      </c>
      <c r="C911" s="373" t="s">
        <v>11</v>
      </c>
      <c r="D911" s="373">
        <v>0.69</v>
      </c>
    </row>
    <row r="912" spans="1:4" ht="54">
      <c r="A912" s="373">
        <v>90647</v>
      </c>
      <c r="B912" s="374" t="s">
        <v>5613</v>
      </c>
      <c r="C912" s="373" t="s">
        <v>11</v>
      </c>
      <c r="D912" s="373">
        <v>0.08</v>
      </c>
    </row>
    <row r="913" spans="1:4" ht="54">
      <c r="A913" s="373">
        <v>90648</v>
      </c>
      <c r="B913" s="374" t="s">
        <v>5612</v>
      </c>
      <c r="C913" s="373" t="s">
        <v>11</v>
      </c>
      <c r="D913" s="373">
        <v>0.76</v>
      </c>
    </row>
    <row r="914" spans="1:4" ht="54">
      <c r="A914" s="373">
        <v>90649</v>
      </c>
      <c r="B914" s="374" t="s">
        <v>5611</v>
      </c>
      <c r="C914" s="373" t="s">
        <v>11</v>
      </c>
      <c r="D914" s="373">
        <v>8.84</v>
      </c>
    </row>
    <row r="915" spans="1:4" ht="27">
      <c r="A915" s="373">
        <v>90652</v>
      </c>
      <c r="B915" s="374" t="s">
        <v>5610</v>
      </c>
      <c r="C915" s="373" t="s">
        <v>11</v>
      </c>
      <c r="D915" s="373">
        <v>4.03</v>
      </c>
    </row>
    <row r="916" spans="1:4" ht="27">
      <c r="A916" s="373">
        <v>90653</v>
      </c>
      <c r="B916" s="374" t="s">
        <v>5609</v>
      </c>
      <c r="C916" s="373" t="s">
        <v>11</v>
      </c>
      <c r="D916" s="373">
        <v>0.47</v>
      </c>
    </row>
    <row r="917" spans="1:4" ht="27">
      <c r="A917" s="373">
        <v>90654</v>
      </c>
      <c r="B917" s="374" t="s">
        <v>5608</v>
      </c>
      <c r="C917" s="373" t="s">
        <v>11</v>
      </c>
      <c r="D917" s="373">
        <v>4.41</v>
      </c>
    </row>
    <row r="918" spans="1:4" ht="27">
      <c r="A918" s="373">
        <v>90655</v>
      </c>
      <c r="B918" s="374" t="s">
        <v>5607</v>
      </c>
      <c r="C918" s="373" t="s">
        <v>11</v>
      </c>
      <c r="D918" s="373">
        <v>5.82</v>
      </c>
    </row>
    <row r="919" spans="1:4" ht="27">
      <c r="A919" s="373">
        <v>90658</v>
      </c>
      <c r="B919" s="374" t="s">
        <v>5606</v>
      </c>
      <c r="C919" s="373" t="s">
        <v>11</v>
      </c>
      <c r="D919" s="373">
        <v>4.32</v>
      </c>
    </row>
    <row r="920" spans="1:4" ht="27">
      <c r="A920" s="373">
        <v>90659</v>
      </c>
      <c r="B920" s="374" t="s">
        <v>5605</v>
      </c>
      <c r="C920" s="373" t="s">
        <v>11</v>
      </c>
      <c r="D920" s="373">
        <v>0.51</v>
      </c>
    </row>
    <row r="921" spans="1:4" ht="27">
      <c r="A921" s="373">
        <v>90660</v>
      </c>
      <c r="B921" s="374" t="s">
        <v>5604</v>
      </c>
      <c r="C921" s="373" t="s">
        <v>11</v>
      </c>
      <c r="D921" s="373">
        <v>4.72</v>
      </c>
    </row>
    <row r="922" spans="1:4" ht="27">
      <c r="A922" s="373">
        <v>90661</v>
      </c>
      <c r="B922" s="374" t="s">
        <v>5603</v>
      </c>
      <c r="C922" s="373" t="s">
        <v>11</v>
      </c>
      <c r="D922" s="373">
        <v>5.82</v>
      </c>
    </row>
    <row r="923" spans="1:4" ht="54">
      <c r="A923" s="373">
        <v>90664</v>
      </c>
      <c r="B923" s="374" t="s">
        <v>5602</v>
      </c>
      <c r="C923" s="373" t="s">
        <v>11</v>
      </c>
      <c r="D923" s="373">
        <v>5.19</v>
      </c>
    </row>
    <row r="924" spans="1:4" ht="54">
      <c r="A924" s="373">
        <v>90665</v>
      </c>
      <c r="B924" s="374" t="s">
        <v>5601</v>
      </c>
      <c r="C924" s="373" t="s">
        <v>11</v>
      </c>
      <c r="D924" s="373">
        <v>0.71</v>
      </c>
    </row>
    <row r="925" spans="1:4" ht="54">
      <c r="A925" s="373">
        <v>90666</v>
      </c>
      <c r="B925" s="374" t="s">
        <v>5600</v>
      </c>
      <c r="C925" s="373" t="s">
        <v>11</v>
      </c>
      <c r="D925" s="373">
        <v>6.49</v>
      </c>
    </row>
    <row r="926" spans="1:4" ht="54">
      <c r="A926" s="373">
        <v>90667</v>
      </c>
      <c r="B926" s="374" t="s">
        <v>5599</v>
      </c>
      <c r="C926" s="373" t="s">
        <v>11</v>
      </c>
      <c r="D926" s="373">
        <v>14.7</v>
      </c>
    </row>
    <row r="927" spans="1:4" ht="67.5">
      <c r="A927" s="373">
        <v>90670</v>
      </c>
      <c r="B927" s="374" t="s">
        <v>5598</v>
      </c>
      <c r="C927" s="373" t="s">
        <v>11</v>
      </c>
      <c r="D927" s="373">
        <v>209.27</v>
      </c>
    </row>
    <row r="928" spans="1:4" ht="67.5">
      <c r="A928" s="373">
        <v>90671</v>
      </c>
      <c r="B928" s="374" t="s">
        <v>5597</v>
      </c>
      <c r="C928" s="373" t="s">
        <v>11</v>
      </c>
      <c r="D928" s="373">
        <v>29.05</v>
      </c>
    </row>
    <row r="929" spans="1:4" ht="67.5">
      <c r="A929" s="373">
        <v>90672</v>
      </c>
      <c r="B929" s="374" t="s">
        <v>5596</v>
      </c>
      <c r="C929" s="373" t="s">
        <v>11</v>
      </c>
      <c r="D929" s="373">
        <v>261.88</v>
      </c>
    </row>
    <row r="930" spans="1:4" ht="67.5">
      <c r="A930" s="373">
        <v>90673</v>
      </c>
      <c r="B930" s="374" t="s">
        <v>5595</v>
      </c>
      <c r="C930" s="373" t="s">
        <v>11</v>
      </c>
      <c r="D930" s="373">
        <v>117.54</v>
      </c>
    </row>
    <row r="931" spans="1:4" ht="54">
      <c r="A931" s="373">
        <v>90676</v>
      </c>
      <c r="B931" s="374" t="s">
        <v>5594</v>
      </c>
      <c r="C931" s="373" t="s">
        <v>11</v>
      </c>
      <c r="D931" s="373">
        <v>96.71</v>
      </c>
    </row>
    <row r="932" spans="1:4" ht="54">
      <c r="A932" s="373">
        <v>90677</v>
      </c>
      <c r="B932" s="374" t="s">
        <v>5593</v>
      </c>
      <c r="C932" s="373" t="s">
        <v>11</v>
      </c>
      <c r="D932" s="373">
        <v>14.65</v>
      </c>
    </row>
    <row r="933" spans="1:4" ht="54">
      <c r="A933" s="373">
        <v>90678</v>
      </c>
      <c r="B933" s="374" t="s">
        <v>5592</v>
      </c>
      <c r="C933" s="373" t="s">
        <v>11</v>
      </c>
      <c r="D933" s="373">
        <v>131.69999999999999</v>
      </c>
    </row>
    <row r="934" spans="1:4" ht="67.5">
      <c r="A934" s="373">
        <v>90679</v>
      </c>
      <c r="B934" s="374" t="s">
        <v>5591</v>
      </c>
      <c r="C934" s="373" t="s">
        <v>11</v>
      </c>
      <c r="D934" s="373">
        <v>90.14</v>
      </c>
    </row>
    <row r="935" spans="1:4" ht="40.5">
      <c r="A935" s="373">
        <v>90682</v>
      </c>
      <c r="B935" s="374" t="s">
        <v>5590</v>
      </c>
      <c r="C935" s="373" t="s">
        <v>11</v>
      </c>
      <c r="D935" s="373">
        <v>29.53</v>
      </c>
    </row>
    <row r="936" spans="1:4" ht="40.5">
      <c r="A936" s="373">
        <v>90683</v>
      </c>
      <c r="B936" s="374" t="s">
        <v>5589</v>
      </c>
      <c r="C936" s="373" t="s">
        <v>11</v>
      </c>
      <c r="D936" s="373">
        <v>3.5</v>
      </c>
    </row>
    <row r="937" spans="1:4" ht="40.5">
      <c r="A937" s="373">
        <v>90684</v>
      </c>
      <c r="B937" s="374" t="s">
        <v>5588</v>
      </c>
      <c r="C937" s="373" t="s">
        <v>11</v>
      </c>
      <c r="D937" s="373">
        <v>32.299999999999997</v>
      </c>
    </row>
    <row r="938" spans="1:4" ht="40.5">
      <c r="A938" s="373">
        <v>90685</v>
      </c>
      <c r="B938" s="374" t="s">
        <v>5587</v>
      </c>
      <c r="C938" s="373" t="s">
        <v>11</v>
      </c>
      <c r="D938" s="373">
        <v>55.91</v>
      </c>
    </row>
    <row r="939" spans="1:4" ht="40.5">
      <c r="A939" s="373">
        <v>90688</v>
      </c>
      <c r="B939" s="374" t="s">
        <v>5586</v>
      </c>
      <c r="C939" s="373" t="s">
        <v>11</v>
      </c>
      <c r="D939" s="373">
        <v>15.18</v>
      </c>
    </row>
    <row r="940" spans="1:4" ht="40.5">
      <c r="A940" s="373">
        <v>90689</v>
      </c>
      <c r="B940" s="374" t="s">
        <v>5585</v>
      </c>
      <c r="C940" s="373" t="s">
        <v>11</v>
      </c>
      <c r="D940" s="373">
        <v>1.53</v>
      </c>
    </row>
    <row r="941" spans="1:4" ht="40.5">
      <c r="A941" s="373">
        <v>90690</v>
      </c>
      <c r="B941" s="374" t="s">
        <v>5584</v>
      </c>
      <c r="C941" s="373" t="s">
        <v>11</v>
      </c>
      <c r="D941" s="373">
        <v>18.97</v>
      </c>
    </row>
    <row r="942" spans="1:4" ht="40.5">
      <c r="A942" s="373">
        <v>90691</v>
      </c>
      <c r="B942" s="374" t="s">
        <v>5583</v>
      </c>
      <c r="C942" s="373" t="s">
        <v>11</v>
      </c>
      <c r="D942" s="373">
        <v>39.159999999999997</v>
      </c>
    </row>
    <row r="943" spans="1:4" ht="40.5">
      <c r="A943" s="373">
        <v>90957</v>
      </c>
      <c r="B943" s="374" t="s">
        <v>5582</v>
      </c>
      <c r="C943" s="373" t="s">
        <v>11</v>
      </c>
      <c r="D943" s="373">
        <v>3.86</v>
      </c>
    </row>
    <row r="944" spans="1:4" ht="40.5">
      <c r="A944" s="373">
        <v>90958</v>
      </c>
      <c r="B944" s="374" t="s">
        <v>5581</v>
      </c>
      <c r="C944" s="373" t="s">
        <v>11</v>
      </c>
      <c r="D944" s="373">
        <v>0.53</v>
      </c>
    </row>
    <row r="945" spans="1:4" ht="40.5">
      <c r="A945" s="373">
        <v>90960</v>
      </c>
      <c r="B945" s="374" t="s">
        <v>5580</v>
      </c>
      <c r="C945" s="373" t="s">
        <v>11</v>
      </c>
      <c r="D945" s="373">
        <v>5.16</v>
      </c>
    </row>
    <row r="946" spans="1:4" ht="40.5">
      <c r="A946" s="373">
        <v>90961</v>
      </c>
      <c r="B946" s="374" t="s">
        <v>5579</v>
      </c>
      <c r="C946" s="373" t="s">
        <v>11</v>
      </c>
      <c r="D946" s="373">
        <v>0.71</v>
      </c>
    </row>
    <row r="947" spans="1:4" ht="40.5">
      <c r="A947" s="373">
        <v>90962</v>
      </c>
      <c r="B947" s="374" t="s">
        <v>5578</v>
      </c>
      <c r="C947" s="373" t="s">
        <v>11</v>
      </c>
      <c r="D947" s="373">
        <v>6.46</v>
      </c>
    </row>
    <row r="948" spans="1:4" ht="40.5">
      <c r="A948" s="373">
        <v>90963</v>
      </c>
      <c r="B948" s="374" t="s">
        <v>5577</v>
      </c>
      <c r="C948" s="373" t="s">
        <v>11</v>
      </c>
      <c r="D948" s="373">
        <v>14.7</v>
      </c>
    </row>
    <row r="949" spans="1:4" ht="40.5">
      <c r="A949" s="373">
        <v>90968</v>
      </c>
      <c r="B949" s="374" t="s">
        <v>5576</v>
      </c>
      <c r="C949" s="373" t="s">
        <v>11</v>
      </c>
      <c r="D949" s="373">
        <v>5.18</v>
      </c>
    </row>
    <row r="950" spans="1:4" ht="40.5">
      <c r="A950" s="373">
        <v>90969</v>
      </c>
      <c r="B950" s="374" t="s">
        <v>5575</v>
      </c>
      <c r="C950" s="373" t="s">
        <v>11</v>
      </c>
      <c r="D950" s="373">
        <v>0.71</v>
      </c>
    </row>
    <row r="951" spans="1:4" ht="40.5">
      <c r="A951" s="373">
        <v>90970</v>
      </c>
      <c r="B951" s="374" t="s">
        <v>5574</v>
      </c>
      <c r="C951" s="373" t="s">
        <v>11</v>
      </c>
      <c r="D951" s="373">
        <v>6.48</v>
      </c>
    </row>
    <row r="952" spans="1:4" ht="40.5">
      <c r="A952" s="373">
        <v>90971</v>
      </c>
      <c r="B952" s="374" t="s">
        <v>5573</v>
      </c>
      <c r="C952" s="373" t="s">
        <v>11</v>
      </c>
      <c r="D952" s="373">
        <v>59.56</v>
      </c>
    </row>
    <row r="953" spans="1:4" ht="40.5">
      <c r="A953" s="373">
        <v>90975</v>
      </c>
      <c r="B953" s="374" t="s">
        <v>5572</v>
      </c>
      <c r="C953" s="373" t="s">
        <v>11</v>
      </c>
      <c r="D953" s="373">
        <v>13.15</v>
      </c>
    </row>
    <row r="954" spans="1:4" ht="40.5">
      <c r="A954" s="373">
        <v>90976</v>
      </c>
      <c r="B954" s="374" t="s">
        <v>5571</v>
      </c>
      <c r="C954" s="373" t="s">
        <v>11</v>
      </c>
      <c r="D954" s="373">
        <v>1.82</v>
      </c>
    </row>
    <row r="955" spans="1:4" ht="40.5">
      <c r="A955" s="373">
        <v>90977</v>
      </c>
      <c r="B955" s="374" t="s">
        <v>5570</v>
      </c>
      <c r="C955" s="373" t="s">
        <v>11</v>
      </c>
      <c r="D955" s="373">
        <v>16.46</v>
      </c>
    </row>
    <row r="956" spans="1:4" ht="40.5">
      <c r="A956" s="373">
        <v>90978</v>
      </c>
      <c r="B956" s="374" t="s">
        <v>5569</v>
      </c>
      <c r="C956" s="373" t="s">
        <v>11</v>
      </c>
      <c r="D956" s="373">
        <v>154.52000000000001</v>
      </c>
    </row>
    <row r="957" spans="1:4" ht="40.5">
      <c r="A957" s="373">
        <v>90992</v>
      </c>
      <c r="B957" s="374" t="s">
        <v>5568</v>
      </c>
      <c r="C957" s="373" t="s">
        <v>11</v>
      </c>
      <c r="D957" s="373">
        <v>6.14</v>
      </c>
    </row>
    <row r="958" spans="1:4" ht="40.5">
      <c r="A958" s="373">
        <v>90993</v>
      </c>
      <c r="B958" s="374" t="s">
        <v>5567</v>
      </c>
      <c r="C958" s="373" t="s">
        <v>11</v>
      </c>
      <c r="D958" s="373">
        <v>0.85</v>
      </c>
    </row>
    <row r="959" spans="1:4" ht="40.5">
      <c r="A959" s="373">
        <v>90994</v>
      </c>
      <c r="B959" s="374" t="s">
        <v>5566</v>
      </c>
      <c r="C959" s="373" t="s">
        <v>11</v>
      </c>
      <c r="D959" s="373">
        <v>7.69</v>
      </c>
    </row>
    <row r="960" spans="1:4" ht="40.5">
      <c r="A960" s="373">
        <v>90995</v>
      </c>
      <c r="B960" s="374" t="s">
        <v>5565</v>
      </c>
      <c r="C960" s="373" t="s">
        <v>11</v>
      </c>
      <c r="D960" s="373">
        <v>80.900000000000006</v>
      </c>
    </row>
    <row r="961" spans="1:4" ht="67.5">
      <c r="A961" s="373">
        <v>91021</v>
      </c>
      <c r="B961" s="374" t="s">
        <v>5564</v>
      </c>
      <c r="C961" s="373" t="s">
        <v>11</v>
      </c>
      <c r="D961" s="373">
        <v>11.5</v>
      </c>
    </row>
    <row r="962" spans="1:4" ht="54">
      <c r="A962" s="373">
        <v>91026</v>
      </c>
      <c r="B962" s="374" t="s">
        <v>5563</v>
      </c>
      <c r="C962" s="373" t="s">
        <v>11</v>
      </c>
      <c r="D962" s="373">
        <v>18.61</v>
      </c>
    </row>
    <row r="963" spans="1:4" ht="54">
      <c r="A963" s="373">
        <v>91027</v>
      </c>
      <c r="B963" s="374" t="s">
        <v>5562</v>
      </c>
      <c r="C963" s="373" t="s">
        <v>11</v>
      </c>
      <c r="D963" s="373">
        <v>3.79</v>
      </c>
    </row>
    <row r="964" spans="1:4" ht="54">
      <c r="A964" s="373">
        <v>91028</v>
      </c>
      <c r="B964" s="374" t="s">
        <v>5561</v>
      </c>
      <c r="C964" s="373" t="s">
        <v>11</v>
      </c>
      <c r="D964" s="373">
        <v>2.99</v>
      </c>
    </row>
    <row r="965" spans="1:4" ht="54">
      <c r="A965" s="373">
        <v>91029</v>
      </c>
      <c r="B965" s="374" t="s">
        <v>5560</v>
      </c>
      <c r="C965" s="373" t="s">
        <v>11</v>
      </c>
      <c r="D965" s="373">
        <v>33.950000000000003</v>
      </c>
    </row>
    <row r="966" spans="1:4" ht="54">
      <c r="A966" s="373">
        <v>91030</v>
      </c>
      <c r="B966" s="374" t="s">
        <v>5559</v>
      </c>
      <c r="C966" s="373" t="s">
        <v>11</v>
      </c>
      <c r="D966" s="373">
        <v>144.16999999999999</v>
      </c>
    </row>
    <row r="967" spans="1:4" ht="40.5">
      <c r="A967" s="373">
        <v>91273</v>
      </c>
      <c r="B967" s="374" t="s">
        <v>5558</v>
      </c>
      <c r="C967" s="373" t="s">
        <v>11</v>
      </c>
      <c r="D967" s="373">
        <v>0.48</v>
      </c>
    </row>
    <row r="968" spans="1:4" ht="40.5">
      <c r="A968" s="373">
        <v>91274</v>
      </c>
      <c r="B968" s="374" t="s">
        <v>5557</v>
      </c>
      <c r="C968" s="373" t="s">
        <v>11</v>
      </c>
      <c r="D968" s="373">
        <v>0.06</v>
      </c>
    </row>
    <row r="969" spans="1:4" ht="40.5">
      <c r="A969" s="373">
        <v>91275</v>
      </c>
      <c r="B969" s="374" t="s">
        <v>5556</v>
      </c>
      <c r="C969" s="373" t="s">
        <v>11</v>
      </c>
      <c r="D969" s="373">
        <v>0.61</v>
      </c>
    </row>
    <row r="970" spans="1:4" ht="40.5">
      <c r="A970" s="373">
        <v>91276</v>
      </c>
      <c r="B970" s="374" t="s">
        <v>5555</v>
      </c>
      <c r="C970" s="373" t="s">
        <v>11</v>
      </c>
      <c r="D970" s="373">
        <v>9.44</v>
      </c>
    </row>
    <row r="971" spans="1:4" ht="54">
      <c r="A971" s="373">
        <v>91279</v>
      </c>
      <c r="B971" s="374" t="s">
        <v>5554</v>
      </c>
      <c r="C971" s="373" t="s">
        <v>11</v>
      </c>
      <c r="D971" s="373">
        <v>1.06</v>
      </c>
    </row>
    <row r="972" spans="1:4" ht="54">
      <c r="A972" s="373">
        <v>91280</v>
      </c>
      <c r="B972" s="374" t="s">
        <v>5553</v>
      </c>
      <c r="C972" s="373" t="s">
        <v>11</v>
      </c>
      <c r="D972" s="373">
        <v>0.12</v>
      </c>
    </row>
    <row r="973" spans="1:4" ht="54">
      <c r="A973" s="373">
        <v>91281</v>
      </c>
      <c r="B973" s="374" t="s">
        <v>5552</v>
      </c>
      <c r="C973" s="373" t="s">
        <v>11</v>
      </c>
      <c r="D973" s="373">
        <v>1.33</v>
      </c>
    </row>
    <row r="974" spans="1:4" ht="54">
      <c r="A974" s="373">
        <v>91282</v>
      </c>
      <c r="B974" s="374" t="s">
        <v>5551</v>
      </c>
      <c r="C974" s="373" t="s">
        <v>11</v>
      </c>
      <c r="D974" s="373">
        <v>9.51</v>
      </c>
    </row>
    <row r="975" spans="1:4" ht="54">
      <c r="A975" s="373">
        <v>91354</v>
      </c>
      <c r="B975" s="374" t="s">
        <v>5550</v>
      </c>
      <c r="C975" s="373" t="s">
        <v>11</v>
      </c>
      <c r="D975" s="373">
        <v>13.97</v>
      </c>
    </row>
    <row r="976" spans="1:4" ht="40.5">
      <c r="A976" s="373">
        <v>91355</v>
      </c>
      <c r="B976" s="374" t="s">
        <v>5549</v>
      </c>
      <c r="C976" s="373" t="s">
        <v>11</v>
      </c>
      <c r="D976" s="373">
        <v>2.93</v>
      </c>
    </row>
    <row r="977" spans="1:4" ht="54">
      <c r="A977" s="373">
        <v>91356</v>
      </c>
      <c r="B977" s="374" t="s">
        <v>5548</v>
      </c>
      <c r="C977" s="373" t="s">
        <v>11</v>
      </c>
      <c r="D977" s="373">
        <v>2.3199999999999998</v>
      </c>
    </row>
    <row r="978" spans="1:4" ht="54">
      <c r="A978" s="373">
        <v>91359</v>
      </c>
      <c r="B978" s="374" t="s">
        <v>5547</v>
      </c>
      <c r="C978" s="373" t="s">
        <v>11</v>
      </c>
      <c r="D978" s="373">
        <v>17.46</v>
      </c>
    </row>
    <row r="979" spans="1:4" ht="54">
      <c r="A979" s="373">
        <v>91360</v>
      </c>
      <c r="B979" s="374" t="s">
        <v>5546</v>
      </c>
      <c r="C979" s="373" t="s">
        <v>11</v>
      </c>
      <c r="D979" s="373">
        <v>3.34</v>
      </c>
    </row>
    <row r="980" spans="1:4" ht="54">
      <c r="A980" s="373">
        <v>91361</v>
      </c>
      <c r="B980" s="374" t="s">
        <v>5545</v>
      </c>
      <c r="C980" s="373" t="s">
        <v>11</v>
      </c>
      <c r="D980" s="373">
        <v>2.64</v>
      </c>
    </row>
    <row r="981" spans="1:4" ht="54">
      <c r="A981" s="373">
        <v>91367</v>
      </c>
      <c r="B981" s="374" t="s">
        <v>167</v>
      </c>
      <c r="C981" s="373" t="s">
        <v>11</v>
      </c>
      <c r="D981" s="373">
        <v>19.03</v>
      </c>
    </row>
    <row r="982" spans="1:4" ht="54">
      <c r="A982" s="373">
        <v>91368</v>
      </c>
      <c r="B982" s="374" t="s">
        <v>168</v>
      </c>
      <c r="C982" s="373" t="s">
        <v>11</v>
      </c>
      <c r="D982" s="373">
        <v>3.7</v>
      </c>
    </row>
    <row r="983" spans="1:4" ht="54">
      <c r="A983" s="373">
        <v>91369</v>
      </c>
      <c r="B983" s="374" t="s">
        <v>169</v>
      </c>
      <c r="C983" s="373" t="s">
        <v>11</v>
      </c>
      <c r="D983" s="373">
        <v>2.93</v>
      </c>
    </row>
    <row r="984" spans="1:4" ht="54">
      <c r="A984" s="373">
        <v>91375</v>
      </c>
      <c r="B984" s="374" t="s">
        <v>5544</v>
      </c>
      <c r="C984" s="373" t="s">
        <v>11</v>
      </c>
      <c r="D984" s="373">
        <v>11.77</v>
      </c>
    </row>
    <row r="985" spans="1:4" ht="54">
      <c r="A985" s="373">
        <v>91376</v>
      </c>
      <c r="B985" s="374" t="s">
        <v>5543</v>
      </c>
      <c r="C985" s="373" t="s">
        <v>11</v>
      </c>
      <c r="D985" s="373">
        <v>2.4700000000000002</v>
      </c>
    </row>
    <row r="986" spans="1:4" ht="54">
      <c r="A986" s="373">
        <v>91377</v>
      </c>
      <c r="B986" s="374" t="s">
        <v>5542</v>
      </c>
      <c r="C986" s="373" t="s">
        <v>11</v>
      </c>
      <c r="D986" s="373">
        <v>1.95</v>
      </c>
    </row>
    <row r="987" spans="1:4" ht="54">
      <c r="A987" s="373">
        <v>91380</v>
      </c>
      <c r="B987" s="374" t="s">
        <v>5541</v>
      </c>
      <c r="C987" s="373" t="s">
        <v>11</v>
      </c>
      <c r="D987" s="373">
        <v>21.81</v>
      </c>
    </row>
    <row r="988" spans="1:4" ht="54">
      <c r="A988" s="373">
        <v>91381</v>
      </c>
      <c r="B988" s="374" t="s">
        <v>5540</v>
      </c>
      <c r="C988" s="373" t="s">
        <v>11</v>
      </c>
      <c r="D988" s="373">
        <v>4.1900000000000004</v>
      </c>
    </row>
    <row r="989" spans="1:4" ht="54">
      <c r="A989" s="373">
        <v>91382</v>
      </c>
      <c r="B989" s="374" t="s">
        <v>5539</v>
      </c>
      <c r="C989" s="373" t="s">
        <v>11</v>
      </c>
      <c r="D989" s="373">
        <v>3.32</v>
      </c>
    </row>
    <row r="990" spans="1:4" ht="54">
      <c r="A990" s="373">
        <v>91383</v>
      </c>
      <c r="B990" s="374" t="s">
        <v>5538</v>
      </c>
      <c r="C990" s="373" t="s">
        <v>11</v>
      </c>
      <c r="D990" s="373">
        <v>38.840000000000003</v>
      </c>
    </row>
    <row r="991" spans="1:4" ht="54">
      <c r="A991" s="373">
        <v>91384</v>
      </c>
      <c r="B991" s="374" t="s">
        <v>5537</v>
      </c>
      <c r="C991" s="373" t="s">
        <v>11</v>
      </c>
      <c r="D991" s="373">
        <v>99.54</v>
      </c>
    </row>
    <row r="992" spans="1:4" ht="67.5">
      <c r="A992" s="373">
        <v>91390</v>
      </c>
      <c r="B992" s="374" t="s">
        <v>5536</v>
      </c>
      <c r="C992" s="373" t="s">
        <v>11</v>
      </c>
      <c r="D992" s="373">
        <v>15.73</v>
      </c>
    </row>
    <row r="993" spans="1:4" ht="67.5">
      <c r="A993" s="373">
        <v>91391</v>
      </c>
      <c r="B993" s="374" t="s">
        <v>5535</v>
      </c>
      <c r="C993" s="373" t="s">
        <v>11</v>
      </c>
      <c r="D993" s="373">
        <v>3.18</v>
      </c>
    </row>
    <row r="994" spans="1:4" ht="67.5">
      <c r="A994" s="373">
        <v>91392</v>
      </c>
      <c r="B994" s="374" t="s">
        <v>5534</v>
      </c>
      <c r="C994" s="373" t="s">
        <v>11</v>
      </c>
      <c r="D994" s="373">
        <v>2.5099999999999998</v>
      </c>
    </row>
    <row r="995" spans="1:4" ht="54">
      <c r="A995" s="373">
        <v>91396</v>
      </c>
      <c r="B995" s="374" t="s">
        <v>5533</v>
      </c>
      <c r="C995" s="373" t="s">
        <v>11</v>
      </c>
      <c r="D995" s="373">
        <v>22.26</v>
      </c>
    </row>
    <row r="996" spans="1:4" ht="54">
      <c r="A996" s="373">
        <v>91397</v>
      </c>
      <c r="B996" s="374" t="s">
        <v>5532</v>
      </c>
      <c r="C996" s="373" t="s">
        <v>11</v>
      </c>
      <c r="D996" s="373">
        <v>4.28</v>
      </c>
    </row>
    <row r="997" spans="1:4" ht="54">
      <c r="A997" s="373">
        <v>91398</v>
      </c>
      <c r="B997" s="374" t="s">
        <v>5531</v>
      </c>
      <c r="C997" s="373" t="s">
        <v>11</v>
      </c>
      <c r="D997" s="373">
        <v>3.39</v>
      </c>
    </row>
    <row r="998" spans="1:4" ht="54">
      <c r="A998" s="373">
        <v>91402</v>
      </c>
      <c r="B998" s="374" t="s">
        <v>161</v>
      </c>
      <c r="C998" s="373" t="s">
        <v>11</v>
      </c>
      <c r="D998" s="373">
        <v>2.79</v>
      </c>
    </row>
    <row r="999" spans="1:4" ht="54">
      <c r="A999" s="373">
        <v>91466</v>
      </c>
      <c r="B999" s="374" t="s">
        <v>229</v>
      </c>
      <c r="C999" s="373" t="s">
        <v>11</v>
      </c>
      <c r="D999" s="373">
        <v>2.65</v>
      </c>
    </row>
    <row r="1000" spans="1:4" ht="67.5">
      <c r="A1000" s="373">
        <v>91467</v>
      </c>
      <c r="B1000" s="374" t="s">
        <v>232</v>
      </c>
      <c r="C1000" s="373" t="s">
        <v>11</v>
      </c>
      <c r="D1000" s="373">
        <v>155.4</v>
      </c>
    </row>
    <row r="1001" spans="1:4" ht="54">
      <c r="A1001" s="373">
        <v>91468</v>
      </c>
      <c r="B1001" s="374" t="s">
        <v>5530</v>
      </c>
      <c r="C1001" s="373" t="s">
        <v>11</v>
      </c>
      <c r="D1001" s="373">
        <v>21.32</v>
      </c>
    </row>
    <row r="1002" spans="1:4" ht="54">
      <c r="A1002" s="373">
        <v>91469</v>
      </c>
      <c r="B1002" s="374" t="s">
        <v>5529</v>
      </c>
      <c r="C1002" s="373" t="s">
        <v>11</v>
      </c>
      <c r="D1002" s="373">
        <v>4.22</v>
      </c>
    </row>
    <row r="1003" spans="1:4" ht="67.5">
      <c r="A1003" s="373">
        <v>91484</v>
      </c>
      <c r="B1003" s="374" t="s">
        <v>5528</v>
      </c>
      <c r="C1003" s="373" t="s">
        <v>11</v>
      </c>
      <c r="D1003" s="373">
        <v>3.35</v>
      </c>
    </row>
    <row r="1004" spans="1:4" ht="67.5">
      <c r="A1004" s="373">
        <v>91485</v>
      </c>
      <c r="B1004" s="374" t="s">
        <v>5527</v>
      </c>
      <c r="C1004" s="373" t="s">
        <v>11</v>
      </c>
      <c r="D1004" s="373">
        <v>152.11000000000001</v>
      </c>
    </row>
    <row r="1005" spans="1:4" ht="40.5">
      <c r="A1005" s="373">
        <v>91529</v>
      </c>
      <c r="B1005" s="374" t="s">
        <v>180</v>
      </c>
      <c r="C1005" s="373" t="s">
        <v>11</v>
      </c>
      <c r="D1005" s="373">
        <v>0.71</v>
      </c>
    </row>
    <row r="1006" spans="1:4" ht="27">
      <c r="A1006" s="373">
        <v>91530</v>
      </c>
      <c r="B1006" s="374" t="s">
        <v>181</v>
      </c>
      <c r="C1006" s="373" t="s">
        <v>11</v>
      </c>
      <c r="D1006" s="373">
        <v>0.09</v>
      </c>
    </row>
    <row r="1007" spans="1:4" ht="40.5">
      <c r="A1007" s="373">
        <v>91531</v>
      </c>
      <c r="B1007" s="374" t="s">
        <v>184</v>
      </c>
      <c r="C1007" s="373" t="s">
        <v>11</v>
      </c>
      <c r="D1007" s="373">
        <v>0.9</v>
      </c>
    </row>
    <row r="1008" spans="1:4" ht="40.5">
      <c r="A1008" s="373">
        <v>91532</v>
      </c>
      <c r="B1008" s="374" t="s">
        <v>185</v>
      </c>
      <c r="C1008" s="373" t="s">
        <v>11</v>
      </c>
      <c r="D1008" s="373">
        <v>6.75</v>
      </c>
    </row>
    <row r="1009" spans="1:4" ht="54">
      <c r="A1009" s="373">
        <v>91629</v>
      </c>
      <c r="B1009" s="374" t="s">
        <v>5526</v>
      </c>
      <c r="C1009" s="373" t="s">
        <v>11</v>
      </c>
      <c r="D1009" s="373">
        <v>16.559999999999999</v>
      </c>
    </row>
    <row r="1010" spans="1:4" ht="54">
      <c r="A1010" s="373">
        <v>91630</v>
      </c>
      <c r="B1010" s="374" t="s">
        <v>5525</v>
      </c>
      <c r="C1010" s="373" t="s">
        <v>11</v>
      </c>
      <c r="D1010" s="373">
        <v>3.1</v>
      </c>
    </row>
    <row r="1011" spans="1:4" ht="54">
      <c r="A1011" s="373">
        <v>91631</v>
      </c>
      <c r="B1011" s="374" t="s">
        <v>5524</v>
      </c>
      <c r="C1011" s="373" t="s">
        <v>11</v>
      </c>
      <c r="D1011" s="373">
        <v>2.4500000000000002</v>
      </c>
    </row>
    <row r="1012" spans="1:4" ht="54">
      <c r="A1012" s="373">
        <v>91632</v>
      </c>
      <c r="B1012" s="374" t="s">
        <v>5523</v>
      </c>
      <c r="C1012" s="373" t="s">
        <v>11</v>
      </c>
      <c r="D1012" s="373">
        <v>28.05</v>
      </c>
    </row>
    <row r="1013" spans="1:4" ht="67.5">
      <c r="A1013" s="373">
        <v>91633</v>
      </c>
      <c r="B1013" s="374" t="s">
        <v>5522</v>
      </c>
      <c r="C1013" s="373" t="s">
        <v>11</v>
      </c>
      <c r="D1013" s="373">
        <v>131.53</v>
      </c>
    </row>
    <row r="1014" spans="1:4" ht="67.5">
      <c r="A1014" s="373">
        <v>91640</v>
      </c>
      <c r="B1014" s="374" t="s">
        <v>5521</v>
      </c>
      <c r="C1014" s="373" t="s">
        <v>11</v>
      </c>
      <c r="D1014" s="373">
        <v>32.119999999999997</v>
      </c>
    </row>
    <row r="1015" spans="1:4" ht="54">
      <c r="A1015" s="373">
        <v>91641</v>
      </c>
      <c r="B1015" s="374" t="s">
        <v>5520</v>
      </c>
      <c r="C1015" s="373" t="s">
        <v>11</v>
      </c>
      <c r="D1015" s="373">
        <v>6.57</v>
      </c>
    </row>
    <row r="1016" spans="1:4" ht="67.5">
      <c r="A1016" s="373">
        <v>91642</v>
      </c>
      <c r="B1016" s="374" t="s">
        <v>5519</v>
      </c>
      <c r="C1016" s="373" t="s">
        <v>11</v>
      </c>
      <c r="D1016" s="373">
        <v>5.21</v>
      </c>
    </row>
    <row r="1017" spans="1:4" ht="67.5">
      <c r="A1017" s="373">
        <v>91643</v>
      </c>
      <c r="B1017" s="374" t="s">
        <v>5518</v>
      </c>
      <c r="C1017" s="373" t="s">
        <v>11</v>
      </c>
      <c r="D1017" s="373">
        <v>57.18</v>
      </c>
    </row>
    <row r="1018" spans="1:4" ht="67.5">
      <c r="A1018" s="373">
        <v>91644</v>
      </c>
      <c r="B1018" s="374" t="s">
        <v>5517</v>
      </c>
      <c r="C1018" s="373" t="s">
        <v>11</v>
      </c>
      <c r="D1018" s="373">
        <v>295.99</v>
      </c>
    </row>
    <row r="1019" spans="1:4" ht="40.5">
      <c r="A1019" s="373">
        <v>91688</v>
      </c>
      <c r="B1019" s="374" t="s">
        <v>264</v>
      </c>
      <c r="C1019" s="373" t="s">
        <v>11</v>
      </c>
      <c r="D1019" s="373">
        <v>0.12</v>
      </c>
    </row>
    <row r="1020" spans="1:4" ht="27">
      <c r="A1020" s="373">
        <v>91689</v>
      </c>
      <c r="B1020" s="374" t="s">
        <v>265</v>
      </c>
      <c r="C1020" s="373" t="s">
        <v>11</v>
      </c>
      <c r="D1020" s="373">
        <v>0.01</v>
      </c>
    </row>
    <row r="1021" spans="1:4" ht="40.5">
      <c r="A1021" s="373">
        <v>91690</v>
      </c>
      <c r="B1021" s="374" t="s">
        <v>266</v>
      </c>
      <c r="C1021" s="373" t="s">
        <v>11</v>
      </c>
      <c r="D1021" s="373">
        <v>0.08</v>
      </c>
    </row>
    <row r="1022" spans="1:4" ht="40.5">
      <c r="A1022" s="373">
        <v>91691</v>
      </c>
      <c r="B1022" s="374" t="s">
        <v>267</v>
      </c>
      <c r="C1022" s="373" t="s">
        <v>11</v>
      </c>
      <c r="D1022" s="373">
        <v>1.23</v>
      </c>
    </row>
    <row r="1023" spans="1:4" ht="27">
      <c r="A1023" s="373">
        <v>92040</v>
      </c>
      <c r="B1023" s="374" t="s">
        <v>5516</v>
      </c>
      <c r="C1023" s="373" t="s">
        <v>11</v>
      </c>
      <c r="D1023" s="373">
        <v>6.07</v>
      </c>
    </row>
    <row r="1024" spans="1:4" ht="27">
      <c r="A1024" s="373">
        <v>92041</v>
      </c>
      <c r="B1024" s="374" t="s">
        <v>5515</v>
      </c>
      <c r="C1024" s="373" t="s">
        <v>11</v>
      </c>
      <c r="D1024" s="373">
        <v>0.64</v>
      </c>
    </row>
    <row r="1025" spans="1:4" ht="27">
      <c r="A1025" s="373">
        <v>92042</v>
      </c>
      <c r="B1025" s="374" t="s">
        <v>5514</v>
      </c>
      <c r="C1025" s="373" t="s">
        <v>11</v>
      </c>
      <c r="D1025" s="373">
        <v>5.0599999999999996</v>
      </c>
    </row>
    <row r="1026" spans="1:4" ht="67.5">
      <c r="A1026" s="373">
        <v>92101</v>
      </c>
      <c r="B1026" s="374" t="s">
        <v>5513</v>
      </c>
      <c r="C1026" s="373" t="s">
        <v>11</v>
      </c>
      <c r="D1026" s="373">
        <v>29.29</v>
      </c>
    </row>
    <row r="1027" spans="1:4" ht="67.5">
      <c r="A1027" s="373">
        <v>92102</v>
      </c>
      <c r="B1027" s="374" t="s">
        <v>5512</v>
      </c>
      <c r="C1027" s="373" t="s">
        <v>11</v>
      </c>
      <c r="D1027" s="373">
        <v>5.22</v>
      </c>
    </row>
    <row r="1028" spans="1:4" ht="67.5">
      <c r="A1028" s="373">
        <v>92103</v>
      </c>
      <c r="B1028" s="374" t="s">
        <v>5511</v>
      </c>
      <c r="C1028" s="373" t="s">
        <v>11</v>
      </c>
      <c r="D1028" s="373">
        <v>4.13</v>
      </c>
    </row>
    <row r="1029" spans="1:4" ht="67.5">
      <c r="A1029" s="373">
        <v>92104</v>
      </c>
      <c r="B1029" s="374" t="s">
        <v>5510</v>
      </c>
      <c r="C1029" s="373" t="s">
        <v>11</v>
      </c>
      <c r="D1029" s="373">
        <v>47.47</v>
      </c>
    </row>
    <row r="1030" spans="1:4" ht="67.5">
      <c r="A1030" s="373">
        <v>92105</v>
      </c>
      <c r="B1030" s="374" t="s">
        <v>5509</v>
      </c>
      <c r="C1030" s="373" t="s">
        <v>11</v>
      </c>
      <c r="D1030" s="373">
        <v>189.1</v>
      </c>
    </row>
    <row r="1031" spans="1:4" ht="40.5">
      <c r="A1031" s="373">
        <v>92108</v>
      </c>
      <c r="B1031" s="374" t="s">
        <v>5508</v>
      </c>
      <c r="C1031" s="373" t="s">
        <v>11</v>
      </c>
      <c r="D1031" s="373">
        <v>0.97</v>
      </c>
    </row>
    <row r="1032" spans="1:4" ht="40.5">
      <c r="A1032" s="373">
        <v>92109</v>
      </c>
      <c r="B1032" s="374" t="s">
        <v>5507</v>
      </c>
      <c r="C1032" s="373" t="s">
        <v>11</v>
      </c>
      <c r="D1032" s="373">
        <v>0.11</v>
      </c>
    </row>
    <row r="1033" spans="1:4" ht="40.5">
      <c r="A1033" s="373">
        <v>92110</v>
      </c>
      <c r="B1033" s="374" t="s">
        <v>5506</v>
      </c>
      <c r="C1033" s="373" t="s">
        <v>11</v>
      </c>
      <c r="D1033" s="373">
        <v>0.75</v>
      </c>
    </row>
    <row r="1034" spans="1:4" ht="40.5">
      <c r="A1034" s="373">
        <v>92111</v>
      </c>
      <c r="B1034" s="374" t="s">
        <v>5505</v>
      </c>
      <c r="C1034" s="373" t="s">
        <v>11</v>
      </c>
      <c r="D1034" s="373">
        <v>1.1299999999999999</v>
      </c>
    </row>
    <row r="1035" spans="1:4" ht="27">
      <c r="A1035" s="373">
        <v>92114</v>
      </c>
      <c r="B1035" s="374" t="s">
        <v>5504</v>
      </c>
      <c r="C1035" s="373" t="s">
        <v>11</v>
      </c>
      <c r="D1035" s="373">
        <v>0.1</v>
      </c>
    </row>
    <row r="1036" spans="1:4" ht="27">
      <c r="A1036" s="373">
        <v>92115</v>
      </c>
      <c r="B1036" s="374" t="s">
        <v>5503</v>
      </c>
      <c r="C1036" s="373" t="s">
        <v>11</v>
      </c>
      <c r="D1036" s="373">
        <v>0.01</v>
      </c>
    </row>
    <row r="1037" spans="1:4" ht="27">
      <c r="A1037" s="373">
        <v>92116</v>
      </c>
      <c r="B1037" s="374" t="s">
        <v>5502</v>
      </c>
      <c r="C1037" s="373" t="s">
        <v>11</v>
      </c>
      <c r="D1037" s="373">
        <v>0.13</v>
      </c>
    </row>
    <row r="1038" spans="1:4" ht="27">
      <c r="A1038" s="373">
        <v>92133</v>
      </c>
      <c r="B1038" s="374" t="s">
        <v>5501</v>
      </c>
      <c r="C1038" s="373" t="s">
        <v>11</v>
      </c>
      <c r="D1038" s="373">
        <v>11.69</v>
      </c>
    </row>
    <row r="1039" spans="1:4" ht="27">
      <c r="A1039" s="373">
        <v>92134</v>
      </c>
      <c r="B1039" s="374" t="s">
        <v>5500</v>
      </c>
      <c r="C1039" s="373" t="s">
        <v>11</v>
      </c>
      <c r="D1039" s="373">
        <v>1.85</v>
      </c>
    </row>
    <row r="1040" spans="1:4" ht="27">
      <c r="A1040" s="373">
        <v>92135</v>
      </c>
      <c r="B1040" s="374" t="s">
        <v>5499</v>
      </c>
      <c r="C1040" s="373" t="s">
        <v>11</v>
      </c>
      <c r="D1040" s="373">
        <v>1.46</v>
      </c>
    </row>
    <row r="1041" spans="1:4" ht="27">
      <c r="A1041" s="373">
        <v>92136</v>
      </c>
      <c r="B1041" s="374" t="s">
        <v>5498</v>
      </c>
      <c r="C1041" s="373" t="s">
        <v>11</v>
      </c>
      <c r="D1041" s="373">
        <v>14.61</v>
      </c>
    </row>
    <row r="1042" spans="1:4" ht="27">
      <c r="A1042" s="373">
        <v>92137</v>
      </c>
      <c r="B1042" s="374" t="s">
        <v>5497</v>
      </c>
      <c r="C1042" s="373" t="s">
        <v>11</v>
      </c>
      <c r="D1042" s="373">
        <v>34.630000000000003</v>
      </c>
    </row>
    <row r="1043" spans="1:4" ht="40.5">
      <c r="A1043" s="373">
        <v>92140</v>
      </c>
      <c r="B1043" s="374" t="s">
        <v>5496</v>
      </c>
      <c r="C1043" s="373" t="s">
        <v>11</v>
      </c>
      <c r="D1043" s="373">
        <v>3.56</v>
      </c>
    </row>
    <row r="1044" spans="1:4" ht="40.5">
      <c r="A1044" s="373">
        <v>92141</v>
      </c>
      <c r="B1044" s="374" t="s">
        <v>5495</v>
      </c>
      <c r="C1044" s="373" t="s">
        <v>11</v>
      </c>
      <c r="D1044" s="373">
        <v>0.56000000000000005</v>
      </c>
    </row>
    <row r="1045" spans="1:4" ht="40.5">
      <c r="A1045" s="373">
        <v>92142</v>
      </c>
      <c r="B1045" s="374" t="s">
        <v>5494</v>
      </c>
      <c r="C1045" s="373" t="s">
        <v>11</v>
      </c>
      <c r="D1045" s="373">
        <v>0.44</v>
      </c>
    </row>
    <row r="1046" spans="1:4" ht="40.5">
      <c r="A1046" s="373">
        <v>92143</v>
      </c>
      <c r="B1046" s="374" t="s">
        <v>5493</v>
      </c>
      <c r="C1046" s="373" t="s">
        <v>11</v>
      </c>
      <c r="D1046" s="373">
        <v>4.45</v>
      </c>
    </row>
    <row r="1047" spans="1:4" ht="40.5">
      <c r="A1047" s="373">
        <v>92144</v>
      </c>
      <c r="B1047" s="374" t="s">
        <v>5492</v>
      </c>
      <c r="C1047" s="373" t="s">
        <v>11</v>
      </c>
      <c r="D1047" s="373">
        <v>43.88</v>
      </c>
    </row>
    <row r="1048" spans="1:4" ht="67.5">
      <c r="A1048" s="373">
        <v>92237</v>
      </c>
      <c r="B1048" s="374" t="s">
        <v>5491</v>
      </c>
      <c r="C1048" s="373" t="s">
        <v>11</v>
      </c>
      <c r="D1048" s="373">
        <v>23.51</v>
      </c>
    </row>
    <row r="1049" spans="1:4" ht="54">
      <c r="A1049" s="373">
        <v>92238</v>
      </c>
      <c r="B1049" s="374" t="s">
        <v>5490</v>
      </c>
      <c r="C1049" s="373" t="s">
        <v>11</v>
      </c>
      <c r="D1049" s="373">
        <v>4.79</v>
      </c>
    </row>
    <row r="1050" spans="1:4" ht="67.5">
      <c r="A1050" s="373">
        <v>92239</v>
      </c>
      <c r="B1050" s="374" t="s">
        <v>5489</v>
      </c>
      <c r="C1050" s="373" t="s">
        <v>11</v>
      </c>
      <c r="D1050" s="373">
        <v>3.8</v>
      </c>
    </row>
    <row r="1051" spans="1:4" ht="54">
      <c r="A1051" s="373">
        <v>92240</v>
      </c>
      <c r="B1051" s="374" t="s">
        <v>5488</v>
      </c>
      <c r="C1051" s="373" t="s">
        <v>11</v>
      </c>
      <c r="D1051" s="373">
        <v>41.59</v>
      </c>
    </row>
    <row r="1052" spans="1:4" ht="67.5">
      <c r="A1052" s="373">
        <v>92241</v>
      </c>
      <c r="B1052" s="374" t="s">
        <v>5487</v>
      </c>
      <c r="C1052" s="373" t="s">
        <v>11</v>
      </c>
      <c r="D1052" s="373">
        <v>271.36</v>
      </c>
    </row>
    <row r="1053" spans="1:4" ht="40.5">
      <c r="A1053" s="373">
        <v>92712</v>
      </c>
      <c r="B1053" s="374" t="s">
        <v>135</v>
      </c>
      <c r="C1053" s="373" t="s">
        <v>11</v>
      </c>
      <c r="D1053" s="373">
        <v>0.26</v>
      </c>
    </row>
    <row r="1054" spans="1:4" ht="27">
      <c r="A1054" s="373">
        <v>92713</v>
      </c>
      <c r="B1054" s="374" t="s">
        <v>136</v>
      </c>
      <c r="C1054" s="373" t="s">
        <v>11</v>
      </c>
      <c r="D1054" s="373">
        <v>0.03</v>
      </c>
    </row>
    <row r="1055" spans="1:4" ht="40.5">
      <c r="A1055" s="373">
        <v>92714</v>
      </c>
      <c r="B1055" s="374" t="s">
        <v>137</v>
      </c>
      <c r="C1055" s="373" t="s">
        <v>11</v>
      </c>
      <c r="D1055" s="373">
        <v>0.33</v>
      </c>
    </row>
    <row r="1056" spans="1:4" ht="40.5">
      <c r="A1056" s="373">
        <v>92715</v>
      </c>
      <c r="B1056" s="374" t="s">
        <v>138</v>
      </c>
      <c r="C1056" s="373" t="s">
        <v>11</v>
      </c>
      <c r="D1056" s="373">
        <v>28.48</v>
      </c>
    </row>
    <row r="1057" spans="1:4" ht="40.5">
      <c r="A1057" s="373">
        <v>92956</v>
      </c>
      <c r="B1057" s="374" t="s">
        <v>5486</v>
      </c>
      <c r="C1057" s="373" t="s">
        <v>11</v>
      </c>
      <c r="D1057" s="373">
        <v>4.13</v>
      </c>
    </row>
    <row r="1058" spans="1:4" ht="27">
      <c r="A1058" s="373">
        <v>92957</v>
      </c>
      <c r="B1058" s="374" t="s">
        <v>5485</v>
      </c>
      <c r="C1058" s="373" t="s">
        <v>11</v>
      </c>
      <c r="D1058" s="373">
        <v>0.49</v>
      </c>
    </row>
    <row r="1059" spans="1:4" ht="27">
      <c r="A1059" s="373">
        <v>92958</v>
      </c>
      <c r="B1059" s="374" t="s">
        <v>5484</v>
      </c>
      <c r="C1059" s="373" t="s">
        <v>11</v>
      </c>
      <c r="D1059" s="373">
        <v>4.5199999999999996</v>
      </c>
    </row>
    <row r="1060" spans="1:4" ht="40.5">
      <c r="A1060" s="373">
        <v>92959</v>
      </c>
      <c r="B1060" s="374" t="s">
        <v>5483</v>
      </c>
      <c r="C1060" s="373" t="s">
        <v>11</v>
      </c>
      <c r="D1060" s="373">
        <v>9.11</v>
      </c>
    </row>
    <row r="1061" spans="1:4" ht="27">
      <c r="A1061" s="373">
        <v>92963</v>
      </c>
      <c r="B1061" s="374" t="s">
        <v>5482</v>
      </c>
      <c r="C1061" s="373" t="s">
        <v>11</v>
      </c>
      <c r="D1061" s="373">
        <v>1.71</v>
      </c>
    </row>
    <row r="1062" spans="1:4" ht="27">
      <c r="A1062" s="373">
        <v>92964</v>
      </c>
      <c r="B1062" s="374" t="s">
        <v>5481</v>
      </c>
      <c r="C1062" s="373" t="s">
        <v>11</v>
      </c>
      <c r="D1062" s="373">
        <v>0.2</v>
      </c>
    </row>
    <row r="1063" spans="1:4" ht="27">
      <c r="A1063" s="373">
        <v>92965</v>
      </c>
      <c r="B1063" s="374" t="s">
        <v>5480</v>
      </c>
      <c r="C1063" s="373" t="s">
        <v>11</v>
      </c>
      <c r="D1063" s="373">
        <v>2.13</v>
      </c>
    </row>
    <row r="1064" spans="1:4" ht="67.5">
      <c r="A1064" s="373">
        <v>93220</v>
      </c>
      <c r="B1064" s="374" t="s">
        <v>5479</v>
      </c>
      <c r="C1064" s="373" t="s">
        <v>11</v>
      </c>
      <c r="D1064" s="373">
        <v>325.41000000000003</v>
      </c>
    </row>
    <row r="1065" spans="1:4" ht="67.5">
      <c r="A1065" s="373">
        <v>93221</v>
      </c>
      <c r="B1065" s="374" t="s">
        <v>5478</v>
      </c>
      <c r="C1065" s="373" t="s">
        <v>11</v>
      </c>
      <c r="D1065" s="373">
        <v>45.17</v>
      </c>
    </row>
    <row r="1066" spans="1:4" ht="67.5">
      <c r="A1066" s="373">
        <v>93222</v>
      </c>
      <c r="B1066" s="374" t="s">
        <v>5477</v>
      </c>
      <c r="C1066" s="373" t="s">
        <v>11</v>
      </c>
      <c r="D1066" s="373">
        <v>407.22</v>
      </c>
    </row>
    <row r="1067" spans="1:4" ht="67.5">
      <c r="A1067" s="373">
        <v>93223</v>
      </c>
      <c r="B1067" s="374" t="s">
        <v>5476</v>
      </c>
      <c r="C1067" s="373" t="s">
        <v>11</v>
      </c>
      <c r="D1067" s="373">
        <v>153.52000000000001</v>
      </c>
    </row>
    <row r="1068" spans="1:4" ht="40.5">
      <c r="A1068" s="373">
        <v>93229</v>
      </c>
      <c r="B1068" s="374" t="s">
        <v>7345</v>
      </c>
      <c r="C1068" s="373" t="s">
        <v>11</v>
      </c>
      <c r="D1068" s="373">
        <v>0.41</v>
      </c>
    </row>
    <row r="1069" spans="1:4" ht="40.5">
      <c r="A1069" s="373">
        <v>93230</v>
      </c>
      <c r="B1069" s="374" t="s">
        <v>7346</v>
      </c>
      <c r="C1069" s="373" t="s">
        <v>11</v>
      </c>
      <c r="D1069" s="373">
        <v>0.04</v>
      </c>
    </row>
    <row r="1070" spans="1:4" ht="40.5">
      <c r="A1070" s="373">
        <v>93231</v>
      </c>
      <c r="B1070" s="374" t="s">
        <v>7347</v>
      </c>
      <c r="C1070" s="373" t="s">
        <v>11</v>
      </c>
      <c r="D1070" s="373">
        <v>0.38</v>
      </c>
    </row>
    <row r="1071" spans="1:4" ht="40.5">
      <c r="A1071" s="373">
        <v>93232</v>
      </c>
      <c r="B1071" s="374" t="s">
        <v>7348</v>
      </c>
      <c r="C1071" s="373" t="s">
        <v>11</v>
      </c>
      <c r="D1071" s="373">
        <v>9.44</v>
      </c>
    </row>
    <row r="1072" spans="1:4" ht="27">
      <c r="A1072" s="373">
        <v>93235</v>
      </c>
      <c r="B1072" s="374" t="s">
        <v>5475</v>
      </c>
      <c r="C1072" s="373" t="s">
        <v>11</v>
      </c>
      <c r="D1072" s="373">
        <v>0.96</v>
      </c>
    </row>
    <row r="1073" spans="1:4" ht="54">
      <c r="A1073" s="373">
        <v>93238</v>
      </c>
      <c r="B1073" s="374" t="s">
        <v>5474</v>
      </c>
      <c r="C1073" s="373" t="s">
        <v>11</v>
      </c>
      <c r="D1073" s="373">
        <v>1.3</v>
      </c>
    </row>
    <row r="1074" spans="1:4" ht="40.5">
      <c r="A1074" s="373">
        <v>93239</v>
      </c>
      <c r="B1074" s="374" t="s">
        <v>5473</v>
      </c>
      <c r="C1074" s="373" t="s">
        <v>11</v>
      </c>
      <c r="D1074" s="373">
        <v>5.9</v>
      </c>
    </row>
    <row r="1075" spans="1:4" ht="54">
      <c r="A1075" s="373">
        <v>93240</v>
      </c>
      <c r="B1075" s="374" t="s">
        <v>5472</v>
      </c>
      <c r="C1075" s="373" t="s">
        <v>11</v>
      </c>
      <c r="D1075" s="373">
        <v>11.76</v>
      </c>
    </row>
    <row r="1076" spans="1:4" ht="27">
      <c r="A1076" s="373">
        <v>93267</v>
      </c>
      <c r="B1076" s="374" t="s">
        <v>5471</v>
      </c>
      <c r="C1076" s="373" t="s">
        <v>11</v>
      </c>
      <c r="D1076" s="373">
        <v>40.36</v>
      </c>
    </row>
    <row r="1077" spans="1:4" ht="27">
      <c r="A1077" s="373">
        <v>93269</v>
      </c>
      <c r="B1077" s="374" t="s">
        <v>5470</v>
      </c>
      <c r="C1077" s="373" t="s">
        <v>11</v>
      </c>
      <c r="D1077" s="373">
        <v>4.79</v>
      </c>
    </row>
    <row r="1078" spans="1:4" ht="27">
      <c r="A1078" s="373">
        <v>93270</v>
      </c>
      <c r="B1078" s="374" t="s">
        <v>5469</v>
      </c>
      <c r="C1078" s="373" t="s">
        <v>11</v>
      </c>
      <c r="D1078" s="373">
        <v>44.15</v>
      </c>
    </row>
    <row r="1079" spans="1:4" ht="40.5">
      <c r="A1079" s="373">
        <v>93271</v>
      </c>
      <c r="B1079" s="374" t="s">
        <v>5468</v>
      </c>
      <c r="C1079" s="373" t="s">
        <v>11</v>
      </c>
      <c r="D1079" s="373">
        <v>8.5</v>
      </c>
    </row>
    <row r="1080" spans="1:4" ht="40.5">
      <c r="A1080" s="373">
        <v>93277</v>
      </c>
      <c r="B1080" s="374" t="s">
        <v>209</v>
      </c>
      <c r="C1080" s="373" t="s">
        <v>11</v>
      </c>
      <c r="D1080" s="373">
        <v>0.33</v>
      </c>
    </row>
    <row r="1081" spans="1:4" ht="27">
      <c r="A1081" s="373">
        <v>93278</v>
      </c>
      <c r="B1081" s="374" t="s">
        <v>210</v>
      </c>
      <c r="C1081" s="373" t="s">
        <v>11</v>
      </c>
      <c r="D1081" s="373">
        <v>0.03</v>
      </c>
    </row>
    <row r="1082" spans="1:4" ht="40.5">
      <c r="A1082" s="373">
        <v>93279</v>
      </c>
      <c r="B1082" s="374" t="s">
        <v>212</v>
      </c>
      <c r="C1082" s="373" t="s">
        <v>11</v>
      </c>
      <c r="D1082" s="373">
        <v>0.31</v>
      </c>
    </row>
    <row r="1083" spans="1:4" ht="40.5">
      <c r="A1083" s="373">
        <v>93280</v>
      </c>
      <c r="B1083" s="374" t="s">
        <v>213</v>
      </c>
      <c r="C1083" s="373" t="s">
        <v>11</v>
      </c>
      <c r="D1083" s="373">
        <v>0.7</v>
      </c>
    </row>
    <row r="1084" spans="1:4" ht="40.5">
      <c r="A1084" s="373">
        <v>93283</v>
      </c>
      <c r="B1084" s="374" t="s">
        <v>221</v>
      </c>
      <c r="C1084" s="373" t="s">
        <v>11</v>
      </c>
      <c r="D1084" s="373">
        <v>84.84</v>
      </c>
    </row>
    <row r="1085" spans="1:4" ht="40.5">
      <c r="A1085" s="373">
        <v>93284</v>
      </c>
      <c r="B1085" s="374" t="s">
        <v>222</v>
      </c>
      <c r="C1085" s="373" t="s">
        <v>11</v>
      </c>
      <c r="D1085" s="373">
        <v>15.27</v>
      </c>
    </row>
    <row r="1086" spans="1:4" ht="40.5">
      <c r="A1086" s="373">
        <v>93285</v>
      </c>
      <c r="B1086" s="374" t="s">
        <v>225</v>
      </c>
      <c r="C1086" s="373" t="s">
        <v>11</v>
      </c>
      <c r="D1086" s="373">
        <v>136.38</v>
      </c>
    </row>
    <row r="1087" spans="1:4" ht="40.5">
      <c r="A1087" s="373">
        <v>93286</v>
      </c>
      <c r="B1087" s="374" t="s">
        <v>226</v>
      </c>
      <c r="C1087" s="373" t="s">
        <v>11</v>
      </c>
      <c r="D1087" s="373">
        <v>11.83</v>
      </c>
    </row>
    <row r="1088" spans="1:4" ht="40.5">
      <c r="A1088" s="373">
        <v>93296</v>
      </c>
      <c r="B1088" s="374" t="s">
        <v>223</v>
      </c>
      <c r="C1088" s="373" t="s">
        <v>11</v>
      </c>
      <c r="D1088" s="373">
        <v>12.09</v>
      </c>
    </row>
    <row r="1089" spans="1:4" ht="54">
      <c r="A1089" s="373">
        <v>93397</v>
      </c>
      <c r="B1089" s="374" t="s">
        <v>5467</v>
      </c>
      <c r="C1089" s="373" t="s">
        <v>11</v>
      </c>
      <c r="D1089" s="373">
        <v>16.559999999999999</v>
      </c>
    </row>
    <row r="1090" spans="1:4" ht="54">
      <c r="A1090" s="373">
        <v>93398</v>
      </c>
      <c r="B1090" s="374" t="s">
        <v>5466</v>
      </c>
      <c r="C1090" s="373" t="s">
        <v>11</v>
      </c>
      <c r="D1090" s="373">
        <v>3.1</v>
      </c>
    </row>
    <row r="1091" spans="1:4" ht="54">
      <c r="A1091" s="373">
        <v>93399</v>
      </c>
      <c r="B1091" s="374" t="s">
        <v>5465</v>
      </c>
      <c r="C1091" s="373" t="s">
        <v>11</v>
      </c>
      <c r="D1091" s="373">
        <v>2.4500000000000002</v>
      </c>
    </row>
    <row r="1092" spans="1:4" ht="54">
      <c r="A1092" s="373">
        <v>93400</v>
      </c>
      <c r="B1092" s="374" t="s">
        <v>5464</v>
      </c>
      <c r="C1092" s="373" t="s">
        <v>11</v>
      </c>
      <c r="D1092" s="373">
        <v>28.05</v>
      </c>
    </row>
    <row r="1093" spans="1:4" ht="67.5">
      <c r="A1093" s="373">
        <v>93401</v>
      </c>
      <c r="B1093" s="374" t="s">
        <v>5463</v>
      </c>
      <c r="C1093" s="373" t="s">
        <v>11</v>
      </c>
      <c r="D1093" s="373">
        <v>155.4</v>
      </c>
    </row>
    <row r="1094" spans="1:4" ht="67.5">
      <c r="A1094" s="373">
        <v>93404</v>
      </c>
      <c r="B1094" s="374" t="s">
        <v>5462</v>
      </c>
      <c r="C1094" s="373" t="s">
        <v>11</v>
      </c>
      <c r="D1094" s="373">
        <v>5.38</v>
      </c>
    </row>
    <row r="1095" spans="1:4" ht="67.5">
      <c r="A1095" s="373">
        <v>93405</v>
      </c>
      <c r="B1095" s="374" t="s">
        <v>5461</v>
      </c>
      <c r="C1095" s="373" t="s">
        <v>11</v>
      </c>
      <c r="D1095" s="373">
        <v>0.74</v>
      </c>
    </row>
    <row r="1096" spans="1:4" ht="67.5">
      <c r="A1096" s="373">
        <v>93406</v>
      </c>
      <c r="B1096" s="374" t="s">
        <v>5460</v>
      </c>
      <c r="C1096" s="373" t="s">
        <v>11</v>
      </c>
      <c r="D1096" s="373">
        <v>6.73</v>
      </c>
    </row>
    <row r="1097" spans="1:4" ht="67.5">
      <c r="A1097" s="373">
        <v>93407</v>
      </c>
      <c r="B1097" s="374" t="s">
        <v>5459</v>
      </c>
      <c r="C1097" s="373" t="s">
        <v>11</v>
      </c>
      <c r="D1097" s="373">
        <v>46.33</v>
      </c>
    </row>
    <row r="1098" spans="1:4" ht="40.5">
      <c r="A1098" s="373">
        <v>93411</v>
      </c>
      <c r="B1098" s="374" t="s">
        <v>5458</v>
      </c>
      <c r="C1098" s="373" t="s">
        <v>11</v>
      </c>
      <c r="D1098" s="373">
        <v>0.25</v>
      </c>
    </row>
    <row r="1099" spans="1:4" ht="27">
      <c r="A1099" s="373">
        <v>93412</v>
      </c>
      <c r="B1099" s="374" t="s">
        <v>5457</v>
      </c>
      <c r="C1099" s="373" t="s">
        <v>11</v>
      </c>
      <c r="D1099" s="373">
        <v>0.04</v>
      </c>
    </row>
    <row r="1100" spans="1:4" ht="40.5">
      <c r="A1100" s="373">
        <v>93413</v>
      </c>
      <c r="B1100" s="374" t="s">
        <v>5456</v>
      </c>
      <c r="C1100" s="373" t="s">
        <v>11</v>
      </c>
      <c r="D1100" s="373">
        <v>0.22</v>
      </c>
    </row>
    <row r="1101" spans="1:4" ht="40.5">
      <c r="A1101" s="373">
        <v>93414</v>
      </c>
      <c r="B1101" s="374" t="s">
        <v>5455</v>
      </c>
      <c r="C1101" s="373" t="s">
        <v>11</v>
      </c>
      <c r="D1101" s="373">
        <v>16.329999999999998</v>
      </c>
    </row>
    <row r="1102" spans="1:4" ht="27">
      <c r="A1102" s="373">
        <v>93417</v>
      </c>
      <c r="B1102" s="374" t="s">
        <v>5454</v>
      </c>
      <c r="C1102" s="373" t="s">
        <v>11</v>
      </c>
      <c r="D1102" s="373">
        <v>3.36</v>
      </c>
    </row>
    <row r="1103" spans="1:4" ht="27">
      <c r="A1103" s="373">
        <v>93418</v>
      </c>
      <c r="B1103" s="374" t="s">
        <v>5453</v>
      </c>
      <c r="C1103" s="373" t="s">
        <v>11</v>
      </c>
      <c r="D1103" s="373">
        <v>0.6</v>
      </c>
    </row>
    <row r="1104" spans="1:4" ht="27">
      <c r="A1104" s="373">
        <v>93419</v>
      </c>
      <c r="B1104" s="374" t="s">
        <v>5452</v>
      </c>
      <c r="C1104" s="373" t="s">
        <v>11</v>
      </c>
      <c r="D1104" s="373">
        <v>3</v>
      </c>
    </row>
    <row r="1105" spans="1:4" ht="27">
      <c r="A1105" s="373">
        <v>93420</v>
      </c>
      <c r="B1105" s="374" t="s">
        <v>5451</v>
      </c>
      <c r="C1105" s="373" t="s">
        <v>11</v>
      </c>
      <c r="D1105" s="373">
        <v>65.91</v>
      </c>
    </row>
    <row r="1106" spans="1:4" ht="27">
      <c r="A1106" s="373">
        <v>93423</v>
      </c>
      <c r="B1106" s="374" t="s">
        <v>5450</v>
      </c>
      <c r="C1106" s="373" t="s">
        <v>11</v>
      </c>
      <c r="D1106" s="373">
        <v>4.76</v>
      </c>
    </row>
    <row r="1107" spans="1:4" ht="27">
      <c r="A1107" s="373">
        <v>93424</v>
      </c>
      <c r="B1107" s="374" t="s">
        <v>5449</v>
      </c>
      <c r="C1107" s="373" t="s">
        <v>11</v>
      </c>
      <c r="D1107" s="373">
        <v>0.85</v>
      </c>
    </row>
    <row r="1108" spans="1:4" ht="27">
      <c r="A1108" s="373">
        <v>93425</v>
      </c>
      <c r="B1108" s="374" t="s">
        <v>5448</v>
      </c>
      <c r="C1108" s="373" t="s">
        <v>11</v>
      </c>
      <c r="D1108" s="373">
        <v>4.25</v>
      </c>
    </row>
    <row r="1109" spans="1:4" ht="27">
      <c r="A1109" s="373">
        <v>93426</v>
      </c>
      <c r="B1109" s="374" t="s">
        <v>5447</v>
      </c>
      <c r="C1109" s="373" t="s">
        <v>11</v>
      </c>
      <c r="D1109" s="373">
        <v>157.52000000000001</v>
      </c>
    </row>
    <row r="1110" spans="1:4" ht="27">
      <c r="A1110" s="373">
        <v>93429</v>
      </c>
      <c r="B1110" s="374" t="s">
        <v>5446</v>
      </c>
      <c r="C1110" s="373" t="s">
        <v>11</v>
      </c>
      <c r="D1110" s="373">
        <v>108.29</v>
      </c>
    </row>
    <row r="1111" spans="1:4" ht="27">
      <c r="A1111" s="373">
        <v>93430</v>
      </c>
      <c r="B1111" s="374" t="s">
        <v>5445</v>
      </c>
      <c r="C1111" s="373" t="s">
        <v>11</v>
      </c>
      <c r="D1111" s="373">
        <v>19.489999999999998</v>
      </c>
    </row>
    <row r="1112" spans="1:4" ht="27">
      <c r="A1112" s="373">
        <v>93431</v>
      </c>
      <c r="B1112" s="374" t="s">
        <v>5444</v>
      </c>
      <c r="C1112" s="373" t="s">
        <v>11</v>
      </c>
      <c r="D1112" s="373">
        <v>174.08</v>
      </c>
    </row>
    <row r="1113" spans="1:4" ht="40.5">
      <c r="A1113" s="373">
        <v>93432</v>
      </c>
      <c r="B1113" s="374" t="s">
        <v>5443</v>
      </c>
      <c r="C1113" s="373" t="s">
        <v>11</v>
      </c>
      <c r="D1113" s="375">
        <v>2822.4</v>
      </c>
    </row>
    <row r="1114" spans="1:4" ht="40.5">
      <c r="A1114" s="373">
        <v>93435</v>
      </c>
      <c r="B1114" s="374" t="s">
        <v>5442</v>
      </c>
      <c r="C1114" s="373" t="s">
        <v>11</v>
      </c>
      <c r="D1114" s="373">
        <v>5.86</v>
      </c>
    </row>
    <row r="1115" spans="1:4" ht="27">
      <c r="A1115" s="373">
        <v>93436</v>
      </c>
      <c r="B1115" s="374" t="s">
        <v>5441</v>
      </c>
      <c r="C1115" s="373" t="s">
        <v>11</v>
      </c>
      <c r="D1115" s="373">
        <v>1.23</v>
      </c>
    </row>
    <row r="1116" spans="1:4" ht="40.5">
      <c r="A1116" s="373">
        <v>93437</v>
      </c>
      <c r="B1116" s="374" t="s">
        <v>5440</v>
      </c>
      <c r="C1116" s="373" t="s">
        <v>11</v>
      </c>
      <c r="D1116" s="373">
        <v>10.99</v>
      </c>
    </row>
    <row r="1117" spans="1:4" ht="40.5">
      <c r="A1117" s="373">
        <v>93438</v>
      </c>
      <c r="B1117" s="374" t="s">
        <v>5439</v>
      </c>
      <c r="C1117" s="373" t="s">
        <v>11</v>
      </c>
      <c r="D1117" s="373">
        <v>24.69</v>
      </c>
    </row>
    <row r="1118" spans="1:4" ht="27">
      <c r="A1118" s="373">
        <v>95114</v>
      </c>
      <c r="B1118" s="374" t="s">
        <v>235</v>
      </c>
      <c r="C1118" s="373" t="s">
        <v>11</v>
      </c>
      <c r="D1118" s="373">
        <v>1.66</v>
      </c>
    </row>
    <row r="1119" spans="1:4" ht="27">
      <c r="A1119" s="373">
        <v>95115</v>
      </c>
      <c r="B1119" s="374" t="s">
        <v>236</v>
      </c>
      <c r="C1119" s="373" t="s">
        <v>11</v>
      </c>
      <c r="D1119" s="373">
        <v>0.19</v>
      </c>
    </row>
    <row r="1120" spans="1:4" ht="27">
      <c r="A1120" s="373">
        <v>95116</v>
      </c>
      <c r="B1120" s="374" t="s">
        <v>5438</v>
      </c>
      <c r="C1120" s="373" t="s">
        <v>11</v>
      </c>
      <c r="D1120" s="373">
        <v>31.99</v>
      </c>
    </row>
    <row r="1121" spans="1:4" ht="27">
      <c r="A1121" s="373">
        <v>95117</v>
      </c>
      <c r="B1121" s="374" t="s">
        <v>5437</v>
      </c>
      <c r="C1121" s="373" t="s">
        <v>11</v>
      </c>
      <c r="D1121" s="373">
        <v>5.04</v>
      </c>
    </row>
    <row r="1122" spans="1:4" ht="27">
      <c r="A1122" s="373">
        <v>95118</v>
      </c>
      <c r="B1122" s="374" t="s">
        <v>5436</v>
      </c>
      <c r="C1122" s="373" t="s">
        <v>11</v>
      </c>
      <c r="D1122" s="373">
        <v>63.82</v>
      </c>
    </row>
    <row r="1123" spans="1:4" ht="27">
      <c r="A1123" s="373">
        <v>95119</v>
      </c>
      <c r="B1123" s="374" t="s">
        <v>5435</v>
      </c>
      <c r="C1123" s="373" t="s">
        <v>11</v>
      </c>
      <c r="D1123" s="373">
        <v>10.050000000000001</v>
      </c>
    </row>
    <row r="1124" spans="1:4" ht="40.5">
      <c r="A1124" s="373">
        <v>95120</v>
      </c>
      <c r="B1124" s="374" t="s">
        <v>5434</v>
      </c>
      <c r="C1124" s="373" t="s">
        <v>11</v>
      </c>
      <c r="D1124" s="373">
        <v>58.01</v>
      </c>
    </row>
    <row r="1125" spans="1:4" ht="27">
      <c r="A1125" s="373">
        <v>95123</v>
      </c>
      <c r="B1125" s="374" t="s">
        <v>5433</v>
      </c>
      <c r="C1125" s="373" t="s">
        <v>11</v>
      </c>
      <c r="D1125" s="373">
        <v>16.77</v>
      </c>
    </row>
    <row r="1126" spans="1:4" ht="27">
      <c r="A1126" s="373">
        <v>95124</v>
      </c>
      <c r="B1126" s="374" t="s">
        <v>5432</v>
      </c>
      <c r="C1126" s="373" t="s">
        <v>11</v>
      </c>
      <c r="D1126" s="373">
        <v>2.64</v>
      </c>
    </row>
    <row r="1127" spans="1:4" ht="27">
      <c r="A1127" s="373">
        <v>95125</v>
      </c>
      <c r="B1127" s="374" t="s">
        <v>5431</v>
      </c>
      <c r="C1127" s="373" t="s">
        <v>11</v>
      </c>
      <c r="D1127" s="373">
        <v>18.34</v>
      </c>
    </row>
    <row r="1128" spans="1:4" ht="40.5">
      <c r="A1128" s="373">
        <v>95126</v>
      </c>
      <c r="B1128" s="374" t="s">
        <v>5430</v>
      </c>
      <c r="C1128" s="373" t="s">
        <v>11</v>
      </c>
      <c r="D1128" s="373">
        <v>144.69999999999999</v>
      </c>
    </row>
    <row r="1129" spans="1:4" ht="27">
      <c r="A1129" s="373">
        <v>95129</v>
      </c>
      <c r="B1129" s="374" t="s">
        <v>5429</v>
      </c>
      <c r="C1129" s="373" t="s">
        <v>11</v>
      </c>
      <c r="D1129" s="373">
        <v>25.43</v>
      </c>
    </row>
    <row r="1130" spans="1:4" ht="27">
      <c r="A1130" s="373">
        <v>95130</v>
      </c>
      <c r="B1130" s="374" t="s">
        <v>5428</v>
      </c>
      <c r="C1130" s="373" t="s">
        <v>11</v>
      </c>
      <c r="D1130" s="373">
        <v>5.35</v>
      </c>
    </row>
    <row r="1131" spans="1:4" ht="27">
      <c r="A1131" s="373">
        <v>95131</v>
      </c>
      <c r="B1131" s="374" t="s">
        <v>5427</v>
      </c>
      <c r="C1131" s="373" t="s">
        <v>11</v>
      </c>
      <c r="D1131" s="373">
        <v>47.75</v>
      </c>
    </row>
    <row r="1132" spans="1:4" ht="40.5">
      <c r="A1132" s="373">
        <v>95132</v>
      </c>
      <c r="B1132" s="374" t="s">
        <v>5426</v>
      </c>
      <c r="C1132" s="373" t="s">
        <v>11</v>
      </c>
      <c r="D1132" s="373">
        <v>31.69</v>
      </c>
    </row>
    <row r="1133" spans="1:4" ht="27">
      <c r="A1133" s="373">
        <v>95136</v>
      </c>
      <c r="B1133" s="374" t="s">
        <v>5425</v>
      </c>
      <c r="C1133" s="373" t="s">
        <v>11</v>
      </c>
      <c r="D1133" s="373">
        <v>0.03</v>
      </c>
    </row>
    <row r="1134" spans="1:4" ht="27">
      <c r="A1134" s="373">
        <v>95137</v>
      </c>
      <c r="B1134" s="374" t="s">
        <v>5424</v>
      </c>
      <c r="C1134" s="373" t="s">
        <v>11</v>
      </c>
      <c r="D1134" s="373">
        <v>0</v>
      </c>
    </row>
    <row r="1135" spans="1:4" ht="27">
      <c r="A1135" s="373">
        <v>95138</v>
      </c>
      <c r="B1135" s="374" t="s">
        <v>5423</v>
      </c>
      <c r="C1135" s="373" t="s">
        <v>11</v>
      </c>
      <c r="D1135" s="373">
        <v>0.03</v>
      </c>
    </row>
    <row r="1136" spans="1:4" ht="27">
      <c r="A1136" s="373">
        <v>95208</v>
      </c>
      <c r="B1136" s="374" t="s">
        <v>5422</v>
      </c>
      <c r="C1136" s="373" t="s">
        <v>11</v>
      </c>
      <c r="D1136" s="373">
        <v>45.73</v>
      </c>
    </row>
    <row r="1137" spans="1:4" ht="27">
      <c r="A1137" s="373">
        <v>95209</v>
      </c>
      <c r="B1137" s="374" t="s">
        <v>5421</v>
      </c>
      <c r="C1137" s="373" t="s">
        <v>11</v>
      </c>
      <c r="D1137" s="373">
        <v>5.43</v>
      </c>
    </row>
    <row r="1138" spans="1:4" ht="27">
      <c r="A1138" s="373">
        <v>95210</v>
      </c>
      <c r="B1138" s="374" t="s">
        <v>5420</v>
      </c>
      <c r="C1138" s="373" t="s">
        <v>11</v>
      </c>
      <c r="D1138" s="373">
        <v>50.02</v>
      </c>
    </row>
    <row r="1139" spans="1:4" ht="40.5">
      <c r="A1139" s="373">
        <v>95211</v>
      </c>
      <c r="B1139" s="374" t="s">
        <v>5419</v>
      </c>
      <c r="C1139" s="373" t="s">
        <v>11</v>
      </c>
      <c r="D1139" s="373">
        <v>8.5</v>
      </c>
    </row>
    <row r="1140" spans="1:4" ht="40.5">
      <c r="A1140" s="373">
        <v>95217</v>
      </c>
      <c r="B1140" s="374" t="s">
        <v>251</v>
      </c>
      <c r="C1140" s="373" t="s">
        <v>11</v>
      </c>
      <c r="D1140" s="373">
        <v>0.56999999999999995</v>
      </c>
    </row>
    <row r="1141" spans="1:4" ht="27">
      <c r="A1141" s="373">
        <v>95255</v>
      </c>
      <c r="B1141" s="374" t="s">
        <v>5418</v>
      </c>
      <c r="C1141" s="373" t="s">
        <v>11</v>
      </c>
      <c r="D1141" s="373">
        <v>1.47</v>
      </c>
    </row>
    <row r="1142" spans="1:4" ht="27">
      <c r="A1142" s="373">
        <v>95256</v>
      </c>
      <c r="B1142" s="374" t="s">
        <v>5417</v>
      </c>
      <c r="C1142" s="373" t="s">
        <v>11</v>
      </c>
      <c r="D1142" s="373">
        <v>0.17</v>
      </c>
    </row>
    <row r="1143" spans="1:4" ht="27">
      <c r="A1143" s="373">
        <v>95257</v>
      </c>
      <c r="B1143" s="374" t="s">
        <v>5416</v>
      </c>
      <c r="C1143" s="373" t="s">
        <v>11</v>
      </c>
      <c r="D1143" s="373">
        <v>1.84</v>
      </c>
    </row>
    <row r="1144" spans="1:4" ht="27">
      <c r="A1144" s="373">
        <v>95260</v>
      </c>
      <c r="B1144" s="374" t="s">
        <v>5415</v>
      </c>
      <c r="C1144" s="373" t="s">
        <v>11</v>
      </c>
      <c r="D1144" s="373">
        <v>0.57999999999999996</v>
      </c>
    </row>
    <row r="1145" spans="1:4" ht="27">
      <c r="A1145" s="373">
        <v>95261</v>
      </c>
      <c r="B1145" s="374" t="s">
        <v>5414</v>
      </c>
      <c r="C1145" s="373" t="s">
        <v>11</v>
      </c>
      <c r="D1145" s="373">
        <v>0.17</v>
      </c>
    </row>
    <row r="1146" spans="1:4" ht="27">
      <c r="A1146" s="373">
        <v>95262</v>
      </c>
      <c r="B1146" s="374" t="s">
        <v>5413</v>
      </c>
      <c r="C1146" s="373" t="s">
        <v>11</v>
      </c>
      <c r="D1146" s="373">
        <v>1.54</v>
      </c>
    </row>
    <row r="1147" spans="1:4" ht="40.5">
      <c r="A1147" s="373">
        <v>95263</v>
      </c>
      <c r="B1147" s="374" t="s">
        <v>5412</v>
      </c>
      <c r="C1147" s="373" t="s">
        <v>11</v>
      </c>
      <c r="D1147" s="373">
        <v>5.1100000000000003</v>
      </c>
    </row>
    <row r="1148" spans="1:4" ht="40.5">
      <c r="A1148" s="373">
        <v>95266</v>
      </c>
      <c r="B1148" s="374" t="s">
        <v>5411</v>
      </c>
      <c r="C1148" s="373" t="s">
        <v>11</v>
      </c>
      <c r="D1148" s="373">
        <v>0.44</v>
      </c>
    </row>
    <row r="1149" spans="1:4" ht="40.5">
      <c r="A1149" s="373">
        <v>95267</v>
      </c>
      <c r="B1149" s="374" t="s">
        <v>5410</v>
      </c>
      <c r="C1149" s="373" t="s">
        <v>11</v>
      </c>
      <c r="D1149" s="373">
        <v>0.04</v>
      </c>
    </row>
    <row r="1150" spans="1:4" ht="40.5">
      <c r="A1150" s="373">
        <v>95268</v>
      </c>
      <c r="B1150" s="374" t="s">
        <v>5409</v>
      </c>
      <c r="C1150" s="373" t="s">
        <v>11</v>
      </c>
      <c r="D1150" s="373">
        <v>0.42</v>
      </c>
    </row>
    <row r="1151" spans="1:4" ht="40.5">
      <c r="A1151" s="373">
        <v>95269</v>
      </c>
      <c r="B1151" s="374" t="s">
        <v>5408</v>
      </c>
      <c r="C1151" s="373" t="s">
        <v>11</v>
      </c>
      <c r="D1151" s="373">
        <v>9.44</v>
      </c>
    </row>
    <row r="1152" spans="1:4" ht="40.5">
      <c r="A1152" s="373">
        <v>95272</v>
      </c>
      <c r="B1152" s="374" t="s">
        <v>247</v>
      </c>
      <c r="C1152" s="373" t="s">
        <v>11</v>
      </c>
      <c r="D1152" s="373">
        <v>0.43</v>
      </c>
    </row>
    <row r="1153" spans="1:4" ht="40.5">
      <c r="A1153" s="373">
        <v>95273</v>
      </c>
      <c r="B1153" s="374" t="s">
        <v>248</v>
      </c>
      <c r="C1153" s="373" t="s">
        <v>11</v>
      </c>
      <c r="D1153" s="373">
        <v>0.05</v>
      </c>
    </row>
    <row r="1154" spans="1:4" ht="40.5">
      <c r="A1154" s="373">
        <v>95274</v>
      </c>
      <c r="B1154" s="374" t="s">
        <v>249</v>
      </c>
      <c r="C1154" s="373" t="s">
        <v>11</v>
      </c>
      <c r="D1154" s="373">
        <v>0.33</v>
      </c>
    </row>
    <row r="1155" spans="1:4" ht="40.5">
      <c r="A1155" s="373">
        <v>95275</v>
      </c>
      <c r="B1155" s="374" t="s">
        <v>250</v>
      </c>
      <c r="C1155" s="373" t="s">
        <v>11</v>
      </c>
      <c r="D1155" s="373">
        <v>2.31</v>
      </c>
    </row>
    <row r="1156" spans="1:4" ht="27">
      <c r="A1156" s="373">
        <v>95278</v>
      </c>
      <c r="B1156" s="374" t="s">
        <v>5407</v>
      </c>
      <c r="C1156" s="373" t="s">
        <v>11</v>
      </c>
      <c r="D1156" s="373">
        <v>0.52</v>
      </c>
    </row>
    <row r="1157" spans="1:4" ht="27">
      <c r="A1157" s="373">
        <v>95279</v>
      </c>
      <c r="B1157" s="374" t="s">
        <v>5406</v>
      </c>
      <c r="C1157" s="373" t="s">
        <v>11</v>
      </c>
      <c r="D1157" s="373">
        <v>0.05</v>
      </c>
    </row>
    <row r="1158" spans="1:4" ht="27">
      <c r="A1158" s="373">
        <v>95280</v>
      </c>
      <c r="B1158" s="374" t="s">
        <v>5405</v>
      </c>
      <c r="C1158" s="373" t="s">
        <v>11</v>
      </c>
      <c r="D1158" s="373">
        <v>0.51</v>
      </c>
    </row>
    <row r="1159" spans="1:4" ht="40.5">
      <c r="A1159" s="373">
        <v>95281</v>
      </c>
      <c r="B1159" s="374" t="s">
        <v>5404</v>
      </c>
      <c r="C1159" s="373" t="s">
        <v>11</v>
      </c>
      <c r="D1159" s="373">
        <v>9.44</v>
      </c>
    </row>
    <row r="1160" spans="1:4" ht="40.5">
      <c r="A1160" s="373">
        <v>95617</v>
      </c>
      <c r="B1160" s="374" t="s">
        <v>5403</v>
      </c>
      <c r="C1160" s="373" t="s">
        <v>11</v>
      </c>
      <c r="D1160" s="373">
        <v>1.21</v>
      </c>
    </row>
    <row r="1161" spans="1:4" ht="40.5">
      <c r="A1161" s="373">
        <v>95618</v>
      </c>
      <c r="B1161" s="374" t="s">
        <v>5402</v>
      </c>
      <c r="C1161" s="373" t="s">
        <v>11</v>
      </c>
      <c r="D1161" s="373">
        <v>0.14000000000000001</v>
      </c>
    </row>
    <row r="1162" spans="1:4" ht="40.5">
      <c r="A1162" s="373">
        <v>95619</v>
      </c>
      <c r="B1162" s="374" t="s">
        <v>5401</v>
      </c>
      <c r="C1162" s="373" t="s">
        <v>11</v>
      </c>
      <c r="D1162" s="373">
        <v>1.51</v>
      </c>
    </row>
    <row r="1163" spans="1:4" ht="40.5">
      <c r="A1163" s="373">
        <v>95627</v>
      </c>
      <c r="B1163" s="374" t="s">
        <v>5400</v>
      </c>
      <c r="C1163" s="373" t="s">
        <v>11</v>
      </c>
      <c r="D1163" s="373">
        <v>46.57</v>
      </c>
    </row>
    <row r="1164" spans="1:4" ht="40.5">
      <c r="A1164" s="373">
        <v>95628</v>
      </c>
      <c r="B1164" s="374" t="s">
        <v>5399</v>
      </c>
      <c r="C1164" s="373" t="s">
        <v>11</v>
      </c>
      <c r="D1164" s="373">
        <v>6.46</v>
      </c>
    </row>
    <row r="1165" spans="1:4" ht="40.5">
      <c r="A1165" s="373">
        <v>95629</v>
      </c>
      <c r="B1165" s="374" t="s">
        <v>5398</v>
      </c>
      <c r="C1165" s="373" t="s">
        <v>11</v>
      </c>
      <c r="D1165" s="373">
        <v>58.28</v>
      </c>
    </row>
    <row r="1166" spans="1:4" ht="40.5">
      <c r="A1166" s="373">
        <v>95630</v>
      </c>
      <c r="B1166" s="374" t="s">
        <v>5397</v>
      </c>
      <c r="C1166" s="373" t="s">
        <v>11</v>
      </c>
      <c r="D1166" s="373">
        <v>87.72</v>
      </c>
    </row>
    <row r="1167" spans="1:4" ht="40.5">
      <c r="A1167" s="373">
        <v>95698</v>
      </c>
      <c r="B1167" s="374" t="s">
        <v>5396</v>
      </c>
      <c r="C1167" s="373" t="s">
        <v>11</v>
      </c>
      <c r="D1167" s="373">
        <v>4.91</v>
      </c>
    </row>
    <row r="1168" spans="1:4" ht="27">
      <c r="A1168" s="373">
        <v>95699</v>
      </c>
      <c r="B1168" s="374" t="s">
        <v>5395</v>
      </c>
      <c r="C1168" s="373" t="s">
        <v>11</v>
      </c>
      <c r="D1168" s="373">
        <v>0.57999999999999996</v>
      </c>
    </row>
    <row r="1169" spans="1:6" ht="27">
      <c r="A1169" s="373">
        <v>95700</v>
      </c>
      <c r="B1169" s="374" t="s">
        <v>5394</v>
      </c>
      <c r="C1169" s="373" t="s">
        <v>11</v>
      </c>
      <c r="D1169" s="373">
        <v>6.14</v>
      </c>
    </row>
    <row r="1170" spans="1:6" ht="40.5">
      <c r="A1170" s="373">
        <v>95701</v>
      </c>
      <c r="B1170" s="374" t="s">
        <v>5393</v>
      </c>
      <c r="C1170" s="373" t="s">
        <v>11</v>
      </c>
      <c r="D1170" s="373">
        <v>2.84</v>
      </c>
    </row>
    <row r="1171" spans="1:6" ht="40.5">
      <c r="A1171" s="373">
        <v>95704</v>
      </c>
      <c r="B1171" s="374" t="s">
        <v>5392</v>
      </c>
      <c r="C1171" s="373" t="s">
        <v>11</v>
      </c>
      <c r="D1171" s="373">
        <v>43.7</v>
      </c>
    </row>
    <row r="1172" spans="1:6" ht="40.5">
      <c r="A1172" s="373">
        <v>95705</v>
      </c>
      <c r="B1172" s="374" t="s">
        <v>5391</v>
      </c>
      <c r="C1172" s="373" t="s">
        <v>11</v>
      </c>
      <c r="D1172" s="373">
        <v>5.98</v>
      </c>
    </row>
    <row r="1173" spans="1:6" ht="40.5">
      <c r="A1173" s="373">
        <v>95706</v>
      </c>
      <c r="B1173" s="374" t="s">
        <v>5390</v>
      </c>
      <c r="C1173" s="373" t="s">
        <v>11</v>
      </c>
      <c r="D1173" s="373">
        <v>54.69</v>
      </c>
    </row>
    <row r="1174" spans="1:6" ht="40.5">
      <c r="A1174" s="373">
        <v>95707</v>
      </c>
      <c r="B1174" s="374" t="s">
        <v>5389</v>
      </c>
      <c r="C1174" s="373" t="s">
        <v>11</v>
      </c>
      <c r="D1174" s="373">
        <v>3.73</v>
      </c>
    </row>
    <row r="1175" spans="1:6" ht="54">
      <c r="A1175" s="373">
        <v>95710</v>
      </c>
      <c r="B1175" s="374" t="s">
        <v>5388</v>
      </c>
      <c r="C1175" s="373" t="s">
        <v>11</v>
      </c>
      <c r="D1175" s="373">
        <v>52.52</v>
      </c>
    </row>
    <row r="1176" spans="1:6" ht="54">
      <c r="A1176" s="373">
        <v>95711</v>
      </c>
      <c r="B1176" s="374" t="s">
        <v>5387</v>
      </c>
      <c r="C1176" s="373" t="s">
        <v>11</v>
      </c>
      <c r="D1176" s="373">
        <v>7.12</v>
      </c>
    </row>
    <row r="1177" spans="1:6" ht="54">
      <c r="A1177" s="373">
        <v>95712</v>
      </c>
      <c r="B1177" s="374" t="s">
        <v>5386</v>
      </c>
      <c r="C1177" s="373" t="s">
        <v>11</v>
      </c>
      <c r="D1177" s="373">
        <v>65.66</v>
      </c>
    </row>
    <row r="1178" spans="1:6" ht="54">
      <c r="A1178" s="373">
        <v>95713</v>
      </c>
      <c r="B1178" s="374" t="s">
        <v>5385</v>
      </c>
      <c r="C1178" s="373" t="s">
        <v>11</v>
      </c>
      <c r="D1178" s="373">
        <v>88.37</v>
      </c>
    </row>
    <row r="1179" spans="1:6" ht="54">
      <c r="A1179" s="373">
        <v>95716</v>
      </c>
      <c r="B1179" s="374" t="s">
        <v>5384</v>
      </c>
      <c r="C1179" s="373" t="s">
        <v>11</v>
      </c>
      <c r="D1179" s="373">
        <v>50.56</v>
      </c>
    </row>
    <row r="1180" spans="1:6" ht="54">
      <c r="A1180" s="373">
        <v>95717</v>
      </c>
      <c r="B1180" s="374" t="s">
        <v>5383</v>
      </c>
      <c r="C1180" s="373" t="s">
        <v>11</v>
      </c>
      <c r="D1180" s="373">
        <v>6.86</v>
      </c>
    </row>
    <row r="1181" spans="1:6" ht="54">
      <c r="A1181" s="373">
        <v>95718</v>
      </c>
      <c r="B1181" s="374" t="s">
        <v>5382</v>
      </c>
      <c r="C1181" s="373" t="s">
        <v>11</v>
      </c>
      <c r="D1181" s="373">
        <v>63.21</v>
      </c>
    </row>
    <row r="1182" spans="1:6" ht="67.5">
      <c r="A1182" s="373">
        <v>95719</v>
      </c>
      <c r="B1182" s="374" t="s">
        <v>5381</v>
      </c>
      <c r="C1182" s="373" t="s">
        <v>11</v>
      </c>
      <c r="D1182" s="373">
        <v>88.37</v>
      </c>
    </row>
    <row r="1183" spans="1:6" ht="27">
      <c r="A1183" s="373">
        <v>95869</v>
      </c>
      <c r="B1183" s="374" t="s">
        <v>5380</v>
      </c>
      <c r="C1183" s="373" t="s">
        <v>11</v>
      </c>
      <c r="D1183" s="373">
        <v>1.37</v>
      </c>
    </row>
    <row r="1184" spans="1:6" ht="27">
      <c r="A1184" s="373">
        <v>95870</v>
      </c>
      <c r="B1184" s="374" t="s">
        <v>5379</v>
      </c>
      <c r="C1184" s="373" t="s">
        <v>11</v>
      </c>
      <c r="D1184" s="373">
        <v>6.79</v>
      </c>
      <c r="E1184" s="245"/>
      <c r="F1184" s="245"/>
    </row>
    <row r="1185" spans="1:4" ht="40.5">
      <c r="A1185" s="373">
        <v>95871</v>
      </c>
      <c r="B1185" s="374" t="s">
        <v>5378</v>
      </c>
      <c r="C1185" s="373" t="s">
        <v>11</v>
      </c>
      <c r="D1185" s="373">
        <v>268.36</v>
      </c>
    </row>
    <row r="1186" spans="1:4" ht="27">
      <c r="A1186" s="373">
        <v>95874</v>
      </c>
      <c r="B1186" s="374" t="s">
        <v>5377</v>
      </c>
      <c r="C1186" s="373" t="s">
        <v>11</v>
      </c>
      <c r="D1186" s="373">
        <v>7.61</v>
      </c>
    </row>
    <row r="1187" spans="1:4" ht="27">
      <c r="A1187" s="373">
        <v>96008</v>
      </c>
      <c r="B1187" s="374" t="s">
        <v>5376</v>
      </c>
      <c r="C1187" s="373" t="s">
        <v>11</v>
      </c>
      <c r="D1187" s="373">
        <v>21.81</v>
      </c>
    </row>
    <row r="1188" spans="1:4" ht="27">
      <c r="A1188" s="373">
        <v>96009</v>
      </c>
      <c r="B1188" s="374" t="s">
        <v>5375</v>
      </c>
      <c r="C1188" s="373" t="s">
        <v>11</v>
      </c>
      <c r="D1188" s="373">
        <v>3.02</v>
      </c>
    </row>
    <row r="1189" spans="1:4" ht="27">
      <c r="A1189" s="373">
        <v>96011</v>
      </c>
      <c r="B1189" s="374" t="s">
        <v>5374</v>
      </c>
      <c r="C1189" s="373" t="s">
        <v>11</v>
      </c>
      <c r="D1189" s="373">
        <v>23.85</v>
      </c>
    </row>
    <row r="1190" spans="1:4" ht="40.5">
      <c r="A1190" s="373">
        <v>96012</v>
      </c>
      <c r="B1190" s="374" t="s">
        <v>5373</v>
      </c>
      <c r="C1190" s="373" t="s">
        <v>11</v>
      </c>
      <c r="D1190" s="373">
        <v>95.02</v>
      </c>
    </row>
    <row r="1191" spans="1:4" ht="27">
      <c r="A1191" s="373">
        <v>96015</v>
      </c>
      <c r="B1191" s="374" t="s">
        <v>5372</v>
      </c>
      <c r="C1191" s="373" t="s">
        <v>11</v>
      </c>
      <c r="D1191" s="373">
        <v>21.56</v>
      </c>
    </row>
    <row r="1192" spans="1:4" ht="27">
      <c r="A1192" s="373">
        <v>96016</v>
      </c>
      <c r="B1192" s="374" t="s">
        <v>5371</v>
      </c>
      <c r="C1192" s="373" t="s">
        <v>11</v>
      </c>
      <c r="D1192" s="373">
        <v>2.99</v>
      </c>
    </row>
    <row r="1193" spans="1:4" ht="27">
      <c r="A1193" s="373">
        <v>96018</v>
      </c>
      <c r="B1193" s="374" t="s">
        <v>5370</v>
      </c>
      <c r="C1193" s="373" t="s">
        <v>11</v>
      </c>
      <c r="D1193" s="373">
        <v>23.58</v>
      </c>
    </row>
    <row r="1194" spans="1:4" ht="40.5">
      <c r="A1194" s="373">
        <v>96019</v>
      </c>
      <c r="B1194" s="374" t="s">
        <v>5369</v>
      </c>
      <c r="C1194" s="373" t="s">
        <v>11</v>
      </c>
      <c r="D1194" s="373">
        <v>168.93</v>
      </c>
    </row>
    <row r="1195" spans="1:4" ht="27">
      <c r="A1195" s="373">
        <v>96023</v>
      </c>
      <c r="B1195" s="374" t="s">
        <v>5368</v>
      </c>
      <c r="C1195" s="373" t="s">
        <v>11</v>
      </c>
      <c r="D1195" s="373">
        <v>16.91</v>
      </c>
    </row>
    <row r="1196" spans="1:4" ht="27">
      <c r="A1196" s="373">
        <v>96024</v>
      </c>
      <c r="B1196" s="374" t="s">
        <v>5367</v>
      </c>
      <c r="C1196" s="373" t="s">
        <v>11</v>
      </c>
      <c r="D1196" s="373">
        <v>2.34</v>
      </c>
    </row>
    <row r="1197" spans="1:4" ht="27">
      <c r="A1197" s="373">
        <v>96026</v>
      </c>
      <c r="B1197" s="374" t="s">
        <v>5366</v>
      </c>
      <c r="C1197" s="373" t="s">
        <v>11</v>
      </c>
      <c r="D1197" s="373">
        <v>18.5</v>
      </c>
    </row>
    <row r="1198" spans="1:4" ht="40.5">
      <c r="A1198" s="373">
        <v>96027</v>
      </c>
      <c r="B1198" s="374" t="s">
        <v>5365</v>
      </c>
      <c r="C1198" s="373" t="s">
        <v>11</v>
      </c>
      <c r="D1198" s="373">
        <v>117.71</v>
      </c>
    </row>
    <row r="1199" spans="1:4" ht="40.5">
      <c r="A1199" s="373">
        <v>96030</v>
      </c>
      <c r="B1199" s="374" t="s">
        <v>5364</v>
      </c>
      <c r="C1199" s="373" t="s">
        <v>11</v>
      </c>
      <c r="D1199" s="373">
        <v>25.66</v>
      </c>
    </row>
    <row r="1200" spans="1:4" ht="40.5">
      <c r="A1200" s="373">
        <v>96031</v>
      </c>
      <c r="B1200" s="374" t="s">
        <v>5363</v>
      </c>
      <c r="C1200" s="373" t="s">
        <v>11</v>
      </c>
      <c r="D1200" s="373">
        <v>4.79</v>
      </c>
    </row>
    <row r="1201" spans="1:4" ht="40.5">
      <c r="A1201" s="373">
        <v>96032</v>
      </c>
      <c r="B1201" s="374" t="s">
        <v>5362</v>
      </c>
      <c r="C1201" s="373" t="s">
        <v>11</v>
      </c>
      <c r="D1201" s="373">
        <v>3.8</v>
      </c>
    </row>
    <row r="1202" spans="1:4" ht="40.5">
      <c r="A1202" s="373">
        <v>96033</v>
      </c>
      <c r="B1202" s="374" t="s">
        <v>5361</v>
      </c>
      <c r="C1202" s="373" t="s">
        <v>11</v>
      </c>
      <c r="D1202" s="373">
        <v>43.06</v>
      </c>
    </row>
    <row r="1203" spans="1:4" ht="40.5">
      <c r="A1203" s="373">
        <v>96034</v>
      </c>
      <c r="B1203" s="374" t="s">
        <v>5360</v>
      </c>
      <c r="C1203" s="373" t="s">
        <v>11</v>
      </c>
      <c r="D1203" s="373">
        <v>139.35</v>
      </c>
    </row>
    <row r="1204" spans="1:4" ht="27">
      <c r="A1204" s="373">
        <v>96053</v>
      </c>
      <c r="B1204" s="374" t="s">
        <v>5359</v>
      </c>
      <c r="C1204" s="373" t="s">
        <v>11</v>
      </c>
      <c r="D1204" s="373">
        <v>17.16</v>
      </c>
    </row>
    <row r="1205" spans="1:4" ht="40.5">
      <c r="A1205" s="373">
        <v>96054</v>
      </c>
      <c r="B1205" s="374" t="s">
        <v>5358</v>
      </c>
      <c r="C1205" s="373" t="s">
        <v>11</v>
      </c>
      <c r="D1205" s="373">
        <v>21.83</v>
      </c>
    </row>
    <row r="1206" spans="1:4" ht="27">
      <c r="A1206" s="373">
        <v>96055</v>
      </c>
      <c r="B1206" s="374" t="s">
        <v>5357</v>
      </c>
      <c r="C1206" s="373" t="s">
        <v>11</v>
      </c>
      <c r="D1206" s="373">
        <v>2.37</v>
      </c>
    </row>
    <row r="1207" spans="1:4" ht="27">
      <c r="A1207" s="373">
        <v>96056</v>
      </c>
      <c r="B1207" s="374" t="s">
        <v>5356</v>
      </c>
      <c r="C1207" s="373" t="s">
        <v>11</v>
      </c>
      <c r="D1207" s="373">
        <v>18.77</v>
      </c>
    </row>
    <row r="1208" spans="1:4" ht="40.5">
      <c r="A1208" s="373">
        <v>96057</v>
      </c>
      <c r="B1208" s="374" t="s">
        <v>5355</v>
      </c>
      <c r="C1208" s="373" t="s">
        <v>11</v>
      </c>
      <c r="D1208" s="373">
        <v>66.2</v>
      </c>
    </row>
    <row r="1209" spans="1:4" ht="40.5">
      <c r="A1209" s="373">
        <v>96060</v>
      </c>
      <c r="B1209" s="374" t="s">
        <v>5354</v>
      </c>
      <c r="C1209" s="373" t="s">
        <v>11</v>
      </c>
      <c r="D1209" s="373">
        <v>2.2000000000000002</v>
      </c>
    </row>
    <row r="1210" spans="1:4" ht="40.5">
      <c r="A1210" s="373">
        <v>96061</v>
      </c>
      <c r="B1210" s="374" t="s">
        <v>5353</v>
      </c>
      <c r="C1210" s="373" t="s">
        <v>11</v>
      </c>
      <c r="D1210" s="373">
        <v>27.28</v>
      </c>
    </row>
    <row r="1211" spans="1:4" ht="40.5">
      <c r="A1211" s="373">
        <v>96062</v>
      </c>
      <c r="B1211" s="374" t="s">
        <v>5352</v>
      </c>
      <c r="C1211" s="373" t="s">
        <v>11</v>
      </c>
      <c r="D1211" s="373">
        <v>39.159999999999997</v>
      </c>
    </row>
    <row r="1212" spans="1:4" ht="40.5">
      <c r="A1212" s="373">
        <v>96241</v>
      </c>
      <c r="B1212" s="374" t="s">
        <v>5351</v>
      </c>
      <c r="C1212" s="373" t="s">
        <v>11</v>
      </c>
      <c r="D1212" s="373">
        <v>16.13</v>
      </c>
    </row>
    <row r="1213" spans="1:4" ht="40.5">
      <c r="A1213" s="373">
        <v>96242</v>
      </c>
      <c r="B1213" s="374" t="s">
        <v>5350</v>
      </c>
      <c r="C1213" s="373" t="s">
        <v>11</v>
      </c>
      <c r="D1213" s="373">
        <v>2.1800000000000002</v>
      </c>
    </row>
    <row r="1214" spans="1:4" ht="40.5">
      <c r="A1214" s="373">
        <v>96243</v>
      </c>
      <c r="B1214" s="374" t="s">
        <v>5349</v>
      </c>
      <c r="C1214" s="373" t="s">
        <v>11</v>
      </c>
      <c r="D1214" s="373">
        <v>20.16</v>
      </c>
    </row>
    <row r="1215" spans="1:4" ht="40.5">
      <c r="A1215" s="373">
        <v>96244</v>
      </c>
      <c r="B1215" s="374" t="s">
        <v>5348</v>
      </c>
      <c r="C1215" s="373" t="s">
        <v>11</v>
      </c>
      <c r="D1215" s="373">
        <v>17.11</v>
      </c>
    </row>
    <row r="1216" spans="1:4" ht="40.5">
      <c r="A1216" s="373">
        <v>96301</v>
      </c>
      <c r="B1216" s="374" t="s">
        <v>5347</v>
      </c>
      <c r="C1216" s="373" t="s">
        <v>11</v>
      </c>
      <c r="D1216" s="373">
        <v>48.27</v>
      </c>
    </row>
    <row r="1217" spans="1:4" ht="40.5">
      <c r="A1217" s="373">
        <v>96457</v>
      </c>
      <c r="B1217" s="374" t="s">
        <v>5346</v>
      </c>
      <c r="C1217" s="373" t="s">
        <v>11</v>
      </c>
      <c r="D1217" s="373">
        <v>62.73</v>
      </c>
    </row>
    <row r="1218" spans="1:4" ht="40.5">
      <c r="A1218" s="373">
        <v>96458</v>
      </c>
      <c r="B1218" s="374" t="s">
        <v>5345</v>
      </c>
      <c r="C1218" s="373" t="s">
        <v>11</v>
      </c>
      <c r="D1218" s="373">
        <v>64.63</v>
      </c>
    </row>
    <row r="1219" spans="1:4" ht="40.5">
      <c r="A1219" s="373">
        <v>96459</v>
      </c>
      <c r="B1219" s="374" t="s">
        <v>5344</v>
      </c>
      <c r="C1219" s="373" t="s">
        <v>11</v>
      </c>
      <c r="D1219" s="373">
        <v>7.17</v>
      </c>
    </row>
    <row r="1220" spans="1:4" ht="40.5">
      <c r="A1220" s="373">
        <v>96460</v>
      </c>
      <c r="B1220" s="374" t="s">
        <v>5343</v>
      </c>
      <c r="C1220" s="373" t="s">
        <v>11</v>
      </c>
      <c r="D1220" s="373">
        <v>51.65</v>
      </c>
    </row>
    <row r="1221" spans="1:4" ht="40.5">
      <c r="A1221" s="373">
        <v>98760</v>
      </c>
      <c r="B1221" s="374" t="s">
        <v>5342</v>
      </c>
      <c r="C1221" s="373" t="s">
        <v>11</v>
      </c>
      <c r="D1221" s="373">
        <v>0.1</v>
      </c>
    </row>
    <row r="1222" spans="1:4" ht="40.5">
      <c r="A1222" s="373">
        <v>98761</v>
      </c>
      <c r="B1222" s="374" t="s">
        <v>5341</v>
      </c>
      <c r="C1222" s="373" t="s">
        <v>11</v>
      </c>
      <c r="D1222" s="373">
        <v>0.01</v>
      </c>
    </row>
    <row r="1223" spans="1:4" ht="40.5">
      <c r="A1223" s="373">
        <v>98762</v>
      </c>
      <c r="B1223" s="374" t="s">
        <v>5340</v>
      </c>
      <c r="C1223" s="373" t="s">
        <v>11</v>
      </c>
      <c r="D1223" s="373">
        <v>0.12</v>
      </c>
    </row>
    <row r="1224" spans="1:4" ht="54">
      <c r="A1224" s="373">
        <v>98763</v>
      </c>
      <c r="B1224" s="374" t="s">
        <v>5339</v>
      </c>
      <c r="C1224" s="373" t="s">
        <v>11</v>
      </c>
      <c r="D1224" s="373">
        <v>4.17</v>
      </c>
    </row>
    <row r="1225" spans="1:4" ht="40.5">
      <c r="A1225" s="373">
        <v>99829</v>
      </c>
      <c r="B1225" s="374" t="s">
        <v>5338</v>
      </c>
      <c r="C1225" s="373" t="s">
        <v>11</v>
      </c>
      <c r="D1225" s="373">
        <v>0.21</v>
      </c>
    </row>
    <row r="1226" spans="1:4" ht="40.5">
      <c r="A1226" s="373">
        <v>99830</v>
      </c>
      <c r="B1226" s="374" t="s">
        <v>5337</v>
      </c>
      <c r="C1226" s="373" t="s">
        <v>11</v>
      </c>
      <c r="D1226" s="373">
        <v>0.02</v>
      </c>
    </row>
    <row r="1227" spans="1:4" ht="40.5">
      <c r="A1227" s="373">
        <v>99831</v>
      </c>
      <c r="B1227" s="374" t="s">
        <v>5336</v>
      </c>
      <c r="C1227" s="373" t="s">
        <v>11</v>
      </c>
      <c r="D1227" s="373">
        <v>0.27</v>
      </c>
    </row>
    <row r="1228" spans="1:4" ht="54">
      <c r="A1228" s="373">
        <v>99832</v>
      </c>
      <c r="B1228" s="374" t="s">
        <v>5335</v>
      </c>
      <c r="C1228" s="373" t="s">
        <v>11</v>
      </c>
      <c r="D1228" s="373">
        <v>4.0199999999999996</v>
      </c>
    </row>
    <row r="1229" spans="1:4" ht="27">
      <c r="A1229" s="373">
        <v>100637</v>
      </c>
      <c r="B1229" s="374" t="s">
        <v>5334</v>
      </c>
      <c r="C1229" s="373" t="s">
        <v>11</v>
      </c>
      <c r="D1229" s="373">
        <v>133.02000000000001</v>
      </c>
    </row>
    <row r="1230" spans="1:4" ht="27">
      <c r="A1230" s="373">
        <v>100638</v>
      </c>
      <c r="B1230" s="374" t="s">
        <v>5333</v>
      </c>
      <c r="C1230" s="373" t="s">
        <v>11</v>
      </c>
      <c r="D1230" s="373">
        <v>23.94</v>
      </c>
    </row>
    <row r="1231" spans="1:4" ht="27">
      <c r="A1231" s="373">
        <v>100639</v>
      </c>
      <c r="B1231" s="374" t="s">
        <v>5332</v>
      </c>
      <c r="C1231" s="373" t="s">
        <v>11</v>
      </c>
      <c r="D1231" s="373">
        <v>213.83</v>
      </c>
    </row>
    <row r="1232" spans="1:4" ht="40.5">
      <c r="A1232" s="373">
        <v>100640</v>
      </c>
      <c r="B1232" s="374" t="s">
        <v>5331</v>
      </c>
      <c r="C1232" s="373" t="s">
        <v>11</v>
      </c>
      <c r="D1232" s="373">
        <v>216.58</v>
      </c>
    </row>
    <row r="1233" spans="1:4" ht="27">
      <c r="A1233" s="373">
        <v>100643</v>
      </c>
      <c r="B1233" s="374" t="s">
        <v>5330</v>
      </c>
      <c r="C1233" s="373" t="s">
        <v>11</v>
      </c>
      <c r="D1233" s="373">
        <v>350.24</v>
      </c>
    </row>
    <row r="1234" spans="1:4" ht="27">
      <c r="A1234" s="373">
        <v>100644</v>
      </c>
      <c r="B1234" s="374" t="s">
        <v>5329</v>
      </c>
      <c r="C1234" s="373" t="s">
        <v>11</v>
      </c>
      <c r="D1234" s="373">
        <v>63.04</v>
      </c>
    </row>
    <row r="1235" spans="1:4" ht="27">
      <c r="A1235" s="373">
        <v>100645</v>
      </c>
      <c r="B1235" s="374" t="s">
        <v>5328</v>
      </c>
      <c r="C1235" s="373" t="s">
        <v>11</v>
      </c>
      <c r="D1235" s="373">
        <v>563.02</v>
      </c>
    </row>
    <row r="1236" spans="1:4" ht="27">
      <c r="A1236" s="373">
        <v>100646</v>
      </c>
      <c r="B1236" s="374" t="s">
        <v>5327</v>
      </c>
      <c r="C1236" s="373" t="s">
        <v>11</v>
      </c>
      <c r="D1236" s="373">
        <v>309.39999999999998</v>
      </c>
    </row>
    <row r="1237" spans="1:4" ht="40.5">
      <c r="A1237" s="373">
        <v>102270</v>
      </c>
      <c r="B1237" s="374" t="s">
        <v>5326</v>
      </c>
      <c r="C1237" s="373" t="s">
        <v>11</v>
      </c>
      <c r="D1237" s="373">
        <v>0.72</v>
      </c>
    </row>
    <row r="1238" spans="1:4" ht="40.5">
      <c r="A1238" s="373">
        <v>102271</v>
      </c>
      <c r="B1238" s="374" t="s">
        <v>5325</v>
      </c>
      <c r="C1238" s="373" t="s">
        <v>11</v>
      </c>
      <c r="D1238" s="373">
        <v>0.08</v>
      </c>
    </row>
    <row r="1239" spans="1:4" ht="40.5">
      <c r="A1239" s="373">
        <v>102272</v>
      </c>
      <c r="B1239" s="374" t="s">
        <v>5324</v>
      </c>
      <c r="C1239" s="373" t="s">
        <v>11</v>
      </c>
      <c r="D1239" s="373">
        <v>0.91</v>
      </c>
    </row>
    <row r="1240" spans="1:4" ht="40.5">
      <c r="A1240" s="373">
        <v>102273</v>
      </c>
      <c r="B1240" s="374" t="s">
        <v>5323</v>
      </c>
      <c r="C1240" s="373" t="s">
        <v>11</v>
      </c>
      <c r="D1240" s="373">
        <v>1.54</v>
      </c>
    </row>
    <row r="1241" spans="1:4" ht="27">
      <c r="A1241" s="373">
        <v>102809</v>
      </c>
      <c r="B1241" s="374" t="s">
        <v>7349</v>
      </c>
      <c r="C1241" s="373" t="s">
        <v>11</v>
      </c>
      <c r="D1241" s="373">
        <v>20.21</v>
      </c>
    </row>
    <row r="1242" spans="1:4" ht="54">
      <c r="A1242" s="373">
        <v>102815</v>
      </c>
      <c r="B1242" s="374" t="s">
        <v>7350</v>
      </c>
      <c r="C1242" s="373" t="s">
        <v>11</v>
      </c>
      <c r="D1242" s="373">
        <v>3.09</v>
      </c>
    </row>
    <row r="1243" spans="1:4" ht="40.5">
      <c r="A1243" s="373">
        <v>102826</v>
      </c>
      <c r="B1243" s="374" t="s">
        <v>7351</v>
      </c>
      <c r="C1243" s="373" t="s">
        <v>11</v>
      </c>
      <c r="D1243" s="373">
        <v>5.8</v>
      </c>
    </row>
    <row r="1244" spans="1:4" ht="40.5">
      <c r="A1244" s="373">
        <v>102832</v>
      </c>
      <c r="B1244" s="374" t="s">
        <v>7352</v>
      </c>
      <c r="C1244" s="373" t="s">
        <v>11</v>
      </c>
      <c r="D1244" s="373">
        <v>7.73</v>
      </c>
    </row>
    <row r="1245" spans="1:4" ht="40.5">
      <c r="A1245" s="373">
        <v>102843</v>
      </c>
      <c r="B1245" s="374" t="s">
        <v>7353</v>
      </c>
      <c r="C1245" s="373" t="s">
        <v>11</v>
      </c>
      <c r="D1245" s="373">
        <v>132.30000000000001</v>
      </c>
    </row>
    <row r="1246" spans="1:4" ht="40.5">
      <c r="A1246" s="373">
        <v>102849</v>
      </c>
      <c r="B1246" s="374" t="s">
        <v>7354</v>
      </c>
      <c r="C1246" s="373" t="s">
        <v>11</v>
      </c>
      <c r="D1246" s="373">
        <v>64.680000000000007</v>
      </c>
    </row>
    <row r="1247" spans="1:4" ht="40.5">
      <c r="A1247" s="373">
        <v>102855</v>
      </c>
      <c r="B1247" s="374" t="s">
        <v>7355</v>
      </c>
      <c r="C1247" s="373" t="s">
        <v>11</v>
      </c>
      <c r="D1247" s="373">
        <v>64.680000000000007</v>
      </c>
    </row>
    <row r="1248" spans="1:4" ht="40.5">
      <c r="A1248" s="373">
        <v>102861</v>
      </c>
      <c r="B1248" s="374" t="s">
        <v>7356</v>
      </c>
      <c r="C1248" s="373" t="s">
        <v>11</v>
      </c>
      <c r="D1248" s="373">
        <v>1.1299999999999999</v>
      </c>
    </row>
    <row r="1249" spans="1:4" ht="40.5">
      <c r="A1249" s="373">
        <v>102867</v>
      </c>
      <c r="B1249" s="374" t="s">
        <v>7357</v>
      </c>
      <c r="C1249" s="373" t="s">
        <v>11</v>
      </c>
      <c r="D1249" s="373">
        <v>0.61</v>
      </c>
    </row>
    <row r="1250" spans="1:4" ht="54">
      <c r="A1250" s="373">
        <v>102873</v>
      </c>
      <c r="B1250" s="374" t="s">
        <v>7358</v>
      </c>
      <c r="C1250" s="373" t="s">
        <v>11</v>
      </c>
      <c r="D1250" s="373">
        <v>117.54</v>
      </c>
    </row>
    <row r="1251" spans="1:4" ht="40.5">
      <c r="A1251" s="373">
        <v>102879</v>
      </c>
      <c r="B1251" s="374" t="s">
        <v>7359</v>
      </c>
      <c r="C1251" s="373" t="s">
        <v>11</v>
      </c>
      <c r="D1251" s="373">
        <v>176.4</v>
      </c>
    </row>
    <row r="1252" spans="1:4" ht="27">
      <c r="A1252" s="373">
        <v>102885</v>
      </c>
      <c r="B1252" s="374" t="s">
        <v>7360</v>
      </c>
      <c r="C1252" s="373" t="s">
        <v>11</v>
      </c>
      <c r="D1252" s="373">
        <v>1.1599999999999999</v>
      </c>
    </row>
    <row r="1253" spans="1:4" ht="27">
      <c r="A1253" s="373">
        <v>102891</v>
      </c>
      <c r="B1253" s="374" t="s">
        <v>7361</v>
      </c>
      <c r="C1253" s="373" t="s">
        <v>11</v>
      </c>
      <c r="D1253" s="373">
        <v>1.1599999999999999</v>
      </c>
    </row>
    <row r="1254" spans="1:4" ht="54">
      <c r="A1254" s="373">
        <v>102897</v>
      </c>
      <c r="B1254" s="374" t="s">
        <v>7362</v>
      </c>
      <c r="C1254" s="373" t="s">
        <v>11</v>
      </c>
      <c r="D1254" s="373">
        <v>88.37</v>
      </c>
    </row>
    <row r="1255" spans="1:4" ht="40.5">
      <c r="A1255" s="373">
        <v>102903</v>
      </c>
      <c r="B1255" s="374" t="s">
        <v>7363</v>
      </c>
      <c r="C1255" s="373" t="s">
        <v>11</v>
      </c>
      <c r="D1255" s="373">
        <v>11.46</v>
      </c>
    </row>
    <row r="1256" spans="1:4" ht="27">
      <c r="A1256" s="373">
        <v>102909</v>
      </c>
      <c r="B1256" s="374" t="s">
        <v>7364</v>
      </c>
      <c r="C1256" s="373" t="s">
        <v>11</v>
      </c>
      <c r="D1256" s="373">
        <v>88.95</v>
      </c>
    </row>
    <row r="1257" spans="1:4" ht="27">
      <c r="A1257" s="373">
        <v>102915</v>
      </c>
      <c r="B1257" s="374" t="s">
        <v>7365</v>
      </c>
      <c r="C1257" s="373" t="s">
        <v>11</v>
      </c>
      <c r="D1257" s="373">
        <v>0.56999999999999995</v>
      </c>
    </row>
    <row r="1258" spans="1:4" ht="54">
      <c r="A1258" s="373">
        <v>102927</v>
      </c>
      <c r="B1258" s="374" t="s">
        <v>7366</v>
      </c>
      <c r="C1258" s="373" t="s">
        <v>11</v>
      </c>
      <c r="D1258" s="373">
        <v>0.85</v>
      </c>
    </row>
    <row r="1259" spans="1:4" ht="67.5">
      <c r="A1259" s="373">
        <v>102933</v>
      </c>
      <c r="B1259" s="374" t="s">
        <v>7367</v>
      </c>
      <c r="C1259" s="373" t="s">
        <v>11</v>
      </c>
      <c r="D1259" s="373">
        <v>0.85</v>
      </c>
    </row>
    <row r="1260" spans="1:4" ht="27">
      <c r="A1260" s="373">
        <v>102939</v>
      </c>
      <c r="B1260" s="374" t="s">
        <v>7368</v>
      </c>
      <c r="C1260" s="373" t="s">
        <v>11</v>
      </c>
      <c r="D1260" s="373">
        <v>8.5</v>
      </c>
    </row>
    <row r="1261" spans="1:4" ht="54">
      <c r="A1261" s="373">
        <v>102945</v>
      </c>
      <c r="B1261" s="374" t="s">
        <v>7369</v>
      </c>
      <c r="C1261" s="373" t="s">
        <v>11</v>
      </c>
      <c r="D1261" s="373">
        <v>0.01</v>
      </c>
    </row>
    <row r="1262" spans="1:4" ht="40.5">
      <c r="A1262" s="373">
        <v>102951</v>
      </c>
      <c r="B1262" s="374" t="s">
        <v>7370</v>
      </c>
      <c r="C1262" s="373" t="s">
        <v>11</v>
      </c>
      <c r="D1262" s="373">
        <v>0.56999999999999995</v>
      </c>
    </row>
    <row r="1263" spans="1:4" ht="54">
      <c r="A1263" s="373">
        <v>102957</v>
      </c>
      <c r="B1263" s="374" t="s">
        <v>7371</v>
      </c>
      <c r="C1263" s="373" t="s">
        <v>11</v>
      </c>
      <c r="D1263" s="373">
        <v>50.15</v>
      </c>
    </row>
    <row r="1264" spans="1:4" ht="54">
      <c r="A1264" s="373">
        <v>102963</v>
      </c>
      <c r="B1264" s="374" t="s">
        <v>7372</v>
      </c>
      <c r="C1264" s="373" t="s">
        <v>11</v>
      </c>
      <c r="D1264" s="373">
        <v>83.31</v>
      </c>
    </row>
    <row r="1265" spans="1:4" ht="40.5">
      <c r="A1265" s="373">
        <v>102969</v>
      </c>
      <c r="B1265" s="374" t="s">
        <v>7373</v>
      </c>
      <c r="C1265" s="373" t="s">
        <v>11</v>
      </c>
      <c r="D1265" s="373">
        <v>1.1499999999999999</v>
      </c>
    </row>
    <row r="1266" spans="1:4" ht="40.5">
      <c r="A1266" s="373">
        <v>102985</v>
      </c>
      <c r="B1266" s="374" t="s">
        <v>7374</v>
      </c>
      <c r="C1266" s="373" t="s">
        <v>11</v>
      </c>
      <c r="D1266" s="373">
        <v>3.29</v>
      </c>
    </row>
    <row r="1267" spans="1:4" ht="54">
      <c r="A1267" s="373">
        <v>103156</v>
      </c>
      <c r="B1267" s="374" t="s">
        <v>7375</v>
      </c>
      <c r="C1267" s="373" t="s">
        <v>11</v>
      </c>
      <c r="D1267" s="373">
        <v>2.16</v>
      </c>
    </row>
    <row r="1268" spans="1:4" ht="54">
      <c r="A1268" s="373">
        <v>103162</v>
      </c>
      <c r="B1268" s="374" t="s">
        <v>7376</v>
      </c>
      <c r="C1268" s="373" t="s">
        <v>11</v>
      </c>
      <c r="D1268" s="373">
        <v>2.71</v>
      </c>
    </row>
    <row r="1269" spans="1:4" ht="54">
      <c r="A1269" s="373">
        <v>103168</v>
      </c>
      <c r="B1269" s="374" t="s">
        <v>7377</v>
      </c>
      <c r="C1269" s="373" t="s">
        <v>11</v>
      </c>
      <c r="D1269" s="373">
        <v>3.09</v>
      </c>
    </row>
    <row r="1270" spans="1:4" ht="54">
      <c r="A1270" s="373">
        <v>103174</v>
      </c>
      <c r="B1270" s="374" t="s">
        <v>7378</v>
      </c>
      <c r="C1270" s="373" t="s">
        <v>11</v>
      </c>
      <c r="D1270" s="373">
        <v>7.73</v>
      </c>
    </row>
    <row r="1271" spans="1:4" ht="54">
      <c r="A1271" s="373">
        <v>103180</v>
      </c>
      <c r="B1271" s="374" t="s">
        <v>7379</v>
      </c>
      <c r="C1271" s="373" t="s">
        <v>11</v>
      </c>
      <c r="D1271" s="373">
        <v>17.79</v>
      </c>
    </row>
    <row r="1272" spans="1:4" ht="54">
      <c r="A1272" s="373">
        <v>103223</v>
      </c>
      <c r="B1272" s="374" t="s">
        <v>7380</v>
      </c>
      <c r="C1272" s="373" t="s">
        <v>11</v>
      </c>
      <c r="D1272" s="373">
        <v>34.450000000000003</v>
      </c>
    </row>
    <row r="1273" spans="1:4" ht="54">
      <c r="A1273" s="373">
        <v>103229</v>
      </c>
      <c r="B1273" s="374" t="s">
        <v>7381</v>
      </c>
      <c r="C1273" s="373" t="s">
        <v>11</v>
      </c>
      <c r="D1273" s="373">
        <v>85.55</v>
      </c>
    </row>
    <row r="1274" spans="1:4" ht="54">
      <c r="A1274" s="373">
        <v>103235</v>
      </c>
      <c r="B1274" s="374" t="s">
        <v>7382</v>
      </c>
      <c r="C1274" s="373" t="s">
        <v>11</v>
      </c>
      <c r="D1274" s="373">
        <v>151.35</v>
      </c>
    </row>
    <row r="1275" spans="1:4" ht="54">
      <c r="A1275" s="373">
        <v>103241</v>
      </c>
      <c r="B1275" s="374" t="s">
        <v>7383</v>
      </c>
      <c r="C1275" s="373" t="s">
        <v>11</v>
      </c>
      <c r="D1275" s="373">
        <v>8.24</v>
      </c>
    </row>
    <row r="1276" spans="1:4" ht="40.5">
      <c r="A1276" s="373">
        <v>92259</v>
      </c>
      <c r="B1276" s="374" t="s">
        <v>5322</v>
      </c>
      <c r="C1276" s="373" t="s">
        <v>24</v>
      </c>
      <c r="D1276" s="373">
        <v>364.9</v>
      </c>
    </row>
    <row r="1277" spans="1:4" ht="40.5">
      <c r="A1277" s="373">
        <v>92260</v>
      </c>
      <c r="B1277" s="374" t="s">
        <v>5321</v>
      </c>
      <c r="C1277" s="373" t="s">
        <v>24</v>
      </c>
      <c r="D1277" s="373">
        <v>409.4</v>
      </c>
    </row>
    <row r="1278" spans="1:4" ht="54">
      <c r="A1278" s="373">
        <v>92261</v>
      </c>
      <c r="B1278" s="374" t="s">
        <v>5320</v>
      </c>
      <c r="C1278" s="373" t="s">
        <v>24</v>
      </c>
      <c r="D1278" s="373">
        <v>452.52</v>
      </c>
    </row>
    <row r="1279" spans="1:4" ht="54">
      <c r="A1279" s="373">
        <v>92262</v>
      </c>
      <c r="B1279" s="374" t="s">
        <v>5319</v>
      </c>
      <c r="C1279" s="373" t="s">
        <v>24</v>
      </c>
      <c r="D1279" s="373">
        <v>521.96</v>
      </c>
    </row>
    <row r="1280" spans="1:4" ht="54">
      <c r="A1280" s="373">
        <v>92539</v>
      </c>
      <c r="B1280" s="374" t="s">
        <v>5318</v>
      </c>
      <c r="C1280" s="373" t="s">
        <v>673</v>
      </c>
      <c r="D1280" s="373">
        <v>59.8</v>
      </c>
    </row>
    <row r="1281" spans="1:4" ht="54">
      <c r="A1281" s="373">
        <v>92540</v>
      </c>
      <c r="B1281" s="374" t="s">
        <v>5317</v>
      </c>
      <c r="C1281" s="373" t="s">
        <v>673</v>
      </c>
      <c r="D1281" s="373">
        <v>66.489999999999995</v>
      </c>
    </row>
    <row r="1282" spans="1:4" ht="40.5">
      <c r="A1282" s="373">
        <v>92541</v>
      </c>
      <c r="B1282" s="374" t="s">
        <v>5316</v>
      </c>
      <c r="C1282" s="373" t="s">
        <v>673</v>
      </c>
      <c r="D1282" s="373">
        <v>64.510000000000005</v>
      </c>
    </row>
    <row r="1283" spans="1:4" ht="40.5">
      <c r="A1283" s="373">
        <v>92542</v>
      </c>
      <c r="B1283" s="374" t="s">
        <v>5315</v>
      </c>
      <c r="C1283" s="373" t="s">
        <v>673</v>
      </c>
      <c r="D1283" s="373">
        <v>77.66</v>
      </c>
    </row>
    <row r="1284" spans="1:4" ht="54">
      <c r="A1284" s="373">
        <v>92543</v>
      </c>
      <c r="B1284" s="374" t="s">
        <v>5314</v>
      </c>
      <c r="C1284" s="373" t="s">
        <v>673</v>
      </c>
      <c r="D1284" s="373">
        <v>18.02</v>
      </c>
    </row>
    <row r="1285" spans="1:4" ht="40.5">
      <c r="A1285" s="373">
        <v>92544</v>
      </c>
      <c r="B1285" s="374" t="s">
        <v>5313</v>
      </c>
      <c r="C1285" s="373" t="s">
        <v>673</v>
      </c>
      <c r="D1285" s="373">
        <v>14.31</v>
      </c>
    </row>
    <row r="1286" spans="1:4" ht="40.5">
      <c r="A1286" s="373">
        <v>92545</v>
      </c>
      <c r="B1286" s="374" t="s">
        <v>5312</v>
      </c>
      <c r="C1286" s="373" t="s">
        <v>24</v>
      </c>
      <c r="D1286" s="373">
        <v>791.81</v>
      </c>
    </row>
    <row r="1287" spans="1:4" ht="40.5">
      <c r="A1287" s="373">
        <v>92546</v>
      </c>
      <c r="B1287" s="374" t="s">
        <v>5311</v>
      </c>
      <c r="C1287" s="373" t="s">
        <v>24</v>
      </c>
      <c r="D1287" s="373">
        <v>967.16</v>
      </c>
    </row>
    <row r="1288" spans="1:4" ht="40.5">
      <c r="A1288" s="373">
        <v>92547</v>
      </c>
      <c r="B1288" s="374" t="s">
        <v>5310</v>
      </c>
      <c r="C1288" s="373" t="s">
        <v>24</v>
      </c>
      <c r="D1288" s="375">
        <v>1026.02</v>
      </c>
    </row>
    <row r="1289" spans="1:4" ht="40.5">
      <c r="A1289" s="373">
        <v>92548</v>
      </c>
      <c r="B1289" s="374" t="s">
        <v>5309</v>
      </c>
      <c r="C1289" s="373" t="s">
        <v>24</v>
      </c>
      <c r="D1289" s="375">
        <v>1140.3699999999999</v>
      </c>
    </row>
    <row r="1290" spans="1:4" ht="40.5">
      <c r="A1290" s="373">
        <v>92549</v>
      </c>
      <c r="B1290" s="374" t="s">
        <v>5308</v>
      </c>
      <c r="C1290" s="373" t="s">
        <v>24</v>
      </c>
      <c r="D1290" s="375">
        <v>1412.86</v>
      </c>
    </row>
    <row r="1291" spans="1:4" ht="40.5">
      <c r="A1291" s="373">
        <v>92550</v>
      </c>
      <c r="B1291" s="374" t="s">
        <v>5307</v>
      </c>
      <c r="C1291" s="373" t="s">
        <v>24</v>
      </c>
      <c r="D1291" s="375">
        <v>1786.05</v>
      </c>
    </row>
    <row r="1292" spans="1:4" ht="40.5">
      <c r="A1292" s="373">
        <v>92551</v>
      </c>
      <c r="B1292" s="374" t="s">
        <v>5306</v>
      </c>
      <c r="C1292" s="373" t="s">
        <v>24</v>
      </c>
      <c r="D1292" s="375">
        <v>1861.23</v>
      </c>
    </row>
    <row r="1293" spans="1:4" ht="40.5">
      <c r="A1293" s="373">
        <v>92552</v>
      </c>
      <c r="B1293" s="374" t="s">
        <v>5305</v>
      </c>
      <c r="C1293" s="373" t="s">
        <v>24</v>
      </c>
      <c r="D1293" s="375">
        <v>2016.86</v>
      </c>
    </row>
    <row r="1294" spans="1:4" ht="40.5">
      <c r="A1294" s="373">
        <v>92553</v>
      </c>
      <c r="B1294" s="374" t="s">
        <v>5304</v>
      </c>
      <c r="C1294" s="373" t="s">
        <v>24</v>
      </c>
      <c r="D1294" s="375">
        <v>2299.67</v>
      </c>
    </row>
    <row r="1295" spans="1:4" ht="40.5">
      <c r="A1295" s="373">
        <v>92554</v>
      </c>
      <c r="B1295" s="374" t="s">
        <v>5303</v>
      </c>
      <c r="C1295" s="373" t="s">
        <v>24</v>
      </c>
      <c r="D1295" s="375">
        <v>2385.69</v>
      </c>
    </row>
    <row r="1296" spans="1:4" ht="54">
      <c r="A1296" s="373">
        <v>92555</v>
      </c>
      <c r="B1296" s="374" t="s">
        <v>5302</v>
      </c>
      <c r="C1296" s="373" t="s">
        <v>24</v>
      </c>
      <c r="D1296" s="373">
        <v>780.82</v>
      </c>
    </row>
    <row r="1297" spans="1:4" ht="54">
      <c r="A1297" s="373">
        <v>92556</v>
      </c>
      <c r="B1297" s="374" t="s">
        <v>5301</v>
      </c>
      <c r="C1297" s="373" t="s">
        <v>24</v>
      </c>
      <c r="D1297" s="373">
        <v>947.9</v>
      </c>
    </row>
    <row r="1298" spans="1:4" ht="54">
      <c r="A1298" s="373">
        <v>92557</v>
      </c>
      <c r="B1298" s="374" t="s">
        <v>5300</v>
      </c>
      <c r="C1298" s="373" t="s">
        <v>24</v>
      </c>
      <c r="D1298" s="375">
        <v>1006.75</v>
      </c>
    </row>
    <row r="1299" spans="1:4" ht="54">
      <c r="A1299" s="373">
        <v>92558</v>
      </c>
      <c r="B1299" s="374" t="s">
        <v>5299</v>
      </c>
      <c r="C1299" s="373" t="s">
        <v>24</v>
      </c>
      <c r="D1299" s="375">
        <v>1129.3699999999999</v>
      </c>
    </row>
    <row r="1300" spans="1:4" ht="54">
      <c r="A1300" s="373">
        <v>92559</v>
      </c>
      <c r="B1300" s="374" t="s">
        <v>5298</v>
      </c>
      <c r="C1300" s="373" t="s">
        <v>24</v>
      </c>
      <c r="D1300" s="375">
        <v>1392.38</v>
      </c>
    </row>
    <row r="1301" spans="1:4" ht="54">
      <c r="A1301" s="373">
        <v>92560</v>
      </c>
      <c r="B1301" s="374" t="s">
        <v>5297</v>
      </c>
      <c r="C1301" s="373" t="s">
        <v>24</v>
      </c>
      <c r="D1301" s="375">
        <v>1758.16</v>
      </c>
    </row>
    <row r="1302" spans="1:4" ht="54">
      <c r="A1302" s="373">
        <v>92561</v>
      </c>
      <c r="B1302" s="374" t="s">
        <v>5296</v>
      </c>
      <c r="C1302" s="373" t="s">
        <v>24</v>
      </c>
      <c r="D1302" s="375">
        <v>1834.09</v>
      </c>
    </row>
    <row r="1303" spans="1:4" ht="54">
      <c r="A1303" s="373">
        <v>92562</v>
      </c>
      <c r="B1303" s="374" t="s">
        <v>5295</v>
      </c>
      <c r="C1303" s="373" t="s">
        <v>24</v>
      </c>
      <c r="D1303" s="375">
        <v>1970.46</v>
      </c>
    </row>
    <row r="1304" spans="1:4" ht="54">
      <c r="A1304" s="373">
        <v>92563</v>
      </c>
      <c r="B1304" s="374" t="s">
        <v>5294</v>
      </c>
      <c r="C1304" s="373" t="s">
        <v>24</v>
      </c>
      <c r="D1304" s="375">
        <v>2245.41</v>
      </c>
    </row>
    <row r="1305" spans="1:4" ht="54">
      <c r="A1305" s="373">
        <v>92564</v>
      </c>
      <c r="B1305" s="374" t="s">
        <v>5293</v>
      </c>
      <c r="C1305" s="373" t="s">
        <v>24</v>
      </c>
      <c r="D1305" s="375">
        <v>2319.23</v>
      </c>
    </row>
    <row r="1306" spans="1:4" ht="54">
      <c r="A1306" s="373">
        <v>92565</v>
      </c>
      <c r="B1306" s="374" t="s">
        <v>5292</v>
      </c>
      <c r="C1306" s="373" t="s">
        <v>673</v>
      </c>
      <c r="D1306" s="373">
        <v>30.84</v>
      </c>
    </row>
    <row r="1307" spans="1:4" ht="67.5">
      <c r="A1307" s="373">
        <v>92566</v>
      </c>
      <c r="B1307" s="374" t="s">
        <v>5291</v>
      </c>
      <c r="C1307" s="373" t="s">
        <v>673</v>
      </c>
      <c r="D1307" s="373">
        <v>19.079999999999998</v>
      </c>
    </row>
    <row r="1308" spans="1:4" ht="54">
      <c r="A1308" s="373">
        <v>92567</v>
      </c>
      <c r="B1308" s="374" t="s">
        <v>5290</v>
      </c>
      <c r="C1308" s="373" t="s">
        <v>673</v>
      </c>
      <c r="D1308" s="373">
        <v>28.05</v>
      </c>
    </row>
    <row r="1309" spans="1:4" ht="54">
      <c r="A1309" s="373">
        <v>100379</v>
      </c>
      <c r="B1309" s="374" t="s">
        <v>5289</v>
      </c>
      <c r="C1309" s="373" t="s">
        <v>673</v>
      </c>
      <c r="D1309" s="373">
        <v>30.84</v>
      </c>
    </row>
    <row r="1310" spans="1:4" ht="67.5">
      <c r="A1310" s="373">
        <v>100380</v>
      </c>
      <c r="B1310" s="374" t="s">
        <v>5288</v>
      </c>
      <c r="C1310" s="373" t="s">
        <v>673</v>
      </c>
      <c r="D1310" s="373">
        <v>39.96</v>
      </c>
    </row>
    <row r="1311" spans="1:4" ht="54">
      <c r="A1311" s="373">
        <v>100381</v>
      </c>
      <c r="B1311" s="374" t="s">
        <v>5287</v>
      </c>
      <c r="C1311" s="373" t="s">
        <v>673</v>
      </c>
      <c r="D1311" s="373">
        <v>44.11</v>
      </c>
    </row>
    <row r="1312" spans="1:4" ht="67.5">
      <c r="A1312" s="373">
        <v>100383</v>
      </c>
      <c r="B1312" s="374" t="s">
        <v>5286</v>
      </c>
      <c r="C1312" s="373" t="s">
        <v>673</v>
      </c>
      <c r="D1312" s="373">
        <v>20.74</v>
      </c>
    </row>
    <row r="1313" spans="1:4" ht="67.5">
      <c r="A1313" s="373">
        <v>100384</v>
      </c>
      <c r="B1313" s="374" t="s">
        <v>5285</v>
      </c>
      <c r="C1313" s="373" t="s">
        <v>673</v>
      </c>
      <c r="D1313" s="373">
        <v>21.45</v>
      </c>
    </row>
    <row r="1314" spans="1:4" ht="54">
      <c r="A1314" s="373">
        <v>100385</v>
      </c>
      <c r="B1314" s="374" t="s">
        <v>5284</v>
      </c>
      <c r="C1314" s="373" t="s">
        <v>673</v>
      </c>
      <c r="D1314" s="373">
        <v>28.05</v>
      </c>
    </row>
    <row r="1315" spans="1:4" ht="54">
      <c r="A1315" s="373">
        <v>100386</v>
      </c>
      <c r="B1315" s="374" t="s">
        <v>5283</v>
      </c>
      <c r="C1315" s="373" t="s">
        <v>673</v>
      </c>
      <c r="D1315" s="373">
        <v>35.42</v>
      </c>
    </row>
    <row r="1316" spans="1:4" ht="54">
      <c r="A1316" s="373">
        <v>100387</v>
      </c>
      <c r="B1316" s="374" t="s">
        <v>5282</v>
      </c>
      <c r="C1316" s="373" t="s">
        <v>673</v>
      </c>
      <c r="D1316" s="373">
        <v>42.5</v>
      </c>
    </row>
    <row r="1317" spans="1:4" ht="40.5">
      <c r="A1317" s="373">
        <v>100388</v>
      </c>
      <c r="B1317" s="374" t="s">
        <v>5281</v>
      </c>
      <c r="C1317" s="373" t="s">
        <v>673</v>
      </c>
      <c r="D1317" s="373">
        <v>14.48</v>
      </c>
    </row>
    <row r="1318" spans="1:4" ht="40.5">
      <c r="A1318" s="373">
        <v>100389</v>
      </c>
      <c r="B1318" s="374" t="s">
        <v>5280</v>
      </c>
      <c r="C1318" s="373" t="s">
        <v>673</v>
      </c>
      <c r="D1318" s="373">
        <v>13</v>
      </c>
    </row>
    <row r="1319" spans="1:4" ht="40.5">
      <c r="A1319" s="373">
        <v>100390</v>
      </c>
      <c r="B1319" s="374" t="s">
        <v>5279</v>
      </c>
      <c r="C1319" s="373" t="s">
        <v>673</v>
      </c>
      <c r="D1319" s="373">
        <v>17.11</v>
      </c>
    </row>
    <row r="1320" spans="1:4" ht="40.5">
      <c r="A1320" s="373">
        <v>100391</v>
      </c>
      <c r="B1320" s="374" t="s">
        <v>5278</v>
      </c>
      <c r="C1320" s="373" t="s">
        <v>673</v>
      </c>
      <c r="D1320" s="373">
        <v>14.82</v>
      </c>
    </row>
    <row r="1321" spans="1:4" ht="40.5">
      <c r="A1321" s="373">
        <v>100392</v>
      </c>
      <c r="B1321" s="374" t="s">
        <v>5277</v>
      </c>
      <c r="C1321" s="373" t="s">
        <v>673</v>
      </c>
      <c r="D1321" s="373">
        <v>11.48</v>
      </c>
    </row>
    <row r="1322" spans="1:4" ht="40.5">
      <c r="A1322" s="373">
        <v>100393</v>
      </c>
      <c r="B1322" s="374" t="s">
        <v>5276</v>
      </c>
      <c r="C1322" s="373" t="s">
        <v>673</v>
      </c>
      <c r="D1322" s="373">
        <v>14.93</v>
      </c>
    </row>
    <row r="1323" spans="1:4" ht="40.5">
      <c r="A1323" s="373">
        <v>100394</v>
      </c>
      <c r="B1323" s="374" t="s">
        <v>5275</v>
      </c>
      <c r="C1323" s="373" t="s">
        <v>673</v>
      </c>
      <c r="D1323" s="373">
        <v>13.55</v>
      </c>
    </row>
    <row r="1324" spans="1:4" ht="40.5">
      <c r="A1324" s="373">
        <v>100395</v>
      </c>
      <c r="B1324" s="374" t="s">
        <v>5274</v>
      </c>
      <c r="C1324" s="373" t="s">
        <v>673</v>
      </c>
      <c r="D1324" s="373">
        <v>17.559999999999999</v>
      </c>
    </row>
    <row r="1325" spans="1:4" ht="27">
      <c r="A1325" s="373">
        <v>94189</v>
      </c>
      <c r="B1325" s="374" t="s">
        <v>5273</v>
      </c>
      <c r="C1325" s="373" t="s">
        <v>673</v>
      </c>
      <c r="D1325" s="373">
        <v>35.82</v>
      </c>
    </row>
    <row r="1326" spans="1:4" ht="27">
      <c r="A1326" s="373">
        <v>94192</v>
      </c>
      <c r="B1326" s="374" t="s">
        <v>5272</v>
      </c>
      <c r="C1326" s="373" t="s">
        <v>673</v>
      </c>
      <c r="D1326" s="373">
        <v>37.72</v>
      </c>
    </row>
    <row r="1327" spans="1:4" ht="40.5">
      <c r="A1327" s="373">
        <v>94195</v>
      </c>
      <c r="B1327" s="374" t="s">
        <v>5271</v>
      </c>
      <c r="C1327" s="373" t="s">
        <v>673</v>
      </c>
      <c r="D1327" s="373">
        <v>42.14</v>
      </c>
    </row>
    <row r="1328" spans="1:4" ht="40.5">
      <c r="A1328" s="373">
        <v>94198</v>
      </c>
      <c r="B1328" s="374" t="s">
        <v>5270</v>
      </c>
      <c r="C1328" s="373" t="s">
        <v>673</v>
      </c>
      <c r="D1328" s="373">
        <v>44.64</v>
      </c>
    </row>
    <row r="1329" spans="1:4" ht="40.5">
      <c r="A1329" s="373">
        <v>94201</v>
      </c>
      <c r="B1329" s="374" t="s">
        <v>33</v>
      </c>
      <c r="C1329" s="373" t="s">
        <v>673</v>
      </c>
      <c r="D1329" s="373">
        <v>59.19</v>
      </c>
    </row>
    <row r="1330" spans="1:4" ht="40.5">
      <c r="A1330" s="373">
        <v>94204</v>
      </c>
      <c r="B1330" s="374" t="s">
        <v>5269</v>
      </c>
      <c r="C1330" s="373" t="s">
        <v>673</v>
      </c>
      <c r="D1330" s="373">
        <v>63.45</v>
      </c>
    </row>
    <row r="1331" spans="1:4" ht="27">
      <c r="A1331" s="373">
        <v>94224</v>
      </c>
      <c r="B1331" s="374" t="s">
        <v>5268</v>
      </c>
      <c r="C1331" s="373" t="s">
        <v>36</v>
      </c>
      <c r="D1331" s="373">
        <v>19.03</v>
      </c>
    </row>
    <row r="1332" spans="1:4" ht="27">
      <c r="A1332" s="373">
        <v>94226</v>
      </c>
      <c r="B1332" s="374" t="s">
        <v>5267</v>
      </c>
      <c r="C1332" s="373" t="s">
        <v>673</v>
      </c>
      <c r="D1332" s="373">
        <v>18.190000000000001</v>
      </c>
    </row>
    <row r="1333" spans="1:4" ht="27">
      <c r="A1333" s="373">
        <v>94232</v>
      </c>
      <c r="B1333" s="374" t="s">
        <v>5266</v>
      </c>
      <c r="C1333" s="373" t="s">
        <v>24</v>
      </c>
      <c r="D1333" s="373">
        <v>2.15</v>
      </c>
    </row>
    <row r="1334" spans="1:4" ht="40.5">
      <c r="A1334" s="373">
        <v>94440</v>
      </c>
      <c r="B1334" s="374" t="s">
        <v>5265</v>
      </c>
      <c r="C1334" s="373" t="s">
        <v>673</v>
      </c>
      <c r="D1334" s="373">
        <v>42.14</v>
      </c>
    </row>
    <row r="1335" spans="1:4" ht="40.5">
      <c r="A1335" s="373">
        <v>94441</v>
      </c>
      <c r="B1335" s="374" t="s">
        <v>5264</v>
      </c>
      <c r="C1335" s="373" t="s">
        <v>673</v>
      </c>
      <c r="D1335" s="373">
        <v>44.64</v>
      </c>
    </row>
    <row r="1336" spans="1:4" ht="40.5">
      <c r="A1336" s="373">
        <v>94442</v>
      </c>
      <c r="B1336" s="374" t="s">
        <v>5263</v>
      </c>
      <c r="C1336" s="373" t="s">
        <v>673</v>
      </c>
      <c r="D1336" s="373">
        <v>42.14</v>
      </c>
    </row>
    <row r="1337" spans="1:4" ht="40.5">
      <c r="A1337" s="373">
        <v>94443</v>
      </c>
      <c r="B1337" s="374" t="s">
        <v>5262</v>
      </c>
      <c r="C1337" s="373" t="s">
        <v>673</v>
      </c>
      <c r="D1337" s="373">
        <v>44.64</v>
      </c>
    </row>
    <row r="1338" spans="1:4" ht="40.5">
      <c r="A1338" s="373">
        <v>94445</v>
      </c>
      <c r="B1338" s="374" t="s">
        <v>5261</v>
      </c>
      <c r="C1338" s="373" t="s">
        <v>673</v>
      </c>
      <c r="D1338" s="373">
        <v>59.19</v>
      </c>
    </row>
    <row r="1339" spans="1:4" ht="40.5">
      <c r="A1339" s="373">
        <v>94446</v>
      </c>
      <c r="B1339" s="374" t="s">
        <v>5260</v>
      </c>
      <c r="C1339" s="373" t="s">
        <v>673</v>
      </c>
      <c r="D1339" s="373">
        <v>63.45</v>
      </c>
    </row>
    <row r="1340" spans="1:4" ht="40.5">
      <c r="A1340" s="373">
        <v>94447</v>
      </c>
      <c r="B1340" s="374" t="s">
        <v>5259</v>
      </c>
      <c r="C1340" s="373" t="s">
        <v>673</v>
      </c>
      <c r="D1340" s="373">
        <v>59.19</v>
      </c>
    </row>
    <row r="1341" spans="1:4" ht="40.5">
      <c r="A1341" s="373">
        <v>94448</v>
      </c>
      <c r="B1341" s="374" t="s">
        <v>5258</v>
      </c>
      <c r="C1341" s="373" t="s">
        <v>673</v>
      </c>
      <c r="D1341" s="373">
        <v>63.45</v>
      </c>
    </row>
    <row r="1342" spans="1:4" ht="54">
      <c r="A1342" s="373">
        <v>94207</v>
      </c>
      <c r="B1342" s="374" t="s">
        <v>5257</v>
      </c>
      <c r="C1342" s="373" t="s">
        <v>673</v>
      </c>
      <c r="D1342" s="373">
        <v>45.1</v>
      </c>
    </row>
    <row r="1343" spans="1:4" ht="54">
      <c r="A1343" s="373">
        <v>94210</v>
      </c>
      <c r="B1343" s="374" t="s">
        <v>5256</v>
      </c>
      <c r="C1343" s="373" t="s">
        <v>673</v>
      </c>
      <c r="D1343" s="373">
        <v>47.85</v>
      </c>
    </row>
    <row r="1344" spans="1:4" ht="27">
      <c r="A1344" s="373">
        <v>94218</v>
      </c>
      <c r="B1344" s="374" t="s">
        <v>6415</v>
      </c>
      <c r="C1344" s="373" t="s">
        <v>673</v>
      </c>
      <c r="D1344" s="373">
        <v>119.51</v>
      </c>
    </row>
    <row r="1345" spans="1:4" ht="27">
      <c r="A1345" s="373">
        <v>94213</v>
      </c>
      <c r="B1345" s="374" t="s">
        <v>5255</v>
      </c>
      <c r="C1345" s="373" t="s">
        <v>673</v>
      </c>
      <c r="D1345" s="373">
        <v>76.23</v>
      </c>
    </row>
    <row r="1346" spans="1:4" ht="27">
      <c r="A1346" s="373">
        <v>94216</v>
      </c>
      <c r="B1346" s="374" t="s">
        <v>5254</v>
      </c>
      <c r="C1346" s="373" t="s">
        <v>673</v>
      </c>
      <c r="D1346" s="373">
        <v>224.08</v>
      </c>
    </row>
    <row r="1347" spans="1:4" ht="54">
      <c r="A1347" s="373">
        <v>94219</v>
      </c>
      <c r="B1347" s="374" t="s">
        <v>5253</v>
      </c>
      <c r="C1347" s="373" t="s">
        <v>36</v>
      </c>
      <c r="D1347" s="373">
        <v>30.21</v>
      </c>
    </row>
    <row r="1348" spans="1:4" ht="54">
      <c r="A1348" s="373">
        <v>94220</v>
      </c>
      <c r="B1348" s="374" t="s">
        <v>5252</v>
      </c>
      <c r="C1348" s="373" t="s">
        <v>36</v>
      </c>
      <c r="D1348" s="373">
        <v>46.62</v>
      </c>
    </row>
    <row r="1349" spans="1:4" ht="40.5">
      <c r="A1349" s="373">
        <v>94221</v>
      </c>
      <c r="B1349" s="374" t="s">
        <v>39</v>
      </c>
      <c r="C1349" s="373" t="s">
        <v>36</v>
      </c>
      <c r="D1349" s="373">
        <v>25.27</v>
      </c>
    </row>
    <row r="1350" spans="1:4" ht="40.5">
      <c r="A1350" s="373">
        <v>94222</v>
      </c>
      <c r="B1350" s="374" t="s">
        <v>5251</v>
      </c>
      <c r="C1350" s="373" t="s">
        <v>36</v>
      </c>
      <c r="D1350" s="373">
        <v>41.68</v>
      </c>
    </row>
    <row r="1351" spans="1:4" ht="27">
      <c r="A1351" s="373">
        <v>94223</v>
      </c>
      <c r="B1351" s="374" t="s">
        <v>5250</v>
      </c>
      <c r="C1351" s="373" t="s">
        <v>36</v>
      </c>
      <c r="D1351" s="373">
        <v>79.55</v>
      </c>
    </row>
    <row r="1352" spans="1:4" ht="40.5">
      <c r="A1352" s="373">
        <v>94451</v>
      </c>
      <c r="B1352" s="374" t="s">
        <v>5249</v>
      </c>
      <c r="C1352" s="373" t="s">
        <v>36</v>
      </c>
      <c r="D1352" s="373">
        <v>88.9</v>
      </c>
    </row>
    <row r="1353" spans="1:4" ht="40.5">
      <c r="A1353" s="373">
        <v>100325</v>
      </c>
      <c r="B1353" s="374" t="s">
        <v>5248</v>
      </c>
      <c r="C1353" s="373" t="s">
        <v>36</v>
      </c>
      <c r="D1353" s="373">
        <v>86.57</v>
      </c>
    </row>
    <row r="1354" spans="1:4" ht="27">
      <c r="A1354" s="373">
        <v>100327</v>
      </c>
      <c r="B1354" s="374" t="s">
        <v>5247</v>
      </c>
      <c r="C1354" s="373" t="s">
        <v>36</v>
      </c>
      <c r="D1354" s="373">
        <v>54.19</v>
      </c>
    </row>
    <row r="1355" spans="1:4" ht="27">
      <c r="A1355" s="373">
        <v>100328</v>
      </c>
      <c r="B1355" s="374" t="s">
        <v>5246</v>
      </c>
      <c r="C1355" s="373" t="s">
        <v>673</v>
      </c>
      <c r="D1355" s="373">
        <v>13.27</v>
      </c>
    </row>
    <row r="1356" spans="1:4" ht="27">
      <c r="A1356" s="373">
        <v>100329</v>
      </c>
      <c r="B1356" s="374" t="s">
        <v>5245</v>
      </c>
      <c r="C1356" s="373" t="s">
        <v>673</v>
      </c>
      <c r="D1356" s="373">
        <v>15.78</v>
      </c>
    </row>
    <row r="1357" spans="1:4" ht="27">
      <c r="A1357" s="373">
        <v>100330</v>
      </c>
      <c r="B1357" s="374" t="s">
        <v>5244</v>
      </c>
      <c r="C1357" s="373" t="s">
        <v>673</v>
      </c>
      <c r="D1357" s="373">
        <v>18.05</v>
      </c>
    </row>
    <row r="1358" spans="1:4" ht="27">
      <c r="A1358" s="373">
        <v>100331</v>
      </c>
      <c r="B1358" s="374" t="s">
        <v>5243</v>
      </c>
      <c r="C1358" s="373" t="s">
        <v>673</v>
      </c>
      <c r="D1358" s="373">
        <v>22.32</v>
      </c>
    </row>
    <row r="1359" spans="1:4" ht="54">
      <c r="A1359" s="373">
        <v>100434</v>
      </c>
      <c r="B1359" s="374" t="s">
        <v>5242</v>
      </c>
      <c r="C1359" s="373" t="s">
        <v>36</v>
      </c>
      <c r="D1359" s="373">
        <v>56.46</v>
      </c>
    </row>
    <row r="1360" spans="1:4" ht="40.5">
      <c r="A1360" s="373">
        <v>100435</v>
      </c>
      <c r="B1360" s="374" t="s">
        <v>5241</v>
      </c>
      <c r="C1360" s="373" t="s">
        <v>36</v>
      </c>
      <c r="D1360" s="373">
        <v>59.96</v>
      </c>
    </row>
    <row r="1361" spans="1:4" ht="40.5">
      <c r="A1361" s="373">
        <v>94227</v>
      </c>
      <c r="B1361" s="374" t="s">
        <v>5240</v>
      </c>
      <c r="C1361" s="373" t="s">
        <v>36</v>
      </c>
      <c r="D1361" s="373">
        <v>61.28</v>
      </c>
    </row>
    <row r="1362" spans="1:4" ht="40.5">
      <c r="A1362" s="373">
        <v>94228</v>
      </c>
      <c r="B1362" s="374" t="s">
        <v>35</v>
      </c>
      <c r="C1362" s="373" t="s">
        <v>36</v>
      </c>
      <c r="D1362" s="373">
        <v>82.55</v>
      </c>
    </row>
    <row r="1363" spans="1:4" ht="40.5">
      <c r="A1363" s="373">
        <v>94229</v>
      </c>
      <c r="B1363" s="374" t="s">
        <v>5239</v>
      </c>
      <c r="C1363" s="373" t="s">
        <v>36</v>
      </c>
      <c r="D1363" s="373">
        <v>160.22</v>
      </c>
    </row>
    <row r="1364" spans="1:4" ht="27">
      <c r="A1364" s="373">
        <v>94231</v>
      </c>
      <c r="B1364" s="374" t="s">
        <v>5238</v>
      </c>
      <c r="C1364" s="373" t="s">
        <v>36</v>
      </c>
      <c r="D1364" s="373">
        <v>48.49</v>
      </c>
    </row>
    <row r="1365" spans="1:4" ht="40.5">
      <c r="A1365" s="373">
        <v>94449</v>
      </c>
      <c r="B1365" s="374" t="s">
        <v>5237</v>
      </c>
      <c r="C1365" s="373" t="s">
        <v>673</v>
      </c>
      <c r="D1365" s="373">
        <v>55.38</v>
      </c>
    </row>
    <row r="1366" spans="1:4" ht="40.5">
      <c r="A1366" s="373">
        <v>92255</v>
      </c>
      <c r="B1366" s="374" t="s">
        <v>5236</v>
      </c>
      <c r="C1366" s="373" t="s">
        <v>24</v>
      </c>
      <c r="D1366" s="373">
        <v>137.29</v>
      </c>
    </row>
    <row r="1367" spans="1:4" ht="40.5">
      <c r="A1367" s="373">
        <v>92256</v>
      </c>
      <c r="B1367" s="374" t="s">
        <v>5235</v>
      </c>
      <c r="C1367" s="373" t="s">
        <v>24</v>
      </c>
      <c r="D1367" s="373">
        <v>162.85</v>
      </c>
    </row>
    <row r="1368" spans="1:4" ht="40.5">
      <c r="A1368" s="373">
        <v>92257</v>
      </c>
      <c r="B1368" s="374" t="s">
        <v>5234</v>
      </c>
      <c r="C1368" s="373" t="s">
        <v>24</v>
      </c>
      <c r="D1368" s="373">
        <v>188.24</v>
      </c>
    </row>
    <row r="1369" spans="1:4" ht="40.5">
      <c r="A1369" s="373">
        <v>92258</v>
      </c>
      <c r="B1369" s="374" t="s">
        <v>92</v>
      </c>
      <c r="C1369" s="373" t="s">
        <v>24</v>
      </c>
      <c r="D1369" s="373">
        <v>229.06</v>
      </c>
    </row>
    <row r="1370" spans="1:4" ht="54">
      <c r="A1370" s="373">
        <v>92568</v>
      </c>
      <c r="B1370" s="374" t="s">
        <v>5233</v>
      </c>
      <c r="C1370" s="373" t="s">
        <v>673</v>
      </c>
      <c r="D1370" s="373">
        <v>152.19</v>
      </c>
    </row>
    <row r="1371" spans="1:4" ht="40.5">
      <c r="A1371" s="373">
        <v>92569</v>
      </c>
      <c r="B1371" s="374" t="s">
        <v>32</v>
      </c>
      <c r="C1371" s="373" t="s">
        <v>673</v>
      </c>
      <c r="D1371" s="373">
        <v>86.06</v>
      </c>
    </row>
    <row r="1372" spans="1:4" ht="40.5">
      <c r="A1372" s="373">
        <v>92570</v>
      </c>
      <c r="B1372" s="374" t="s">
        <v>5232</v>
      </c>
      <c r="C1372" s="373" t="s">
        <v>673</v>
      </c>
      <c r="D1372" s="373">
        <v>55.33</v>
      </c>
    </row>
    <row r="1373" spans="1:4" ht="54">
      <c r="A1373" s="373">
        <v>92571</v>
      </c>
      <c r="B1373" s="374" t="s">
        <v>5231</v>
      </c>
      <c r="C1373" s="373" t="s">
        <v>673</v>
      </c>
      <c r="D1373" s="373">
        <v>157.85</v>
      </c>
    </row>
    <row r="1374" spans="1:4" ht="40.5">
      <c r="A1374" s="373">
        <v>92572</v>
      </c>
      <c r="B1374" s="374" t="s">
        <v>5230</v>
      </c>
      <c r="C1374" s="373" t="s">
        <v>673</v>
      </c>
      <c r="D1374" s="373">
        <v>96.24</v>
      </c>
    </row>
    <row r="1375" spans="1:4" ht="54">
      <c r="A1375" s="373">
        <v>92573</v>
      </c>
      <c r="B1375" s="374" t="s">
        <v>5229</v>
      </c>
      <c r="C1375" s="373" t="s">
        <v>673</v>
      </c>
      <c r="D1375" s="373">
        <v>57.62</v>
      </c>
    </row>
    <row r="1376" spans="1:4" ht="40.5">
      <c r="A1376" s="373">
        <v>92574</v>
      </c>
      <c r="B1376" s="374" t="s">
        <v>5228</v>
      </c>
      <c r="C1376" s="373" t="s">
        <v>673</v>
      </c>
      <c r="D1376" s="373">
        <v>154.16999999999999</v>
      </c>
    </row>
    <row r="1377" spans="1:4" ht="40.5">
      <c r="A1377" s="373">
        <v>92575</v>
      </c>
      <c r="B1377" s="374" t="s">
        <v>5227</v>
      </c>
      <c r="C1377" s="373" t="s">
        <v>673</v>
      </c>
      <c r="D1377" s="373">
        <v>78.45</v>
      </c>
    </row>
    <row r="1378" spans="1:4" ht="40.5">
      <c r="A1378" s="373">
        <v>92576</v>
      </c>
      <c r="B1378" s="374" t="s">
        <v>5226</v>
      </c>
      <c r="C1378" s="373" t="s">
        <v>673</v>
      </c>
      <c r="D1378" s="373">
        <v>43.63</v>
      </c>
    </row>
    <row r="1379" spans="1:4" ht="40.5">
      <c r="A1379" s="373">
        <v>92577</v>
      </c>
      <c r="B1379" s="374" t="s">
        <v>5225</v>
      </c>
      <c r="C1379" s="373" t="s">
        <v>673</v>
      </c>
      <c r="D1379" s="373">
        <v>160.44</v>
      </c>
    </row>
    <row r="1380" spans="1:4" ht="40.5">
      <c r="A1380" s="373">
        <v>92578</v>
      </c>
      <c r="B1380" s="374" t="s">
        <v>5224</v>
      </c>
      <c r="C1380" s="373" t="s">
        <v>673</v>
      </c>
      <c r="D1380" s="373">
        <v>81.87</v>
      </c>
    </row>
    <row r="1381" spans="1:4" ht="40.5">
      <c r="A1381" s="373">
        <v>92579</v>
      </c>
      <c r="B1381" s="374" t="s">
        <v>5223</v>
      </c>
      <c r="C1381" s="373" t="s">
        <v>673</v>
      </c>
      <c r="D1381" s="373">
        <v>45.46</v>
      </c>
    </row>
    <row r="1382" spans="1:4" ht="54">
      <c r="A1382" s="373">
        <v>92580</v>
      </c>
      <c r="B1382" s="374" t="s">
        <v>5222</v>
      </c>
      <c r="C1382" s="373" t="s">
        <v>673</v>
      </c>
      <c r="D1382" s="373">
        <v>55.89</v>
      </c>
    </row>
    <row r="1383" spans="1:4" ht="40.5">
      <c r="A1383" s="373">
        <v>92581</v>
      </c>
      <c r="B1383" s="374" t="s">
        <v>5221</v>
      </c>
      <c r="C1383" s="373" t="s">
        <v>673</v>
      </c>
      <c r="D1383" s="373">
        <v>58.92</v>
      </c>
    </row>
    <row r="1384" spans="1:4" ht="40.5">
      <c r="A1384" s="373">
        <v>92582</v>
      </c>
      <c r="B1384" s="374" t="s">
        <v>5220</v>
      </c>
      <c r="C1384" s="373" t="s">
        <v>24</v>
      </c>
      <c r="D1384" s="373">
        <v>766.75</v>
      </c>
    </row>
    <row r="1385" spans="1:4" ht="40.5">
      <c r="A1385" s="373">
        <v>92584</v>
      </c>
      <c r="B1385" s="374" t="s">
        <v>5219</v>
      </c>
      <c r="C1385" s="373" t="s">
        <v>24</v>
      </c>
      <c r="D1385" s="373">
        <v>920.85</v>
      </c>
    </row>
    <row r="1386" spans="1:4" ht="40.5">
      <c r="A1386" s="373">
        <v>92586</v>
      </c>
      <c r="B1386" s="374" t="s">
        <v>5218</v>
      </c>
      <c r="C1386" s="373" t="s">
        <v>24</v>
      </c>
      <c r="D1386" s="375">
        <v>1074.95</v>
      </c>
    </row>
    <row r="1387" spans="1:4" ht="40.5">
      <c r="A1387" s="373">
        <v>92588</v>
      </c>
      <c r="B1387" s="374" t="s">
        <v>5217</v>
      </c>
      <c r="C1387" s="373" t="s">
        <v>24</v>
      </c>
      <c r="D1387" s="375">
        <v>1348.69</v>
      </c>
    </row>
    <row r="1388" spans="1:4" ht="40.5">
      <c r="A1388" s="373">
        <v>92590</v>
      </c>
      <c r="B1388" s="374" t="s">
        <v>5216</v>
      </c>
      <c r="C1388" s="373" t="s">
        <v>24</v>
      </c>
      <c r="D1388" s="375">
        <v>1502.78</v>
      </c>
    </row>
    <row r="1389" spans="1:4" ht="40.5">
      <c r="A1389" s="373">
        <v>92592</v>
      </c>
      <c r="B1389" s="374" t="s">
        <v>5215</v>
      </c>
      <c r="C1389" s="373" t="s">
        <v>24</v>
      </c>
      <c r="D1389" s="375">
        <v>1682.27</v>
      </c>
    </row>
    <row r="1390" spans="1:4" ht="40.5">
      <c r="A1390" s="373">
        <v>92593</v>
      </c>
      <c r="B1390" s="374" t="s">
        <v>5214</v>
      </c>
      <c r="C1390" s="373" t="s">
        <v>66</v>
      </c>
      <c r="D1390" s="373">
        <v>12.76</v>
      </c>
    </row>
    <row r="1391" spans="1:4" ht="40.5">
      <c r="A1391" s="373">
        <v>92594</v>
      </c>
      <c r="B1391" s="374" t="s">
        <v>5213</v>
      </c>
      <c r="C1391" s="373" t="s">
        <v>24</v>
      </c>
      <c r="D1391" s="375">
        <v>1969.44</v>
      </c>
    </row>
    <row r="1392" spans="1:4" ht="40.5">
      <c r="A1392" s="373">
        <v>92596</v>
      </c>
      <c r="B1392" s="374" t="s">
        <v>5212</v>
      </c>
      <c r="C1392" s="373" t="s">
        <v>24</v>
      </c>
      <c r="D1392" s="375">
        <v>2170.9499999999998</v>
      </c>
    </row>
    <row r="1393" spans="1:4" ht="40.5">
      <c r="A1393" s="373">
        <v>92598</v>
      </c>
      <c r="B1393" s="374" t="s">
        <v>31</v>
      </c>
      <c r="C1393" s="373" t="s">
        <v>24</v>
      </c>
      <c r="D1393" s="375">
        <v>2325.0500000000002</v>
      </c>
    </row>
    <row r="1394" spans="1:4" ht="40.5">
      <c r="A1394" s="373">
        <v>92600</v>
      </c>
      <c r="B1394" s="374" t="s">
        <v>5211</v>
      </c>
      <c r="C1394" s="373" t="s">
        <v>24</v>
      </c>
      <c r="D1394" s="375">
        <v>2518.13</v>
      </c>
    </row>
    <row r="1395" spans="1:4" ht="54">
      <c r="A1395" s="373">
        <v>92602</v>
      </c>
      <c r="B1395" s="374" t="s">
        <v>5210</v>
      </c>
      <c r="C1395" s="373" t="s">
        <v>24</v>
      </c>
      <c r="D1395" s="373">
        <v>766.75</v>
      </c>
    </row>
    <row r="1396" spans="1:4" ht="40.5">
      <c r="A1396" s="373">
        <v>92604</v>
      </c>
      <c r="B1396" s="374" t="s">
        <v>5209</v>
      </c>
      <c r="C1396" s="373" t="s">
        <v>24</v>
      </c>
      <c r="D1396" s="373">
        <v>881.87</v>
      </c>
    </row>
    <row r="1397" spans="1:4" ht="40.5">
      <c r="A1397" s="373">
        <v>92606</v>
      </c>
      <c r="B1397" s="374" t="s">
        <v>5208</v>
      </c>
      <c r="C1397" s="373" t="s">
        <v>24</v>
      </c>
      <c r="D1397" s="375">
        <v>1035.97</v>
      </c>
    </row>
    <row r="1398" spans="1:4" ht="40.5">
      <c r="A1398" s="373">
        <v>92608</v>
      </c>
      <c r="B1398" s="374" t="s">
        <v>5207</v>
      </c>
      <c r="C1398" s="373" t="s">
        <v>24</v>
      </c>
      <c r="D1398" s="375">
        <v>1270.73</v>
      </c>
    </row>
    <row r="1399" spans="1:4" ht="40.5">
      <c r="A1399" s="373">
        <v>92610</v>
      </c>
      <c r="B1399" s="374" t="s">
        <v>5206</v>
      </c>
      <c r="C1399" s="373" t="s">
        <v>24</v>
      </c>
      <c r="D1399" s="375">
        <v>1424.82</v>
      </c>
    </row>
    <row r="1400" spans="1:4" ht="54">
      <c r="A1400" s="373">
        <v>92612</v>
      </c>
      <c r="B1400" s="374" t="s">
        <v>5205</v>
      </c>
      <c r="C1400" s="373" t="s">
        <v>24</v>
      </c>
      <c r="D1400" s="375">
        <v>1604.31</v>
      </c>
    </row>
    <row r="1401" spans="1:4" ht="40.5">
      <c r="A1401" s="373">
        <v>92614</v>
      </c>
      <c r="B1401" s="374" t="s">
        <v>5204</v>
      </c>
      <c r="C1401" s="373" t="s">
        <v>24</v>
      </c>
      <c r="D1401" s="375">
        <v>1813.53</v>
      </c>
    </row>
    <row r="1402" spans="1:4" ht="40.5">
      <c r="A1402" s="373">
        <v>92616</v>
      </c>
      <c r="B1402" s="374" t="s">
        <v>5203</v>
      </c>
      <c r="C1402" s="373" t="s">
        <v>24</v>
      </c>
      <c r="D1402" s="375">
        <v>2054.02</v>
      </c>
    </row>
    <row r="1403" spans="1:4" ht="40.5">
      <c r="A1403" s="373">
        <v>92618</v>
      </c>
      <c r="B1403" s="374" t="s">
        <v>5202</v>
      </c>
      <c r="C1403" s="373" t="s">
        <v>24</v>
      </c>
      <c r="D1403" s="375">
        <v>2208.12</v>
      </c>
    </row>
    <row r="1404" spans="1:4" ht="40.5">
      <c r="A1404" s="373">
        <v>92620</v>
      </c>
      <c r="B1404" s="374" t="s">
        <v>5201</v>
      </c>
      <c r="C1404" s="373" t="s">
        <v>24</v>
      </c>
      <c r="D1404" s="375">
        <v>2362.21</v>
      </c>
    </row>
    <row r="1405" spans="1:4" ht="40.5">
      <c r="A1405" s="373">
        <v>100357</v>
      </c>
      <c r="B1405" s="374" t="s">
        <v>5200</v>
      </c>
      <c r="C1405" s="373" t="s">
        <v>24</v>
      </c>
      <c r="D1405" s="373">
        <v>821.31</v>
      </c>
    </row>
    <row r="1406" spans="1:4" ht="40.5">
      <c r="A1406" s="373">
        <v>100358</v>
      </c>
      <c r="B1406" s="374" t="s">
        <v>5199</v>
      </c>
      <c r="C1406" s="373" t="s">
        <v>24</v>
      </c>
      <c r="D1406" s="375">
        <v>1097.3</v>
      </c>
    </row>
    <row r="1407" spans="1:4" ht="40.5">
      <c r="A1407" s="373">
        <v>100359</v>
      </c>
      <c r="B1407" s="374" t="s">
        <v>5198</v>
      </c>
      <c r="C1407" s="373" t="s">
        <v>24</v>
      </c>
      <c r="D1407" s="375">
        <v>1156.92</v>
      </c>
    </row>
    <row r="1408" spans="1:4" ht="40.5">
      <c r="A1408" s="373">
        <v>100360</v>
      </c>
      <c r="B1408" s="374" t="s">
        <v>5197</v>
      </c>
      <c r="C1408" s="373" t="s">
        <v>24</v>
      </c>
      <c r="D1408" s="375">
        <v>1282.27</v>
      </c>
    </row>
    <row r="1409" spans="1:4" ht="40.5">
      <c r="A1409" s="373">
        <v>100361</v>
      </c>
      <c r="B1409" s="374" t="s">
        <v>5196</v>
      </c>
      <c r="C1409" s="373" t="s">
        <v>24</v>
      </c>
      <c r="D1409" s="375">
        <v>1582.65</v>
      </c>
    </row>
    <row r="1410" spans="1:4" ht="40.5">
      <c r="A1410" s="373">
        <v>100362</v>
      </c>
      <c r="B1410" s="374" t="s">
        <v>5195</v>
      </c>
      <c r="C1410" s="373" t="s">
        <v>24</v>
      </c>
      <c r="D1410" s="375">
        <v>2204.0700000000002</v>
      </c>
    </row>
    <row r="1411" spans="1:4" ht="40.5">
      <c r="A1411" s="373">
        <v>100363</v>
      </c>
      <c r="B1411" s="374" t="s">
        <v>5194</v>
      </c>
      <c r="C1411" s="373" t="s">
        <v>24</v>
      </c>
      <c r="D1411" s="375">
        <v>2279.21</v>
      </c>
    </row>
    <row r="1412" spans="1:4" ht="40.5">
      <c r="A1412" s="373">
        <v>100364</v>
      </c>
      <c r="B1412" s="374" t="s">
        <v>5193</v>
      </c>
      <c r="C1412" s="373" t="s">
        <v>24</v>
      </c>
      <c r="D1412" s="375">
        <v>2466.86</v>
      </c>
    </row>
    <row r="1413" spans="1:4" ht="40.5">
      <c r="A1413" s="373">
        <v>100365</v>
      </c>
      <c r="B1413" s="374" t="s">
        <v>5192</v>
      </c>
      <c r="C1413" s="373" t="s">
        <v>24</v>
      </c>
      <c r="D1413" s="375">
        <v>2813.12</v>
      </c>
    </row>
    <row r="1414" spans="1:4" ht="40.5">
      <c r="A1414" s="373">
        <v>100366</v>
      </c>
      <c r="B1414" s="374" t="s">
        <v>5191</v>
      </c>
      <c r="C1414" s="373" t="s">
        <v>24</v>
      </c>
      <c r="D1414" s="375">
        <v>3007.18</v>
      </c>
    </row>
    <row r="1415" spans="1:4" ht="54">
      <c r="A1415" s="373">
        <v>100367</v>
      </c>
      <c r="B1415" s="374" t="s">
        <v>5190</v>
      </c>
      <c r="C1415" s="373" t="s">
        <v>24</v>
      </c>
      <c r="D1415" s="373">
        <v>799.32</v>
      </c>
    </row>
    <row r="1416" spans="1:4" ht="54">
      <c r="A1416" s="373">
        <v>100368</v>
      </c>
      <c r="B1416" s="374" t="s">
        <v>5189</v>
      </c>
      <c r="C1416" s="373" t="s">
        <v>24</v>
      </c>
      <c r="D1416" s="375">
        <v>1070.1600000000001</v>
      </c>
    </row>
    <row r="1417" spans="1:4" ht="54">
      <c r="A1417" s="373">
        <v>100369</v>
      </c>
      <c r="B1417" s="374" t="s">
        <v>5188</v>
      </c>
      <c r="C1417" s="373" t="s">
        <v>24</v>
      </c>
      <c r="D1417" s="375">
        <v>1129.79</v>
      </c>
    </row>
    <row r="1418" spans="1:4" ht="54">
      <c r="A1418" s="373">
        <v>100370</v>
      </c>
      <c r="B1418" s="374" t="s">
        <v>5187</v>
      </c>
      <c r="C1418" s="373" t="s">
        <v>24</v>
      </c>
      <c r="D1418" s="375">
        <v>1339.18</v>
      </c>
    </row>
    <row r="1419" spans="1:4" ht="54">
      <c r="A1419" s="373">
        <v>100371</v>
      </c>
      <c r="B1419" s="374" t="s">
        <v>5186</v>
      </c>
      <c r="C1419" s="373" t="s">
        <v>24</v>
      </c>
      <c r="D1419" s="375">
        <v>1510.3</v>
      </c>
    </row>
    <row r="1420" spans="1:4" ht="54">
      <c r="A1420" s="373">
        <v>100372</v>
      </c>
      <c r="B1420" s="374" t="s">
        <v>5185</v>
      </c>
      <c r="C1420" s="373" t="s">
        <v>24</v>
      </c>
      <c r="D1420" s="375">
        <v>2080.09</v>
      </c>
    </row>
    <row r="1421" spans="1:4" ht="54">
      <c r="A1421" s="373">
        <v>100373</v>
      </c>
      <c r="B1421" s="374" t="s">
        <v>5184</v>
      </c>
      <c r="C1421" s="373" t="s">
        <v>24</v>
      </c>
      <c r="D1421" s="375">
        <v>2152.11</v>
      </c>
    </row>
    <row r="1422" spans="1:4" ht="54">
      <c r="A1422" s="373">
        <v>100374</v>
      </c>
      <c r="B1422" s="374" t="s">
        <v>5183</v>
      </c>
      <c r="C1422" s="373" t="s">
        <v>24</v>
      </c>
      <c r="D1422" s="375">
        <v>2297.5</v>
      </c>
    </row>
    <row r="1423" spans="1:4" ht="54">
      <c r="A1423" s="373">
        <v>100375</v>
      </c>
      <c r="B1423" s="374" t="s">
        <v>5182</v>
      </c>
      <c r="C1423" s="373" t="s">
        <v>24</v>
      </c>
      <c r="D1423" s="375">
        <v>2563</v>
      </c>
    </row>
    <row r="1424" spans="1:4" ht="54">
      <c r="A1424" s="373">
        <v>100376</v>
      </c>
      <c r="B1424" s="374" t="s">
        <v>5181</v>
      </c>
      <c r="C1424" s="373" t="s">
        <v>24</v>
      </c>
      <c r="D1424" s="375">
        <v>2512.46</v>
      </c>
    </row>
    <row r="1425" spans="1:4" ht="40.5">
      <c r="A1425" s="373">
        <v>100377</v>
      </c>
      <c r="B1425" s="374" t="s">
        <v>5180</v>
      </c>
      <c r="C1425" s="373" t="s">
        <v>66</v>
      </c>
      <c r="D1425" s="373">
        <v>13.25</v>
      </c>
    </row>
    <row r="1426" spans="1:4" ht="40.5">
      <c r="A1426" s="373">
        <v>100378</v>
      </c>
      <c r="B1426" s="374" t="s">
        <v>5179</v>
      </c>
      <c r="C1426" s="373" t="s">
        <v>66</v>
      </c>
      <c r="D1426" s="373">
        <v>12.52</v>
      </c>
    </row>
    <row r="1427" spans="1:4" ht="67.5">
      <c r="A1427" s="373">
        <v>100382</v>
      </c>
      <c r="B1427" s="374" t="s">
        <v>5178</v>
      </c>
      <c r="C1427" s="373" t="s">
        <v>673</v>
      </c>
      <c r="D1427" s="373">
        <v>19.079999999999998</v>
      </c>
    </row>
    <row r="1428" spans="1:4" ht="40.5">
      <c r="A1428" s="373">
        <v>94444</v>
      </c>
      <c r="B1428" s="374" t="s">
        <v>5177</v>
      </c>
      <c r="C1428" s="373" t="s">
        <v>673</v>
      </c>
      <c r="D1428" s="373">
        <v>779.61</v>
      </c>
    </row>
    <row r="1429" spans="1:4" ht="40.5">
      <c r="A1429" s="373">
        <v>102661</v>
      </c>
      <c r="B1429" s="374" t="s">
        <v>6622</v>
      </c>
      <c r="C1429" s="373" t="s">
        <v>36</v>
      </c>
      <c r="D1429" s="373">
        <v>28.2</v>
      </c>
    </row>
    <row r="1430" spans="1:4" ht="40.5">
      <c r="A1430" s="373">
        <v>102663</v>
      </c>
      <c r="B1430" s="374" t="s">
        <v>6623</v>
      </c>
      <c r="C1430" s="373" t="s">
        <v>36</v>
      </c>
      <c r="D1430" s="373">
        <v>46.47</v>
      </c>
    </row>
    <row r="1431" spans="1:4" ht="40.5">
      <c r="A1431" s="373">
        <v>102664</v>
      </c>
      <c r="B1431" s="374" t="s">
        <v>6624</v>
      </c>
      <c r="C1431" s="373" t="s">
        <v>36</v>
      </c>
      <c r="D1431" s="373">
        <v>40.68</v>
      </c>
    </row>
    <row r="1432" spans="1:4" ht="27">
      <c r="A1432" s="373">
        <v>102665</v>
      </c>
      <c r="B1432" s="374" t="s">
        <v>6625</v>
      </c>
      <c r="C1432" s="373" t="s">
        <v>36</v>
      </c>
      <c r="D1432" s="373">
        <v>19.600000000000001</v>
      </c>
    </row>
    <row r="1433" spans="1:4" ht="40.5">
      <c r="A1433" s="373">
        <v>102666</v>
      </c>
      <c r="B1433" s="374" t="s">
        <v>6626</v>
      </c>
      <c r="C1433" s="373" t="s">
        <v>36</v>
      </c>
      <c r="D1433" s="373">
        <v>49.59</v>
      </c>
    </row>
    <row r="1434" spans="1:4" ht="40.5">
      <c r="A1434" s="373">
        <v>102669</v>
      </c>
      <c r="B1434" s="374" t="s">
        <v>6627</v>
      </c>
      <c r="C1434" s="373" t="s">
        <v>36</v>
      </c>
      <c r="D1434" s="373">
        <v>67.790000000000006</v>
      </c>
    </row>
    <row r="1435" spans="1:4" ht="40.5">
      <c r="A1435" s="373">
        <v>102670</v>
      </c>
      <c r="B1435" s="374" t="s">
        <v>6628</v>
      </c>
      <c r="C1435" s="373" t="s">
        <v>36</v>
      </c>
      <c r="D1435" s="373">
        <v>85.36</v>
      </c>
    </row>
    <row r="1436" spans="1:4" ht="40.5">
      <c r="A1436" s="373">
        <v>102673</v>
      </c>
      <c r="B1436" s="374" t="s">
        <v>6629</v>
      </c>
      <c r="C1436" s="373" t="s">
        <v>36</v>
      </c>
      <c r="D1436" s="373">
        <v>122.23</v>
      </c>
    </row>
    <row r="1437" spans="1:4" ht="40.5">
      <c r="A1437" s="373">
        <v>102674</v>
      </c>
      <c r="B1437" s="374" t="s">
        <v>6630</v>
      </c>
      <c r="C1437" s="373" t="s">
        <v>36</v>
      </c>
      <c r="D1437" s="373">
        <v>92.17</v>
      </c>
    </row>
    <row r="1438" spans="1:4" ht="40.5">
      <c r="A1438" s="373">
        <v>102677</v>
      </c>
      <c r="B1438" s="374" t="s">
        <v>6631</v>
      </c>
      <c r="C1438" s="373" t="s">
        <v>36</v>
      </c>
      <c r="D1438" s="373">
        <v>114.33</v>
      </c>
    </row>
    <row r="1439" spans="1:4" ht="40.5">
      <c r="A1439" s="373">
        <v>102678</v>
      </c>
      <c r="B1439" s="374" t="s">
        <v>6632</v>
      </c>
      <c r="C1439" s="373" t="s">
        <v>36</v>
      </c>
      <c r="D1439" s="373">
        <v>117.41</v>
      </c>
    </row>
    <row r="1440" spans="1:4" ht="27">
      <c r="A1440" s="373">
        <v>102679</v>
      </c>
      <c r="B1440" s="374" t="s">
        <v>6633</v>
      </c>
      <c r="C1440" s="373" t="s">
        <v>36</v>
      </c>
      <c r="D1440" s="373">
        <v>126.19</v>
      </c>
    </row>
    <row r="1441" spans="1:4" ht="54">
      <c r="A1441" s="373">
        <v>102680</v>
      </c>
      <c r="B1441" s="374" t="s">
        <v>6634</v>
      </c>
      <c r="C1441" s="373" t="s">
        <v>36</v>
      </c>
      <c r="D1441" s="373">
        <v>127.09</v>
      </c>
    </row>
    <row r="1442" spans="1:4" ht="54">
      <c r="A1442" s="373">
        <v>102683</v>
      </c>
      <c r="B1442" s="374" t="s">
        <v>6635</v>
      </c>
      <c r="C1442" s="373" t="s">
        <v>36</v>
      </c>
      <c r="D1442" s="373">
        <v>153.18</v>
      </c>
    </row>
    <row r="1443" spans="1:4" ht="40.5">
      <c r="A1443" s="373">
        <v>102684</v>
      </c>
      <c r="B1443" s="374" t="s">
        <v>6636</v>
      </c>
      <c r="C1443" s="373" t="s">
        <v>36</v>
      </c>
      <c r="D1443" s="373">
        <v>135.87</v>
      </c>
    </row>
    <row r="1444" spans="1:4" ht="40.5">
      <c r="A1444" s="373">
        <v>102687</v>
      </c>
      <c r="B1444" s="374" t="s">
        <v>6637</v>
      </c>
      <c r="C1444" s="373" t="s">
        <v>36</v>
      </c>
      <c r="D1444" s="373">
        <v>157.99</v>
      </c>
    </row>
    <row r="1445" spans="1:4" ht="40.5">
      <c r="A1445" s="373">
        <v>102688</v>
      </c>
      <c r="B1445" s="374" t="s">
        <v>6638</v>
      </c>
      <c r="C1445" s="373" t="s">
        <v>36</v>
      </c>
      <c r="D1445" s="373">
        <v>33.47</v>
      </c>
    </row>
    <row r="1446" spans="1:4" ht="54">
      <c r="A1446" s="373">
        <v>102690</v>
      </c>
      <c r="B1446" s="374" t="s">
        <v>6639</v>
      </c>
      <c r="C1446" s="373" t="s">
        <v>36</v>
      </c>
      <c r="D1446" s="373">
        <v>54.85</v>
      </c>
    </row>
    <row r="1447" spans="1:4" ht="40.5">
      <c r="A1447" s="373">
        <v>102694</v>
      </c>
      <c r="B1447" s="374" t="s">
        <v>6640</v>
      </c>
      <c r="C1447" s="373" t="s">
        <v>36</v>
      </c>
      <c r="D1447" s="373">
        <v>61.92</v>
      </c>
    </row>
    <row r="1448" spans="1:4" ht="54">
      <c r="A1448" s="373">
        <v>102697</v>
      </c>
      <c r="B1448" s="374" t="s">
        <v>6641</v>
      </c>
      <c r="C1448" s="373" t="s">
        <v>36</v>
      </c>
      <c r="D1448" s="373">
        <v>91.48</v>
      </c>
    </row>
    <row r="1449" spans="1:4" ht="27">
      <c r="A1449" s="373">
        <v>102704</v>
      </c>
      <c r="B1449" s="374" t="s">
        <v>6642</v>
      </c>
      <c r="C1449" s="373" t="s">
        <v>36</v>
      </c>
      <c r="D1449" s="373">
        <v>9.57</v>
      </c>
    </row>
    <row r="1450" spans="1:4" ht="27">
      <c r="A1450" s="373">
        <v>102706</v>
      </c>
      <c r="B1450" s="374" t="s">
        <v>6643</v>
      </c>
      <c r="C1450" s="373" t="s">
        <v>36</v>
      </c>
      <c r="D1450" s="373">
        <v>11.06</v>
      </c>
    </row>
    <row r="1451" spans="1:4" ht="27">
      <c r="A1451" s="373">
        <v>102707</v>
      </c>
      <c r="B1451" s="374" t="s">
        <v>6644</v>
      </c>
      <c r="C1451" s="373" t="s">
        <v>36</v>
      </c>
      <c r="D1451" s="373">
        <v>30.8</v>
      </c>
    </row>
    <row r="1452" spans="1:4" ht="40.5">
      <c r="A1452" s="373">
        <v>102708</v>
      </c>
      <c r="B1452" s="374" t="s">
        <v>6645</v>
      </c>
      <c r="C1452" s="373" t="s">
        <v>24</v>
      </c>
      <c r="D1452" s="373">
        <v>20.16</v>
      </c>
    </row>
    <row r="1453" spans="1:4" ht="40.5">
      <c r="A1453" s="373">
        <v>102710</v>
      </c>
      <c r="B1453" s="374" t="s">
        <v>6646</v>
      </c>
      <c r="C1453" s="373" t="s">
        <v>24</v>
      </c>
      <c r="D1453" s="373">
        <v>51.46</v>
      </c>
    </row>
    <row r="1454" spans="1:4" ht="40.5">
      <c r="A1454" s="373">
        <v>102711</v>
      </c>
      <c r="B1454" s="374" t="s">
        <v>6647</v>
      </c>
      <c r="C1454" s="373" t="s">
        <v>24</v>
      </c>
      <c r="D1454" s="373">
        <v>73.540000000000006</v>
      </c>
    </row>
    <row r="1455" spans="1:4" ht="40.5">
      <c r="A1455" s="373">
        <v>102712</v>
      </c>
      <c r="B1455" s="374" t="s">
        <v>6648</v>
      </c>
      <c r="C1455" s="373" t="s">
        <v>673</v>
      </c>
      <c r="D1455" s="373">
        <v>8.15</v>
      </c>
    </row>
    <row r="1456" spans="1:4" ht="40.5">
      <c r="A1456" s="373">
        <v>102713</v>
      </c>
      <c r="B1456" s="374" t="s">
        <v>6649</v>
      </c>
      <c r="C1456" s="373" t="s">
        <v>673</v>
      </c>
      <c r="D1456" s="373">
        <v>11.24</v>
      </c>
    </row>
    <row r="1457" spans="1:4" ht="40.5">
      <c r="A1457" s="373">
        <v>102715</v>
      </c>
      <c r="B1457" s="374" t="s">
        <v>6650</v>
      </c>
      <c r="C1457" s="373" t="s">
        <v>673</v>
      </c>
      <c r="D1457" s="373">
        <v>22.34</v>
      </c>
    </row>
    <row r="1458" spans="1:4" ht="27">
      <c r="A1458" s="373">
        <v>102716</v>
      </c>
      <c r="B1458" s="374" t="s">
        <v>6651</v>
      </c>
      <c r="C1458" s="373" t="s">
        <v>738</v>
      </c>
      <c r="D1458" s="373">
        <v>108.44</v>
      </c>
    </row>
    <row r="1459" spans="1:4" ht="27">
      <c r="A1459" s="373">
        <v>102717</v>
      </c>
      <c r="B1459" s="374" t="s">
        <v>6652</v>
      </c>
      <c r="C1459" s="373" t="s">
        <v>738</v>
      </c>
      <c r="D1459" s="373">
        <v>110.4</v>
      </c>
    </row>
    <row r="1460" spans="1:4" ht="27">
      <c r="A1460" s="373">
        <v>102718</v>
      </c>
      <c r="B1460" s="374" t="s">
        <v>6653</v>
      </c>
      <c r="C1460" s="373" t="s">
        <v>738</v>
      </c>
      <c r="D1460" s="373">
        <v>115.23</v>
      </c>
    </row>
    <row r="1461" spans="1:4" ht="27">
      <c r="A1461" s="373">
        <v>102719</v>
      </c>
      <c r="B1461" s="374" t="s">
        <v>6654</v>
      </c>
      <c r="C1461" s="373" t="s">
        <v>738</v>
      </c>
      <c r="D1461" s="373">
        <v>117.19</v>
      </c>
    </row>
    <row r="1462" spans="1:4" ht="54">
      <c r="A1462" s="373">
        <v>102722</v>
      </c>
      <c r="B1462" s="374" t="s">
        <v>6655</v>
      </c>
      <c r="C1462" s="373" t="s">
        <v>36</v>
      </c>
      <c r="D1462" s="373">
        <v>44.96</v>
      </c>
    </row>
    <row r="1463" spans="1:4" ht="54">
      <c r="A1463" s="373">
        <v>102723</v>
      </c>
      <c r="B1463" s="374" t="s">
        <v>6656</v>
      </c>
      <c r="C1463" s="373" t="s">
        <v>36</v>
      </c>
      <c r="D1463" s="373">
        <v>45.4</v>
      </c>
    </row>
    <row r="1464" spans="1:4" ht="27">
      <c r="A1464" s="373">
        <v>102724</v>
      </c>
      <c r="B1464" s="374" t="s">
        <v>6657</v>
      </c>
      <c r="C1464" s="373" t="s">
        <v>24</v>
      </c>
      <c r="D1464" s="373">
        <v>26.64</v>
      </c>
    </row>
    <row r="1465" spans="1:4" ht="27">
      <c r="A1465" s="373">
        <v>102725</v>
      </c>
      <c r="B1465" s="374" t="s">
        <v>6658</v>
      </c>
      <c r="C1465" s="373" t="s">
        <v>24</v>
      </c>
      <c r="D1465" s="373">
        <v>25.41</v>
      </c>
    </row>
    <row r="1466" spans="1:4" ht="27">
      <c r="A1466" s="373">
        <v>102726</v>
      </c>
      <c r="B1466" s="374" t="s">
        <v>6659</v>
      </c>
      <c r="C1466" s="373" t="s">
        <v>24</v>
      </c>
      <c r="D1466" s="373">
        <v>22.71</v>
      </c>
    </row>
    <row r="1467" spans="1:4" ht="40.5">
      <c r="A1467" s="373">
        <v>103653</v>
      </c>
      <c r="B1467" s="374" t="s">
        <v>7384</v>
      </c>
      <c r="C1467" s="373" t="s">
        <v>673</v>
      </c>
      <c r="D1467" s="373">
        <v>26.69</v>
      </c>
    </row>
    <row r="1468" spans="1:4" ht="54">
      <c r="A1468" s="373">
        <v>92743</v>
      </c>
      <c r="B1468" s="374" t="s">
        <v>5176</v>
      </c>
      <c r="C1468" s="373" t="s">
        <v>738</v>
      </c>
      <c r="D1468" s="373">
        <v>552.5</v>
      </c>
    </row>
    <row r="1469" spans="1:4" ht="54">
      <c r="A1469" s="373">
        <v>92744</v>
      </c>
      <c r="B1469" s="374" t="s">
        <v>5175</v>
      </c>
      <c r="C1469" s="373" t="s">
        <v>738</v>
      </c>
      <c r="D1469" s="373">
        <v>535.29999999999995</v>
      </c>
    </row>
    <row r="1470" spans="1:4" ht="54">
      <c r="A1470" s="373">
        <v>92745</v>
      </c>
      <c r="B1470" s="374" t="s">
        <v>5174</v>
      </c>
      <c r="C1470" s="373" t="s">
        <v>738</v>
      </c>
      <c r="D1470" s="373">
        <v>685.89</v>
      </c>
    </row>
    <row r="1471" spans="1:4" ht="54">
      <c r="A1471" s="373">
        <v>92746</v>
      </c>
      <c r="B1471" s="374" t="s">
        <v>5173</v>
      </c>
      <c r="C1471" s="373" t="s">
        <v>738</v>
      </c>
      <c r="D1471" s="373">
        <v>633.80999999999995</v>
      </c>
    </row>
    <row r="1472" spans="1:4" ht="54">
      <c r="A1472" s="373">
        <v>92747</v>
      </c>
      <c r="B1472" s="374" t="s">
        <v>5172</v>
      </c>
      <c r="C1472" s="373" t="s">
        <v>738</v>
      </c>
      <c r="D1472" s="373">
        <v>762.05</v>
      </c>
    </row>
    <row r="1473" spans="1:4" ht="54">
      <c r="A1473" s="373">
        <v>92748</v>
      </c>
      <c r="B1473" s="374" t="s">
        <v>5171</v>
      </c>
      <c r="C1473" s="373" t="s">
        <v>738</v>
      </c>
      <c r="D1473" s="373">
        <v>690.43</v>
      </c>
    </row>
    <row r="1474" spans="1:4" ht="40.5">
      <c r="A1474" s="373">
        <v>92749</v>
      </c>
      <c r="B1474" s="374" t="s">
        <v>5170</v>
      </c>
      <c r="C1474" s="373" t="s">
        <v>738</v>
      </c>
      <c r="D1474" s="373">
        <v>796.2</v>
      </c>
    </row>
    <row r="1475" spans="1:4" ht="54">
      <c r="A1475" s="373">
        <v>92750</v>
      </c>
      <c r="B1475" s="374" t="s">
        <v>5169</v>
      </c>
      <c r="C1475" s="373" t="s">
        <v>738</v>
      </c>
      <c r="D1475" s="375">
        <v>1373.74</v>
      </c>
    </row>
    <row r="1476" spans="1:4" ht="54">
      <c r="A1476" s="373">
        <v>92751</v>
      </c>
      <c r="B1476" s="374" t="s">
        <v>5168</v>
      </c>
      <c r="C1476" s="373" t="s">
        <v>738</v>
      </c>
      <c r="D1476" s="375">
        <v>1709.58</v>
      </c>
    </row>
    <row r="1477" spans="1:4" ht="54">
      <c r="A1477" s="373">
        <v>92752</v>
      </c>
      <c r="B1477" s="374" t="s">
        <v>5167</v>
      </c>
      <c r="C1477" s="373" t="s">
        <v>738</v>
      </c>
      <c r="D1477" s="375">
        <v>2044.16</v>
      </c>
    </row>
    <row r="1478" spans="1:4" ht="54">
      <c r="A1478" s="373">
        <v>92753</v>
      </c>
      <c r="B1478" s="374" t="s">
        <v>5166</v>
      </c>
      <c r="C1478" s="373" t="s">
        <v>738</v>
      </c>
      <c r="D1478" s="373">
        <v>524.12</v>
      </c>
    </row>
    <row r="1479" spans="1:4" ht="67.5">
      <c r="A1479" s="373">
        <v>92754</v>
      </c>
      <c r="B1479" s="374" t="s">
        <v>5165</v>
      </c>
      <c r="C1479" s="373" t="s">
        <v>738</v>
      </c>
      <c r="D1479" s="373">
        <v>478.17</v>
      </c>
    </row>
    <row r="1480" spans="1:4" ht="40.5">
      <c r="A1480" s="373">
        <v>92755</v>
      </c>
      <c r="B1480" s="374" t="s">
        <v>5164</v>
      </c>
      <c r="C1480" s="373" t="s">
        <v>673</v>
      </c>
      <c r="D1480" s="373">
        <v>203.6</v>
      </c>
    </row>
    <row r="1481" spans="1:4" ht="40.5">
      <c r="A1481" s="373">
        <v>92756</v>
      </c>
      <c r="B1481" s="374" t="s">
        <v>5163</v>
      </c>
      <c r="C1481" s="373" t="s">
        <v>673</v>
      </c>
      <c r="D1481" s="373">
        <v>230.92</v>
      </c>
    </row>
    <row r="1482" spans="1:4" ht="40.5">
      <c r="A1482" s="373">
        <v>92757</v>
      </c>
      <c r="B1482" s="374" t="s">
        <v>5162</v>
      </c>
      <c r="C1482" s="373" t="s">
        <v>673</v>
      </c>
      <c r="D1482" s="373">
        <v>264.14999999999998</v>
      </c>
    </row>
    <row r="1483" spans="1:4" ht="54">
      <c r="A1483" s="373">
        <v>92758</v>
      </c>
      <c r="B1483" s="374" t="s">
        <v>5161</v>
      </c>
      <c r="C1483" s="373" t="s">
        <v>738</v>
      </c>
      <c r="D1483" s="373">
        <v>624.69000000000005</v>
      </c>
    </row>
    <row r="1484" spans="1:4" ht="54">
      <c r="A1484" s="373">
        <v>91069</v>
      </c>
      <c r="B1484" s="374" t="s">
        <v>5160</v>
      </c>
      <c r="C1484" s="373" t="s">
        <v>673</v>
      </c>
      <c r="D1484" s="373">
        <v>115.84</v>
      </c>
    </row>
    <row r="1485" spans="1:4" ht="54">
      <c r="A1485" s="373">
        <v>91070</v>
      </c>
      <c r="B1485" s="374" t="s">
        <v>5159</v>
      </c>
      <c r="C1485" s="373" t="s">
        <v>673</v>
      </c>
      <c r="D1485" s="373">
        <v>127.19</v>
      </c>
    </row>
    <row r="1486" spans="1:4" ht="54">
      <c r="A1486" s="373">
        <v>91071</v>
      </c>
      <c r="B1486" s="374" t="s">
        <v>5158</v>
      </c>
      <c r="C1486" s="373" t="s">
        <v>673</v>
      </c>
      <c r="D1486" s="373">
        <v>146.54</v>
      </c>
    </row>
    <row r="1487" spans="1:4" ht="54">
      <c r="A1487" s="373">
        <v>91072</v>
      </c>
      <c r="B1487" s="374" t="s">
        <v>5157</v>
      </c>
      <c r="C1487" s="373" t="s">
        <v>673</v>
      </c>
      <c r="D1487" s="373">
        <v>157.85</v>
      </c>
    </row>
    <row r="1488" spans="1:4" ht="54">
      <c r="A1488" s="373">
        <v>91073</v>
      </c>
      <c r="B1488" s="374" t="s">
        <v>5156</v>
      </c>
      <c r="C1488" s="373" t="s">
        <v>673</v>
      </c>
      <c r="D1488" s="373">
        <v>125.78</v>
      </c>
    </row>
    <row r="1489" spans="1:4" ht="54">
      <c r="A1489" s="373">
        <v>91074</v>
      </c>
      <c r="B1489" s="374" t="s">
        <v>5155</v>
      </c>
      <c r="C1489" s="373" t="s">
        <v>673</v>
      </c>
      <c r="D1489" s="373">
        <v>138.19</v>
      </c>
    </row>
    <row r="1490" spans="1:4" ht="54">
      <c r="A1490" s="373">
        <v>91075</v>
      </c>
      <c r="B1490" s="374" t="s">
        <v>5154</v>
      </c>
      <c r="C1490" s="373" t="s">
        <v>673</v>
      </c>
      <c r="D1490" s="373">
        <v>157.86000000000001</v>
      </c>
    </row>
    <row r="1491" spans="1:4" ht="54">
      <c r="A1491" s="373">
        <v>91076</v>
      </c>
      <c r="B1491" s="374" t="s">
        <v>5153</v>
      </c>
      <c r="C1491" s="373" t="s">
        <v>673</v>
      </c>
      <c r="D1491" s="373">
        <v>170.29</v>
      </c>
    </row>
    <row r="1492" spans="1:4" ht="67.5">
      <c r="A1492" s="373">
        <v>91077</v>
      </c>
      <c r="B1492" s="374" t="s">
        <v>5152</v>
      </c>
      <c r="C1492" s="373" t="s">
        <v>673</v>
      </c>
      <c r="D1492" s="373">
        <v>121.38</v>
      </c>
    </row>
    <row r="1493" spans="1:4" ht="67.5">
      <c r="A1493" s="373">
        <v>91078</v>
      </c>
      <c r="B1493" s="374" t="s">
        <v>5151</v>
      </c>
      <c r="C1493" s="373" t="s">
        <v>673</v>
      </c>
      <c r="D1493" s="373">
        <v>142.85</v>
      </c>
    </row>
    <row r="1494" spans="1:4" ht="54">
      <c r="A1494" s="373">
        <v>91079</v>
      </c>
      <c r="B1494" s="374" t="s">
        <v>5150</v>
      </c>
      <c r="C1494" s="373" t="s">
        <v>673</v>
      </c>
      <c r="D1494" s="373">
        <v>126.03</v>
      </c>
    </row>
    <row r="1495" spans="1:4" ht="67.5">
      <c r="A1495" s="373">
        <v>91080</v>
      </c>
      <c r="B1495" s="374" t="s">
        <v>5149</v>
      </c>
      <c r="C1495" s="373" t="s">
        <v>673</v>
      </c>
      <c r="D1495" s="373">
        <v>147.30000000000001</v>
      </c>
    </row>
    <row r="1496" spans="1:4" ht="67.5">
      <c r="A1496" s="373">
        <v>91081</v>
      </c>
      <c r="B1496" s="374" t="s">
        <v>5148</v>
      </c>
      <c r="C1496" s="373" t="s">
        <v>673</v>
      </c>
      <c r="D1496" s="373">
        <v>132.75</v>
      </c>
    </row>
    <row r="1497" spans="1:4" ht="67.5">
      <c r="A1497" s="373">
        <v>91082</v>
      </c>
      <c r="B1497" s="374" t="s">
        <v>5147</v>
      </c>
      <c r="C1497" s="373" t="s">
        <v>673</v>
      </c>
      <c r="D1497" s="373">
        <v>155.13999999999999</v>
      </c>
    </row>
    <row r="1498" spans="1:4" ht="54">
      <c r="A1498" s="373">
        <v>91083</v>
      </c>
      <c r="B1498" s="374" t="s">
        <v>5146</v>
      </c>
      <c r="C1498" s="373" t="s">
        <v>673</v>
      </c>
      <c r="D1498" s="373">
        <v>140.68</v>
      </c>
    </row>
    <row r="1499" spans="1:4" ht="67.5">
      <c r="A1499" s="373">
        <v>91084</v>
      </c>
      <c r="B1499" s="374" t="s">
        <v>5145</v>
      </c>
      <c r="C1499" s="373" t="s">
        <v>673</v>
      </c>
      <c r="D1499" s="373">
        <v>162.86000000000001</v>
      </c>
    </row>
    <row r="1500" spans="1:4" ht="54">
      <c r="A1500" s="373">
        <v>91086</v>
      </c>
      <c r="B1500" s="374" t="s">
        <v>5144</v>
      </c>
      <c r="C1500" s="373" t="s">
        <v>673</v>
      </c>
      <c r="D1500" s="373">
        <v>124.05</v>
      </c>
    </row>
    <row r="1501" spans="1:4" ht="54">
      <c r="A1501" s="373">
        <v>91087</v>
      </c>
      <c r="B1501" s="374" t="s">
        <v>5143</v>
      </c>
      <c r="C1501" s="373" t="s">
        <v>673</v>
      </c>
      <c r="D1501" s="373">
        <v>135.69</v>
      </c>
    </row>
    <row r="1502" spans="1:4" ht="54">
      <c r="A1502" s="373">
        <v>91088</v>
      </c>
      <c r="B1502" s="374" t="s">
        <v>5142</v>
      </c>
      <c r="C1502" s="373" t="s">
        <v>673</v>
      </c>
      <c r="D1502" s="373">
        <v>155.82</v>
      </c>
    </row>
    <row r="1503" spans="1:4" ht="54">
      <c r="A1503" s="373">
        <v>91089</v>
      </c>
      <c r="B1503" s="374" t="s">
        <v>5141</v>
      </c>
      <c r="C1503" s="373" t="s">
        <v>673</v>
      </c>
      <c r="D1503" s="373">
        <v>167.56</v>
      </c>
    </row>
    <row r="1504" spans="1:4" ht="54">
      <c r="A1504" s="373">
        <v>91090</v>
      </c>
      <c r="B1504" s="374" t="s">
        <v>5140</v>
      </c>
      <c r="C1504" s="373" t="s">
        <v>673</v>
      </c>
      <c r="D1504" s="373">
        <v>132.34</v>
      </c>
    </row>
    <row r="1505" spans="1:4" ht="54">
      <c r="A1505" s="373">
        <v>91091</v>
      </c>
      <c r="B1505" s="374" t="s">
        <v>5139</v>
      </c>
      <c r="C1505" s="373" t="s">
        <v>673</v>
      </c>
      <c r="D1505" s="373">
        <v>145.19</v>
      </c>
    </row>
    <row r="1506" spans="1:4" ht="54">
      <c r="A1506" s="373">
        <v>91092</v>
      </c>
      <c r="B1506" s="374" t="s">
        <v>5138</v>
      </c>
      <c r="C1506" s="373" t="s">
        <v>673</v>
      </c>
      <c r="D1506" s="373">
        <v>165.12</v>
      </c>
    </row>
    <row r="1507" spans="1:4" ht="54">
      <c r="A1507" s="373">
        <v>91093</v>
      </c>
      <c r="B1507" s="374" t="s">
        <v>5137</v>
      </c>
      <c r="C1507" s="373" t="s">
        <v>673</v>
      </c>
      <c r="D1507" s="373">
        <v>178.2</v>
      </c>
    </row>
    <row r="1508" spans="1:4" ht="67.5">
      <c r="A1508" s="373">
        <v>91094</v>
      </c>
      <c r="B1508" s="374" t="s">
        <v>5136</v>
      </c>
      <c r="C1508" s="373" t="s">
        <v>673</v>
      </c>
      <c r="D1508" s="373">
        <v>125.85</v>
      </c>
    </row>
    <row r="1509" spans="1:4" ht="67.5">
      <c r="A1509" s="373">
        <v>91095</v>
      </c>
      <c r="B1509" s="374" t="s">
        <v>5135</v>
      </c>
      <c r="C1509" s="373" t="s">
        <v>673</v>
      </c>
      <c r="D1509" s="373">
        <v>147.66999999999999</v>
      </c>
    </row>
    <row r="1510" spans="1:4" ht="54">
      <c r="A1510" s="373">
        <v>91096</v>
      </c>
      <c r="B1510" s="374" t="s">
        <v>5134</v>
      </c>
      <c r="C1510" s="373" t="s">
        <v>673</v>
      </c>
      <c r="D1510" s="373">
        <v>128.25</v>
      </c>
    </row>
    <row r="1511" spans="1:4" ht="67.5">
      <c r="A1511" s="373">
        <v>91097</v>
      </c>
      <c r="B1511" s="374" t="s">
        <v>5133</v>
      </c>
      <c r="C1511" s="373" t="s">
        <v>673</v>
      </c>
      <c r="D1511" s="373">
        <v>149.93</v>
      </c>
    </row>
    <row r="1512" spans="1:4" ht="67.5">
      <c r="A1512" s="373">
        <v>91098</v>
      </c>
      <c r="B1512" s="374" t="s">
        <v>5132</v>
      </c>
      <c r="C1512" s="373" t="s">
        <v>673</v>
      </c>
      <c r="D1512" s="373">
        <v>136.94</v>
      </c>
    </row>
    <row r="1513" spans="1:4" ht="67.5">
      <c r="A1513" s="373">
        <v>91099</v>
      </c>
      <c r="B1513" s="374" t="s">
        <v>5131</v>
      </c>
      <c r="C1513" s="373" t="s">
        <v>673</v>
      </c>
      <c r="D1513" s="373">
        <v>159.77000000000001</v>
      </c>
    </row>
    <row r="1514" spans="1:4" ht="54">
      <c r="A1514" s="373">
        <v>91100</v>
      </c>
      <c r="B1514" s="374" t="s">
        <v>5130</v>
      </c>
      <c r="C1514" s="373" t="s">
        <v>673</v>
      </c>
      <c r="D1514" s="373">
        <v>143.28</v>
      </c>
    </row>
    <row r="1515" spans="1:4" ht="67.5">
      <c r="A1515" s="373">
        <v>91101</v>
      </c>
      <c r="B1515" s="374" t="s">
        <v>5129</v>
      </c>
      <c r="C1515" s="373" t="s">
        <v>673</v>
      </c>
      <c r="D1515" s="373">
        <v>166.01</v>
      </c>
    </row>
    <row r="1516" spans="1:4" ht="54">
      <c r="A1516" s="373">
        <v>93952</v>
      </c>
      <c r="B1516" s="374" t="s">
        <v>5128</v>
      </c>
      <c r="C1516" s="373" t="s">
        <v>36</v>
      </c>
      <c r="D1516" s="373">
        <v>193.99</v>
      </c>
    </row>
    <row r="1517" spans="1:4" ht="54">
      <c r="A1517" s="373">
        <v>93953</v>
      </c>
      <c r="B1517" s="374" t="s">
        <v>5127</v>
      </c>
      <c r="C1517" s="373" t="s">
        <v>36</v>
      </c>
      <c r="D1517" s="373">
        <v>181.82</v>
      </c>
    </row>
    <row r="1518" spans="1:4" ht="54">
      <c r="A1518" s="373">
        <v>93954</v>
      </c>
      <c r="B1518" s="374" t="s">
        <v>5126</v>
      </c>
      <c r="C1518" s="373" t="s">
        <v>36</v>
      </c>
      <c r="D1518" s="373">
        <v>174.47</v>
      </c>
    </row>
    <row r="1519" spans="1:4" ht="54">
      <c r="A1519" s="373">
        <v>93955</v>
      </c>
      <c r="B1519" s="374" t="s">
        <v>5125</v>
      </c>
      <c r="C1519" s="373" t="s">
        <v>36</v>
      </c>
      <c r="D1519" s="373">
        <v>169.28</v>
      </c>
    </row>
    <row r="1520" spans="1:4" ht="54">
      <c r="A1520" s="373">
        <v>93956</v>
      </c>
      <c r="B1520" s="374" t="s">
        <v>5124</v>
      </c>
      <c r="C1520" s="373" t="s">
        <v>36</v>
      </c>
      <c r="D1520" s="373">
        <v>165.12</v>
      </c>
    </row>
    <row r="1521" spans="1:4" ht="54">
      <c r="A1521" s="373">
        <v>93957</v>
      </c>
      <c r="B1521" s="374" t="s">
        <v>5123</v>
      </c>
      <c r="C1521" s="373" t="s">
        <v>36</v>
      </c>
      <c r="D1521" s="373">
        <v>211.41</v>
      </c>
    </row>
    <row r="1522" spans="1:4" ht="54">
      <c r="A1522" s="373">
        <v>93958</v>
      </c>
      <c r="B1522" s="374" t="s">
        <v>5122</v>
      </c>
      <c r="C1522" s="373" t="s">
        <v>36</v>
      </c>
      <c r="D1522" s="373">
        <v>198.45</v>
      </c>
    </row>
    <row r="1523" spans="1:4" ht="54">
      <c r="A1523" s="373">
        <v>93959</v>
      </c>
      <c r="B1523" s="374" t="s">
        <v>5121</v>
      </c>
      <c r="C1523" s="373" t="s">
        <v>36</v>
      </c>
      <c r="D1523" s="373">
        <v>190.73</v>
      </c>
    </row>
    <row r="1524" spans="1:4" ht="54">
      <c r="A1524" s="373">
        <v>93960</v>
      </c>
      <c r="B1524" s="374" t="s">
        <v>5120</v>
      </c>
      <c r="C1524" s="373" t="s">
        <v>36</v>
      </c>
      <c r="D1524" s="373">
        <v>185.29</v>
      </c>
    </row>
    <row r="1525" spans="1:4" ht="54">
      <c r="A1525" s="373">
        <v>93961</v>
      </c>
      <c r="B1525" s="374" t="s">
        <v>5119</v>
      </c>
      <c r="C1525" s="373" t="s">
        <v>36</v>
      </c>
      <c r="D1525" s="373">
        <v>180.99</v>
      </c>
    </row>
    <row r="1526" spans="1:4" ht="54">
      <c r="A1526" s="373">
        <v>93962</v>
      </c>
      <c r="B1526" s="374" t="s">
        <v>5118</v>
      </c>
      <c r="C1526" s="373" t="s">
        <v>36</v>
      </c>
      <c r="D1526" s="373">
        <v>182.16</v>
      </c>
    </row>
    <row r="1527" spans="1:4" ht="54">
      <c r="A1527" s="373">
        <v>93963</v>
      </c>
      <c r="B1527" s="374" t="s">
        <v>5117</v>
      </c>
      <c r="C1527" s="373" t="s">
        <v>36</v>
      </c>
      <c r="D1527" s="373">
        <v>170.03</v>
      </c>
    </row>
    <row r="1528" spans="1:4" ht="54">
      <c r="A1528" s="373">
        <v>93964</v>
      </c>
      <c r="B1528" s="374" t="s">
        <v>5116</v>
      </c>
      <c r="C1528" s="373" t="s">
        <v>36</v>
      </c>
      <c r="D1528" s="373">
        <v>162.74</v>
      </c>
    </row>
    <row r="1529" spans="1:4" ht="54">
      <c r="A1529" s="373">
        <v>93965</v>
      </c>
      <c r="B1529" s="374" t="s">
        <v>5115</v>
      </c>
      <c r="C1529" s="373" t="s">
        <v>36</v>
      </c>
      <c r="D1529" s="373">
        <v>156.13</v>
      </c>
    </row>
    <row r="1530" spans="1:4" ht="54">
      <c r="A1530" s="373">
        <v>93966</v>
      </c>
      <c r="B1530" s="374" t="s">
        <v>5114</v>
      </c>
      <c r="C1530" s="373" t="s">
        <v>36</v>
      </c>
      <c r="D1530" s="373">
        <v>153.46</v>
      </c>
    </row>
    <row r="1531" spans="1:4" ht="54">
      <c r="A1531" s="373">
        <v>93967</v>
      </c>
      <c r="B1531" s="374" t="s">
        <v>5113</v>
      </c>
      <c r="C1531" s="373" t="s">
        <v>36</v>
      </c>
      <c r="D1531" s="373">
        <v>199.59</v>
      </c>
    </row>
    <row r="1532" spans="1:4" ht="54">
      <c r="A1532" s="373">
        <v>93968</v>
      </c>
      <c r="B1532" s="374" t="s">
        <v>5112</v>
      </c>
      <c r="C1532" s="373" t="s">
        <v>36</v>
      </c>
      <c r="D1532" s="373">
        <v>186.69</v>
      </c>
    </row>
    <row r="1533" spans="1:4" ht="54">
      <c r="A1533" s="373">
        <v>93969</v>
      </c>
      <c r="B1533" s="374" t="s">
        <v>5111</v>
      </c>
      <c r="C1533" s="373" t="s">
        <v>36</v>
      </c>
      <c r="D1533" s="373">
        <v>178.96</v>
      </c>
    </row>
    <row r="1534" spans="1:4" ht="54">
      <c r="A1534" s="373">
        <v>93970</v>
      </c>
      <c r="B1534" s="374" t="s">
        <v>5110</v>
      </c>
      <c r="C1534" s="373" t="s">
        <v>36</v>
      </c>
      <c r="D1534" s="373">
        <v>173.57</v>
      </c>
    </row>
    <row r="1535" spans="1:4" ht="54">
      <c r="A1535" s="373">
        <v>93971</v>
      </c>
      <c r="B1535" s="374" t="s">
        <v>5109</v>
      </c>
      <c r="C1535" s="373" t="s">
        <v>36</v>
      </c>
      <c r="D1535" s="373">
        <v>164.29</v>
      </c>
    </row>
    <row r="1536" spans="1:4" ht="40.5">
      <c r="A1536" s="373">
        <v>95108</v>
      </c>
      <c r="B1536" s="374" t="s">
        <v>5108</v>
      </c>
      <c r="C1536" s="373" t="s">
        <v>24</v>
      </c>
      <c r="D1536" s="373">
        <v>23.63</v>
      </c>
    </row>
    <row r="1537" spans="1:4" ht="27">
      <c r="A1537" s="373">
        <v>100332</v>
      </c>
      <c r="B1537" s="374" t="s">
        <v>5107</v>
      </c>
      <c r="C1537" s="373" t="s">
        <v>673</v>
      </c>
      <c r="D1537" s="375">
        <v>1005.04</v>
      </c>
    </row>
    <row r="1538" spans="1:4" ht="40.5">
      <c r="A1538" s="373">
        <v>100333</v>
      </c>
      <c r="B1538" s="374" t="s">
        <v>5106</v>
      </c>
      <c r="C1538" s="373" t="s">
        <v>673</v>
      </c>
      <c r="D1538" s="373">
        <v>605.73</v>
      </c>
    </row>
    <row r="1539" spans="1:4" ht="27">
      <c r="A1539" s="373">
        <v>100334</v>
      </c>
      <c r="B1539" s="374" t="s">
        <v>5105</v>
      </c>
      <c r="C1539" s="373" t="s">
        <v>673</v>
      </c>
      <c r="D1539" s="373">
        <v>789.49</v>
      </c>
    </row>
    <row r="1540" spans="1:4" ht="40.5">
      <c r="A1540" s="373">
        <v>100335</v>
      </c>
      <c r="B1540" s="374" t="s">
        <v>5104</v>
      </c>
      <c r="C1540" s="373" t="s">
        <v>673</v>
      </c>
      <c r="D1540" s="373">
        <v>490.02</v>
      </c>
    </row>
    <row r="1541" spans="1:4" ht="40.5">
      <c r="A1541" s="373">
        <v>100341</v>
      </c>
      <c r="B1541" s="374" t="s">
        <v>5103</v>
      </c>
      <c r="C1541" s="373" t="s">
        <v>673</v>
      </c>
      <c r="D1541" s="373">
        <v>33.99</v>
      </c>
    </row>
    <row r="1542" spans="1:4" ht="27">
      <c r="A1542" s="373">
        <v>100342</v>
      </c>
      <c r="B1542" s="374" t="s">
        <v>5102</v>
      </c>
      <c r="C1542" s="373" t="s">
        <v>66</v>
      </c>
      <c r="D1542" s="373">
        <v>17.57</v>
      </c>
    </row>
    <row r="1543" spans="1:4" ht="27">
      <c r="A1543" s="373">
        <v>100343</v>
      </c>
      <c r="B1543" s="374" t="s">
        <v>5101</v>
      </c>
      <c r="C1543" s="373" t="s">
        <v>66</v>
      </c>
      <c r="D1543" s="373">
        <v>17.14</v>
      </c>
    </row>
    <row r="1544" spans="1:4" ht="27">
      <c r="A1544" s="373">
        <v>100344</v>
      </c>
      <c r="B1544" s="374" t="s">
        <v>5100</v>
      </c>
      <c r="C1544" s="373" t="s">
        <v>66</v>
      </c>
      <c r="D1544" s="373">
        <v>15.62</v>
      </c>
    </row>
    <row r="1545" spans="1:4" ht="27">
      <c r="A1545" s="373">
        <v>100345</v>
      </c>
      <c r="B1545" s="374" t="s">
        <v>5099</v>
      </c>
      <c r="C1545" s="373" t="s">
        <v>66</v>
      </c>
      <c r="D1545" s="373">
        <v>13.35</v>
      </c>
    </row>
    <row r="1546" spans="1:4" ht="27">
      <c r="A1546" s="373">
        <v>100346</v>
      </c>
      <c r="B1546" s="374" t="s">
        <v>5098</v>
      </c>
      <c r="C1546" s="373" t="s">
        <v>66</v>
      </c>
      <c r="D1546" s="373">
        <v>12.92</v>
      </c>
    </row>
    <row r="1547" spans="1:4" ht="27">
      <c r="A1547" s="373">
        <v>100347</v>
      </c>
      <c r="B1547" s="374" t="s">
        <v>5097</v>
      </c>
      <c r="C1547" s="373" t="s">
        <v>66</v>
      </c>
      <c r="D1547" s="373">
        <v>14.81</v>
      </c>
    </row>
    <row r="1548" spans="1:4" ht="27">
      <c r="A1548" s="373">
        <v>100348</v>
      </c>
      <c r="B1548" s="374" t="s">
        <v>5096</v>
      </c>
      <c r="C1548" s="373" t="s">
        <v>66</v>
      </c>
      <c r="D1548" s="373">
        <v>14.62</v>
      </c>
    </row>
    <row r="1549" spans="1:4" ht="27">
      <c r="A1549" s="373">
        <v>100349</v>
      </c>
      <c r="B1549" s="374" t="s">
        <v>5095</v>
      </c>
      <c r="C1549" s="373" t="s">
        <v>738</v>
      </c>
      <c r="D1549" s="373">
        <v>647.53</v>
      </c>
    </row>
    <row r="1550" spans="1:4" ht="27">
      <c r="A1550" s="373">
        <v>102989</v>
      </c>
      <c r="B1550" s="374" t="s">
        <v>7385</v>
      </c>
      <c r="C1550" s="373" t="s">
        <v>36</v>
      </c>
      <c r="D1550" s="373">
        <v>26.37</v>
      </c>
    </row>
    <row r="1551" spans="1:4" ht="27">
      <c r="A1551" s="373">
        <v>102990</v>
      </c>
      <c r="B1551" s="374" t="s">
        <v>7386</v>
      </c>
      <c r="C1551" s="373" t="s">
        <v>36</v>
      </c>
      <c r="D1551" s="373">
        <v>32.08</v>
      </c>
    </row>
    <row r="1552" spans="1:4" ht="27">
      <c r="A1552" s="373">
        <v>102991</v>
      </c>
      <c r="B1552" s="374" t="s">
        <v>7387</v>
      </c>
      <c r="C1552" s="373" t="s">
        <v>36</v>
      </c>
      <c r="D1552" s="373">
        <v>41.54</v>
      </c>
    </row>
    <row r="1553" spans="1:4" ht="27">
      <c r="A1553" s="373">
        <v>102992</v>
      </c>
      <c r="B1553" s="374" t="s">
        <v>7388</v>
      </c>
      <c r="C1553" s="373" t="s">
        <v>36</v>
      </c>
      <c r="D1553" s="373">
        <v>60.94</v>
      </c>
    </row>
    <row r="1554" spans="1:4" ht="27">
      <c r="A1554" s="373">
        <v>102993</v>
      </c>
      <c r="B1554" s="374" t="s">
        <v>7389</v>
      </c>
      <c r="C1554" s="373" t="s">
        <v>36</v>
      </c>
      <c r="D1554" s="373">
        <v>79.349999999999994</v>
      </c>
    </row>
    <row r="1555" spans="1:4" ht="27">
      <c r="A1555" s="373">
        <v>102994</v>
      </c>
      <c r="B1555" s="374" t="s">
        <v>7390</v>
      </c>
      <c r="C1555" s="373" t="s">
        <v>36</v>
      </c>
      <c r="D1555" s="373">
        <v>134.93</v>
      </c>
    </row>
    <row r="1556" spans="1:4" ht="40.5">
      <c r="A1556" s="373">
        <v>102995</v>
      </c>
      <c r="B1556" s="374" t="s">
        <v>7391</v>
      </c>
      <c r="C1556" s="373" t="s">
        <v>36</v>
      </c>
      <c r="D1556" s="373">
        <v>42.24</v>
      </c>
    </row>
    <row r="1557" spans="1:4" ht="40.5">
      <c r="A1557" s="373">
        <v>102996</v>
      </c>
      <c r="B1557" s="374" t="s">
        <v>7392</v>
      </c>
      <c r="C1557" s="373" t="s">
        <v>36</v>
      </c>
      <c r="D1557" s="373">
        <v>59.81</v>
      </c>
    </row>
    <row r="1558" spans="1:4" ht="40.5">
      <c r="A1558" s="373">
        <v>102997</v>
      </c>
      <c r="B1558" s="374" t="s">
        <v>7393</v>
      </c>
      <c r="C1558" s="373" t="s">
        <v>36</v>
      </c>
      <c r="D1558" s="373">
        <v>80.5</v>
      </c>
    </row>
    <row r="1559" spans="1:4" ht="40.5">
      <c r="A1559" s="373">
        <v>102998</v>
      </c>
      <c r="B1559" s="374" t="s">
        <v>7394</v>
      </c>
      <c r="C1559" s="373" t="s">
        <v>36</v>
      </c>
      <c r="D1559" s="373">
        <v>76.81</v>
      </c>
    </row>
    <row r="1560" spans="1:4" ht="40.5">
      <c r="A1560" s="373">
        <v>102999</v>
      </c>
      <c r="B1560" s="374" t="s">
        <v>7395</v>
      </c>
      <c r="C1560" s="373" t="s">
        <v>36</v>
      </c>
      <c r="D1560" s="373">
        <v>97.23</v>
      </c>
    </row>
    <row r="1561" spans="1:4" ht="40.5">
      <c r="A1561" s="373">
        <v>103000</v>
      </c>
      <c r="B1561" s="374" t="s">
        <v>7396</v>
      </c>
      <c r="C1561" s="373" t="s">
        <v>36</v>
      </c>
      <c r="D1561" s="373">
        <v>97.64</v>
      </c>
    </row>
    <row r="1562" spans="1:4" ht="40.5">
      <c r="A1562" s="373">
        <v>103001</v>
      </c>
      <c r="B1562" s="374" t="s">
        <v>7397</v>
      </c>
      <c r="C1562" s="373" t="s">
        <v>24</v>
      </c>
      <c r="D1562" s="373">
        <v>241.62</v>
      </c>
    </row>
    <row r="1563" spans="1:4" ht="40.5">
      <c r="A1563" s="373">
        <v>103002</v>
      </c>
      <c r="B1563" s="374" t="s">
        <v>7398</v>
      </c>
      <c r="C1563" s="373" t="s">
        <v>24</v>
      </c>
      <c r="D1563" s="373">
        <v>302.86</v>
      </c>
    </row>
    <row r="1564" spans="1:4" ht="40.5">
      <c r="A1564" s="373">
        <v>103003</v>
      </c>
      <c r="B1564" s="374" t="s">
        <v>7399</v>
      </c>
      <c r="C1564" s="373" t="s">
        <v>24</v>
      </c>
      <c r="D1564" s="373">
        <v>425.38</v>
      </c>
    </row>
    <row r="1565" spans="1:4" ht="40.5">
      <c r="A1565" s="373">
        <v>103005</v>
      </c>
      <c r="B1565" s="374" t="s">
        <v>7400</v>
      </c>
      <c r="C1565" s="373" t="s">
        <v>24</v>
      </c>
      <c r="D1565" s="373">
        <v>556.41</v>
      </c>
    </row>
    <row r="1566" spans="1:4" ht="40.5">
      <c r="A1566" s="373">
        <v>103006</v>
      </c>
      <c r="B1566" s="374" t="s">
        <v>7401</v>
      </c>
      <c r="C1566" s="373" t="s">
        <v>24</v>
      </c>
      <c r="D1566" s="373">
        <v>754.81</v>
      </c>
    </row>
    <row r="1567" spans="1:4" ht="40.5">
      <c r="A1567" s="373">
        <v>103007</v>
      </c>
      <c r="B1567" s="374" t="s">
        <v>7402</v>
      </c>
      <c r="C1567" s="373" t="s">
        <v>24</v>
      </c>
      <c r="D1567" s="375">
        <v>1007.28</v>
      </c>
    </row>
    <row r="1568" spans="1:4" ht="27">
      <c r="A1568" s="373">
        <v>97933</v>
      </c>
      <c r="B1568" s="374" t="s">
        <v>5094</v>
      </c>
      <c r="C1568" s="373" t="s">
        <v>24</v>
      </c>
      <c r="D1568" s="373">
        <v>993.99</v>
      </c>
    </row>
    <row r="1569" spans="1:4" ht="27">
      <c r="A1569" s="373">
        <v>97934</v>
      </c>
      <c r="B1569" s="374" t="s">
        <v>5093</v>
      </c>
      <c r="C1569" s="373" t="s">
        <v>24</v>
      </c>
      <c r="D1569" s="375">
        <v>2046.96</v>
      </c>
    </row>
    <row r="1570" spans="1:4" ht="40.5">
      <c r="A1570" s="373">
        <v>97935</v>
      </c>
      <c r="B1570" s="374" t="s">
        <v>5092</v>
      </c>
      <c r="C1570" s="373" t="s">
        <v>24</v>
      </c>
      <c r="D1570" s="373">
        <v>779.84</v>
      </c>
    </row>
    <row r="1571" spans="1:4" ht="40.5">
      <c r="A1571" s="373">
        <v>97936</v>
      </c>
      <c r="B1571" s="374" t="s">
        <v>5091</v>
      </c>
      <c r="C1571" s="373" t="s">
        <v>24</v>
      </c>
      <c r="D1571" s="375">
        <v>1657.9</v>
      </c>
    </row>
    <row r="1572" spans="1:4" ht="40.5">
      <c r="A1572" s="373">
        <v>97947</v>
      </c>
      <c r="B1572" s="374" t="s">
        <v>5090</v>
      </c>
      <c r="C1572" s="373" t="s">
        <v>24</v>
      </c>
      <c r="D1572" s="375">
        <v>1585.31</v>
      </c>
    </row>
    <row r="1573" spans="1:4" ht="40.5">
      <c r="A1573" s="373">
        <v>97948</v>
      </c>
      <c r="B1573" s="374" t="s">
        <v>5089</v>
      </c>
      <c r="C1573" s="373" t="s">
        <v>24</v>
      </c>
      <c r="D1573" s="375">
        <v>2928.59</v>
      </c>
    </row>
    <row r="1574" spans="1:4" ht="40.5">
      <c r="A1574" s="373">
        <v>97949</v>
      </c>
      <c r="B1574" s="374" t="s">
        <v>5088</v>
      </c>
      <c r="C1574" s="373" t="s">
        <v>24</v>
      </c>
      <c r="D1574" s="375">
        <v>1543.69</v>
      </c>
    </row>
    <row r="1575" spans="1:4" ht="40.5">
      <c r="A1575" s="373">
        <v>97950</v>
      </c>
      <c r="B1575" s="374" t="s">
        <v>5087</v>
      </c>
      <c r="C1575" s="373" t="s">
        <v>24</v>
      </c>
      <c r="D1575" s="375">
        <v>2718.25</v>
      </c>
    </row>
    <row r="1576" spans="1:4" ht="40.5">
      <c r="A1576" s="373">
        <v>97951</v>
      </c>
      <c r="B1576" s="374" t="s">
        <v>5086</v>
      </c>
      <c r="C1576" s="373" t="s">
        <v>24</v>
      </c>
      <c r="D1576" s="375">
        <v>2511.71</v>
      </c>
    </row>
    <row r="1577" spans="1:4" ht="40.5">
      <c r="A1577" s="373">
        <v>97952</v>
      </c>
      <c r="B1577" s="374" t="s">
        <v>5085</v>
      </c>
      <c r="C1577" s="373" t="s">
        <v>24</v>
      </c>
      <c r="D1577" s="375">
        <v>4348.12</v>
      </c>
    </row>
    <row r="1578" spans="1:4" ht="40.5">
      <c r="A1578" s="373">
        <v>97953</v>
      </c>
      <c r="B1578" s="374" t="s">
        <v>5084</v>
      </c>
      <c r="C1578" s="373" t="s">
        <v>24</v>
      </c>
      <c r="D1578" s="375">
        <v>1159.6600000000001</v>
      </c>
    </row>
    <row r="1579" spans="1:4" ht="40.5">
      <c r="A1579" s="373">
        <v>97955</v>
      </c>
      <c r="B1579" s="374" t="s">
        <v>5083</v>
      </c>
      <c r="C1579" s="373" t="s">
        <v>24</v>
      </c>
      <c r="D1579" s="375">
        <v>2534.7199999999998</v>
      </c>
    </row>
    <row r="1580" spans="1:4" ht="40.5">
      <c r="A1580" s="373">
        <v>97956</v>
      </c>
      <c r="B1580" s="374" t="s">
        <v>5082</v>
      </c>
      <c r="C1580" s="373" t="s">
        <v>24</v>
      </c>
      <c r="D1580" s="375">
        <v>1188.1199999999999</v>
      </c>
    </row>
    <row r="1581" spans="1:4" ht="40.5">
      <c r="A1581" s="373">
        <v>97957</v>
      </c>
      <c r="B1581" s="374" t="s">
        <v>5081</v>
      </c>
      <c r="C1581" s="373" t="s">
        <v>24</v>
      </c>
      <c r="D1581" s="375">
        <v>2133.3000000000002</v>
      </c>
    </row>
    <row r="1582" spans="1:4" ht="40.5">
      <c r="A1582" s="373">
        <v>97961</v>
      </c>
      <c r="B1582" s="374" t="s">
        <v>5080</v>
      </c>
      <c r="C1582" s="373" t="s">
        <v>24</v>
      </c>
      <c r="D1582" s="375">
        <v>1986.45</v>
      </c>
    </row>
    <row r="1583" spans="1:4" ht="40.5">
      <c r="A1583" s="373">
        <v>97973</v>
      </c>
      <c r="B1583" s="374" t="s">
        <v>5079</v>
      </c>
      <c r="C1583" s="373" t="s">
        <v>24</v>
      </c>
      <c r="D1583" s="375">
        <v>3759.02</v>
      </c>
    </row>
    <row r="1584" spans="1:4" ht="40.5">
      <c r="A1584" s="373">
        <v>97974</v>
      </c>
      <c r="B1584" s="374" t="s">
        <v>5078</v>
      </c>
      <c r="C1584" s="373" t="s">
        <v>24</v>
      </c>
      <c r="D1584" s="373">
        <v>428</v>
      </c>
    </row>
    <row r="1585" spans="1:4" ht="40.5">
      <c r="A1585" s="373">
        <v>97975</v>
      </c>
      <c r="B1585" s="374" t="s">
        <v>5077</v>
      </c>
      <c r="C1585" s="373" t="s">
        <v>24</v>
      </c>
      <c r="D1585" s="373">
        <v>444.5</v>
      </c>
    </row>
    <row r="1586" spans="1:4" ht="40.5">
      <c r="A1586" s="373">
        <v>97976</v>
      </c>
      <c r="B1586" s="374" t="s">
        <v>5076</v>
      </c>
      <c r="C1586" s="373" t="s">
        <v>24</v>
      </c>
      <c r="D1586" s="373">
        <v>959.69</v>
      </c>
    </row>
    <row r="1587" spans="1:4" ht="40.5">
      <c r="A1587" s="373">
        <v>97977</v>
      </c>
      <c r="B1587" s="374" t="s">
        <v>5075</v>
      </c>
      <c r="C1587" s="373" t="s">
        <v>24</v>
      </c>
      <c r="D1587" s="375">
        <v>1346.82</v>
      </c>
    </row>
    <row r="1588" spans="1:4" ht="40.5">
      <c r="A1588" s="373">
        <v>97978</v>
      </c>
      <c r="B1588" s="374" t="s">
        <v>5074</v>
      </c>
      <c r="C1588" s="373" t="s">
        <v>24</v>
      </c>
      <c r="D1588" s="373">
        <v>829.15</v>
      </c>
    </row>
    <row r="1589" spans="1:4" ht="54">
      <c r="A1589" s="373">
        <v>97980</v>
      </c>
      <c r="B1589" s="374" t="s">
        <v>5073</v>
      </c>
      <c r="C1589" s="373" t="s">
        <v>24</v>
      </c>
      <c r="D1589" s="375">
        <v>1788.93</v>
      </c>
    </row>
    <row r="1590" spans="1:4" ht="40.5">
      <c r="A1590" s="373">
        <v>97981</v>
      </c>
      <c r="B1590" s="374" t="s">
        <v>5072</v>
      </c>
      <c r="C1590" s="373" t="s">
        <v>36</v>
      </c>
      <c r="D1590" s="373">
        <v>995.93</v>
      </c>
    </row>
    <row r="1591" spans="1:4" ht="40.5">
      <c r="A1591" s="373">
        <v>97983</v>
      </c>
      <c r="B1591" s="374" t="s">
        <v>5071</v>
      </c>
      <c r="C1591" s="373" t="s">
        <v>36</v>
      </c>
      <c r="D1591" s="373">
        <v>470.71</v>
      </c>
    </row>
    <row r="1592" spans="1:4" ht="40.5">
      <c r="A1592" s="373">
        <v>97985</v>
      </c>
      <c r="B1592" s="374" t="s">
        <v>5070</v>
      </c>
      <c r="C1592" s="373" t="s">
        <v>36</v>
      </c>
      <c r="D1592" s="375">
        <v>1202.68</v>
      </c>
    </row>
    <row r="1593" spans="1:4" ht="40.5">
      <c r="A1593" s="373">
        <v>97987</v>
      </c>
      <c r="B1593" s="374" t="s">
        <v>5069</v>
      </c>
      <c r="C1593" s="373" t="s">
        <v>36</v>
      </c>
      <c r="D1593" s="373">
        <v>628.96</v>
      </c>
    </row>
    <row r="1594" spans="1:4" ht="54">
      <c r="A1594" s="373">
        <v>97988</v>
      </c>
      <c r="B1594" s="374" t="s">
        <v>5068</v>
      </c>
      <c r="C1594" s="373" t="s">
        <v>24</v>
      </c>
      <c r="D1594" s="375">
        <v>2664.27</v>
      </c>
    </row>
    <row r="1595" spans="1:4" ht="40.5">
      <c r="A1595" s="373">
        <v>97989</v>
      </c>
      <c r="B1595" s="374" t="s">
        <v>5067</v>
      </c>
      <c r="C1595" s="373" t="s">
        <v>36</v>
      </c>
      <c r="D1595" s="375">
        <v>1409.44</v>
      </c>
    </row>
    <row r="1596" spans="1:4" ht="40.5">
      <c r="A1596" s="373">
        <v>97991</v>
      </c>
      <c r="B1596" s="374" t="s">
        <v>5066</v>
      </c>
      <c r="C1596" s="373" t="s">
        <v>36</v>
      </c>
      <c r="D1596" s="373">
        <v>904.47</v>
      </c>
    </row>
    <row r="1597" spans="1:4" ht="54">
      <c r="A1597" s="373">
        <v>97992</v>
      </c>
      <c r="B1597" s="374" t="s">
        <v>5065</v>
      </c>
      <c r="C1597" s="373" t="s">
        <v>24</v>
      </c>
      <c r="D1597" s="375">
        <v>3450.26</v>
      </c>
    </row>
    <row r="1598" spans="1:4" ht="40.5">
      <c r="A1598" s="373">
        <v>97993</v>
      </c>
      <c r="B1598" s="374" t="s">
        <v>5064</v>
      </c>
      <c r="C1598" s="373" t="s">
        <v>36</v>
      </c>
      <c r="D1598" s="375">
        <v>1719.58</v>
      </c>
    </row>
    <row r="1599" spans="1:4" ht="54">
      <c r="A1599" s="373">
        <v>97994</v>
      </c>
      <c r="B1599" s="374" t="s">
        <v>5063</v>
      </c>
      <c r="C1599" s="373" t="s">
        <v>24</v>
      </c>
      <c r="D1599" s="375">
        <v>2221.08</v>
      </c>
    </row>
    <row r="1600" spans="1:4" ht="40.5">
      <c r="A1600" s="373">
        <v>97995</v>
      </c>
      <c r="B1600" s="374" t="s">
        <v>5062</v>
      </c>
      <c r="C1600" s="373" t="s">
        <v>36</v>
      </c>
      <c r="D1600" s="375">
        <v>1039.76</v>
      </c>
    </row>
    <row r="1601" spans="1:4" ht="54">
      <c r="A1601" s="373">
        <v>97996</v>
      </c>
      <c r="B1601" s="374" t="s">
        <v>5061</v>
      </c>
      <c r="C1601" s="373" t="s">
        <v>24</v>
      </c>
      <c r="D1601" s="375">
        <v>2816.84</v>
      </c>
    </row>
    <row r="1602" spans="1:4" ht="40.5">
      <c r="A1602" s="373">
        <v>97997</v>
      </c>
      <c r="B1602" s="374" t="s">
        <v>5060</v>
      </c>
      <c r="C1602" s="373" t="s">
        <v>36</v>
      </c>
      <c r="D1602" s="375">
        <v>1240.56</v>
      </c>
    </row>
    <row r="1603" spans="1:4" ht="40.5">
      <c r="A1603" s="373">
        <v>97999</v>
      </c>
      <c r="B1603" s="374" t="s">
        <v>5059</v>
      </c>
      <c r="C1603" s="373" t="s">
        <v>36</v>
      </c>
      <c r="D1603" s="375">
        <v>1441.36</v>
      </c>
    </row>
    <row r="1604" spans="1:4" ht="40.5">
      <c r="A1604" s="373">
        <v>98001</v>
      </c>
      <c r="B1604" s="374" t="s">
        <v>5058</v>
      </c>
      <c r="C1604" s="373" t="s">
        <v>36</v>
      </c>
      <c r="D1604" s="375">
        <v>1642.16</v>
      </c>
    </row>
    <row r="1605" spans="1:4" ht="54">
      <c r="A1605" s="373">
        <v>98002</v>
      </c>
      <c r="B1605" s="374" t="s">
        <v>5057</v>
      </c>
      <c r="C1605" s="373" t="s">
        <v>24</v>
      </c>
      <c r="D1605" s="375">
        <v>4640.1000000000004</v>
      </c>
    </row>
    <row r="1606" spans="1:4" ht="40.5">
      <c r="A1606" s="373">
        <v>98003</v>
      </c>
      <c r="B1606" s="374" t="s">
        <v>5056</v>
      </c>
      <c r="C1606" s="373" t="s">
        <v>36</v>
      </c>
      <c r="D1606" s="375">
        <v>1842.99</v>
      </c>
    </row>
    <row r="1607" spans="1:4" ht="40.5">
      <c r="A1607" s="373">
        <v>98005</v>
      </c>
      <c r="B1607" s="374" t="s">
        <v>5055</v>
      </c>
      <c r="C1607" s="373" t="s">
        <v>36</v>
      </c>
      <c r="D1607" s="375">
        <v>2043.8</v>
      </c>
    </row>
    <row r="1608" spans="1:4" ht="54">
      <c r="A1608" s="373">
        <v>98006</v>
      </c>
      <c r="B1608" s="374" t="s">
        <v>5054</v>
      </c>
      <c r="C1608" s="373" t="s">
        <v>24</v>
      </c>
      <c r="D1608" s="375">
        <v>5836.76</v>
      </c>
    </row>
    <row r="1609" spans="1:4" ht="40.5">
      <c r="A1609" s="373">
        <v>98007</v>
      </c>
      <c r="B1609" s="374" t="s">
        <v>5053</v>
      </c>
      <c r="C1609" s="373" t="s">
        <v>36</v>
      </c>
      <c r="D1609" s="375">
        <v>2244.59</v>
      </c>
    </row>
    <row r="1610" spans="1:4" ht="54">
      <c r="A1610" s="373">
        <v>98008</v>
      </c>
      <c r="B1610" s="374" t="s">
        <v>5052</v>
      </c>
      <c r="C1610" s="373" t="s">
        <v>24</v>
      </c>
      <c r="D1610" s="375">
        <v>3513.96</v>
      </c>
    </row>
    <row r="1611" spans="1:4" ht="40.5">
      <c r="A1611" s="373">
        <v>98009</v>
      </c>
      <c r="B1611" s="374" t="s">
        <v>5051</v>
      </c>
      <c r="C1611" s="373" t="s">
        <v>36</v>
      </c>
      <c r="D1611" s="375">
        <v>1441.36</v>
      </c>
    </row>
    <row r="1612" spans="1:4" ht="54">
      <c r="A1612" s="373">
        <v>98010</v>
      </c>
      <c r="B1612" s="374" t="s">
        <v>5050</v>
      </c>
      <c r="C1612" s="373" t="s">
        <v>24</v>
      </c>
      <c r="D1612" s="375">
        <v>4305.1000000000004</v>
      </c>
    </row>
    <row r="1613" spans="1:4" ht="40.5">
      <c r="A1613" s="373">
        <v>98011</v>
      </c>
      <c r="B1613" s="374" t="s">
        <v>5049</v>
      </c>
      <c r="C1613" s="373" t="s">
        <v>36</v>
      </c>
      <c r="D1613" s="375">
        <v>1642.16</v>
      </c>
    </row>
    <row r="1614" spans="1:4" ht="54">
      <c r="A1614" s="373">
        <v>98012</v>
      </c>
      <c r="B1614" s="374" t="s">
        <v>5048</v>
      </c>
      <c r="C1614" s="373" t="s">
        <v>24</v>
      </c>
      <c r="D1614" s="375">
        <v>5067.45</v>
      </c>
    </row>
    <row r="1615" spans="1:4" ht="40.5">
      <c r="A1615" s="373">
        <v>98013</v>
      </c>
      <c r="B1615" s="374" t="s">
        <v>5047</v>
      </c>
      <c r="C1615" s="373" t="s">
        <v>36</v>
      </c>
      <c r="D1615" s="375">
        <v>1842.99</v>
      </c>
    </row>
    <row r="1616" spans="1:4" ht="54">
      <c r="A1616" s="373">
        <v>98014</v>
      </c>
      <c r="B1616" s="374" t="s">
        <v>5046</v>
      </c>
      <c r="C1616" s="373" t="s">
        <v>24</v>
      </c>
      <c r="D1616" s="375">
        <v>5829.79</v>
      </c>
    </row>
    <row r="1617" spans="1:4" ht="40.5">
      <c r="A1617" s="373">
        <v>98015</v>
      </c>
      <c r="B1617" s="374" t="s">
        <v>5045</v>
      </c>
      <c r="C1617" s="373" t="s">
        <v>36</v>
      </c>
      <c r="D1617" s="375">
        <v>2043.8</v>
      </c>
    </row>
    <row r="1618" spans="1:4" ht="54">
      <c r="A1618" s="373">
        <v>98016</v>
      </c>
      <c r="B1618" s="374" t="s">
        <v>5044</v>
      </c>
      <c r="C1618" s="373" t="s">
        <v>24</v>
      </c>
      <c r="D1618" s="375">
        <v>6596.51</v>
      </c>
    </row>
    <row r="1619" spans="1:4" ht="40.5">
      <c r="A1619" s="373">
        <v>98017</v>
      </c>
      <c r="B1619" s="374" t="s">
        <v>5043</v>
      </c>
      <c r="C1619" s="373" t="s">
        <v>36</v>
      </c>
      <c r="D1619" s="375">
        <v>2244.59</v>
      </c>
    </row>
    <row r="1620" spans="1:4" ht="54">
      <c r="A1620" s="373">
        <v>98018</v>
      </c>
      <c r="B1620" s="374" t="s">
        <v>5042</v>
      </c>
      <c r="C1620" s="373" t="s">
        <v>24</v>
      </c>
      <c r="D1620" s="375">
        <v>7354.55</v>
      </c>
    </row>
    <row r="1621" spans="1:4" ht="40.5">
      <c r="A1621" s="373">
        <v>98019</v>
      </c>
      <c r="B1621" s="374" t="s">
        <v>5041</v>
      </c>
      <c r="C1621" s="373" t="s">
        <v>36</v>
      </c>
      <c r="D1621" s="375">
        <v>2463.6799999999998</v>
      </c>
    </row>
    <row r="1622" spans="1:4" ht="54">
      <c r="A1622" s="373">
        <v>98020</v>
      </c>
      <c r="B1622" s="374" t="s">
        <v>5040</v>
      </c>
      <c r="C1622" s="373" t="s">
        <v>24</v>
      </c>
      <c r="D1622" s="375">
        <v>5206.1499999999996</v>
      </c>
    </row>
    <row r="1623" spans="1:4" ht="40.5">
      <c r="A1623" s="373">
        <v>98021</v>
      </c>
      <c r="B1623" s="374" t="s">
        <v>5039</v>
      </c>
      <c r="C1623" s="373" t="s">
        <v>36</v>
      </c>
      <c r="D1623" s="375">
        <v>1861.33</v>
      </c>
    </row>
    <row r="1624" spans="1:4" ht="54">
      <c r="A1624" s="373">
        <v>98022</v>
      </c>
      <c r="B1624" s="374" t="s">
        <v>5038</v>
      </c>
      <c r="C1624" s="373" t="s">
        <v>24</v>
      </c>
      <c r="D1624" s="375">
        <v>6122.2</v>
      </c>
    </row>
    <row r="1625" spans="1:4" ht="40.5">
      <c r="A1625" s="373">
        <v>98023</v>
      </c>
      <c r="B1625" s="374" t="s">
        <v>5037</v>
      </c>
      <c r="C1625" s="373" t="s">
        <v>36</v>
      </c>
      <c r="D1625" s="375">
        <v>2062.09</v>
      </c>
    </row>
    <row r="1626" spans="1:4" ht="54">
      <c r="A1626" s="373">
        <v>98024</v>
      </c>
      <c r="B1626" s="374" t="s">
        <v>5036</v>
      </c>
      <c r="C1626" s="373" t="s">
        <v>24</v>
      </c>
      <c r="D1626" s="375">
        <v>7097.53</v>
      </c>
    </row>
    <row r="1627" spans="1:4" ht="40.5">
      <c r="A1627" s="373">
        <v>98025</v>
      </c>
      <c r="B1627" s="374" t="s">
        <v>5035</v>
      </c>
      <c r="C1627" s="373" t="s">
        <v>36</v>
      </c>
      <c r="D1627" s="375">
        <v>2262.9299999999998</v>
      </c>
    </row>
    <row r="1628" spans="1:4" ht="54">
      <c r="A1628" s="373">
        <v>98026</v>
      </c>
      <c r="B1628" s="374" t="s">
        <v>5034</v>
      </c>
      <c r="C1628" s="373" t="s">
        <v>24</v>
      </c>
      <c r="D1628" s="375">
        <v>8017.29</v>
      </c>
    </row>
    <row r="1629" spans="1:4" ht="40.5">
      <c r="A1629" s="373">
        <v>98027</v>
      </c>
      <c r="B1629" s="374" t="s">
        <v>5033</v>
      </c>
      <c r="C1629" s="373" t="s">
        <v>36</v>
      </c>
      <c r="D1629" s="375">
        <v>2463.6799999999998</v>
      </c>
    </row>
    <row r="1630" spans="1:4" ht="54">
      <c r="A1630" s="373">
        <v>98028</v>
      </c>
      <c r="B1630" s="374" t="s">
        <v>5032</v>
      </c>
      <c r="C1630" s="373" t="s">
        <v>24</v>
      </c>
      <c r="D1630" s="375">
        <v>8937.09</v>
      </c>
    </row>
    <row r="1631" spans="1:4" ht="40.5">
      <c r="A1631" s="373">
        <v>98029</v>
      </c>
      <c r="B1631" s="374" t="s">
        <v>5031</v>
      </c>
      <c r="C1631" s="373" t="s">
        <v>36</v>
      </c>
      <c r="D1631" s="375">
        <v>2668.27</v>
      </c>
    </row>
    <row r="1632" spans="1:4" ht="54">
      <c r="A1632" s="373">
        <v>98030</v>
      </c>
      <c r="B1632" s="374" t="s">
        <v>5030</v>
      </c>
      <c r="C1632" s="373" t="s">
        <v>24</v>
      </c>
      <c r="D1632" s="375">
        <v>7295.81</v>
      </c>
    </row>
    <row r="1633" spans="1:4" ht="40.5">
      <c r="A1633" s="373">
        <v>98031</v>
      </c>
      <c r="B1633" s="374" t="s">
        <v>5029</v>
      </c>
      <c r="C1633" s="373" t="s">
        <v>36</v>
      </c>
      <c r="D1633" s="375">
        <v>2266.7600000000002</v>
      </c>
    </row>
    <row r="1634" spans="1:4" ht="54">
      <c r="A1634" s="373">
        <v>98032</v>
      </c>
      <c r="B1634" s="374" t="s">
        <v>5028</v>
      </c>
      <c r="C1634" s="373" t="s">
        <v>24</v>
      </c>
      <c r="D1634" s="375">
        <v>8411.81</v>
      </c>
    </row>
    <row r="1635" spans="1:4" ht="40.5">
      <c r="A1635" s="373">
        <v>98033</v>
      </c>
      <c r="B1635" s="374" t="s">
        <v>5027</v>
      </c>
      <c r="C1635" s="373" t="s">
        <v>36</v>
      </c>
      <c r="D1635" s="375">
        <v>2467.5</v>
      </c>
    </row>
    <row r="1636" spans="1:4" ht="54">
      <c r="A1636" s="373">
        <v>98034</v>
      </c>
      <c r="B1636" s="374" t="s">
        <v>5026</v>
      </c>
      <c r="C1636" s="373" t="s">
        <v>24</v>
      </c>
      <c r="D1636" s="375">
        <v>9527.74</v>
      </c>
    </row>
    <row r="1637" spans="1:4" ht="40.5">
      <c r="A1637" s="373">
        <v>98035</v>
      </c>
      <c r="B1637" s="374" t="s">
        <v>5025</v>
      </c>
      <c r="C1637" s="373" t="s">
        <v>36</v>
      </c>
      <c r="D1637" s="375">
        <v>2668.27</v>
      </c>
    </row>
    <row r="1638" spans="1:4" ht="54">
      <c r="A1638" s="373">
        <v>98036</v>
      </c>
      <c r="B1638" s="374" t="s">
        <v>5024</v>
      </c>
      <c r="C1638" s="373" t="s">
        <v>24</v>
      </c>
      <c r="D1638" s="375">
        <v>10643.73</v>
      </c>
    </row>
    <row r="1639" spans="1:4" ht="40.5">
      <c r="A1639" s="373">
        <v>98037</v>
      </c>
      <c r="B1639" s="374" t="s">
        <v>5023</v>
      </c>
      <c r="C1639" s="373" t="s">
        <v>36</v>
      </c>
      <c r="D1639" s="375">
        <v>2872.9</v>
      </c>
    </row>
    <row r="1640" spans="1:4" ht="54">
      <c r="A1640" s="373">
        <v>98038</v>
      </c>
      <c r="B1640" s="374" t="s">
        <v>5022</v>
      </c>
      <c r="C1640" s="373" t="s">
        <v>24</v>
      </c>
      <c r="D1640" s="375">
        <v>9739.18</v>
      </c>
    </row>
    <row r="1641" spans="1:4" ht="40.5">
      <c r="A1641" s="373">
        <v>98039</v>
      </c>
      <c r="B1641" s="374" t="s">
        <v>5021</v>
      </c>
      <c r="C1641" s="373" t="s">
        <v>36</v>
      </c>
      <c r="D1641" s="375">
        <v>2672.1</v>
      </c>
    </row>
    <row r="1642" spans="1:4" ht="54">
      <c r="A1642" s="373">
        <v>98040</v>
      </c>
      <c r="B1642" s="374" t="s">
        <v>5020</v>
      </c>
      <c r="C1642" s="373" t="s">
        <v>24</v>
      </c>
      <c r="D1642" s="375">
        <v>11027.26</v>
      </c>
    </row>
    <row r="1643" spans="1:4" ht="40.5">
      <c r="A1643" s="373">
        <v>98041</v>
      </c>
      <c r="B1643" s="374" t="s">
        <v>5019</v>
      </c>
      <c r="C1643" s="373" t="s">
        <v>36</v>
      </c>
      <c r="D1643" s="375">
        <v>2872.9</v>
      </c>
    </row>
    <row r="1644" spans="1:4" ht="54">
      <c r="A1644" s="373">
        <v>98042</v>
      </c>
      <c r="B1644" s="374" t="s">
        <v>5018</v>
      </c>
      <c r="C1644" s="373" t="s">
        <v>24</v>
      </c>
      <c r="D1644" s="375">
        <v>12315.34</v>
      </c>
    </row>
    <row r="1645" spans="1:4" ht="40.5">
      <c r="A1645" s="373">
        <v>98043</v>
      </c>
      <c r="B1645" s="374" t="s">
        <v>5017</v>
      </c>
      <c r="C1645" s="373" t="s">
        <v>36</v>
      </c>
      <c r="D1645" s="375">
        <v>3077.52</v>
      </c>
    </row>
    <row r="1646" spans="1:4" ht="54">
      <c r="A1646" s="373">
        <v>98044</v>
      </c>
      <c r="B1646" s="374" t="s">
        <v>5016</v>
      </c>
      <c r="C1646" s="373" t="s">
        <v>24</v>
      </c>
      <c r="D1646" s="375">
        <v>12517.62</v>
      </c>
    </row>
    <row r="1647" spans="1:4" ht="40.5">
      <c r="A1647" s="373">
        <v>98045</v>
      </c>
      <c r="B1647" s="374" t="s">
        <v>5015</v>
      </c>
      <c r="C1647" s="373" t="s">
        <v>36</v>
      </c>
      <c r="D1647" s="375">
        <v>3077.52</v>
      </c>
    </row>
    <row r="1648" spans="1:4" ht="54">
      <c r="A1648" s="373">
        <v>98046</v>
      </c>
      <c r="B1648" s="374" t="s">
        <v>5014</v>
      </c>
      <c r="C1648" s="373" t="s">
        <v>24</v>
      </c>
      <c r="D1648" s="375">
        <v>13986.91</v>
      </c>
    </row>
    <row r="1649" spans="1:4" ht="40.5">
      <c r="A1649" s="373">
        <v>98047</v>
      </c>
      <c r="B1649" s="374" t="s">
        <v>5013</v>
      </c>
      <c r="C1649" s="373" t="s">
        <v>36</v>
      </c>
      <c r="D1649" s="375">
        <v>3282.14</v>
      </c>
    </row>
    <row r="1650" spans="1:4" ht="54">
      <c r="A1650" s="373">
        <v>98048</v>
      </c>
      <c r="B1650" s="374" t="s">
        <v>5012</v>
      </c>
      <c r="C1650" s="373" t="s">
        <v>24</v>
      </c>
      <c r="D1650" s="375">
        <v>16328.26</v>
      </c>
    </row>
    <row r="1651" spans="1:4" ht="40.5">
      <c r="A1651" s="373">
        <v>98049</v>
      </c>
      <c r="B1651" s="374" t="s">
        <v>5011</v>
      </c>
      <c r="C1651" s="373" t="s">
        <v>36</v>
      </c>
      <c r="D1651" s="375">
        <v>3449.34</v>
      </c>
    </row>
    <row r="1652" spans="1:4" ht="40.5">
      <c r="A1652" s="373">
        <v>98050</v>
      </c>
      <c r="B1652" s="374" t="s">
        <v>5010</v>
      </c>
      <c r="C1652" s="373" t="s">
        <v>36</v>
      </c>
      <c r="D1652" s="373">
        <v>261.5</v>
      </c>
    </row>
    <row r="1653" spans="1:4" ht="40.5">
      <c r="A1653" s="373">
        <v>98051</v>
      </c>
      <c r="B1653" s="374" t="s">
        <v>5009</v>
      </c>
      <c r="C1653" s="373" t="s">
        <v>36</v>
      </c>
      <c r="D1653" s="373">
        <v>794.25</v>
      </c>
    </row>
    <row r="1654" spans="1:4" ht="54">
      <c r="A1654" s="373">
        <v>98405</v>
      </c>
      <c r="B1654" s="374" t="s">
        <v>5008</v>
      </c>
      <c r="C1654" s="373" t="s">
        <v>24</v>
      </c>
      <c r="D1654" s="375">
        <v>2223.73</v>
      </c>
    </row>
    <row r="1655" spans="1:4" ht="54">
      <c r="A1655" s="373">
        <v>98406</v>
      </c>
      <c r="B1655" s="374" t="s">
        <v>5007</v>
      </c>
      <c r="C1655" s="373" t="s">
        <v>24</v>
      </c>
      <c r="D1655" s="375">
        <v>5240.33</v>
      </c>
    </row>
    <row r="1656" spans="1:4" ht="54">
      <c r="A1656" s="373">
        <v>98407</v>
      </c>
      <c r="B1656" s="374" t="s">
        <v>5006</v>
      </c>
      <c r="C1656" s="373" t="s">
        <v>24</v>
      </c>
      <c r="D1656" s="375">
        <v>3412.48</v>
      </c>
    </row>
    <row r="1657" spans="1:4" ht="54">
      <c r="A1657" s="373">
        <v>98408</v>
      </c>
      <c r="B1657" s="374" t="s">
        <v>5005</v>
      </c>
      <c r="C1657" s="373" t="s">
        <v>24</v>
      </c>
      <c r="D1657" s="375">
        <v>4008.22</v>
      </c>
    </row>
    <row r="1658" spans="1:4" ht="40.5">
      <c r="A1658" s="373">
        <v>98409</v>
      </c>
      <c r="B1658" s="374" t="s">
        <v>5004</v>
      </c>
      <c r="C1658" s="373" t="s">
        <v>36</v>
      </c>
      <c r="D1658" s="373">
        <v>355.19</v>
      </c>
    </row>
    <row r="1659" spans="1:4" ht="40.5">
      <c r="A1659" s="373">
        <v>98410</v>
      </c>
      <c r="B1659" s="374" t="s">
        <v>5003</v>
      </c>
      <c r="C1659" s="373" t="s">
        <v>24</v>
      </c>
      <c r="D1659" s="375">
        <v>1108.1500000000001</v>
      </c>
    </row>
    <row r="1660" spans="1:4" ht="40.5">
      <c r="A1660" s="373">
        <v>98414</v>
      </c>
      <c r="B1660" s="374" t="s">
        <v>5002</v>
      </c>
      <c r="C1660" s="373" t="s">
        <v>24</v>
      </c>
      <c r="D1660" s="375">
        <v>1096.8800000000001</v>
      </c>
    </row>
    <row r="1661" spans="1:4" ht="54">
      <c r="A1661" s="373">
        <v>98415</v>
      </c>
      <c r="B1661" s="374" t="s">
        <v>5001</v>
      </c>
      <c r="C1661" s="373" t="s">
        <v>24</v>
      </c>
      <c r="D1661" s="375">
        <v>1247.17</v>
      </c>
    </row>
    <row r="1662" spans="1:4" ht="54">
      <c r="A1662" s="373">
        <v>98416</v>
      </c>
      <c r="B1662" s="374" t="s">
        <v>5000</v>
      </c>
      <c r="C1662" s="373" t="s">
        <v>24</v>
      </c>
      <c r="D1662" s="375">
        <v>1332.23</v>
      </c>
    </row>
    <row r="1663" spans="1:4" ht="54">
      <c r="A1663" s="373">
        <v>98417</v>
      </c>
      <c r="B1663" s="374" t="s">
        <v>4999</v>
      </c>
      <c r="C1663" s="373" t="s">
        <v>24</v>
      </c>
      <c r="D1663" s="375">
        <v>1567.59</v>
      </c>
    </row>
    <row r="1664" spans="1:4" ht="54">
      <c r="A1664" s="373">
        <v>98418</v>
      </c>
      <c r="B1664" s="374" t="s">
        <v>4998</v>
      </c>
      <c r="C1664" s="373" t="s">
        <v>24</v>
      </c>
      <c r="D1664" s="375">
        <v>1698.34</v>
      </c>
    </row>
    <row r="1665" spans="1:4" ht="54">
      <c r="A1665" s="373">
        <v>98419</v>
      </c>
      <c r="B1665" s="374" t="s">
        <v>4997</v>
      </c>
      <c r="C1665" s="373" t="s">
        <v>24</v>
      </c>
      <c r="D1665" s="375">
        <v>1829.09</v>
      </c>
    </row>
    <row r="1666" spans="1:4" ht="54">
      <c r="A1666" s="373">
        <v>98420</v>
      </c>
      <c r="B1666" s="374" t="s">
        <v>4996</v>
      </c>
      <c r="C1666" s="373" t="s">
        <v>24</v>
      </c>
      <c r="D1666" s="375">
        <v>1816.04</v>
      </c>
    </row>
    <row r="1667" spans="1:4" ht="54">
      <c r="A1667" s="373">
        <v>98421</v>
      </c>
      <c r="B1667" s="374" t="s">
        <v>4995</v>
      </c>
      <c r="C1667" s="373" t="s">
        <v>24</v>
      </c>
      <c r="D1667" s="375">
        <v>2051.39</v>
      </c>
    </row>
    <row r="1668" spans="1:4" ht="54">
      <c r="A1668" s="373">
        <v>98422</v>
      </c>
      <c r="B1668" s="374" t="s">
        <v>4994</v>
      </c>
      <c r="C1668" s="373" t="s">
        <v>24</v>
      </c>
      <c r="D1668" s="375">
        <v>2286.75</v>
      </c>
    </row>
    <row r="1669" spans="1:4" ht="54">
      <c r="A1669" s="373">
        <v>98423</v>
      </c>
      <c r="B1669" s="374" t="s">
        <v>4993</v>
      </c>
      <c r="C1669" s="373" t="s">
        <v>24</v>
      </c>
      <c r="D1669" s="375">
        <v>2417.5</v>
      </c>
    </row>
    <row r="1670" spans="1:4" ht="54">
      <c r="A1670" s="373">
        <v>98424</v>
      </c>
      <c r="B1670" s="374" t="s">
        <v>4992</v>
      </c>
      <c r="C1670" s="373" t="s">
        <v>24</v>
      </c>
      <c r="D1670" s="375">
        <v>2548.25</v>
      </c>
    </row>
    <row r="1671" spans="1:4" ht="54">
      <c r="A1671" s="373">
        <v>98425</v>
      </c>
      <c r="B1671" s="374" t="s">
        <v>4991</v>
      </c>
      <c r="C1671" s="373" t="s">
        <v>24</v>
      </c>
      <c r="D1671" s="375">
        <v>2664.27</v>
      </c>
    </row>
    <row r="1672" spans="1:4" ht="54">
      <c r="A1672" s="373">
        <v>98426</v>
      </c>
      <c r="B1672" s="374" t="s">
        <v>4990</v>
      </c>
      <c r="C1672" s="373" t="s">
        <v>24</v>
      </c>
      <c r="D1672" s="375">
        <v>3368.99</v>
      </c>
    </row>
    <row r="1673" spans="1:4" ht="54">
      <c r="A1673" s="373">
        <v>98427</v>
      </c>
      <c r="B1673" s="374" t="s">
        <v>4989</v>
      </c>
      <c r="C1673" s="373" t="s">
        <v>24</v>
      </c>
      <c r="D1673" s="375">
        <v>4073.71</v>
      </c>
    </row>
    <row r="1674" spans="1:4" ht="54">
      <c r="A1674" s="373">
        <v>98428</v>
      </c>
      <c r="B1674" s="374" t="s">
        <v>4988</v>
      </c>
      <c r="C1674" s="373" t="s">
        <v>24</v>
      </c>
      <c r="D1674" s="375">
        <v>4470.83</v>
      </c>
    </row>
    <row r="1675" spans="1:4" ht="54">
      <c r="A1675" s="373">
        <v>98429</v>
      </c>
      <c r="B1675" s="374" t="s">
        <v>4987</v>
      </c>
      <c r="C1675" s="373" t="s">
        <v>24</v>
      </c>
      <c r="D1675" s="375">
        <v>4867.96</v>
      </c>
    </row>
    <row r="1676" spans="1:4" ht="67.5">
      <c r="A1676" s="373">
        <v>98430</v>
      </c>
      <c r="B1676" s="374" t="s">
        <v>4986</v>
      </c>
      <c r="C1676" s="373" t="s">
        <v>24</v>
      </c>
      <c r="D1676" s="375">
        <v>3383.43</v>
      </c>
    </row>
    <row r="1677" spans="1:4" ht="67.5">
      <c r="A1677" s="373">
        <v>98431</v>
      </c>
      <c r="B1677" s="374" t="s">
        <v>4985</v>
      </c>
      <c r="C1677" s="373" t="s">
        <v>24</v>
      </c>
      <c r="D1677" s="375">
        <v>4088.15</v>
      </c>
    </row>
    <row r="1678" spans="1:4" ht="67.5">
      <c r="A1678" s="373">
        <v>98432</v>
      </c>
      <c r="B1678" s="374" t="s">
        <v>4984</v>
      </c>
      <c r="C1678" s="373" t="s">
        <v>24</v>
      </c>
      <c r="D1678" s="375">
        <v>4792.87</v>
      </c>
    </row>
    <row r="1679" spans="1:4" ht="67.5">
      <c r="A1679" s="373">
        <v>98433</v>
      </c>
      <c r="B1679" s="374" t="s">
        <v>4983</v>
      </c>
      <c r="C1679" s="373" t="s">
        <v>24</v>
      </c>
      <c r="D1679" s="375">
        <v>5189.99</v>
      </c>
    </row>
    <row r="1680" spans="1:4" ht="67.5">
      <c r="A1680" s="373">
        <v>98434</v>
      </c>
      <c r="B1680" s="374" t="s">
        <v>4982</v>
      </c>
      <c r="C1680" s="373" t="s">
        <v>24</v>
      </c>
      <c r="D1680" s="375">
        <v>5587.12</v>
      </c>
    </row>
    <row r="1681" spans="1:4" ht="40.5">
      <c r="A1681" s="373">
        <v>99240</v>
      </c>
      <c r="B1681" s="374" t="s">
        <v>4981</v>
      </c>
      <c r="C1681" s="373" t="s">
        <v>36</v>
      </c>
      <c r="D1681" s="373">
        <v>626.39</v>
      </c>
    </row>
    <row r="1682" spans="1:4" ht="40.5">
      <c r="A1682" s="373">
        <v>99241</v>
      </c>
      <c r="B1682" s="374" t="s">
        <v>4980</v>
      </c>
      <c r="C1682" s="373" t="s">
        <v>36</v>
      </c>
      <c r="D1682" s="375">
        <v>1387.39</v>
      </c>
    </row>
    <row r="1683" spans="1:4" ht="54">
      <c r="A1683" s="373">
        <v>99242</v>
      </c>
      <c r="B1683" s="374" t="s">
        <v>4979</v>
      </c>
      <c r="C1683" s="373" t="s">
        <v>24</v>
      </c>
      <c r="D1683" s="375">
        <v>2590.88</v>
      </c>
    </row>
    <row r="1684" spans="1:4" ht="40.5">
      <c r="A1684" s="373">
        <v>99243</v>
      </c>
      <c r="B1684" s="374" t="s">
        <v>4978</v>
      </c>
      <c r="C1684" s="373" t="s">
        <v>36</v>
      </c>
      <c r="D1684" s="375">
        <v>1339.93</v>
      </c>
    </row>
    <row r="1685" spans="1:4" ht="54">
      <c r="A1685" s="373">
        <v>99244</v>
      </c>
      <c r="B1685" s="374" t="s">
        <v>4977</v>
      </c>
      <c r="C1685" s="373" t="s">
        <v>24</v>
      </c>
      <c r="D1685" s="375">
        <v>4216.93</v>
      </c>
    </row>
    <row r="1686" spans="1:4" ht="40.5">
      <c r="A1686" s="373">
        <v>99246</v>
      </c>
      <c r="B1686" s="374" t="s">
        <v>4976</v>
      </c>
      <c r="C1686" s="373" t="s">
        <v>36</v>
      </c>
      <c r="D1686" s="373">
        <v>900.96</v>
      </c>
    </row>
    <row r="1687" spans="1:4" ht="40.5">
      <c r="A1687" s="373">
        <v>99247</v>
      </c>
      <c r="B1687" s="374" t="s">
        <v>4975</v>
      </c>
      <c r="C1687" s="373" t="s">
        <v>36</v>
      </c>
      <c r="D1687" s="375">
        <v>1580.25</v>
      </c>
    </row>
    <row r="1688" spans="1:4" ht="54">
      <c r="A1688" s="373">
        <v>99248</v>
      </c>
      <c r="B1688" s="374" t="s">
        <v>4974</v>
      </c>
      <c r="C1688" s="373" t="s">
        <v>24</v>
      </c>
      <c r="D1688" s="375">
        <v>3962.82</v>
      </c>
    </row>
    <row r="1689" spans="1:4" ht="40.5">
      <c r="A1689" s="373">
        <v>99249</v>
      </c>
      <c r="B1689" s="374" t="s">
        <v>4973</v>
      </c>
      <c r="C1689" s="373" t="s">
        <v>36</v>
      </c>
      <c r="D1689" s="375">
        <v>1639.26</v>
      </c>
    </row>
    <row r="1690" spans="1:4" ht="54">
      <c r="A1690" s="373">
        <v>99252</v>
      </c>
      <c r="B1690" s="374" t="s">
        <v>4972</v>
      </c>
      <c r="C1690" s="373" t="s">
        <v>24</v>
      </c>
      <c r="D1690" s="375">
        <v>2175.11</v>
      </c>
    </row>
    <row r="1691" spans="1:4" ht="40.5">
      <c r="A1691" s="373">
        <v>99254</v>
      </c>
      <c r="B1691" s="374" t="s">
        <v>4971</v>
      </c>
      <c r="C1691" s="373" t="s">
        <v>36</v>
      </c>
      <c r="D1691" s="375">
        <v>1001.66</v>
      </c>
    </row>
    <row r="1692" spans="1:4" ht="54">
      <c r="A1692" s="373">
        <v>99256</v>
      </c>
      <c r="B1692" s="374" t="s">
        <v>4970</v>
      </c>
      <c r="C1692" s="373" t="s">
        <v>24</v>
      </c>
      <c r="D1692" s="375">
        <v>4975.88</v>
      </c>
    </row>
    <row r="1693" spans="1:4" ht="54">
      <c r="A1693" s="373">
        <v>99259</v>
      </c>
      <c r="B1693" s="374" t="s">
        <v>4969</v>
      </c>
      <c r="C1693" s="373" t="s">
        <v>24</v>
      </c>
      <c r="D1693" s="375">
        <v>2758.19</v>
      </c>
    </row>
    <row r="1694" spans="1:4" ht="40.5">
      <c r="A1694" s="373">
        <v>99261</v>
      </c>
      <c r="B1694" s="374" t="s">
        <v>4968</v>
      </c>
      <c r="C1694" s="373" t="s">
        <v>36</v>
      </c>
      <c r="D1694" s="375">
        <v>1194.53</v>
      </c>
    </row>
    <row r="1695" spans="1:4" ht="40.5">
      <c r="A1695" s="373">
        <v>99263</v>
      </c>
      <c r="B1695" s="374" t="s">
        <v>4967</v>
      </c>
      <c r="C1695" s="373" t="s">
        <v>36</v>
      </c>
      <c r="D1695" s="375">
        <v>1773.15</v>
      </c>
    </row>
    <row r="1696" spans="1:4" ht="54">
      <c r="A1696" s="373">
        <v>99265</v>
      </c>
      <c r="B1696" s="374" t="s">
        <v>4966</v>
      </c>
      <c r="C1696" s="373" t="s">
        <v>24</v>
      </c>
      <c r="D1696" s="375">
        <v>3341.11</v>
      </c>
    </row>
    <row r="1697" spans="1:4" ht="40.5">
      <c r="A1697" s="373">
        <v>99266</v>
      </c>
      <c r="B1697" s="374" t="s">
        <v>4965</v>
      </c>
      <c r="C1697" s="373" t="s">
        <v>36</v>
      </c>
      <c r="D1697" s="375">
        <v>1387.39</v>
      </c>
    </row>
    <row r="1698" spans="1:4" ht="54">
      <c r="A1698" s="373">
        <v>99267</v>
      </c>
      <c r="B1698" s="374" t="s">
        <v>4964</v>
      </c>
      <c r="C1698" s="373" t="s">
        <v>24</v>
      </c>
      <c r="D1698" s="375">
        <v>3926.61</v>
      </c>
    </row>
    <row r="1699" spans="1:4" ht="40.5">
      <c r="A1699" s="373">
        <v>99268</v>
      </c>
      <c r="B1699" s="374" t="s">
        <v>4963</v>
      </c>
      <c r="C1699" s="373" t="s">
        <v>24</v>
      </c>
      <c r="D1699" s="373">
        <v>424.72</v>
      </c>
    </row>
    <row r="1700" spans="1:4" ht="40.5">
      <c r="A1700" s="373">
        <v>99269</v>
      </c>
      <c r="B1700" s="374" t="s">
        <v>4962</v>
      </c>
      <c r="C1700" s="373" t="s">
        <v>36</v>
      </c>
      <c r="D1700" s="375">
        <v>1580.25</v>
      </c>
    </row>
    <row r="1701" spans="1:4" ht="40.5">
      <c r="A1701" s="373">
        <v>99270</v>
      </c>
      <c r="B1701" s="374" t="s">
        <v>4961</v>
      </c>
      <c r="C1701" s="373" t="s">
        <v>24</v>
      </c>
      <c r="D1701" s="373">
        <v>598.83000000000004</v>
      </c>
    </row>
    <row r="1702" spans="1:4" ht="54">
      <c r="A1702" s="373">
        <v>99271</v>
      </c>
      <c r="B1702" s="374" t="s">
        <v>4960</v>
      </c>
      <c r="C1702" s="373" t="s">
        <v>24</v>
      </c>
      <c r="D1702" s="375">
        <v>5709.81</v>
      </c>
    </row>
    <row r="1703" spans="1:4" ht="40.5">
      <c r="A1703" s="373">
        <v>99272</v>
      </c>
      <c r="B1703" s="374" t="s">
        <v>4959</v>
      </c>
      <c r="C1703" s="373" t="s">
        <v>24</v>
      </c>
      <c r="D1703" s="373">
        <v>926.66</v>
      </c>
    </row>
    <row r="1704" spans="1:4" ht="40.5">
      <c r="A1704" s="373">
        <v>99273</v>
      </c>
      <c r="B1704" s="374" t="s">
        <v>4958</v>
      </c>
      <c r="C1704" s="373" t="s">
        <v>24</v>
      </c>
      <c r="D1704" s="375">
        <v>1304.19</v>
      </c>
    </row>
    <row r="1705" spans="1:4" ht="54">
      <c r="A1705" s="373">
        <v>99274</v>
      </c>
      <c r="B1705" s="374" t="s">
        <v>4957</v>
      </c>
      <c r="C1705" s="373" t="s">
        <v>24</v>
      </c>
      <c r="D1705" s="375">
        <v>4543.3999999999996</v>
      </c>
    </row>
    <row r="1706" spans="1:4" ht="40.5">
      <c r="A1706" s="373">
        <v>99275</v>
      </c>
      <c r="B1706" s="374" t="s">
        <v>4956</v>
      </c>
      <c r="C1706" s="373" t="s">
        <v>24</v>
      </c>
      <c r="D1706" s="373">
        <v>822.7</v>
      </c>
    </row>
    <row r="1707" spans="1:4" ht="40.5">
      <c r="A1707" s="373">
        <v>99276</v>
      </c>
      <c r="B1707" s="374" t="s">
        <v>4955</v>
      </c>
      <c r="C1707" s="373" t="s">
        <v>36</v>
      </c>
      <c r="D1707" s="375">
        <v>1966.02</v>
      </c>
    </row>
    <row r="1708" spans="1:4" ht="40.5">
      <c r="A1708" s="373">
        <v>99277</v>
      </c>
      <c r="B1708" s="374" t="s">
        <v>4954</v>
      </c>
      <c r="C1708" s="373" t="s">
        <v>36</v>
      </c>
      <c r="D1708" s="375">
        <v>1773.15</v>
      </c>
    </row>
    <row r="1709" spans="1:4" ht="40.5">
      <c r="A1709" s="373">
        <v>99278</v>
      </c>
      <c r="B1709" s="374" t="s">
        <v>4953</v>
      </c>
      <c r="C1709" s="373" t="s">
        <v>36</v>
      </c>
      <c r="D1709" s="373">
        <v>353.62</v>
      </c>
    </row>
    <row r="1710" spans="1:4" ht="54">
      <c r="A1710" s="373">
        <v>99279</v>
      </c>
      <c r="B1710" s="374" t="s">
        <v>4952</v>
      </c>
      <c r="C1710" s="373" t="s">
        <v>24</v>
      </c>
      <c r="D1710" s="375">
        <v>5130.95</v>
      </c>
    </row>
    <row r="1711" spans="1:4" ht="54">
      <c r="A1711" s="373">
        <v>99280</v>
      </c>
      <c r="B1711" s="374" t="s">
        <v>4951</v>
      </c>
      <c r="C1711" s="373" t="s">
        <v>24</v>
      </c>
      <c r="D1711" s="375">
        <v>1731.05</v>
      </c>
    </row>
    <row r="1712" spans="1:4" ht="40.5">
      <c r="A1712" s="373">
        <v>99281</v>
      </c>
      <c r="B1712" s="374" t="s">
        <v>4950</v>
      </c>
      <c r="C1712" s="373" t="s">
        <v>36</v>
      </c>
      <c r="D1712" s="375">
        <v>1966.02</v>
      </c>
    </row>
    <row r="1713" spans="1:4" ht="40.5">
      <c r="A1713" s="373">
        <v>99282</v>
      </c>
      <c r="B1713" s="374" t="s">
        <v>4949</v>
      </c>
      <c r="C1713" s="373" t="s">
        <v>36</v>
      </c>
      <c r="D1713" s="375">
        <v>2178.16</v>
      </c>
    </row>
    <row r="1714" spans="1:4" ht="40.5">
      <c r="A1714" s="373">
        <v>99283</v>
      </c>
      <c r="B1714" s="374" t="s">
        <v>4948</v>
      </c>
      <c r="C1714" s="373" t="s">
        <v>36</v>
      </c>
      <c r="D1714" s="373">
        <v>940.84</v>
      </c>
    </row>
    <row r="1715" spans="1:4" ht="54">
      <c r="A1715" s="373">
        <v>99284</v>
      </c>
      <c r="B1715" s="374" t="s">
        <v>4947</v>
      </c>
      <c r="C1715" s="373" t="s">
        <v>24</v>
      </c>
      <c r="D1715" s="375">
        <v>6456.36</v>
      </c>
    </row>
    <row r="1716" spans="1:4" ht="40.5">
      <c r="A1716" s="373">
        <v>99285</v>
      </c>
      <c r="B1716" s="374" t="s">
        <v>4946</v>
      </c>
      <c r="C1716" s="373" t="s">
        <v>24</v>
      </c>
      <c r="D1716" s="375">
        <v>1172.58</v>
      </c>
    </row>
    <row r="1717" spans="1:4" ht="54">
      <c r="A1717" s="373">
        <v>99286</v>
      </c>
      <c r="B1717" s="374" t="s">
        <v>4945</v>
      </c>
      <c r="C1717" s="373" t="s">
        <v>24</v>
      </c>
      <c r="D1717" s="375">
        <v>5714.7</v>
      </c>
    </row>
    <row r="1718" spans="1:4" ht="54">
      <c r="A1718" s="373">
        <v>99287</v>
      </c>
      <c r="B1718" s="374" t="s">
        <v>4944</v>
      </c>
      <c r="C1718" s="373" t="s">
        <v>24</v>
      </c>
      <c r="D1718" s="375">
        <v>8239.0400000000009</v>
      </c>
    </row>
    <row r="1719" spans="1:4" ht="40.5">
      <c r="A1719" s="373">
        <v>99288</v>
      </c>
      <c r="B1719" s="374" t="s">
        <v>4943</v>
      </c>
      <c r="C1719" s="373" t="s">
        <v>36</v>
      </c>
      <c r="D1719" s="373">
        <v>468.66</v>
      </c>
    </row>
    <row r="1720" spans="1:4" ht="40.5">
      <c r="A1720" s="373">
        <v>99289</v>
      </c>
      <c r="B1720" s="374" t="s">
        <v>4942</v>
      </c>
      <c r="C1720" s="373" t="s">
        <v>36</v>
      </c>
      <c r="D1720" s="375">
        <v>2135.35</v>
      </c>
    </row>
    <row r="1721" spans="1:4" ht="54">
      <c r="A1721" s="373">
        <v>99290</v>
      </c>
      <c r="B1721" s="374" t="s">
        <v>4941</v>
      </c>
      <c r="C1721" s="373" t="s">
        <v>24</v>
      </c>
      <c r="D1721" s="375">
        <v>3441.69</v>
      </c>
    </row>
    <row r="1722" spans="1:4" ht="40.5">
      <c r="A1722" s="373">
        <v>99291</v>
      </c>
      <c r="B1722" s="374" t="s">
        <v>4940</v>
      </c>
      <c r="C1722" s="373" t="s">
        <v>36</v>
      </c>
      <c r="D1722" s="375">
        <v>2158.87</v>
      </c>
    </row>
    <row r="1723" spans="1:4" ht="54">
      <c r="A1723" s="373">
        <v>99292</v>
      </c>
      <c r="B1723" s="374" t="s">
        <v>4899</v>
      </c>
      <c r="C1723" s="373" t="s">
        <v>24</v>
      </c>
      <c r="D1723" s="375">
        <v>2157.7399999999998</v>
      </c>
    </row>
    <row r="1724" spans="1:4" ht="40.5">
      <c r="A1724" s="373">
        <v>99293</v>
      </c>
      <c r="B1724" s="374" t="s">
        <v>4939</v>
      </c>
      <c r="C1724" s="373" t="s">
        <v>36</v>
      </c>
      <c r="D1724" s="375">
        <v>1140.3800000000001</v>
      </c>
    </row>
    <row r="1725" spans="1:4" ht="54">
      <c r="A1725" s="373">
        <v>99294</v>
      </c>
      <c r="B1725" s="374" t="s">
        <v>4938</v>
      </c>
      <c r="C1725" s="373" t="s">
        <v>24</v>
      </c>
      <c r="D1725" s="375">
        <v>7153.56</v>
      </c>
    </row>
    <row r="1726" spans="1:4" ht="40.5">
      <c r="A1726" s="373">
        <v>99296</v>
      </c>
      <c r="B1726" s="374" t="s">
        <v>4937</v>
      </c>
      <c r="C1726" s="373" t="s">
        <v>36</v>
      </c>
      <c r="D1726" s="375">
        <v>2370.9699999999998</v>
      </c>
    </row>
    <row r="1727" spans="1:4" ht="40.5">
      <c r="A1727" s="373">
        <v>99297</v>
      </c>
      <c r="B1727" s="374" t="s">
        <v>4936</v>
      </c>
      <c r="C1727" s="373" t="s">
        <v>36</v>
      </c>
      <c r="D1727" s="375">
        <v>2367.64</v>
      </c>
    </row>
    <row r="1728" spans="1:4" ht="54">
      <c r="A1728" s="373">
        <v>99298</v>
      </c>
      <c r="B1728" s="374" t="s">
        <v>4935</v>
      </c>
      <c r="C1728" s="373" t="s">
        <v>24</v>
      </c>
      <c r="D1728" s="375">
        <v>9331.56</v>
      </c>
    </row>
    <row r="1729" spans="1:4" ht="40.5">
      <c r="A1729" s="373">
        <v>99299</v>
      </c>
      <c r="B1729" s="374" t="s">
        <v>4934</v>
      </c>
      <c r="C1729" s="373" t="s">
        <v>36</v>
      </c>
      <c r="D1729" s="375">
        <v>2563.8000000000002</v>
      </c>
    </row>
    <row r="1730" spans="1:4" ht="54">
      <c r="A1730" s="373">
        <v>99300</v>
      </c>
      <c r="B1730" s="374" t="s">
        <v>4933</v>
      </c>
      <c r="C1730" s="373" t="s">
        <v>24</v>
      </c>
      <c r="D1730" s="375">
        <v>10424.32</v>
      </c>
    </row>
    <row r="1731" spans="1:4" ht="54">
      <c r="A1731" s="373">
        <v>99301</v>
      </c>
      <c r="B1731" s="374" t="s">
        <v>4932</v>
      </c>
      <c r="C1731" s="373" t="s">
        <v>24</v>
      </c>
      <c r="D1731" s="375">
        <v>5103.04</v>
      </c>
    </row>
    <row r="1732" spans="1:4" ht="40.5">
      <c r="A1732" s="373">
        <v>99302</v>
      </c>
      <c r="B1732" s="374" t="s">
        <v>4931</v>
      </c>
      <c r="C1732" s="373" t="s">
        <v>36</v>
      </c>
      <c r="D1732" s="375">
        <v>2759.99</v>
      </c>
    </row>
    <row r="1733" spans="1:4" ht="54">
      <c r="A1733" s="373">
        <v>99303</v>
      </c>
      <c r="B1733" s="374" t="s">
        <v>4930</v>
      </c>
      <c r="C1733" s="373" t="s">
        <v>24</v>
      </c>
      <c r="D1733" s="375">
        <v>9538.57</v>
      </c>
    </row>
    <row r="1734" spans="1:4" ht="40.5">
      <c r="A1734" s="373">
        <v>99304</v>
      </c>
      <c r="B1734" s="374" t="s">
        <v>4929</v>
      </c>
      <c r="C1734" s="373" t="s">
        <v>36</v>
      </c>
      <c r="D1734" s="375">
        <v>2567.13</v>
      </c>
    </row>
    <row r="1735" spans="1:4" ht="54">
      <c r="A1735" s="373">
        <v>99305</v>
      </c>
      <c r="B1735" s="374" t="s">
        <v>4928</v>
      </c>
      <c r="C1735" s="373" t="s">
        <v>24</v>
      </c>
      <c r="D1735" s="375">
        <v>10800.03</v>
      </c>
    </row>
    <row r="1736" spans="1:4" ht="40.5">
      <c r="A1736" s="373">
        <v>99306</v>
      </c>
      <c r="B1736" s="374" t="s">
        <v>4927</v>
      </c>
      <c r="C1736" s="373" t="s">
        <v>36</v>
      </c>
      <c r="D1736" s="375">
        <v>2759.99</v>
      </c>
    </row>
    <row r="1737" spans="1:4" ht="40.5">
      <c r="A1737" s="373">
        <v>99307</v>
      </c>
      <c r="B1737" s="374" t="s">
        <v>4926</v>
      </c>
      <c r="C1737" s="373" t="s">
        <v>36</v>
      </c>
      <c r="D1737" s="375">
        <v>1849</v>
      </c>
    </row>
    <row r="1738" spans="1:4" ht="54">
      <c r="A1738" s="373">
        <v>99308</v>
      </c>
      <c r="B1738" s="374" t="s">
        <v>4925</v>
      </c>
      <c r="C1738" s="373" t="s">
        <v>24</v>
      </c>
      <c r="D1738" s="375">
        <v>12058.45</v>
      </c>
    </row>
    <row r="1739" spans="1:4" ht="40.5">
      <c r="A1739" s="373">
        <v>99309</v>
      </c>
      <c r="B1739" s="374" t="s">
        <v>4924</v>
      </c>
      <c r="C1739" s="373" t="s">
        <v>36</v>
      </c>
      <c r="D1739" s="375">
        <v>2956.18</v>
      </c>
    </row>
    <row r="1740" spans="1:4" ht="54">
      <c r="A1740" s="373">
        <v>99310</v>
      </c>
      <c r="B1740" s="374" t="s">
        <v>4923</v>
      </c>
      <c r="C1740" s="373" t="s">
        <v>24</v>
      </c>
      <c r="D1740" s="375">
        <v>12270.41</v>
      </c>
    </row>
    <row r="1741" spans="1:4" ht="40.5">
      <c r="A1741" s="373">
        <v>99311</v>
      </c>
      <c r="B1741" s="374" t="s">
        <v>4922</v>
      </c>
      <c r="C1741" s="373" t="s">
        <v>36</v>
      </c>
      <c r="D1741" s="375">
        <v>2956.18</v>
      </c>
    </row>
    <row r="1742" spans="1:4" ht="54">
      <c r="A1742" s="373">
        <v>99312</v>
      </c>
      <c r="B1742" s="374" t="s">
        <v>4921</v>
      </c>
      <c r="C1742" s="373" t="s">
        <v>24</v>
      </c>
      <c r="D1742" s="375">
        <v>5996.06</v>
      </c>
    </row>
    <row r="1743" spans="1:4" ht="54">
      <c r="A1743" s="373">
        <v>99313</v>
      </c>
      <c r="B1743" s="374" t="s">
        <v>4920</v>
      </c>
      <c r="C1743" s="373" t="s">
        <v>24</v>
      </c>
      <c r="D1743" s="375">
        <v>13698.6</v>
      </c>
    </row>
    <row r="1744" spans="1:4" ht="40.5">
      <c r="A1744" s="373">
        <v>99314</v>
      </c>
      <c r="B1744" s="374" t="s">
        <v>4919</v>
      </c>
      <c r="C1744" s="373" t="s">
        <v>36</v>
      </c>
      <c r="D1744" s="375">
        <v>3152.36</v>
      </c>
    </row>
    <row r="1745" spans="1:4" ht="54">
      <c r="A1745" s="373">
        <v>99315</v>
      </c>
      <c r="B1745" s="374" t="s">
        <v>4918</v>
      </c>
      <c r="C1745" s="373" t="s">
        <v>24</v>
      </c>
      <c r="D1745" s="375">
        <v>15335.79</v>
      </c>
    </row>
    <row r="1746" spans="1:4" ht="40.5">
      <c r="A1746" s="373">
        <v>99317</v>
      </c>
      <c r="B1746" s="374" t="s">
        <v>4917</v>
      </c>
      <c r="C1746" s="373" t="s">
        <v>36</v>
      </c>
      <c r="D1746" s="375">
        <v>1981.93</v>
      </c>
    </row>
    <row r="1747" spans="1:4" ht="40.5">
      <c r="A1747" s="373">
        <v>99318</v>
      </c>
      <c r="B1747" s="374" t="s">
        <v>4916</v>
      </c>
      <c r="C1747" s="373" t="s">
        <v>36</v>
      </c>
      <c r="D1747" s="373">
        <v>260.79000000000002</v>
      </c>
    </row>
    <row r="1748" spans="1:4" ht="40.5">
      <c r="A1748" s="373">
        <v>99319</v>
      </c>
      <c r="B1748" s="374" t="s">
        <v>4915</v>
      </c>
      <c r="C1748" s="373" t="s">
        <v>36</v>
      </c>
      <c r="D1748" s="373">
        <v>748.16</v>
      </c>
    </row>
    <row r="1749" spans="1:4" ht="54">
      <c r="A1749" s="373">
        <v>99320</v>
      </c>
      <c r="B1749" s="374" t="s">
        <v>4914</v>
      </c>
      <c r="C1749" s="373" t="s">
        <v>24</v>
      </c>
      <c r="D1749" s="375">
        <v>6952.65</v>
      </c>
    </row>
    <row r="1750" spans="1:4" ht="40.5">
      <c r="A1750" s="373">
        <v>99321</v>
      </c>
      <c r="B1750" s="374" t="s">
        <v>4913</v>
      </c>
      <c r="C1750" s="373" t="s">
        <v>36</v>
      </c>
      <c r="D1750" s="375">
        <v>2174.83</v>
      </c>
    </row>
    <row r="1751" spans="1:4" ht="54">
      <c r="A1751" s="373">
        <v>99322</v>
      </c>
      <c r="B1751" s="374" t="s">
        <v>4912</v>
      </c>
      <c r="C1751" s="373" t="s">
        <v>24</v>
      </c>
      <c r="D1751" s="375">
        <v>7853.69</v>
      </c>
    </row>
    <row r="1752" spans="1:4" ht="40.5">
      <c r="A1752" s="373">
        <v>99323</v>
      </c>
      <c r="B1752" s="374" t="s">
        <v>4911</v>
      </c>
      <c r="C1752" s="373" t="s">
        <v>36</v>
      </c>
      <c r="D1752" s="375">
        <v>2367.64</v>
      </c>
    </row>
    <row r="1753" spans="1:4" ht="54">
      <c r="A1753" s="373">
        <v>99324</v>
      </c>
      <c r="B1753" s="374" t="s">
        <v>4910</v>
      </c>
      <c r="C1753" s="373" t="s">
        <v>24</v>
      </c>
      <c r="D1753" s="375">
        <v>8754.75</v>
      </c>
    </row>
    <row r="1754" spans="1:4" ht="40.5">
      <c r="A1754" s="373">
        <v>99325</v>
      </c>
      <c r="B1754" s="374" t="s">
        <v>4909</v>
      </c>
      <c r="C1754" s="373" t="s">
        <v>36</v>
      </c>
      <c r="D1754" s="375">
        <v>2563.8000000000002</v>
      </c>
    </row>
    <row r="1755" spans="1:4" ht="54">
      <c r="A1755" s="373">
        <v>99326</v>
      </c>
      <c r="B1755" s="374" t="s">
        <v>4908</v>
      </c>
      <c r="C1755" s="373" t="s">
        <v>24</v>
      </c>
      <c r="D1755" s="375">
        <v>7146.11</v>
      </c>
    </row>
    <row r="1756" spans="1:4" ht="40.5">
      <c r="A1756" s="373">
        <v>99327</v>
      </c>
      <c r="B1756" s="374" t="s">
        <v>4907</v>
      </c>
      <c r="C1756" s="373" t="s">
        <v>36</v>
      </c>
      <c r="D1756" s="375">
        <v>3315.99</v>
      </c>
    </row>
    <row r="1757" spans="1:4" ht="40.5">
      <c r="A1757" s="373">
        <v>101800</v>
      </c>
      <c r="B1757" s="374" t="s">
        <v>4906</v>
      </c>
      <c r="C1757" s="373" t="s">
        <v>24</v>
      </c>
      <c r="D1757" s="375">
        <v>1320.52</v>
      </c>
    </row>
    <row r="1758" spans="1:4" ht="40.5">
      <c r="A1758" s="373">
        <v>101801</v>
      </c>
      <c r="B1758" s="374" t="s">
        <v>4905</v>
      </c>
      <c r="C1758" s="373" t="s">
        <v>24</v>
      </c>
      <c r="D1758" s="375">
        <v>1021.77</v>
      </c>
    </row>
    <row r="1759" spans="1:4" ht="54">
      <c r="A1759" s="373">
        <v>101806</v>
      </c>
      <c r="B1759" s="374" t="s">
        <v>4904</v>
      </c>
      <c r="C1759" s="373" t="s">
        <v>24</v>
      </c>
      <c r="D1759" s="373">
        <v>435.43</v>
      </c>
    </row>
    <row r="1760" spans="1:4" ht="54">
      <c r="A1760" s="373">
        <v>101807</v>
      </c>
      <c r="B1760" s="374" t="s">
        <v>4903</v>
      </c>
      <c r="C1760" s="373" t="s">
        <v>24</v>
      </c>
      <c r="D1760" s="373">
        <v>379.53</v>
      </c>
    </row>
    <row r="1761" spans="1:4" ht="40.5">
      <c r="A1761" s="373">
        <v>101808</v>
      </c>
      <c r="B1761" s="374" t="s">
        <v>4902</v>
      </c>
      <c r="C1761" s="373" t="s">
        <v>24</v>
      </c>
      <c r="D1761" s="373">
        <v>470.19</v>
      </c>
    </row>
    <row r="1762" spans="1:4" ht="54">
      <c r="A1762" s="373">
        <v>101809</v>
      </c>
      <c r="B1762" s="374" t="s">
        <v>4901</v>
      </c>
      <c r="C1762" s="373" t="s">
        <v>24</v>
      </c>
      <c r="D1762" s="375">
        <v>2507.7399999999998</v>
      </c>
    </row>
    <row r="1763" spans="1:4" ht="40.5">
      <c r="A1763" s="373">
        <v>102139</v>
      </c>
      <c r="B1763" s="374" t="s">
        <v>4900</v>
      </c>
      <c r="C1763" s="373" t="s">
        <v>24</v>
      </c>
      <c r="D1763" s="375">
        <v>1538.14</v>
      </c>
    </row>
    <row r="1764" spans="1:4" ht="40.5">
      <c r="A1764" s="373">
        <v>102141</v>
      </c>
      <c r="B1764" s="374" t="s">
        <v>4898</v>
      </c>
      <c r="C1764" s="373" t="s">
        <v>24</v>
      </c>
      <c r="D1764" s="375">
        <v>2478.59</v>
      </c>
    </row>
    <row r="1765" spans="1:4" ht="40.5">
      <c r="A1765" s="373">
        <v>102142</v>
      </c>
      <c r="B1765" s="374" t="s">
        <v>4897</v>
      </c>
      <c r="C1765" s="373" t="s">
        <v>24</v>
      </c>
      <c r="D1765" s="375">
        <v>2449.48</v>
      </c>
    </row>
    <row r="1766" spans="1:4" ht="40.5">
      <c r="A1766" s="373">
        <v>102457</v>
      </c>
      <c r="B1766" s="374" t="s">
        <v>6416</v>
      </c>
      <c r="C1766" s="373" t="s">
        <v>24</v>
      </c>
      <c r="D1766" s="375">
        <v>1520.87</v>
      </c>
    </row>
    <row r="1767" spans="1:4" ht="40.5">
      <c r="A1767" s="373">
        <v>94263</v>
      </c>
      <c r="B1767" s="374" t="s">
        <v>4896</v>
      </c>
      <c r="C1767" s="373" t="s">
        <v>36</v>
      </c>
      <c r="D1767" s="373">
        <v>29.21</v>
      </c>
    </row>
    <row r="1768" spans="1:4" ht="40.5">
      <c r="A1768" s="373">
        <v>94264</v>
      </c>
      <c r="B1768" s="374" t="s">
        <v>4895</v>
      </c>
      <c r="C1768" s="373" t="s">
        <v>36</v>
      </c>
      <c r="D1768" s="373">
        <v>31.89</v>
      </c>
    </row>
    <row r="1769" spans="1:4" ht="40.5">
      <c r="A1769" s="373">
        <v>94265</v>
      </c>
      <c r="B1769" s="374" t="s">
        <v>4894</v>
      </c>
      <c r="C1769" s="373" t="s">
        <v>36</v>
      </c>
      <c r="D1769" s="373">
        <v>40.03</v>
      </c>
    </row>
    <row r="1770" spans="1:4" ht="40.5">
      <c r="A1770" s="373">
        <v>94266</v>
      </c>
      <c r="B1770" s="374" t="s">
        <v>4893</v>
      </c>
      <c r="C1770" s="373" t="s">
        <v>36</v>
      </c>
      <c r="D1770" s="373">
        <v>43.08</v>
      </c>
    </row>
    <row r="1771" spans="1:4" ht="54">
      <c r="A1771" s="373">
        <v>94267</v>
      </c>
      <c r="B1771" s="374" t="s">
        <v>4892</v>
      </c>
      <c r="C1771" s="373" t="s">
        <v>36</v>
      </c>
      <c r="D1771" s="373">
        <v>48.32</v>
      </c>
    </row>
    <row r="1772" spans="1:4" ht="54">
      <c r="A1772" s="373">
        <v>94268</v>
      </c>
      <c r="B1772" s="374" t="s">
        <v>4891</v>
      </c>
      <c r="C1772" s="373" t="s">
        <v>36</v>
      </c>
      <c r="D1772" s="373">
        <v>51.68</v>
      </c>
    </row>
    <row r="1773" spans="1:4" ht="54">
      <c r="A1773" s="373">
        <v>94269</v>
      </c>
      <c r="B1773" s="374" t="s">
        <v>4890</v>
      </c>
      <c r="C1773" s="373" t="s">
        <v>36</v>
      </c>
      <c r="D1773" s="373">
        <v>70.61</v>
      </c>
    </row>
    <row r="1774" spans="1:4" ht="54">
      <c r="A1774" s="373">
        <v>94270</v>
      </c>
      <c r="B1774" s="374" t="s">
        <v>4889</v>
      </c>
      <c r="C1774" s="373" t="s">
        <v>36</v>
      </c>
      <c r="D1774" s="373">
        <v>75.3</v>
      </c>
    </row>
    <row r="1775" spans="1:4" ht="54">
      <c r="A1775" s="373">
        <v>94271</v>
      </c>
      <c r="B1775" s="374" t="s">
        <v>4888</v>
      </c>
      <c r="C1775" s="373" t="s">
        <v>36</v>
      </c>
      <c r="D1775" s="373">
        <v>86.25</v>
      </c>
    </row>
    <row r="1776" spans="1:4" ht="54">
      <c r="A1776" s="373">
        <v>94272</v>
      </c>
      <c r="B1776" s="374" t="s">
        <v>4887</v>
      </c>
      <c r="C1776" s="373" t="s">
        <v>36</v>
      </c>
      <c r="D1776" s="373">
        <v>92.49</v>
      </c>
    </row>
    <row r="1777" spans="1:4" ht="67.5">
      <c r="A1777" s="373">
        <v>94273</v>
      </c>
      <c r="B1777" s="374" t="s">
        <v>4886</v>
      </c>
      <c r="C1777" s="373" t="s">
        <v>36</v>
      </c>
      <c r="D1777" s="373">
        <v>45.87</v>
      </c>
    </row>
    <row r="1778" spans="1:4" ht="67.5">
      <c r="A1778" s="373">
        <v>94274</v>
      </c>
      <c r="B1778" s="374" t="s">
        <v>4885</v>
      </c>
      <c r="C1778" s="373" t="s">
        <v>36</v>
      </c>
      <c r="D1778" s="373">
        <v>48.89</v>
      </c>
    </row>
    <row r="1779" spans="1:4" ht="67.5">
      <c r="A1779" s="373">
        <v>94275</v>
      </c>
      <c r="B1779" s="374" t="s">
        <v>4884</v>
      </c>
      <c r="C1779" s="373" t="s">
        <v>36</v>
      </c>
      <c r="D1779" s="373">
        <v>44.15</v>
      </c>
    </row>
    <row r="1780" spans="1:4" ht="67.5">
      <c r="A1780" s="373">
        <v>94276</v>
      </c>
      <c r="B1780" s="374" t="s">
        <v>4883</v>
      </c>
      <c r="C1780" s="373" t="s">
        <v>36</v>
      </c>
      <c r="D1780" s="373">
        <v>47.18</v>
      </c>
    </row>
    <row r="1781" spans="1:4" ht="67.5">
      <c r="A1781" s="373">
        <v>94277</v>
      </c>
      <c r="B1781" s="374" t="s">
        <v>6417</v>
      </c>
      <c r="C1781" s="373" t="s">
        <v>36</v>
      </c>
      <c r="D1781" s="373">
        <v>36.26</v>
      </c>
    </row>
    <row r="1782" spans="1:4" ht="67.5">
      <c r="A1782" s="373">
        <v>94278</v>
      </c>
      <c r="B1782" s="374" t="s">
        <v>6418</v>
      </c>
      <c r="C1782" s="373" t="s">
        <v>36</v>
      </c>
      <c r="D1782" s="373">
        <v>39.29</v>
      </c>
    </row>
    <row r="1783" spans="1:4" ht="67.5">
      <c r="A1783" s="373">
        <v>94279</v>
      </c>
      <c r="B1783" s="374" t="s">
        <v>6419</v>
      </c>
      <c r="C1783" s="373" t="s">
        <v>36</v>
      </c>
      <c r="D1783" s="373">
        <v>42.77</v>
      </c>
    </row>
    <row r="1784" spans="1:4" ht="67.5">
      <c r="A1784" s="373">
        <v>94280</v>
      </c>
      <c r="B1784" s="374" t="s">
        <v>6420</v>
      </c>
      <c r="C1784" s="373" t="s">
        <v>36</v>
      </c>
      <c r="D1784" s="373">
        <v>45.8</v>
      </c>
    </row>
    <row r="1785" spans="1:4" ht="40.5">
      <c r="A1785" s="373">
        <v>94281</v>
      </c>
      <c r="B1785" s="374" t="s">
        <v>4882</v>
      </c>
      <c r="C1785" s="373" t="s">
        <v>36</v>
      </c>
      <c r="D1785" s="373">
        <v>48.78</v>
      </c>
    </row>
    <row r="1786" spans="1:4" ht="40.5">
      <c r="A1786" s="373">
        <v>94282</v>
      </c>
      <c r="B1786" s="374" t="s">
        <v>4881</v>
      </c>
      <c r="C1786" s="373" t="s">
        <v>36</v>
      </c>
      <c r="D1786" s="373">
        <v>58</v>
      </c>
    </row>
    <row r="1787" spans="1:4" ht="40.5">
      <c r="A1787" s="373">
        <v>94283</v>
      </c>
      <c r="B1787" s="374" t="s">
        <v>4880</v>
      </c>
      <c r="C1787" s="373" t="s">
        <v>36</v>
      </c>
      <c r="D1787" s="373">
        <v>64.59</v>
      </c>
    </row>
    <row r="1788" spans="1:4" ht="40.5">
      <c r="A1788" s="373">
        <v>94284</v>
      </c>
      <c r="B1788" s="374" t="s">
        <v>4879</v>
      </c>
      <c r="C1788" s="373" t="s">
        <v>36</v>
      </c>
      <c r="D1788" s="373">
        <v>73.81</v>
      </c>
    </row>
    <row r="1789" spans="1:4" ht="40.5">
      <c r="A1789" s="373">
        <v>94285</v>
      </c>
      <c r="B1789" s="374" t="s">
        <v>4878</v>
      </c>
      <c r="C1789" s="373" t="s">
        <v>36</v>
      </c>
      <c r="D1789" s="373">
        <v>79.94</v>
      </c>
    </row>
    <row r="1790" spans="1:4" ht="40.5">
      <c r="A1790" s="373">
        <v>94286</v>
      </c>
      <c r="B1790" s="374" t="s">
        <v>4877</v>
      </c>
      <c r="C1790" s="373" t="s">
        <v>36</v>
      </c>
      <c r="D1790" s="373">
        <v>89.16</v>
      </c>
    </row>
    <row r="1791" spans="1:4" ht="40.5">
      <c r="A1791" s="373">
        <v>94287</v>
      </c>
      <c r="B1791" s="374" t="s">
        <v>4876</v>
      </c>
      <c r="C1791" s="373" t="s">
        <v>36</v>
      </c>
      <c r="D1791" s="373">
        <v>36.979999999999997</v>
      </c>
    </row>
    <row r="1792" spans="1:4" ht="40.5">
      <c r="A1792" s="373">
        <v>94288</v>
      </c>
      <c r="B1792" s="374" t="s">
        <v>4875</v>
      </c>
      <c r="C1792" s="373" t="s">
        <v>36</v>
      </c>
      <c r="D1792" s="373">
        <v>45.04</v>
      </c>
    </row>
    <row r="1793" spans="1:4" ht="40.5">
      <c r="A1793" s="373">
        <v>94289</v>
      </c>
      <c r="B1793" s="374" t="s">
        <v>4874</v>
      </c>
      <c r="C1793" s="373" t="s">
        <v>36</v>
      </c>
      <c r="D1793" s="373">
        <v>48.15</v>
      </c>
    </row>
    <row r="1794" spans="1:4" ht="40.5">
      <c r="A1794" s="373">
        <v>94290</v>
      </c>
      <c r="B1794" s="374" t="s">
        <v>4873</v>
      </c>
      <c r="C1794" s="373" t="s">
        <v>36</v>
      </c>
      <c r="D1794" s="373">
        <v>56.22</v>
      </c>
    </row>
    <row r="1795" spans="1:4" ht="40.5">
      <c r="A1795" s="373">
        <v>94291</v>
      </c>
      <c r="B1795" s="374" t="s">
        <v>4872</v>
      </c>
      <c r="C1795" s="373" t="s">
        <v>36</v>
      </c>
      <c r="D1795" s="373">
        <v>58.92</v>
      </c>
    </row>
    <row r="1796" spans="1:4" ht="40.5">
      <c r="A1796" s="373">
        <v>94292</v>
      </c>
      <c r="B1796" s="374" t="s">
        <v>4871</v>
      </c>
      <c r="C1796" s="373" t="s">
        <v>36</v>
      </c>
      <c r="D1796" s="373">
        <v>66.98</v>
      </c>
    </row>
    <row r="1797" spans="1:4" ht="40.5">
      <c r="A1797" s="373">
        <v>94293</v>
      </c>
      <c r="B1797" s="374" t="s">
        <v>4870</v>
      </c>
      <c r="C1797" s="373" t="s">
        <v>36</v>
      </c>
      <c r="D1797" s="373">
        <v>163.06</v>
      </c>
    </row>
    <row r="1798" spans="1:4" ht="27">
      <c r="A1798" s="373">
        <v>94294</v>
      </c>
      <c r="B1798" s="374" t="s">
        <v>4869</v>
      </c>
      <c r="C1798" s="373" t="s">
        <v>36</v>
      </c>
      <c r="D1798" s="373">
        <v>7.33</v>
      </c>
    </row>
    <row r="1799" spans="1:4" ht="40.5">
      <c r="A1799" s="373">
        <v>102727</v>
      </c>
      <c r="B1799" s="374" t="s">
        <v>6660</v>
      </c>
      <c r="C1799" s="373" t="s">
        <v>673</v>
      </c>
      <c r="D1799" s="373">
        <v>87.04</v>
      </c>
    </row>
    <row r="1800" spans="1:4" ht="27">
      <c r="A1800" s="373">
        <v>102728</v>
      </c>
      <c r="B1800" s="374" t="s">
        <v>6661</v>
      </c>
      <c r="C1800" s="373" t="s">
        <v>66</v>
      </c>
      <c r="D1800" s="373">
        <v>17.850000000000001</v>
      </c>
    </row>
    <row r="1801" spans="1:4" ht="27">
      <c r="A1801" s="373">
        <v>102729</v>
      </c>
      <c r="B1801" s="374" t="s">
        <v>6662</v>
      </c>
      <c r="C1801" s="373" t="s">
        <v>66</v>
      </c>
      <c r="D1801" s="373">
        <v>17.350000000000001</v>
      </c>
    </row>
    <row r="1802" spans="1:4" ht="27">
      <c r="A1802" s="373">
        <v>102730</v>
      </c>
      <c r="B1802" s="374" t="s">
        <v>6663</v>
      </c>
      <c r="C1802" s="373" t="s">
        <v>66</v>
      </c>
      <c r="D1802" s="373">
        <v>15.78</v>
      </c>
    </row>
    <row r="1803" spans="1:4" ht="27">
      <c r="A1803" s="373">
        <v>102731</v>
      </c>
      <c r="B1803" s="374" t="s">
        <v>6664</v>
      </c>
      <c r="C1803" s="373" t="s">
        <v>66</v>
      </c>
      <c r="D1803" s="373">
        <v>13.46</v>
      </c>
    </row>
    <row r="1804" spans="1:4" ht="27">
      <c r="A1804" s="373">
        <v>102732</v>
      </c>
      <c r="B1804" s="374" t="s">
        <v>6665</v>
      </c>
      <c r="C1804" s="373" t="s">
        <v>66</v>
      </c>
      <c r="D1804" s="373">
        <v>13</v>
      </c>
    </row>
    <row r="1805" spans="1:4" ht="27">
      <c r="A1805" s="373">
        <v>102733</v>
      </c>
      <c r="B1805" s="374" t="s">
        <v>6666</v>
      </c>
      <c r="C1805" s="373" t="s">
        <v>66</v>
      </c>
      <c r="D1805" s="373">
        <v>14.86</v>
      </c>
    </row>
    <row r="1806" spans="1:4" ht="27">
      <c r="A1806" s="373">
        <v>102734</v>
      </c>
      <c r="B1806" s="374" t="s">
        <v>6667</v>
      </c>
      <c r="C1806" s="373" t="s">
        <v>66</v>
      </c>
      <c r="D1806" s="373">
        <v>17.079999999999998</v>
      </c>
    </row>
    <row r="1807" spans="1:4" ht="27">
      <c r="A1807" s="373">
        <v>102735</v>
      </c>
      <c r="B1807" s="374" t="s">
        <v>6668</v>
      </c>
      <c r="C1807" s="373" t="s">
        <v>66</v>
      </c>
      <c r="D1807" s="373">
        <v>16.7</v>
      </c>
    </row>
    <row r="1808" spans="1:4" ht="40.5">
      <c r="A1808" s="373">
        <v>102736</v>
      </c>
      <c r="B1808" s="374" t="s">
        <v>6669</v>
      </c>
      <c r="C1808" s="373" t="s">
        <v>738</v>
      </c>
      <c r="D1808" s="373">
        <v>621.4</v>
      </c>
    </row>
    <row r="1809" spans="1:4" ht="40.5">
      <c r="A1809" s="373">
        <v>102737</v>
      </c>
      <c r="B1809" s="374" t="s">
        <v>6670</v>
      </c>
      <c r="C1809" s="373" t="s">
        <v>24</v>
      </c>
      <c r="D1809" s="375">
        <v>1115.6199999999999</v>
      </c>
    </row>
    <row r="1810" spans="1:4" ht="40.5">
      <c r="A1810" s="373">
        <v>102738</v>
      </c>
      <c r="B1810" s="374" t="s">
        <v>6671</v>
      </c>
      <c r="C1810" s="373" t="s">
        <v>24</v>
      </c>
      <c r="D1810" s="375">
        <v>2311.2399999999998</v>
      </c>
    </row>
    <row r="1811" spans="1:4" ht="40.5">
      <c r="A1811" s="373">
        <v>102739</v>
      </c>
      <c r="B1811" s="374" t="s">
        <v>6672</v>
      </c>
      <c r="C1811" s="373" t="s">
        <v>24</v>
      </c>
      <c r="D1811" s="375">
        <v>3899</v>
      </c>
    </row>
    <row r="1812" spans="1:4" ht="40.5">
      <c r="A1812" s="373">
        <v>102740</v>
      </c>
      <c r="B1812" s="374" t="s">
        <v>6673</v>
      </c>
      <c r="C1812" s="373" t="s">
        <v>24</v>
      </c>
      <c r="D1812" s="375">
        <v>5881.26</v>
      </c>
    </row>
    <row r="1813" spans="1:4" ht="40.5">
      <c r="A1813" s="373">
        <v>102741</v>
      </c>
      <c r="B1813" s="374" t="s">
        <v>6674</v>
      </c>
      <c r="C1813" s="373" t="s">
        <v>24</v>
      </c>
      <c r="D1813" s="375">
        <v>8301.66</v>
      </c>
    </row>
    <row r="1814" spans="1:4" ht="40.5">
      <c r="A1814" s="373">
        <v>102742</v>
      </c>
      <c r="B1814" s="374" t="s">
        <v>6675</v>
      </c>
      <c r="C1814" s="373" t="s">
        <v>24</v>
      </c>
      <c r="D1814" s="375">
        <v>14454.89</v>
      </c>
    </row>
    <row r="1815" spans="1:4" ht="40.5">
      <c r="A1815" s="373">
        <v>102743</v>
      </c>
      <c r="B1815" s="374" t="s">
        <v>6676</v>
      </c>
      <c r="C1815" s="373" t="s">
        <v>24</v>
      </c>
      <c r="D1815" s="375">
        <v>4710.04</v>
      </c>
    </row>
    <row r="1816" spans="1:4" ht="40.5">
      <c r="A1816" s="373">
        <v>102744</v>
      </c>
      <c r="B1816" s="374" t="s">
        <v>6677</v>
      </c>
      <c r="C1816" s="373" t="s">
        <v>24</v>
      </c>
      <c r="D1816" s="375">
        <v>7104.02</v>
      </c>
    </row>
    <row r="1817" spans="1:4" ht="40.5">
      <c r="A1817" s="373">
        <v>102745</v>
      </c>
      <c r="B1817" s="374" t="s">
        <v>6678</v>
      </c>
      <c r="C1817" s="373" t="s">
        <v>24</v>
      </c>
      <c r="D1817" s="375">
        <v>10045.31</v>
      </c>
    </row>
    <row r="1818" spans="1:4" ht="40.5">
      <c r="A1818" s="373">
        <v>102746</v>
      </c>
      <c r="B1818" s="374" t="s">
        <v>6679</v>
      </c>
      <c r="C1818" s="373" t="s">
        <v>24</v>
      </c>
      <c r="D1818" s="375">
        <v>17517.54</v>
      </c>
    </row>
    <row r="1819" spans="1:4" ht="40.5">
      <c r="A1819" s="373">
        <v>102747</v>
      </c>
      <c r="B1819" s="374" t="s">
        <v>6680</v>
      </c>
      <c r="C1819" s="373" t="s">
        <v>24</v>
      </c>
      <c r="D1819" s="375">
        <v>8828.49</v>
      </c>
    </row>
    <row r="1820" spans="1:4" ht="40.5">
      <c r="A1820" s="373">
        <v>102748</v>
      </c>
      <c r="B1820" s="374" t="s">
        <v>6681</v>
      </c>
      <c r="C1820" s="373" t="s">
        <v>24</v>
      </c>
      <c r="D1820" s="375">
        <v>12426.72</v>
      </c>
    </row>
    <row r="1821" spans="1:4" ht="40.5">
      <c r="A1821" s="373">
        <v>102749</v>
      </c>
      <c r="B1821" s="374" t="s">
        <v>6682</v>
      </c>
      <c r="C1821" s="373" t="s">
        <v>24</v>
      </c>
      <c r="D1821" s="375">
        <v>21458.080000000002</v>
      </c>
    </row>
    <row r="1822" spans="1:4" ht="40.5">
      <c r="A1822" s="373">
        <v>102750</v>
      </c>
      <c r="B1822" s="374" t="s">
        <v>6683</v>
      </c>
      <c r="C1822" s="373" t="s">
        <v>24</v>
      </c>
      <c r="D1822" s="375">
        <v>2830.56</v>
      </c>
    </row>
    <row r="1823" spans="1:4" ht="40.5">
      <c r="A1823" s="373">
        <v>102751</v>
      </c>
      <c r="B1823" s="374" t="s">
        <v>6684</v>
      </c>
      <c r="C1823" s="373" t="s">
        <v>24</v>
      </c>
      <c r="D1823" s="375">
        <v>4979.12</v>
      </c>
    </row>
    <row r="1824" spans="1:4" ht="40.5">
      <c r="A1824" s="373">
        <v>102752</v>
      </c>
      <c r="B1824" s="374" t="s">
        <v>6685</v>
      </c>
      <c r="C1824" s="373" t="s">
        <v>24</v>
      </c>
      <c r="D1824" s="375">
        <v>8003.33</v>
      </c>
    </row>
    <row r="1825" spans="1:4" ht="40.5">
      <c r="A1825" s="373">
        <v>102753</v>
      </c>
      <c r="B1825" s="374" t="s">
        <v>6686</v>
      </c>
      <c r="C1825" s="373" t="s">
        <v>24</v>
      </c>
      <c r="D1825" s="375">
        <v>11938.45</v>
      </c>
    </row>
    <row r="1826" spans="1:4" ht="40.5">
      <c r="A1826" s="373">
        <v>102754</v>
      </c>
      <c r="B1826" s="374" t="s">
        <v>6687</v>
      </c>
      <c r="C1826" s="373" t="s">
        <v>24</v>
      </c>
      <c r="D1826" s="375">
        <v>22834.38</v>
      </c>
    </row>
    <row r="1827" spans="1:4" ht="40.5">
      <c r="A1827" s="373">
        <v>102755</v>
      </c>
      <c r="B1827" s="374" t="s">
        <v>6688</v>
      </c>
      <c r="C1827" s="373" t="s">
        <v>24</v>
      </c>
      <c r="D1827" s="375">
        <v>11216.72</v>
      </c>
    </row>
    <row r="1828" spans="1:4" ht="40.5">
      <c r="A1828" s="373">
        <v>102756</v>
      </c>
      <c r="B1828" s="374" t="s">
        <v>6689</v>
      </c>
      <c r="C1828" s="373" t="s">
        <v>24</v>
      </c>
      <c r="D1828" s="375">
        <v>16786.830000000002</v>
      </c>
    </row>
    <row r="1829" spans="1:4" ht="40.5">
      <c r="A1829" s="373">
        <v>102757</v>
      </c>
      <c r="B1829" s="374" t="s">
        <v>6690</v>
      </c>
      <c r="C1829" s="373" t="s">
        <v>24</v>
      </c>
      <c r="D1829" s="375">
        <v>31416.3</v>
      </c>
    </row>
    <row r="1830" spans="1:4" ht="40.5">
      <c r="A1830" s="373">
        <v>102758</v>
      </c>
      <c r="B1830" s="374" t="s">
        <v>6691</v>
      </c>
      <c r="C1830" s="373" t="s">
        <v>24</v>
      </c>
      <c r="D1830" s="375">
        <v>14445.43</v>
      </c>
    </row>
    <row r="1831" spans="1:4" ht="40.5">
      <c r="A1831" s="373">
        <v>102759</v>
      </c>
      <c r="B1831" s="374" t="s">
        <v>6692</v>
      </c>
      <c r="C1831" s="373" t="s">
        <v>24</v>
      </c>
      <c r="D1831" s="375">
        <v>21658.53</v>
      </c>
    </row>
    <row r="1832" spans="1:4" ht="40.5">
      <c r="A1832" s="373">
        <v>102760</v>
      </c>
      <c r="B1832" s="374" t="s">
        <v>6693</v>
      </c>
      <c r="C1832" s="373" t="s">
        <v>24</v>
      </c>
      <c r="D1832" s="375">
        <v>40156.76</v>
      </c>
    </row>
    <row r="1833" spans="1:4" ht="40.5">
      <c r="A1833" s="373">
        <v>102761</v>
      </c>
      <c r="B1833" s="374" t="s">
        <v>6694</v>
      </c>
      <c r="C1833" s="373" t="s">
        <v>24</v>
      </c>
      <c r="D1833" s="375">
        <v>13344.04</v>
      </c>
    </row>
    <row r="1834" spans="1:4" ht="40.5">
      <c r="A1834" s="373">
        <v>102762</v>
      </c>
      <c r="B1834" s="374" t="s">
        <v>6695</v>
      </c>
      <c r="C1834" s="373" t="s">
        <v>24</v>
      </c>
      <c r="D1834" s="375">
        <v>20887.16</v>
      </c>
    </row>
    <row r="1835" spans="1:4" ht="40.5">
      <c r="A1835" s="373">
        <v>102763</v>
      </c>
      <c r="B1835" s="374" t="s">
        <v>6696</v>
      </c>
      <c r="C1835" s="373" t="s">
        <v>24</v>
      </c>
      <c r="D1835" s="375">
        <v>29257.01</v>
      </c>
    </row>
    <row r="1836" spans="1:4" ht="40.5">
      <c r="A1836" s="373">
        <v>102764</v>
      </c>
      <c r="B1836" s="374" t="s">
        <v>6697</v>
      </c>
      <c r="C1836" s="373" t="s">
        <v>24</v>
      </c>
      <c r="D1836" s="375">
        <v>41837.14</v>
      </c>
    </row>
    <row r="1837" spans="1:4" ht="40.5">
      <c r="A1837" s="373">
        <v>102765</v>
      </c>
      <c r="B1837" s="374" t="s">
        <v>6698</v>
      </c>
      <c r="C1837" s="373" t="s">
        <v>24</v>
      </c>
      <c r="D1837" s="375">
        <v>16522.72</v>
      </c>
    </row>
    <row r="1838" spans="1:4" ht="40.5">
      <c r="A1838" s="373">
        <v>102766</v>
      </c>
      <c r="B1838" s="374" t="s">
        <v>6699</v>
      </c>
      <c r="C1838" s="373" t="s">
        <v>24</v>
      </c>
      <c r="D1838" s="375">
        <v>25244.73</v>
      </c>
    </row>
    <row r="1839" spans="1:4" ht="40.5">
      <c r="A1839" s="373">
        <v>102767</v>
      </c>
      <c r="B1839" s="374" t="s">
        <v>6700</v>
      </c>
      <c r="C1839" s="373" t="s">
        <v>24</v>
      </c>
      <c r="D1839" s="375">
        <v>35682.699999999997</v>
      </c>
    </row>
    <row r="1840" spans="1:4" ht="40.5">
      <c r="A1840" s="373">
        <v>102768</v>
      </c>
      <c r="B1840" s="374" t="s">
        <v>6701</v>
      </c>
      <c r="C1840" s="373" t="s">
        <v>24</v>
      </c>
      <c r="D1840" s="375">
        <v>50598.9</v>
      </c>
    </row>
    <row r="1841" spans="1:4" ht="40.5">
      <c r="A1841" s="373">
        <v>102769</v>
      </c>
      <c r="B1841" s="374" t="s">
        <v>6702</v>
      </c>
      <c r="C1841" s="373" t="s">
        <v>24</v>
      </c>
      <c r="D1841" s="375">
        <v>19111.25</v>
      </c>
    </row>
    <row r="1842" spans="1:4" ht="40.5">
      <c r="A1842" s="373">
        <v>102770</v>
      </c>
      <c r="B1842" s="374" t="s">
        <v>6703</v>
      </c>
      <c r="C1842" s="373" t="s">
        <v>24</v>
      </c>
      <c r="D1842" s="375">
        <v>29674.54</v>
      </c>
    </row>
    <row r="1843" spans="1:4" ht="40.5">
      <c r="A1843" s="373">
        <v>102771</v>
      </c>
      <c r="B1843" s="374" t="s">
        <v>6704</v>
      </c>
      <c r="C1843" s="373" t="s">
        <v>24</v>
      </c>
      <c r="D1843" s="375">
        <v>41916.589999999997</v>
      </c>
    </row>
    <row r="1844" spans="1:4" ht="40.5">
      <c r="A1844" s="373">
        <v>102772</v>
      </c>
      <c r="B1844" s="374" t="s">
        <v>6705</v>
      </c>
      <c r="C1844" s="373" t="s">
        <v>24</v>
      </c>
      <c r="D1844" s="375">
        <v>60053</v>
      </c>
    </row>
    <row r="1845" spans="1:4" ht="40.5">
      <c r="A1845" s="373">
        <v>102773</v>
      </c>
      <c r="B1845" s="374" t="s">
        <v>6706</v>
      </c>
      <c r="C1845" s="373" t="s">
        <v>24</v>
      </c>
      <c r="D1845" s="375">
        <v>6729.2</v>
      </c>
    </row>
    <row r="1846" spans="1:4" ht="40.5">
      <c r="A1846" s="373">
        <v>102774</v>
      </c>
      <c r="B1846" s="374" t="s">
        <v>6707</v>
      </c>
      <c r="C1846" s="373" t="s">
        <v>24</v>
      </c>
      <c r="D1846" s="375">
        <v>6729.2</v>
      </c>
    </row>
    <row r="1847" spans="1:4" ht="40.5">
      <c r="A1847" s="373">
        <v>102775</v>
      </c>
      <c r="B1847" s="374" t="s">
        <v>6708</v>
      </c>
      <c r="C1847" s="373" t="s">
        <v>24</v>
      </c>
      <c r="D1847" s="375">
        <v>10044.200000000001</v>
      </c>
    </row>
    <row r="1848" spans="1:4" ht="40.5">
      <c r="A1848" s="373">
        <v>102776</v>
      </c>
      <c r="B1848" s="374" t="s">
        <v>6709</v>
      </c>
      <c r="C1848" s="373" t="s">
        <v>24</v>
      </c>
      <c r="D1848" s="375">
        <v>10044.200000000001</v>
      </c>
    </row>
    <row r="1849" spans="1:4" ht="40.5">
      <c r="A1849" s="373">
        <v>102777</v>
      </c>
      <c r="B1849" s="374" t="s">
        <v>6710</v>
      </c>
      <c r="C1849" s="373" t="s">
        <v>24</v>
      </c>
      <c r="D1849" s="375">
        <v>15202.29</v>
      </c>
    </row>
    <row r="1850" spans="1:4" ht="40.5">
      <c r="A1850" s="373">
        <v>102778</v>
      </c>
      <c r="B1850" s="374" t="s">
        <v>6711</v>
      </c>
      <c r="C1850" s="373" t="s">
        <v>24</v>
      </c>
      <c r="D1850" s="375">
        <v>23068.33</v>
      </c>
    </row>
    <row r="1851" spans="1:4" ht="40.5">
      <c r="A1851" s="373">
        <v>102779</v>
      </c>
      <c r="B1851" s="374" t="s">
        <v>6712</v>
      </c>
      <c r="C1851" s="373" t="s">
        <v>24</v>
      </c>
      <c r="D1851" s="375">
        <v>6729.2</v>
      </c>
    </row>
    <row r="1852" spans="1:4" ht="40.5">
      <c r="A1852" s="373">
        <v>102780</v>
      </c>
      <c r="B1852" s="374" t="s">
        <v>6713</v>
      </c>
      <c r="C1852" s="373" t="s">
        <v>24</v>
      </c>
      <c r="D1852" s="375">
        <v>7743.54</v>
      </c>
    </row>
    <row r="1853" spans="1:4" ht="40.5">
      <c r="A1853" s="373">
        <v>102781</v>
      </c>
      <c r="B1853" s="374" t="s">
        <v>6714</v>
      </c>
      <c r="C1853" s="373" t="s">
        <v>24</v>
      </c>
      <c r="D1853" s="375">
        <v>11472.91</v>
      </c>
    </row>
    <row r="1854" spans="1:4" ht="40.5">
      <c r="A1854" s="373">
        <v>102782</v>
      </c>
      <c r="B1854" s="374" t="s">
        <v>6715</v>
      </c>
      <c r="C1854" s="373" t="s">
        <v>24</v>
      </c>
      <c r="D1854" s="375">
        <v>12832.83</v>
      </c>
    </row>
    <row r="1855" spans="1:4" ht="40.5">
      <c r="A1855" s="373">
        <v>102783</v>
      </c>
      <c r="B1855" s="374" t="s">
        <v>6716</v>
      </c>
      <c r="C1855" s="373" t="s">
        <v>24</v>
      </c>
      <c r="D1855" s="375">
        <v>16976.580000000002</v>
      </c>
    </row>
    <row r="1856" spans="1:4" ht="40.5">
      <c r="A1856" s="373">
        <v>102784</v>
      </c>
      <c r="B1856" s="374" t="s">
        <v>6717</v>
      </c>
      <c r="C1856" s="373" t="s">
        <v>24</v>
      </c>
      <c r="D1856" s="375">
        <v>27001.35</v>
      </c>
    </row>
    <row r="1857" spans="1:4" ht="40.5">
      <c r="A1857" s="373">
        <v>102785</v>
      </c>
      <c r="B1857" s="374" t="s">
        <v>6718</v>
      </c>
      <c r="C1857" s="373" t="s">
        <v>24</v>
      </c>
      <c r="D1857" s="375">
        <v>7743.54</v>
      </c>
    </row>
    <row r="1858" spans="1:4" ht="40.5">
      <c r="A1858" s="373">
        <v>102786</v>
      </c>
      <c r="B1858" s="374" t="s">
        <v>6719</v>
      </c>
      <c r="C1858" s="373" t="s">
        <v>24</v>
      </c>
      <c r="D1858" s="375">
        <v>8689.08</v>
      </c>
    </row>
    <row r="1859" spans="1:4" ht="40.5">
      <c r="A1859" s="373">
        <v>102787</v>
      </c>
      <c r="B1859" s="374" t="s">
        <v>6720</v>
      </c>
      <c r="C1859" s="373" t="s">
        <v>24</v>
      </c>
      <c r="D1859" s="375">
        <v>12832.83</v>
      </c>
    </row>
    <row r="1860" spans="1:4" ht="40.5">
      <c r="A1860" s="373">
        <v>102788</v>
      </c>
      <c r="B1860" s="374" t="s">
        <v>6721</v>
      </c>
      <c r="C1860" s="373" t="s">
        <v>24</v>
      </c>
      <c r="D1860" s="375">
        <v>14179.84</v>
      </c>
    </row>
    <row r="1861" spans="1:4" ht="40.5">
      <c r="A1861" s="373">
        <v>102789</v>
      </c>
      <c r="B1861" s="374" t="s">
        <v>6722</v>
      </c>
      <c r="C1861" s="373" t="s">
        <v>24</v>
      </c>
      <c r="D1861" s="375">
        <v>18673.47</v>
      </c>
    </row>
    <row r="1862" spans="1:4" ht="40.5">
      <c r="A1862" s="373">
        <v>102790</v>
      </c>
      <c r="B1862" s="374" t="s">
        <v>6723</v>
      </c>
      <c r="C1862" s="373" t="s">
        <v>24</v>
      </c>
      <c r="D1862" s="375">
        <v>31149.37</v>
      </c>
    </row>
    <row r="1863" spans="1:4" ht="40.5">
      <c r="A1863" s="373">
        <v>102791</v>
      </c>
      <c r="B1863" s="374" t="s">
        <v>6724</v>
      </c>
      <c r="C1863" s="373" t="s">
        <v>24</v>
      </c>
      <c r="D1863" s="375">
        <v>24707.58</v>
      </c>
    </row>
    <row r="1864" spans="1:4" ht="40.5">
      <c r="A1864" s="373">
        <v>102792</v>
      </c>
      <c r="B1864" s="374" t="s">
        <v>6725</v>
      </c>
      <c r="C1864" s="373" t="s">
        <v>24</v>
      </c>
      <c r="D1864" s="375">
        <v>40342.49</v>
      </c>
    </row>
    <row r="1865" spans="1:4" ht="40.5">
      <c r="A1865" s="373">
        <v>102793</v>
      </c>
      <c r="B1865" s="374" t="s">
        <v>6726</v>
      </c>
      <c r="C1865" s="373" t="s">
        <v>24</v>
      </c>
      <c r="D1865" s="375">
        <v>54562.09</v>
      </c>
    </row>
    <row r="1866" spans="1:4" ht="40.5">
      <c r="A1866" s="373">
        <v>102794</v>
      </c>
      <c r="B1866" s="374" t="s">
        <v>6727</v>
      </c>
      <c r="C1866" s="373" t="s">
        <v>24</v>
      </c>
      <c r="D1866" s="375">
        <v>78273.83</v>
      </c>
    </row>
    <row r="1867" spans="1:4" ht="40.5">
      <c r="A1867" s="373">
        <v>102795</v>
      </c>
      <c r="B1867" s="374" t="s">
        <v>6728</v>
      </c>
      <c r="C1867" s="373" t="s">
        <v>24</v>
      </c>
      <c r="D1867" s="375">
        <v>26360.75</v>
      </c>
    </row>
    <row r="1868" spans="1:4" ht="40.5">
      <c r="A1868" s="373">
        <v>102796</v>
      </c>
      <c r="B1868" s="374" t="s">
        <v>6729</v>
      </c>
      <c r="C1868" s="373" t="s">
        <v>24</v>
      </c>
      <c r="D1868" s="375">
        <v>42699.35</v>
      </c>
    </row>
    <row r="1869" spans="1:4" ht="40.5">
      <c r="A1869" s="373">
        <v>102797</v>
      </c>
      <c r="B1869" s="374" t="s">
        <v>6730</v>
      </c>
      <c r="C1869" s="373" t="s">
        <v>24</v>
      </c>
      <c r="D1869" s="375">
        <v>60647.93</v>
      </c>
    </row>
    <row r="1870" spans="1:4" ht="40.5">
      <c r="A1870" s="373">
        <v>102798</v>
      </c>
      <c r="B1870" s="374" t="s">
        <v>6731</v>
      </c>
      <c r="C1870" s="373" t="s">
        <v>24</v>
      </c>
      <c r="D1870" s="375">
        <v>74305.960000000006</v>
      </c>
    </row>
    <row r="1871" spans="1:4" ht="40.5">
      <c r="A1871" s="373">
        <v>102799</v>
      </c>
      <c r="B1871" s="374" t="s">
        <v>6732</v>
      </c>
      <c r="C1871" s="373" t="s">
        <v>24</v>
      </c>
      <c r="D1871" s="375">
        <v>26913.25</v>
      </c>
    </row>
    <row r="1872" spans="1:4" ht="40.5">
      <c r="A1872" s="373">
        <v>102800</v>
      </c>
      <c r="B1872" s="374" t="s">
        <v>6733</v>
      </c>
      <c r="C1872" s="373" t="s">
        <v>24</v>
      </c>
      <c r="D1872" s="375">
        <v>46860.44</v>
      </c>
    </row>
    <row r="1873" spans="1:4" ht="40.5">
      <c r="A1873" s="373">
        <v>102801</v>
      </c>
      <c r="B1873" s="374" t="s">
        <v>6734</v>
      </c>
      <c r="C1873" s="373" t="s">
        <v>24</v>
      </c>
      <c r="D1873" s="375">
        <v>65771.759999999995</v>
      </c>
    </row>
    <row r="1874" spans="1:4" ht="40.5">
      <c r="A1874" s="373">
        <v>102802</v>
      </c>
      <c r="B1874" s="374" t="s">
        <v>6735</v>
      </c>
      <c r="C1874" s="373" t="s">
        <v>24</v>
      </c>
      <c r="D1874" s="375">
        <v>78915.960000000006</v>
      </c>
    </row>
    <row r="1875" spans="1:4" ht="40.5">
      <c r="A1875" s="373">
        <v>101570</v>
      </c>
      <c r="B1875" s="374" t="s">
        <v>4868</v>
      </c>
      <c r="C1875" s="373" t="s">
        <v>673</v>
      </c>
      <c r="D1875" s="373">
        <v>16.97</v>
      </c>
    </row>
    <row r="1876" spans="1:4" ht="40.5">
      <c r="A1876" s="373">
        <v>101571</v>
      </c>
      <c r="B1876" s="374" t="s">
        <v>4867</v>
      </c>
      <c r="C1876" s="373" t="s">
        <v>673</v>
      </c>
      <c r="D1876" s="373">
        <v>23.06</v>
      </c>
    </row>
    <row r="1877" spans="1:4" ht="40.5">
      <c r="A1877" s="373">
        <v>101572</v>
      </c>
      <c r="B1877" s="374" t="s">
        <v>4866</v>
      </c>
      <c r="C1877" s="373" t="s">
        <v>673</v>
      </c>
      <c r="D1877" s="373">
        <v>13.41</v>
      </c>
    </row>
    <row r="1878" spans="1:4" ht="40.5">
      <c r="A1878" s="373">
        <v>101573</v>
      </c>
      <c r="B1878" s="374" t="s">
        <v>4865</v>
      </c>
      <c r="C1878" s="373" t="s">
        <v>673</v>
      </c>
      <c r="D1878" s="373">
        <v>19.5</v>
      </c>
    </row>
    <row r="1879" spans="1:4" ht="40.5">
      <c r="A1879" s="373">
        <v>101574</v>
      </c>
      <c r="B1879" s="374" t="s">
        <v>4864</v>
      </c>
      <c r="C1879" s="373" t="s">
        <v>673</v>
      </c>
      <c r="D1879" s="373">
        <v>10.51</v>
      </c>
    </row>
    <row r="1880" spans="1:4" ht="40.5">
      <c r="A1880" s="373">
        <v>101575</v>
      </c>
      <c r="B1880" s="374" t="s">
        <v>4863</v>
      </c>
      <c r="C1880" s="373" t="s">
        <v>673</v>
      </c>
      <c r="D1880" s="373">
        <v>16.79</v>
      </c>
    </row>
    <row r="1881" spans="1:4" ht="27">
      <c r="A1881" s="373">
        <v>101576</v>
      </c>
      <c r="B1881" s="374" t="s">
        <v>4862</v>
      </c>
      <c r="C1881" s="373" t="s">
        <v>673</v>
      </c>
      <c r="D1881" s="373">
        <v>30.62</v>
      </c>
    </row>
    <row r="1882" spans="1:4" ht="40.5">
      <c r="A1882" s="373">
        <v>101577</v>
      </c>
      <c r="B1882" s="374" t="s">
        <v>4861</v>
      </c>
      <c r="C1882" s="373" t="s">
        <v>673</v>
      </c>
      <c r="D1882" s="373">
        <v>38.369999999999997</v>
      </c>
    </row>
    <row r="1883" spans="1:4" ht="27">
      <c r="A1883" s="373">
        <v>101578</v>
      </c>
      <c r="B1883" s="374" t="s">
        <v>4860</v>
      </c>
      <c r="C1883" s="373" t="s">
        <v>673</v>
      </c>
      <c r="D1883" s="373">
        <v>25.47</v>
      </c>
    </row>
    <row r="1884" spans="1:4" ht="40.5">
      <c r="A1884" s="373">
        <v>101579</v>
      </c>
      <c r="B1884" s="374" t="s">
        <v>4859</v>
      </c>
      <c r="C1884" s="373" t="s">
        <v>673</v>
      </c>
      <c r="D1884" s="373">
        <v>33.21</v>
      </c>
    </row>
    <row r="1885" spans="1:4" ht="27">
      <c r="A1885" s="373">
        <v>101580</v>
      </c>
      <c r="B1885" s="374" t="s">
        <v>4858</v>
      </c>
      <c r="C1885" s="373" t="s">
        <v>673</v>
      </c>
      <c r="D1885" s="373">
        <v>22.9</v>
      </c>
    </row>
    <row r="1886" spans="1:4" ht="40.5">
      <c r="A1886" s="373">
        <v>101581</v>
      </c>
      <c r="B1886" s="374" t="s">
        <v>4857</v>
      </c>
      <c r="C1886" s="373" t="s">
        <v>673</v>
      </c>
      <c r="D1886" s="373">
        <v>30.84</v>
      </c>
    </row>
    <row r="1887" spans="1:4" ht="27">
      <c r="A1887" s="373">
        <v>101582</v>
      </c>
      <c r="B1887" s="374" t="s">
        <v>4856</v>
      </c>
      <c r="C1887" s="373" t="s">
        <v>673</v>
      </c>
      <c r="D1887" s="373">
        <v>50.23</v>
      </c>
    </row>
    <row r="1888" spans="1:4" ht="40.5">
      <c r="A1888" s="373">
        <v>101583</v>
      </c>
      <c r="B1888" s="374" t="s">
        <v>4855</v>
      </c>
      <c r="C1888" s="373" t="s">
        <v>673</v>
      </c>
      <c r="D1888" s="373">
        <v>62.16</v>
      </c>
    </row>
    <row r="1889" spans="1:4" ht="27">
      <c r="A1889" s="373">
        <v>101584</v>
      </c>
      <c r="B1889" s="374" t="s">
        <v>4854</v>
      </c>
      <c r="C1889" s="373" t="s">
        <v>673</v>
      </c>
      <c r="D1889" s="373">
        <v>41.51</v>
      </c>
    </row>
    <row r="1890" spans="1:4" ht="40.5">
      <c r="A1890" s="373">
        <v>101585</v>
      </c>
      <c r="B1890" s="374" t="s">
        <v>4853</v>
      </c>
      <c r="C1890" s="373" t="s">
        <v>673</v>
      </c>
      <c r="D1890" s="373">
        <v>53.44</v>
      </c>
    </row>
    <row r="1891" spans="1:4" ht="27">
      <c r="A1891" s="373">
        <v>101586</v>
      </c>
      <c r="B1891" s="374" t="s">
        <v>4852</v>
      </c>
      <c r="C1891" s="373" t="s">
        <v>673</v>
      </c>
      <c r="D1891" s="373">
        <v>36.39</v>
      </c>
    </row>
    <row r="1892" spans="1:4" ht="40.5">
      <c r="A1892" s="373">
        <v>101587</v>
      </c>
      <c r="B1892" s="374" t="s">
        <v>4851</v>
      </c>
      <c r="C1892" s="373" t="s">
        <v>673</v>
      </c>
      <c r="D1892" s="373">
        <v>48.51</v>
      </c>
    </row>
    <row r="1893" spans="1:4" ht="40.5">
      <c r="A1893" s="373">
        <v>101588</v>
      </c>
      <c r="B1893" s="374" t="s">
        <v>4850</v>
      </c>
      <c r="C1893" s="373" t="s">
        <v>673</v>
      </c>
      <c r="D1893" s="373">
        <v>74.69</v>
      </c>
    </row>
    <row r="1894" spans="1:4" ht="40.5">
      <c r="A1894" s="373">
        <v>101589</v>
      </c>
      <c r="B1894" s="374" t="s">
        <v>4849</v>
      </c>
      <c r="C1894" s="373" t="s">
        <v>673</v>
      </c>
      <c r="D1894" s="373">
        <v>108.86</v>
      </c>
    </row>
    <row r="1895" spans="1:4" ht="40.5">
      <c r="A1895" s="373">
        <v>101590</v>
      </c>
      <c r="B1895" s="374" t="s">
        <v>4848</v>
      </c>
      <c r="C1895" s="373" t="s">
        <v>673</v>
      </c>
      <c r="D1895" s="373">
        <v>56.6</v>
      </c>
    </row>
    <row r="1896" spans="1:4" ht="40.5">
      <c r="A1896" s="373">
        <v>101591</v>
      </c>
      <c r="B1896" s="374" t="s">
        <v>4847</v>
      </c>
      <c r="C1896" s="373" t="s">
        <v>673</v>
      </c>
      <c r="D1896" s="373">
        <v>90.77</v>
      </c>
    </row>
    <row r="1897" spans="1:4" ht="40.5">
      <c r="A1897" s="373">
        <v>101592</v>
      </c>
      <c r="B1897" s="374" t="s">
        <v>4846</v>
      </c>
      <c r="C1897" s="373" t="s">
        <v>673</v>
      </c>
      <c r="D1897" s="373">
        <v>39.880000000000003</v>
      </c>
    </row>
    <row r="1898" spans="1:4" ht="40.5">
      <c r="A1898" s="373">
        <v>101593</v>
      </c>
      <c r="B1898" s="374" t="s">
        <v>4845</v>
      </c>
      <c r="C1898" s="373" t="s">
        <v>673</v>
      </c>
      <c r="D1898" s="373">
        <v>74.209999999999994</v>
      </c>
    </row>
    <row r="1899" spans="1:4" ht="40.5">
      <c r="A1899" s="373">
        <v>101600</v>
      </c>
      <c r="B1899" s="374" t="s">
        <v>4844</v>
      </c>
      <c r="C1899" s="373" t="s">
        <v>673</v>
      </c>
      <c r="D1899" s="373">
        <v>13.93</v>
      </c>
    </row>
    <row r="1900" spans="1:4" ht="40.5">
      <c r="A1900" s="373">
        <v>101601</v>
      </c>
      <c r="B1900" s="374" t="s">
        <v>4843</v>
      </c>
      <c r="C1900" s="373" t="s">
        <v>673</v>
      </c>
      <c r="D1900" s="373">
        <v>20.62</v>
      </c>
    </row>
    <row r="1901" spans="1:4" ht="40.5">
      <c r="A1901" s="373">
        <v>101602</v>
      </c>
      <c r="B1901" s="374" t="s">
        <v>4842</v>
      </c>
      <c r="C1901" s="373" t="s">
        <v>673</v>
      </c>
      <c r="D1901" s="373">
        <v>10.32</v>
      </c>
    </row>
    <row r="1902" spans="1:4" ht="40.5">
      <c r="A1902" s="373">
        <v>101603</v>
      </c>
      <c r="B1902" s="374" t="s">
        <v>4841</v>
      </c>
      <c r="C1902" s="373" t="s">
        <v>673</v>
      </c>
      <c r="D1902" s="373">
        <v>17.02</v>
      </c>
    </row>
    <row r="1903" spans="1:4" ht="40.5">
      <c r="A1903" s="373">
        <v>101604</v>
      </c>
      <c r="B1903" s="374" t="s">
        <v>4840</v>
      </c>
      <c r="C1903" s="373" t="s">
        <v>673</v>
      </c>
      <c r="D1903" s="373">
        <v>6.76</v>
      </c>
    </row>
    <row r="1904" spans="1:4" ht="40.5">
      <c r="A1904" s="373">
        <v>101605</v>
      </c>
      <c r="B1904" s="374" t="s">
        <v>4839</v>
      </c>
      <c r="C1904" s="373" t="s">
        <v>673</v>
      </c>
      <c r="D1904" s="373">
        <v>13.44</v>
      </c>
    </row>
    <row r="1905" spans="1:4" ht="54">
      <c r="A1905" s="373">
        <v>90788</v>
      </c>
      <c r="B1905" s="374" t="s">
        <v>4838</v>
      </c>
      <c r="C1905" s="373" t="s">
        <v>24</v>
      </c>
      <c r="D1905" s="373">
        <v>746.2</v>
      </c>
    </row>
    <row r="1906" spans="1:4" ht="54">
      <c r="A1906" s="373">
        <v>90789</v>
      </c>
      <c r="B1906" s="374" t="s">
        <v>4837</v>
      </c>
      <c r="C1906" s="373" t="s">
        <v>24</v>
      </c>
      <c r="D1906" s="373">
        <v>747.53</v>
      </c>
    </row>
    <row r="1907" spans="1:4" ht="54">
      <c r="A1907" s="373">
        <v>90790</v>
      </c>
      <c r="B1907" s="374" t="s">
        <v>4836</v>
      </c>
      <c r="C1907" s="373" t="s">
        <v>24</v>
      </c>
      <c r="D1907" s="373">
        <v>770.85</v>
      </c>
    </row>
    <row r="1908" spans="1:4" ht="54">
      <c r="A1908" s="373">
        <v>90791</v>
      </c>
      <c r="B1908" s="374" t="s">
        <v>4835</v>
      </c>
      <c r="C1908" s="373" t="s">
        <v>24</v>
      </c>
      <c r="D1908" s="373">
        <v>902.92</v>
      </c>
    </row>
    <row r="1909" spans="1:4" ht="54">
      <c r="A1909" s="373">
        <v>90793</v>
      </c>
      <c r="B1909" s="374" t="s">
        <v>4834</v>
      </c>
      <c r="C1909" s="373" t="s">
        <v>24</v>
      </c>
      <c r="D1909" s="373">
        <v>954.65</v>
      </c>
    </row>
    <row r="1910" spans="1:4" ht="54">
      <c r="A1910" s="373">
        <v>90794</v>
      </c>
      <c r="B1910" s="374" t="s">
        <v>4833</v>
      </c>
      <c r="C1910" s="373" t="s">
        <v>24</v>
      </c>
      <c r="D1910" s="373">
        <v>633.6</v>
      </c>
    </row>
    <row r="1911" spans="1:4" ht="54">
      <c r="A1911" s="373">
        <v>90795</v>
      </c>
      <c r="B1911" s="374" t="s">
        <v>4832</v>
      </c>
      <c r="C1911" s="373" t="s">
        <v>24</v>
      </c>
      <c r="D1911" s="373">
        <v>638.91</v>
      </c>
    </row>
    <row r="1912" spans="1:4" ht="54">
      <c r="A1912" s="373">
        <v>90796</v>
      </c>
      <c r="B1912" s="374" t="s">
        <v>4831</v>
      </c>
      <c r="C1912" s="373" t="s">
        <v>24</v>
      </c>
      <c r="D1912" s="373">
        <v>644.20000000000005</v>
      </c>
    </row>
    <row r="1913" spans="1:4" ht="54">
      <c r="A1913" s="373">
        <v>90797</v>
      </c>
      <c r="B1913" s="374" t="s">
        <v>4830</v>
      </c>
      <c r="C1913" s="373" t="s">
        <v>24</v>
      </c>
      <c r="D1913" s="373">
        <v>649.49</v>
      </c>
    </row>
    <row r="1914" spans="1:4" ht="54">
      <c r="A1914" s="373">
        <v>90798</v>
      </c>
      <c r="B1914" s="374" t="s">
        <v>4829</v>
      </c>
      <c r="C1914" s="373" t="s">
        <v>24</v>
      </c>
      <c r="D1914" s="373">
        <v>948.31</v>
      </c>
    </row>
    <row r="1915" spans="1:4" ht="54">
      <c r="A1915" s="373">
        <v>90799</v>
      </c>
      <c r="B1915" s="374" t="s">
        <v>4828</v>
      </c>
      <c r="C1915" s="373" t="s">
        <v>24</v>
      </c>
      <c r="D1915" s="373">
        <v>977.84</v>
      </c>
    </row>
    <row r="1916" spans="1:4" ht="27">
      <c r="A1916" s="373">
        <v>90801</v>
      </c>
      <c r="B1916" s="374" t="s">
        <v>4827</v>
      </c>
      <c r="C1916" s="373" t="s">
        <v>24</v>
      </c>
      <c r="D1916" s="373">
        <v>198.1</v>
      </c>
    </row>
    <row r="1917" spans="1:4" ht="27">
      <c r="A1917" s="373">
        <v>90806</v>
      </c>
      <c r="B1917" s="374" t="s">
        <v>4826</v>
      </c>
      <c r="C1917" s="373" t="s">
        <v>24</v>
      </c>
      <c r="D1917" s="373">
        <v>269.77</v>
      </c>
    </row>
    <row r="1918" spans="1:4" ht="40.5">
      <c r="A1918" s="373">
        <v>90820</v>
      </c>
      <c r="B1918" s="374" t="s">
        <v>4825</v>
      </c>
      <c r="C1918" s="373" t="s">
        <v>24</v>
      </c>
      <c r="D1918" s="373">
        <v>287.57</v>
      </c>
    </row>
    <row r="1919" spans="1:4" ht="40.5">
      <c r="A1919" s="373">
        <v>90821</v>
      </c>
      <c r="B1919" s="374" t="s">
        <v>4824</v>
      </c>
      <c r="C1919" s="373" t="s">
        <v>24</v>
      </c>
      <c r="D1919" s="373">
        <v>292.86</v>
      </c>
    </row>
    <row r="1920" spans="1:4" ht="40.5">
      <c r="A1920" s="373">
        <v>90822</v>
      </c>
      <c r="B1920" s="374" t="s">
        <v>4823</v>
      </c>
      <c r="C1920" s="373" t="s">
        <v>24</v>
      </c>
      <c r="D1920" s="373">
        <v>313.62</v>
      </c>
    </row>
    <row r="1921" spans="1:4" ht="40.5">
      <c r="A1921" s="373">
        <v>90823</v>
      </c>
      <c r="B1921" s="374" t="s">
        <v>4822</v>
      </c>
      <c r="C1921" s="373" t="s">
        <v>24</v>
      </c>
      <c r="D1921" s="373">
        <v>385.27</v>
      </c>
    </row>
    <row r="1922" spans="1:4" ht="40.5">
      <c r="A1922" s="373">
        <v>90824</v>
      </c>
      <c r="B1922" s="374" t="s">
        <v>4821</v>
      </c>
      <c r="C1922" s="373" t="s">
        <v>24</v>
      </c>
      <c r="D1922" s="373">
        <v>549.79999999999995</v>
      </c>
    </row>
    <row r="1923" spans="1:4" ht="40.5">
      <c r="A1923" s="373">
        <v>90825</v>
      </c>
      <c r="B1923" s="374" t="s">
        <v>4820</v>
      </c>
      <c r="C1923" s="373" t="s">
        <v>24</v>
      </c>
      <c r="D1923" s="373">
        <v>612</v>
      </c>
    </row>
    <row r="1924" spans="1:4" ht="40.5">
      <c r="A1924" s="373">
        <v>90830</v>
      </c>
      <c r="B1924" s="374" t="s">
        <v>4819</v>
      </c>
      <c r="C1924" s="373" t="s">
        <v>24</v>
      </c>
      <c r="D1924" s="373">
        <v>146.24</v>
      </c>
    </row>
    <row r="1925" spans="1:4" ht="40.5">
      <c r="A1925" s="373">
        <v>90831</v>
      </c>
      <c r="B1925" s="374" t="s">
        <v>4818</v>
      </c>
      <c r="C1925" s="373" t="s">
        <v>24</v>
      </c>
      <c r="D1925" s="373">
        <v>128.65</v>
      </c>
    </row>
    <row r="1926" spans="1:4" ht="67.5">
      <c r="A1926" s="373">
        <v>90841</v>
      </c>
      <c r="B1926" s="374" t="s">
        <v>4817</v>
      </c>
      <c r="C1926" s="373" t="s">
        <v>24</v>
      </c>
      <c r="D1926" s="373">
        <v>754.82</v>
      </c>
    </row>
    <row r="1927" spans="1:4" ht="67.5">
      <c r="A1927" s="373">
        <v>90842</v>
      </c>
      <c r="B1927" s="374" t="s">
        <v>4816</v>
      </c>
      <c r="C1927" s="373" t="s">
        <v>24</v>
      </c>
      <c r="D1927" s="373">
        <v>761.54</v>
      </c>
    </row>
    <row r="1928" spans="1:4" ht="67.5">
      <c r="A1928" s="373">
        <v>90843</v>
      </c>
      <c r="B1928" s="374" t="s">
        <v>4815</v>
      </c>
      <c r="C1928" s="373" t="s">
        <v>24</v>
      </c>
      <c r="D1928" s="373">
        <v>801.33</v>
      </c>
    </row>
    <row r="1929" spans="1:4" ht="67.5">
      <c r="A1929" s="373">
        <v>90844</v>
      </c>
      <c r="B1929" s="374" t="s">
        <v>4814</v>
      </c>
      <c r="C1929" s="373" t="s">
        <v>24</v>
      </c>
      <c r="D1929" s="373">
        <v>874.41</v>
      </c>
    </row>
    <row r="1930" spans="1:4" ht="67.5">
      <c r="A1930" s="373">
        <v>90845</v>
      </c>
      <c r="B1930" s="374" t="s">
        <v>4813</v>
      </c>
      <c r="C1930" s="373" t="s">
        <v>24</v>
      </c>
      <c r="D1930" s="375">
        <v>1037.51</v>
      </c>
    </row>
    <row r="1931" spans="1:4" ht="67.5">
      <c r="A1931" s="373">
        <v>90846</v>
      </c>
      <c r="B1931" s="374" t="s">
        <v>4812</v>
      </c>
      <c r="C1931" s="373" t="s">
        <v>24</v>
      </c>
      <c r="D1931" s="375">
        <v>1101.1400000000001</v>
      </c>
    </row>
    <row r="1932" spans="1:4" ht="67.5">
      <c r="A1932" s="373">
        <v>90847</v>
      </c>
      <c r="B1932" s="374" t="s">
        <v>4811</v>
      </c>
      <c r="C1932" s="373" t="s">
        <v>24</v>
      </c>
      <c r="D1932" s="373">
        <v>626.16999999999996</v>
      </c>
    </row>
    <row r="1933" spans="1:4" ht="67.5">
      <c r="A1933" s="373">
        <v>90848</v>
      </c>
      <c r="B1933" s="374" t="s">
        <v>4810</v>
      </c>
      <c r="C1933" s="373" t="s">
        <v>24</v>
      </c>
      <c r="D1933" s="373">
        <v>632.89</v>
      </c>
    </row>
    <row r="1934" spans="1:4" ht="67.5">
      <c r="A1934" s="373">
        <v>90849</v>
      </c>
      <c r="B1934" s="374" t="s">
        <v>4809</v>
      </c>
      <c r="C1934" s="373" t="s">
        <v>24</v>
      </c>
      <c r="D1934" s="373">
        <v>655.09</v>
      </c>
    </row>
    <row r="1935" spans="1:4" ht="67.5">
      <c r="A1935" s="373">
        <v>90850</v>
      </c>
      <c r="B1935" s="374" t="s">
        <v>4808</v>
      </c>
      <c r="C1935" s="373" t="s">
        <v>24</v>
      </c>
      <c r="D1935" s="373">
        <v>728.17</v>
      </c>
    </row>
    <row r="1936" spans="1:4" ht="67.5">
      <c r="A1936" s="373">
        <v>90851</v>
      </c>
      <c r="B1936" s="374" t="s">
        <v>4807</v>
      </c>
      <c r="C1936" s="373" t="s">
        <v>24</v>
      </c>
      <c r="D1936" s="373">
        <v>891.27</v>
      </c>
    </row>
    <row r="1937" spans="1:4" ht="67.5">
      <c r="A1937" s="373">
        <v>90852</v>
      </c>
      <c r="B1937" s="374" t="s">
        <v>4806</v>
      </c>
      <c r="C1937" s="373" t="s">
        <v>24</v>
      </c>
      <c r="D1937" s="373">
        <v>954.9</v>
      </c>
    </row>
    <row r="1938" spans="1:4" ht="40.5">
      <c r="A1938" s="373">
        <v>91009</v>
      </c>
      <c r="B1938" s="374" t="s">
        <v>4805</v>
      </c>
      <c r="C1938" s="373" t="s">
        <v>24</v>
      </c>
      <c r="D1938" s="373">
        <v>297.75</v>
      </c>
    </row>
    <row r="1939" spans="1:4" ht="40.5">
      <c r="A1939" s="373">
        <v>91010</v>
      </c>
      <c r="B1939" s="374" t="s">
        <v>4804</v>
      </c>
      <c r="C1939" s="373" t="s">
        <v>24</v>
      </c>
      <c r="D1939" s="373">
        <v>303.52999999999997</v>
      </c>
    </row>
    <row r="1940" spans="1:4" ht="40.5">
      <c r="A1940" s="373">
        <v>91011</v>
      </c>
      <c r="B1940" s="374" t="s">
        <v>4803</v>
      </c>
      <c r="C1940" s="373" t="s">
        <v>24</v>
      </c>
      <c r="D1940" s="373">
        <v>354.98</v>
      </c>
    </row>
    <row r="1941" spans="1:4" ht="40.5">
      <c r="A1941" s="373">
        <v>91012</v>
      </c>
      <c r="B1941" s="374" t="s">
        <v>4802</v>
      </c>
      <c r="C1941" s="373" t="s">
        <v>24</v>
      </c>
      <c r="D1941" s="373">
        <v>394.3</v>
      </c>
    </row>
    <row r="1942" spans="1:4" ht="67.5">
      <c r="A1942" s="373">
        <v>91013</v>
      </c>
      <c r="B1942" s="374" t="s">
        <v>4801</v>
      </c>
      <c r="C1942" s="373" t="s">
        <v>24</v>
      </c>
      <c r="D1942" s="373">
        <v>636.35</v>
      </c>
    </row>
    <row r="1943" spans="1:4" ht="67.5">
      <c r="A1943" s="373">
        <v>91014</v>
      </c>
      <c r="B1943" s="374" t="s">
        <v>4800</v>
      </c>
      <c r="C1943" s="373" t="s">
        <v>24</v>
      </c>
      <c r="D1943" s="373">
        <v>643.55999999999995</v>
      </c>
    </row>
    <row r="1944" spans="1:4" ht="67.5">
      <c r="A1944" s="373">
        <v>91015</v>
      </c>
      <c r="B1944" s="374" t="s">
        <v>4799</v>
      </c>
      <c r="C1944" s="373" t="s">
        <v>24</v>
      </c>
      <c r="D1944" s="373">
        <v>696.45</v>
      </c>
    </row>
    <row r="1945" spans="1:4" ht="67.5">
      <c r="A1945" s="373">
        <v>91016</v>
      </c>
      <c r="B1945" s="374" t="s">
        <v>4798</v>
      </c>
      <c r="C1945" s="373" t="s">
        <v>24</v>
      </c>
      <c r="D1945" s="373">
        <v>737.2</v>
      </c>
    </row>
    <row r="1946" spans="1:4" ht="27">
      <c r="A1946" s="373">
        <v>91287</v>
      </c>
      <c r="B1946" s="374" t="s">
        <v>4797</v>
      </c>
      <c r="C1946" s="373" t="s">
        <v>24</v>
      </c>
      <c r="D1946" s="373">
        <v>151.93</v>
      </c>
    </row>
    <row r="1947" spans="1:4" ht="27">
      <c r="A1947" s="373">
        <v>91292</v>
      </c>
      <c r="B1947" s="374" t="s">
        <v>4796</v>
      </c>
      <c r="C1947" s="373" t="s">
        <v>24</v>
      </c>
      <c r="D1947" s="373">
        <v>223.6</v>
      </c>
    </row>
    <row r="1948" spans="1:4" ht="40.5">
      <c r="A1948" s="373">
        <v>91295</v>
      </c>
      <c r="B1948" s="374" t="s">
        <v>4795</v>
      </c>
      <c r="C1948" s="373" t="s">
        <v>24</v>
      </c>
      <c r="D1948" s="373">
        <v>306.57</v>
      </c>
    </row>
    <row r="1949" spans="1:4" ht="40.5">
      <c r="A1949" s="373">
        <v>91296</v>
      </c>
      <c r="B1949" s="374" t="s">
        <v>4794</v>
      </c>
      <c r="C1949" s="373" t="s">
        <v>24</v>
      </c>
      <c r="D1949" s="373">
        <v>328.17</v>
      </c>
    </row>
    <row r="1950" spans="1:4" ht="40.5">
      <c r="A1950" s="373">
        <v>91297</v>
      </c>
      <c r="B1950" s="374" t="s">
        <v>4793</v>
      </c>
      <c r="C1950" s="373" t="s">
        <v>24</v>
      </c>
      <c r="D1950" s="373">
        <v>360.86</v>
      </c>
    </row>
    <row r="1951" spans="1:4" ht="40.5">
      <c r="A1951" s="373">
        <v>91298</v>
      </c>
      <c r="B1951" s="374" t="s">
        <v>4792</v>
      </c>
      <c r="C1951" s="373" t="s">
        <v>24</v>
      </c>
      <c r="D1951" s="373">
        <v>764.42</v>
      </c>
    </row>
    <row r="1952" spans="1:4" ht="40.5">
      <c r="A1952" s="373">
        <v>91299</v>
      </c>
      <c r="B1952" s="374" t="s">
        <v>4791</v>
      </c>
      <c r="C1952" s="373" t="s">
        <v>24</v>
      </c>
      <c r="D1952" s="375">
        <v>1067.98</v>
      </c>
    </row>
    <row r="1953" spans="1:4" ht="40.5">
      <c r="A1953" s="373">
        <v>91304</v>
      </c>
      <c r="B1953" s="374" t="s">
        <v>4790</v>
      </c>
      <c r="C1953" s="373" t="s">
        <v>24</v>
      </c>
      <c r="D1953" s="373">
        <v>87.54</v>
      </c>
    </row>
    <row r="1954" spans="1:4" ht="40.5">
      <c r="A1954" s="373">
        <v>91305</v>
      </c>
      <c r="B1954" s="374" t="s">
        <v>4789</v>
      </c>
      <c r="C1954" s="373" t="s">
        <v>24</v>
      </c>
      <c r="D1954" s="373">
        <v>88.27</v>
      </c>
    </row>
    <row r="1955" spans="1:4" ht="40.5">
      <c r="A1955" s="373">
        <v>91306</v>
      </c>
      <c r="B1955" s="374" t="s">
        <v>4788</v>
      </c>
      <c r="C1955" s="373" t="s">
        <v>24</v>
      </c>
      <c r="D1955" s="373">
        <v>128.65</v>
      </c>
    </row>
    <row r="1956" spans="1:4" ht="40.5">
      <c r="A1956" s="373">
        <v>91307</v>
      </c>
      <c r="B1956" s="374" t="s">
        <v>4787</v>
      </c>
      <c r="C1956" s="373" t="s">
        <v>24</v>
      </c>
      <c r="D1956" s="373">
        <v>74.64</v>
      </c>
    </row>
    <row r="1957" spans="1:4" ht="67.5">
      <c r="A1957" s="373">
        <v>91312</v>
      </c>
      <c r="B1957" s="374" t="s">
        <v>4786</v>
      </c>
      <c r="C1957" s="373" t="s">
        <v>24</v>
      </c>
      <c r="D1957" s="373">
        <v>648.29999999999995</v>
      </c>
    </row>
    <row r="1958" spans="1:4" ht="67.5">
      <c r="A1958" s="373">
        <v>91313</v>
      </c>
      <c r="B1958" s="374" t="s">
        <v>4785</v>
      </c>
      <c r="C1958" s="373" t="s">
        <v>24</v>
      </c>
      <c r="D1958" s="373">
        <v>640.98</v>
      </c>
    </row>
    <row r="1959" spans="1:4" ht="67.5">
      <c r="A1959" s="373">
        <v>91314</v>
      </c>
      <c r="B1959" s="374" t="s">
        <v>4784</v>
      </c>
      <c r="C1959" s="373" t="s">
        <v>24</v>
      </c>
      <c r="D1959" s="373">
        <v>675.66</v>
      </c>
    </row>
    <row r="1960" spans="1:4" ht="67.5">
      <c r="A1960" s="373">
        <v>91315</v>
      </c>
      <c r="B1960" s="374" t="s">
        <v>4783</v>
      </c>
      <c r="C1960" s="373" t="s">
        <v>24</v>
      </c>
      <c r="D1960" s="373">
        <v>748.32</v>
      </c>
    </row>
    <row r="1961" spans="1:4" ht="67.5">
      <c r="A1961" s="373">
        <v>91316</v>
      </c>
      <c r="B1961" s="374" t="s">
        <v>4782</v>
      </c>
      <c r="C1961" s="373" t="s">
        <v>24</v>
      </c>
      <c r="D1961" s="373">
        <v>911.84</v>
      </c>
    </row>
    <row r="1962" spans="1:4" ht="67.5">
      <c r="A1962" s="373">
        <v>91317</v>
      </c>
      <c r="B1962" s="374" t="s">
        <v>4781</v>
      </c>
      <c r="C1962" s="373" t="s">
        <v>24</v>
      </c>
      <c r="D1962" s="373">
        <v>975.05</v>
      </c>
    </row>
    <row r="1963" spans="1:4" ht="67.5">
      <c r="A1963" s="373">
        <v>91318</v>
      </c>
      <c r="B1963" s="374" t="s">
        <v>4780</v>
      </c>
      <c r="C1963" s="373" t="s">
        <v>24</v>
      </c>
      <c r="D1963" s="373">
        <v>560.03</v>
      </c>
    </row>
    <row r="1964" spans="1:4" ht="67.5">
      <c r="A1964" s="373">
        <v>91319</v>
      </c>
      <c r="B1964" s="374" t="s">
        <v>4779</v>
      </c>
      <c r="C1964" s="373" t="s">
        <v>24</v>
      </c>
      <c r="D1964" s="373">
        <v>566.34</v>
      </c>
    </row>
    <row r="1965" spans="1:4" ht="67.5">
      <c r="A1965" s="373">
        <v>91320</v>
      </c>
      <c r="B1965" s="374" t="s">
        <v>4778</v>
      </c>
      <c r="C1965" s="373" t="s">
        <v>24</v>
      </c>
      <c r="D1965" s="373">
        <v>588.12</v>
      </c>
    </row>
    <row r="1966" spans="1:4" ht="67.5">
      <c r="A1966" s="373">
        <v>91321</v>
      </c>
      <c r="B1966" s="374" t="s">
        <v>4777</v>
      </c>
      <c r="C1966" s="373" t="s">
        <v>24</v>
      </c>
      <c r="D1966" s="373">
        <v>660.78</v>
      </c>
    </row>
    <row r="1967" spans="1:4" ht="67.5">
      <c r="A1967" s="373">
        <v>91322</v>
      </c>
      <c r="B1967" s="374" t="s">
        <v>4776</v>
      </c>
      <c r="C1967" s="373" t="s">
        <v>24</v>
      </c>
      <c r="D1967" s="373">
        <v>824.3</v>
      </c>
    </row>
    <row r="1968" spans="1:4" ht="67.5">
      <c r="A1968" s="373">
        <v>91323</v>
      </c>
      <c r="B1968" s="374" t="s">
        <v>4775</v>
      </c>
      <c r="C1968" s="373" t="s">
        <v>24</v>
      </c>
      <c r="D1968" s="373">
        <v>887.51</v>
      </c>
    </row>
    <row r="1969" spans="1:4" ht="67.5">
      <c r="A1969" s="373">
        <v>91324</v>
      </c>
      <c r="B1969" s="374" t="s">
        <v>4774</v>
      </c>
      <c r="C1969" s="373" t="s">
        <v>24</v>
      </c>
      <c r="D1969" s="373">
        <v>570.21</v>
      </c>
    </row>
    <row r="1970" spans="1:4" ht="67.5">
      <c r="A1970" s="373">
        <v>91325</v>
      </c>
      <c r="B1970" s="374" t="s">
        <v>4773</v>
      </c>
      <c r="C1970" s="373" t="s">
        <v>24</v>
      </c>
      <c r="D1970" s="373">
        <v>577.01</v>
      </c>
    </row>
    <row r="1971" spans="1:4" ht="67.5">
      <c r="A1971" s="373">
        <v>91326</v>
      </c>
      <c r="B1971" s="374" t="s">
        <v>4772</v>
      </c>
      <c r="C1971" s="373" t="s">
        <v>24</v>
      </c>
      <c r="D1971" s="373">
        <v>629.48</v>
      </c>
    </row>
    <row r="1972" spans="1:4" ht="67.5">
      <c r="A1972" s="373">
        <v>91327</v>
      </c>
      <c r="B1972" s="374" t="s">
        <v>4771</v>
      </c>
      <c r="C1972" s="373" t="s">
        <v>24</v>
      </c>
      <c r="D1972" s="373">
        <v>669.81</v>
      </c>
    </row>
    <row r="1973" spans="1:4" ht="54">
      <c r="A1973" s="373">
        <v>91328</v>
      </c>
      <c r="B1973" s="374" t="s">
        <v>4770</v>
      </c>
      <c r="C1973" s="373" t="s">
        <v>24</v>
      </c>
      <c r="D1973" s="373">
        <v>645.16999999999996</v>
      </c>
    </row>
    <row r="1974" spans="1:4" ht="67.5">
      <c r="A1974" s="373">
        <v>91329</v>
      </c>
      <c r="B1974" s="374" t="s">
        <v>4769</v>
      </c>
      <c r="C1974" s="373" t="s">
        <v>24</v>
      </c>
      <c r="D1974" s="373">
        <v>579.03</v>
      </c>
    </row>
    <row r="1975" spans="1:4" ht="54">
      <c r="A1975" s="373">
        <v>91330</v>
      </c>
      <c r="B1975" s="374" t="s">
        <v>4768</v>
      </c>
      <c r="C1975" s="373" t="s">
        <v>24</v>
      </c>
      <c r="D1975" s="373">
        <v>668.2</v>
      </c>
    </row>
    <row r="1976" spans="1:4" ht="67.5">
      <c r="A1976" s="373">
        <v>91331</v>
      </c>
      <c r="B1976" s="374" t="s">
        <v>4767</v>
      </c>
      <c r="C1976" s="373" t="s">
        <v>24</v>
      </c>
      <c r="D1976" s="373">
        <v>601.65</v>
      </c>
    </row>
    <row r="1977" spans="1:4" ht="67.5">
      <c r="A1977" s="373">
        <v>91332</v>
      </c>
      <c r="B1977" s="374" t="s">
        <v>4766</v>
      </c>
      <c r="C1977" s="373" t="s">
        <v>24</v>
      </c>
      <c r="D1977" s="373">
        <v>702.33</v>
      </c>
    </row>
    <row r="1978" spans="1:4" ht="67.5">
      <c r="A1978" s="373">
        <v>91333</v>
      </c>
      <c r="B1978" s="374" t="s">
        <v>4765</v>
      </c>
      <c r="C1978" s="373" t="s">
        <v>24</v>
      </c>
      <c r="D1978" s="373">
        <v>635.36</v>
      </c>
    </row>
    <row r="1979" spans="1:4" ht="54">
      <c r="A1979" s="373">
        <v>91334</v>
      </c>
      <c r="B1979" s="374" t="s">
        <v>4764</v>
      </c>
      <c r="C1979" s="373" t="s">
        <v>24</v>
      </c>
      <c r="D1979" s="375">
        <v>1105.8900000000001</v>
      </c>
    </row>
    <row r="1980" spans="1:4" ht="54">
      <c r="A1980" s="373">
        <v>91335</v>
      </c>
      <c r="B1980" s="374" t="s">
        <v>4763</v>
      </c>
      <c r="C1980" s="373" t="s">
        <v>24</v>
      </c>
      <c r="D1980" s="375">
        <v>1038.92</v>
      </c>
    </row>
    <row r="1981" spans="1:4" ht="67.5">
      <c r="A1981" s="373">
        <v>91336</v>
      </c>
      <c r="B1981" s="374" t="s">
        <v>4762</v>
      </c>
      <c r="C1981" s="373" t="s">
        <v>24</v>
      </c>
      <c r="D1981" s="375">
        <v>1409.45</v>
      </c>
    </row>
    <row r="1982" spans="1:4" ht="67.5">
      <c r="A1982" s="373">
        <v>91337</v>
      </c>
      <c r="B1982" s="374" t="s">
        <v>4761</v>
      </c>
      <c r="C1982" s="373" t="s">
        <v>24</v>
      </c>
      <c r="D1982" s="375">
        <v>1342.48</v>
      </c>
    </row>
    <row r="1983" spans="1:4" ht="27">
      <c r="A1983" s="373">
        <v>100659</v>
      </c>
      <c r="B1983" s="374" t="s">
        <v>4760</v>
      </c>
      <c r="C1983" s="373" t="s">
        <v>36</v>
      </c>
      <c r="D1983" s="373">
        <v>7.17</v>
      </c>
    </row>
    <row r="1984" spans="1:4" ht="27">
      <c r="A1984" s="373">
        <v>100660</v>
      </c>
      <c r="B1984" s="374" t="s">
        <v>4759</v>
      </c>
      <c r="C1984" s="373" t="s">
        <v>36</v>
      </c>
      <c r="D1984" s="373">
        <v>5.09</v>
      </c>
    </row>
    <row r="1985" spans="1:4" ht="54">
      <c r="A1985" s="373">
        <v>100675</v>
      </c>
      <c r="B1985" s="374" t="s">
        <v>4758</v>
      </c>
      <c r="C1985" s="373" t="s">
        <v>24</v>
      </c>
      <c r="D1985" s="373">
        <v>851.58</v>
      </c>
    </row>
    <row r="1986" spans="1:4" ht="27">
      <c r="A1986" s="373">
        <v>100676</v>
      </c>
      <c r="B1986" s="374" t="s">
        <v>4757</v>
      </c>
      <c r="C1986" s="373" t="s">
        <v>24</v>
      </c>
      <c r="D1986" s="373">
        <v>127.5</v>
      </c>
    </row>
    <row r="1987" spans="1:4" ht="67.5">
      <c r="A1987" s="373">
        <v>100678</v>
      </c>
      <c r="B1987" s="374" t="s">
        <v>4756</v>
      </c>
      <c r="C1987" s="373" t="s">
        <v>24</v>
      </c>
      <c r="D1987" s="373">
        <v>765</v>
      </c>
    </row>
    <row r="1988" spans="1:4" ht="67.5">
      <c r="A1988" s="373">
        <v>100679</v>
      </c>
      <c r="B1988" s="374" t="s">
        <v>4755</v>
      </c>
      <c r="C1988" s="373" t="s">
        <v>24</v>
      </c>
      <c r="D1988" s="373">
        <v>658.48</v>
      </c>
    </row>
    <row r="1989" spans="1:4" ht="67.5">
      <c r="A1989" s="373">
        <v>100680</v>
      </c>
      <c r="B1989" s="374" t="s">
        <v>4754</v>
      </c>
      <c r="C1989" s="373" t="s">
        <v>24</v>
      </c>
      <c r="D1989" s="373">
        <v>772.21</v>
      </c>
    </row>
    <row r="1990" spans="1:4" ht="67.5">
      <c r="A1990" s="373">
        <v>100681</v>
      </c>
      <c r="B1990" s="374" t="s">
        <v>4753</v>
      </c>
      <c r="C1990" s="373" t="s">
        <v>24</v>
      </c>
      <c r="D1990" s="373">
        <v>796.85</v>
      </c>
    </row>
    <row r="1991" spans="1:4" ht="67.5">
      <c r="A1991" s="373">
        <v>100682</v>
      </c>
      <c r="B1991" s="374" t="s">
        <v>4752</v>
      </c>
      <c r="C1991" s="373" t="s">
        <v>24</v>
      </c>
      <c r="D1991" s="373">
        <v>676.29</v>
      </c>
    </row>
    <row r="1992" spans="1:4" ht="67.5">
      <c r="A1992" s="373">
        <v>100683</v>
      </c>
      <c r="B1992" s="374" t="s">
        <v>4751</v>
      </c>
      <c r="C1992" s="373" t="s">
        <v>24</v>
      </c>
      <c r="D1992" s="373">
        <v>842.69</v>
      </c>
    </row>
    <row r="1993" spans="1:4" ht="67.5">
      <c r="A1993" s="373">
        <v>100684</v>
      </c>
      <c r="B1993" s="374" t="s">
        <v>4750</v>
      </c>
      <c r="C1993" s="373" t="s">
        <v>24</v>
      </c>
      <c r="D1993" s="373">
        <v>717.02</v>
      </c>
    </row>
    <row r="1994" spans="1:4" ht="67.5">
      <c r="A1994" s="373">
        <v>100685</v>
      </c>
      <c r="B1994" s="374" t="s">
        <v>4749</v>
      </c>
      <c r="C1994" s="373" t="s">
        <v>24</v>
      </c>
      <c r="D1994" s="373">
        <v>883.44</v>
      </c>
    </row>
    <row r="1995" spans="1:4" ht="67.5">
      <c r="A1995" s="373">
        <v>100686</v>
      </c>
      <c r="B1995" s="374" t="s">
        <v>4748</v>
      </c>
      <c r="C1995" s="373" t="s">
        <v>24</v>
      </c>
      <c r="D1995" s="373">
        <v>757.35</v>
      </c>
    </row>
    <row r="1996" spans="1:4" ht="67.5">
      <c r="A1996" s="373">
        <v>100687</v>
      </c>
      <c r="B1996" s="374" t="s">
        <v>4747</v>
      </c>
      <c r="C1996" s="373" t="s">
        <v>24</v>
      </c>
      <c r="D1996" s="373">
        <v>773.82</v>
      </c>
    </row>
    <row r="1997" spans="1:4" ht="67.5">
      <c r="A1997" s="373">
        <v>100688</v>
      </c>
      <c r="B1997" s="374" t="s">
        <v>4746</v>
      </c>
      <c r="C1997" s="373" t="s">
        <v>24</v>
      </c>
      <c r="D1997" s="373">
        <v>667.3</v>
      </c>
    </row>
    <row r="1998" spans="1:4" ht="67.5">
      <c r="A1998" s="373">
        <v>100689</v>
      </c>
      <c r="B1998" s="374" t="s">
        <v>4745</v>
      </c>
      <c r="C1998" s="373" t="s">
        <v>24</v>
      </c>
      <c r="D1998" s="373">
        <v>848.57</v>
      </c>
    </row>
    <row r="1999" spans="1:4" ht="67.5">
      <c r="A1999" s="373">
        <v>100690</v>
      </c>
      <c r="B1999" s="374" t="s">
        <v>4744</v>
      </c>
      <c r="C1999" s="373" t="s">
        <v>24</v>
      </c>
      <c r="D1999" s="373">
        <v>722.9</v>
      </c>
    </row>
    <row r="2000" spans="1:4" ht="67.5">
      <c r="A2000" s="373">
        <v>100691</v>
      </c>
      <c r="B2000" s="374" t="s">
        <v>4743</v>
      </c>
      <c r="C2000" s="373" t="s">
        <v>24</v>
      </c>
      <c r="D2000" s="375">
        <v>1252.1300000000001</v>
      </c>
    </row>
    <row r="2001" spans="1:4" ht="67.5">
      <c r="A2001" s="373">
        <v>100692</v>
      </c>
      <c r="B2001" s="374" t="s">
        <v>4742</v>
      </c>
      <c r="C2001" s="373" t="s">
        <v>24</v>
      </c>
      <c r="D2001" s="375">
        <v>1126.46</v>
      </c>
    </row>
    <row r="2002" spans="1:4" ht="67.5">
      <c r="A2002" s="373">
        <v>100693</v>
      </c>
      <c r="B2002" s="374" t="s">
        <v>4741</v>
      </c>
      <c r="C2002" s="373" t="s">
        <v>24</v>
      </c>
      <c r="D2002" s="375">
        <v>1555.69</v>
      </c>
    </row>
    <row r="2003" spans="1:4" ht="67.5">
      <c r="A2003" s="373">
        <v>100694</v>
      </c>
      <c r="B2003" s="374" t="s">
        <v>4740</v>
      </c>
      <c r="C2003" s="373" t="s">
        <v>24</v>
      </c>
      <c r="D2003" s="375">
        <v>1430.02</v>
      </c>
    </row>
    <row r="2004" spans="1:4" ht="40.5">
      <c r="A2004" s="373">
        <v>100695</v>
      </c>
      <c r="B2004" s="374" t="s">
        <v>4739</v>
      </c>
      <c r="C2004" s="373" t="s">
        <v>24</v>
      </c>
      <c r="D2004" s="373">
        <v>44.7</v>
      </c>
    </row>
    <row r="2005" spans="1:4" ht="40.5">
      <c r="A2005" s="373">
        <v>100696</v>
      </c>
      <c r="B2005" s="374" t="s">
        <v>4738</v>
      </c>
      <c r="C2005" s="373" t="s">
        <v>24</v>
      </c>
      <c r="D2005" s="373">
        <v>49.65</v>
      </c>
    </row>
    <row r="2006" spans="1:4" ht="40.5">
      <c r="A2006" s="373">
        <v>100697</v>
      </c>
      <c r="B2006" s="374" t="s">
        <v>4737</v>
      </c>
      <c r="C2006" s="373" t="s">
        <v>24</v>
      </c>
      <c r="D2006" s="373">
        <v>54.64</v>
      </c>
    </row>
    <row r="2007" spans="1:4" ht="40.5">
      <c r="A2007" s="373">
        <v>100698</v>
      </c>
      <c r="B2007" s="374" t="s">
        <v>4736</v>
      </c>
      <c r="C2007" s="373" t="s">
        <v>24</v>
      </c>
      <c r="D2007" s="373">
        <v>59.62</v>
      </c>
    </row>
    <row r="2008" spans="1:4" ht="40.5">
      <c r="A2008" s="373">
        <v>100699</v>
      </c>
      <c r="B2008" s="374" t="s">
        <v>4735</v>
      </c>
      <c r="C2008" s="373" t="s">
        <v>24</v>
      </c>
      <c r="D2008" s="373">
        <v>71.11</v>
      </c>
    </row>
    <row r="2009" spans="1:4" ht="40.5">
      <c r="A2009" s="373">
        <v>100700</v>
      </c>
      <c r="B2009" s="374" t="s">
        <v>4734</v>
      </c>
      <c r="C2009" s="373" t="s">
        <v>24</v>
      </c>
      <c r="D2009" s="373">
        <v>675.25</v>
      </c>
    </row>
    <row r="2010" spans="1:4" ht="67.5">
      <c r="A2010" s="373">
        <v>100712</v>
      </c>
      <c r="B2010" s="374" t="s">
        <v>4733</v>
      </c>
      <c r="C2010" s="373" t="s">
        <v>24</v>
      </c>
      <c r="D2010" s="373">
        <v>651.65</v>
      </c>
    </row>
    <row r="2011" spans="1:4" ht="67.5">
      <c r="A2011" s="373">
        <v>100665</v>
      </c>
      <c r="B2011" s="374" t="s">
        <v>4732</v>
      </c>
      <c r="C2011" s="373" t="s">
        <v>673</v>
      </c>
      <c r="D2011" s="373">
        <v>850.37</v>
      </c>
    </row>
    <row r="2012" spans="1:4" ht="67.5">
      <c r="A2012" s="373">
        <v>100666</v>
      </c>
      <c r="B2012" s="374" t="s">
        <v>4731</v>
      </c>
      <c r="C2012" s="373" t="s">
        <v>673</v>
      </c>
      <c r="D2012" s="373">
        <v>669.73</v>
      </c>
    </row>
    <row r="2013" spans="1:4" ht="67.5">
      <c r="A2013" s="373">
        <v>100667</v>
      </c>
      <c r="B2013" s="374" t="s">
        <v>4730</v>
      </c>
      <c r="C2013" s="373" t="s">
        <v>673</v>
      </c>
      <c r="D2013" s="375">
        <v>1105.76</v>
      </c>
    </row>
    <row r="2014" spans="1:4" ht="54">
      <c r="A2014" s="373">
        <v>100668</v>
      </c>
      <c r="B2014" s="374" t="s">
        <v>4729</v>
      </c>
      <c r="C2014" s="373" t="s">
        <v>673</v>
      </c>
      <c r="D2014" s="375">
        <v>1314.01</v>
      </c>
    </row>
    <row r="2015" spans="1:4" ht="54">
      <c r="A2015" s="373">
        <v>100669</v>
      </c>
      <c r="B2015" s="374" t="s">
        <v>4728</v>
      </c>
      <c r="C2015" s="373" t="s">
        <v>673</v>
      </c>
      <c r="D2015" s="373">
        <v>786.22</v>
      </c>
    </row>
    <row r="2016" spans="1:4" ht="67.5">
      <c r="A2016" s="373">
        <v>100670</v>
      </c>
      <c r="B2016" s="374" t="s">
        <v>4727</v>
      </c>
      <c r="C2016" s="373" t="s">
        <v>673</v>
      </c>
      <c r="D2016" s="375">
        <v>1061.46</v>
      </c>
    </row>
    <row r="2017" spans="1:4" ht="67.5">
      <c r="A2017" s="373">
        <v>100671</v>
      </c>
      <c r="B2017" s="374" t="s">
        <v>4726</v>
      </c>
      <c r="C2017" s="373" t="s">
        <v>673</v>
      </c>
      <c r="D2017" s="375">
        <v>1321.05</v>
      </c>
    </row>
    <row r="2018" spans="1:4" ht="67.5">
      <c r="A2018" s="373">
        <v>100672</v>
      </c>
      <c r="B2018" s="374" t="s">
        <v>4725</v>
      </c>
      <c r="C2018" s="373" t="s">
        <v>673</v>
      </c>
      <c r="D2018" s="373">
        <v>847.41</v>
      </c>
    </row>
    <row r="2019" spans="1:4" ht="27">
      <c r="A2019" s="373">
        <v>100701</v>
      </c>
      <c r="B2019" s="374" t="s">
        <v>4724</v>
      </c>
      <c r="C2019" s="373" t="s">
        <v>673</v>
      </c>
      <c r="D2019" s="373">
        <v>658.25</v>
      </c>
    </row>
    <row r="2020" spans="1:4" ht="54">
      <c r="A2020" s="373">
        <v>94559</v>
      </c>
      <c r="B2020" s="374" t="s">
        <v>4723</v>
      </c>
      <c r="C2020" s="373" t="s">
        <v>673</v>
      </c>
      <c r="D2020" s="373">
        <v>700.78</v>
      </c>
    </row>
    <row r="2021" spans="1:4" ht="54">
      <c r="A2021" s="373">
        <v>94562</v>
      </c>
      <c r="B2021" s="374" t="s">
        <v>4722</v>
      </c>
      <c r="C2021" s="373" t="s">
        <v>673</v>
      </c>
      <c r="D2021" s="373">
        <v>687.6</v>
      </c>
    </row>
    <row r="2022" spans="1:4" ht="27">
      <c r="A2022" s="373">
        <v>94587</v>
      </c>
      <c r="B2022" s="374" t="s">
        <v>4721</v>
      </c>
      <c r="C2022" s="373" t="s">
        <v>36</v>
      </c>
      <c r="D2022" s="373">
        <v>67.19</v>
      </c>
    </row>
    <row r="2023" spans="1:4" ht="27">
      <c r="A2023" s="373">
        <v>94588</v>
      </c>
      <c r="B2023" s="374" t="s">
        <v>4720</v>
      </c>
      <c r="C2023" s="373" t="s">
        <v>36</v>
      </c>
      <c r="D2023" s="373">
        <v>61.83</v>
      </c>
    </row>
    <row r="2024" spans="1:4" ht="67.5">
      <c r="A2024" s="373">
        <v>99837</v>
      </c>
      <c r="B2024" s="374" t="s">
        <v>4719</v>
      </c>
      <c r="C2024" s="373" t="s">
        <v>36</v>
      </c>
      <c r="D2024" s="373">
        <v>595.53</v>
      </c>
    </row>
    <row r="2025" spans="1:4" ht="67.5">
      <c r="A2025" s="373">
        <v>99839</v>
      </c>
      <c r="B2025" s="374" t="s">
        <v>4718</v>
      </c>
      <c r="C2025" s="373" t="s">
        <v>36</v>
      </c>
      <c r="D2025" s="373">
        <v>463.19</v>
      </c>
    </row>
    <row r="2026" spans="1:4" ht="40.5">
      <c r="A2026" s="373">
        <v>99841</v>
      </c>
      <c r="B2026" s="374" t="s">
        <v>4717</v>
      </c>
      <c r="C2026" s="373" t="s">
        <v>36</v>
      </c>
      <c r="D2026" s="375">
        <v>1461.4</v>
      </c>
    </row>
    <row r="2027" spans="1:4" ht="27">
      <c r="A2027" s="373">
        <v>99855</v>
      </c>
      <c r="B2027" s="374" t="s">
        <v>4716</v>
      </c>
      <c r="C2027" s="373" t="s">
        <v>36</v>
      </c>
      <c r="D2027" s="373">
        <v>108.4</v>
      </c>
    </row>
    <row r="2028" spans="1:4" ht="27">
      <c r="A2028" s="373">
        <v>99857</v>
      </c>
      <c r="B2028" s="374" t="s">
        <v>4715</v>
      </c>
      <c r="C2028" s="373" t="s">
        <v>36</v>
      </c>
      <c r="D2028" s="373">
        <v>72.56</v>
      </c>
    </row>
    <row r="2029" spans="1:4" ht="27">
      <c r="A2029" s="373">
        <v>99861</v>
      </c>
      <c r="B2029" s="374" t="s">
        <v>4714</v>
      </c>
      <c r="C2029" s="373" t="s">
        <v>673</v>
      </c>
      <c r="D2029" s="373">
        <v>547.22</v>
      </c>
    </row>
    <row r="2030" spans="1:4" ht="27">
      <c r="A2030" s="373">
        <v>99862</v>
      </c>
      <c r="B2030" s="374" t="s">
        <v>4713</v>
      </c>
      <c r="C2030" s="373" t="s">
        <v>673</v>
      </c>
      <c r="D2030" s="373">
        <v>479.22</v>
      </c>
    </row>
    <row r="2031" spans="1:4" ht="27">
      <c r="A2031" s="373">
        <v>90838</v>
      </c>
      <c r="B2031" s="374" t="s">
        <v>4712</v>
      </c>
      <c r="C2031" s="373" t="s">
        <v>24</v>
      </c>
      <c r="D2031" s="375">
        <v>1625.74</v>
      </c>
    </row>
    <row r="2032" spans="1:4" ht="40.5">
      <c r="A2032" s="373">
        <v>91338</v>
      </c>
      <c r="B2032" s="374" t="s">
        <v>4711</v>
      </c>
      <c r="C2032" s="373" t="s">
        <v>673</v>
      </c>
      <c r="D2032" s="373">
        <v>881.91</v>
      </c>
    </row>
    <row r="2033" spans="1:4" ht="40.5">
      <c r="A2033" s="373">
        <v>91341</v>
      </c>
      <c r="B2033" s="374" t="s">
        <v>4710</v>
      </c>
      <c r="C2033" s="373" t="s">
        <v>673</v>
      </c>
      <c r="D2033" s="373">
        <v>704.74</v>
      </c>
    </row>
    <row r="2034" spans="1:4" ht="40.5">
      <c r="A2034" s="373">
        <v>94805</v>
      </c>
      <c r="B2034" s="374" t="s">
        <v>4709</v>
      </c>
      <c r="C2034" s="373" t="s">
        <v>24</v>
      </c>
      <c r="D2034" s="373">
        <v>777.3</v>
      </c>
    </row>
    <row r="2035" spans="1:4" ht="40.5">
      <c r="A2035" s="373">
        <v>94806</v>
      </c>
      <c r="B2035" s="374" t="s">
        <v>4708</v>
      </c>
      <c r="C2035" s="373" t="s">
        <v>24</v>
      </c>
      <c r="D2035" s="373">
        <v>752.33</v>
      </c>
    </row>
    <row r="2036" spans="1:4" ht="40.5">
      <c r="A2036" s="373">
        <v>94807</v>
      </c>
      <c r="B2036" s="374" t="s">
        <v>4707</v>
      </c>
      <c r="C2036" s="373" t="s">
        <v>24</v>
      </c>
      <c r="D2036" s="373">
        <v>682.66</v>
      </c>
    </row>
    <row r="2037" spans="1:4" ht="40.5">
      <c r="A2037" s="373">
        <v>100702</v>
      </c>
      <c r="B2037" s="374" t="s">
        <v>4706</v>
      </c>
      <c r="C2037" s="373" t="s">
        <v>673</v>
      </c>
      <c r="D2037" s="373">
        <v>468.45</v>
      </c>
    </row>
    <row r="2038" spans="1:4" ht="27">
      <c r="A2038" s="373">
        <v>102188</v>
      </c>
      <c r="B2038" s="374" t="s">
        <v>4705</v>
      </c>
      <c r="C2038" s="373" t="s">
        <v>24</v>
      </c>
      <c r="D2038" s="373">
        <v>802.57</v>
      </c>
    </row>
    <row r="2039" spans="1:4" ht="54">
      <c r="A2039" s="373">
        <v>102189</v>
      </c>
      <c r="B2039" s="374" t="s">
        <v>4704</v>
      </c>
      <c r="C2039" s="373" t="s">
        <v>24</v>
      </c>
      <c r="D2039" s="373">
        <v>202.12</v>
      </c>
    </row>
    <row r="2040" spans="1:4" ht="13.5">
      <c r="A2040" s="373">
        <v>100703</v>
      </c>
      <c r="B2040" s="374" t="s">
        <v>4703</v>
      </c>
      <c r="C2040" s="373" t="s">
        <v>24</v>
      </c>
      <c r="D2040" s="373">
        <v>30.91</v>
      </c>
    </row>
    <row r="2041" spans="1:4" ht="27">
      <c r="A2041" s="373">
        <v>100704</v>
      </c>
      <c r="B2041" s="374" t="s">
        <v>4702</v>
      </c>
      <c r="C2041" s="373" t="s">
        <v>24</v>
      </c>
      <c r="D2041" s="373">
        <v>67.489999999999995</v>
      </c>
    </row>
    <row r="2042" spans="1:4" ht="27">
      <c r="A2042" s="373">
        <v>100705</v>
      </c>
      <c r="B2042" s="374" t="s">
        <v>4701</v>
      </c>
      <c r="C2042" s="373" t="s">
        <v>24</v>
      </c>
      <c r="D2042" s="373">
        <v>74.34</v>
      </c>
    </row>
    <row r="2043" spans="1:4" ht="27">
      <c r="A2043" s="373">
        <v>100706</v>
      </c>
      <c r="B2043" s="374" t="s">
        <v>4700</v>
      </c>
      <c r="C2043" s="373" t="s">
        <v>24</v>
      </c>
      <c r="D2043" s="373">
        <v>62.16</v>
      </c>
    </row>
    <row r="2044" spans="1:4" ht="13.5">
      <c r="A2044" s="373">
        <v>100707</v>
      </c>
      <c r="B2044" s="374" t="s">
        <v>4699</v>
      </c>
      <c r="C2044" s="373" t="s">
        <v>24</v>
      </c>
      <c r="D2044" s="373">
        <v>142.72999999999999</v>
      </c>
    </row>
    <row r="2045" spans="1:4" ht="13.5">
      <c r="A2045" s="373">
        <v>100708</v>
      </c>
      <c r="B2045" s="374" t="s">
        <v>4698</v>
      </c>
      <c r="C2045" s="373" t="s">
        <v>24</v>
      </c>
      <c r="D2045" s="373">
        <v>180.52</v>
      </c>
    </row>
    <row r="2046" spans="1:4" ht="40.5">
      <c r="A2046" s="373">
        <v>100709</v>
      </c>
      <c r="B2046" s="374" t="s">
        <v>4697</v>
      </c>
      <c r="C2046" s="373" t="s">
        <v>24</v>
      </c>
      <c r="D2046" s="373">
        <v>37.479999999999997</v>
      </c>
    </row>
    <row r="2047" spans="1:4" ht="13.5">
      <c r="A2047" s="373">
        <v>100710</v>
      </c>
      <c r="B2047" s="374" t="s">
        <v>4696</v>
      </c>
      <c r="C2047" s="373" t="s">
        <v>24</v>
      </c>
      <c r="D2047" s="373">
        <v>98.73</v>
      </c>
    </row>
    <row r="2048" spans="1:4" ht="27">
      <c r="A2048" s="373">
        <v>102151</v>
      </c>
      <c r="B2048" s="374" t="s">
        <v>4695</v>
      </c>
      <c r="C2048" s="373" t="s">
        <v>673</v>
      </c>
      <c r="D2048" s="373">
        <v>208.35</v>
      </c>
    </row>
    <row r="2049" spans="1:4" ht="27">
      <c r="A2049" s="373">
        <v>102152</v>
      </c>
      <c r="B2049" s="374" t="s">
        <v>4694</v>
      </c>
      <c r="C2049" s="373" t="s">
        <v>673</v>
      </c>
      <c r="D2049" s="373">
        <v>267.44</v>
      </c>
    </row>
    <row r="2050" spans="1:4" ht="27">
      <c r="A2050" s="373">
        <v>102153</v>
      </c>
      <c r="B2050" s="374" t="s">
        <v>4693</v>
      </c>
      <c r="C2050" s="373" t="s">
        <v>673</v>
      </c>
      <c r="D2050" s="373">
        <v>346.23</v>
      </c>
    </row>
    <row r="2051" spans="1:4" ht="27">
      <c r="A2051" s="373">
        <v>102154</v>
      </c>
      <c r="B2051" s="374" t="s">
        <v>4692</v>
      </c>
      <c r="C2051" s="373" t="s">
        <v>673</v>
      </c>
      <c r="D2051" s="373">
        <v>300.75</v>
      </c>
    </row>
    <row r="2052" spans="1:4" ht="27">
      <c r="A2052" s="373">
        <v>102155</v>
      </c>
      <c r="B2052" s="374" t="s">
        <v>4691</v>
      </c>
      <c r="C2052" s="373" t="s">
        <v>673</v>
      </c>
      <c r="D2052" s="373">
        <v>365.19</v>
      </c>
    </row>
    <row r="2053" spans="1:4" ht="27">
      <c r="A2053" s="373">
        <v>102156</v>
      </c>
      <c r="B2053" s="374" t="s">
        <v>4690</v>
      </c>
      <c r="C2053" s="373" t="s">
        <v>673</v>
      </c>
      <c r="D2053" s="373">
        <v>354.03</v>
      </c>
    </row>
    <row r="2054" spans="1:4" ht="27">
      <c r="A2054" s="373">
        <v>102157</v>
      </c>
      <c r="B2054" s="374" t="s">
        <v>4689</v>
      </c>
      <c r="C2054" s="373" t="s">
        <v>673</v>
      </c>
      <c r="D2054" s="373">
        <v>491.91</v>
      </c>
    </row>
    <row r="2055" spans="1:4" ht="27">
      <c r="A2055" s="373">
        <v>102158</v>
      </c>
      <c r="B2055" s="374" t="s">
        <v>4688</v>
      </c>
      <c r="C2055" s="373" t="s">
        <v>673</v>
      </c>
      <c r="D2055" s="373">
        <v>502.73</v>
      </c>
    </row>
    <row r="2056" spans="1:4" ht="27">
      <c r="A2056" s="373">
        <v>102159</v>
      </c>
      <c r="B2056" s="374" t="s">
        <v>4687</v>
      </c>
      <c r="C2056" s="373" t="s">
        <v>673</v>
      </c>
      <c r="D2056" s="373">
        <v>603.39</v>
      </c>
    </row>
    <row r="2057" spans="1:4" ht="27">
      <c r="A2057" s="373">
        <v>102160</v>
      </c>
      <c r="B2057" s="374" t="s">
        <v>4686</v>
      </c>
      <c r="C2057" s="373" t="s">
        <v>673</v>
      </c>
      <c r="D2057" s="373">
        <v>228.04</v>
      </c>
    </row>
    <row r="2058" spans="1:4" ht="40.5">
      <c r="A2058" s="373">
        <v>102161</v>
      </c>
      <c r="B2058" s="374" t="s">
        <v>4685</v>
      </c>
      <c r="C2058" s="373" t="s">
        <v>673</v>
      </c>
      <c r="D2058" s="373">
        <v>300.02</v>
      </c>
    </row>
    <row r="2059" spans="1:4" ht="40.5">
      <c r="A2059" s="373">
        <v>102162</v>
      </c>
      <c r="B2059" s="374" t="s">
        <v>4684</v>
      </c>
      <c r="C2059" s="373" t="s">
        <v>673</v>
      </c>
      <c r="D2059" s="373">
        <v>359.11</v>
      </c>
    </row>
    <row r="2060" spans="1:4" ht="27">
      <c r="A2060" s="373">
        <v>102163</v>
      </c>
      <c r="B2060" s="374" t="s">
        <v>4683</v>
      </c>
      <c r="C2060" s="373" t="s">
        <v>673</v>
      </c>
      <c r="D2060" s="373">
        <v>437.9</v>
      </c>
    </row>
    <row r="2061" spans="1:4" ht="40.5">
      <c r="A2061" s="373">
        <v>102164</v>
      </c>
      <c r="B2061" s="374" t="s">
        <v>4682</v>
      </c>
      <c r="C2061" s="373" t="s">
        <v>673</v>
      </c>
      <c r="D2061" s="373">
        <v>375.59</v>
      </c>
    </row>
    <row r="2062" spans="1:4" ht="27">
      <c r="A2062" s="373">
        <v>102165</v>
      </c>
      <c r="B2062" s="374" t="s">
        <v>4681</v>
      </c>
      <c r="C2062" s="373" t="s">
        <v>673</v>
      </c>
      <c r="D2062" s="373">
        <v>440.03</v>
      </c>
    </row>
    <row r="2063" spans="1:4" ht="40.5">
      <c r="A2063" s="373">
        <v>102166</v>
      </c>
      <c r="B2063" s="374" t="s">
        <v>4680</v>
      </c>
      <c r="C2063" s="373" t="s">
        <v>673</v>
      </c>
      <c r="D2063" s="373">
        <v>411.98</v>
      </c>
    </row>
    <row r="2064" spans="1:4" ht="27">
      <c r="A2064" s="373">
        <v>102167</v>
      </c>
      <c r="B2064" s="374" t="s">
        <v>4679</v>
      </c>
      <c r="C2064" s="373" t="s">
        <v>673</v>
      </c>
      <c r="D2064" s="373">
        <v>549.86</v>
      </c>
    </row>
    <row r="2065" spans="1:4" ht="40.5">
      <c r="A2065" s="373">
        <v>102168</v>
      </c>
      <c r="B2065" s="374" t="s">
        <v>4678</v>
      </c>
      <c r="C2065" s="373" t="s">
        <v>673</v>
      </c>
      <c r="D2065" s="373">
        <v>545.67999999999995</v>
      </c>
    </row>
    <row r="2066" spans="1:4" ht="40.5">
      <c r="A2066" s="373">
        <v>102169</v>
      </c>
      <c r="B2066" s="374" t="s">
        <v>4677</v>
      </c>
      <c r="C2066" s="373" t="s">
        <v>673</v>
      </c>
      <c r="D2066" s="373">
        <v>640.79</v>
      </c>
    </row>
    <row r="2067" spans="1:4" ht="27">
      <c r="A2067" s="373">
        <v>102170</v>
      </c>
      <c r="B2067" s="374" t="s">
        <v>4676</v>
      </c>
      <c r="C2067" s="373" t="s">
        <v>673</v>
      </c>
      <c r="D2067" s="373">
        <v>319.70999999999998</v>
      </c>
    </row>
    <row r="2068" spans="1:4" ht="27">
      <c r="A2068" s="373">
        <v>102171</v>
      </c>
      <c r="B2068" s="374" t="s">
        <v>4675</v>
      </c>
      <c r="C2068" s="373" t="s">
        <v>673</v>
      </c>
      <c r="D2068" s="373">
        <v>690.76</v>
      </c>
    </row>
    <row r="2069" spans="1:4" ht="27">
      <c r="A2069" s="373">
        <v>102172</v>
      </c>
      <c r="B2069" s="374" t="s">
        <v>4674</v>
      </c>
      <c r="C2069" s="373" t="s">
        <v>673</v>
      </c>
      <c r="D2069" s="373">
        <v>687.75</v>
      </c>
    </row>
    <row r="2070" spans="1:4" ht="27">
      <c r="A2070" s="373">
        <v>102176</v>
      </c>
      <c r="B2070" s="374" t="s">
        <v>4673</v>
      </c>
      <c r="C2070" s="373" t="s">
        <v>673</v>
      </c>
      <c r="D2070" s="375">
        <v>1272.9100000000001</v>
      </c>
    </row>
    <row r="2071" spans="1:4" ht="27">
      <c r="A2071" s="373">
        <v>102177</v>
      </c>
      <c r="B2071" s="374" t="s">
        <v>4672</v>
      </c>
      <c r="C2071" s="373" t="s">
        <v>673</v>
      </c>
      <c r="D2071" s="375">
        <v>2685.96</v>
      </c>
    </row>
    <row r="2072" spans="1:4" ht="27">
      <c r="A2072" s="373">
        <v>102178</v>
      </c>
      <c r="B2072" s="374" t="s">
        <v>4671</v>
      </c>
      <c r="C2072" s="373" t="s">
        <v>673</v>
      </c>
      <c r="D2072" s="375">
        <v>3106.89</v>
      </c>
    </row>
    <row r="2073" spans="1:4" ht="27">
      <c r="A2073" s="373">
        <v>102179</v>
      </c>
      <c r="B2073" s="374" t="s">
        <v>4670</v>
      </c>
      <c r="C2073" s="373" t="s">
        <v>673</v>
      </c>
      <c r="D2073" s="373">
        <v>372.85</v>
      </c>
    </row>
    <row r="2074" spans="1:4" ht="27">
      <c r="A2074" s="373">
        <v>102180</v>
      </c>
      <c r="B2074" s="374" t="s">
        <v>4669</v>
      </c>
      <c r="C2074" s="373" t="s">
        <v>673</v>
      </c>
      <c r="D2074" s="373">
        <v>443.78</v>
      </c>
    </row>
    <row r="2075" spans="1:4" ht="27">
      <c r="A2075" s="373">
        <v>102181</v>
      </c>
      <c r="B2075" s="374" t="s">
        <v>4668</v>
      </c>
      <c r="C2075" s="373" t="s">
        <v>673</v>
      </c>
      <c r="D2075" s="373">
        <v>538.34</v>
      </c>
    </row>
    <row r="2076" spans="1:4" ht="27">
      <c r="A2076" s="373">
        <v>102182</v>
      </c>
      <c r="B2076" s="374" t="s">
        <v>4667</v>
      </c>
      <c r="C2076" s="373" t="s">
        <v>24</v>
      </c>
      <c r="D2076" s="375">
        <v>1115.5899999999999</v>
      </c>
    </row>
    <row r="2077" spans="1:4" ht="27">
      <c r="A2077" s="373">
        <v>102183</v>
      </c>
      <c r="B2077" s="374" t="s">
        <v>4666</v>
      </c>
      <c r="C2077" s="373" t="s">
        <v>24</v>
      </c>
      <c r="D2077" s="375">
        <v>2239.41</v>
      </c>
    </row>
    <row r="2078" spans="1:4" ht="40.5">
      <c r="A2078" s="373">
        <v>102184</v>
      </c>
      <c r="B2078" s="374" t="s">
        <v>4665</v>
      </c>
      <c r="C2078" s="373" t="s">
        <v>24</v>
      </c>
      <c r="D2078" s="375">
        <v>1902.83</v>
      </c>
    </row>
    <row r="2079" spans="1:4" ht="40.5">
      <c r="A2079" s="373">
        <v>102185</v>
      </c>
      <c r="B2079" s="374" t="s">
        <v>4664</v>
      </c>
      <c r="C2079" s="373" t="s">
        <v>24</v>
      </c>
      <c r="D2079" s="375">
        <v>3813.69</v>
      </c>
    </row>
    <row r="2080" spans="1:4" ht="27">
      <c r="A2080" s="373">
        <v>102190</v>
      </c>
      <c r="B2080" s="374" t="s">
        <v>4663</v>
      </c>
      <c r="C2080" s="373" t="s">
        <v>673</v>
      </c>
      <c r="D2080" s="373">
        <v>12.67</v>
      </c>
    </row>
    <row r="2081" spans="1:4" ht="27">
      <c r="A2081" s="373">
        <v>102191</v>
      </c>
      <c r="B2081" s="374" t="s">
        <v>4662</v>
      </c>
      <c r="C2081" s="373" t="s">
        <v>673</v>
      </c>
      <c r="D2081" s="373">
        <v>15.39</v>
      </c>
    </row>
    <row r="2082" spans="1:4" ht="27">
      <c r="A2082" s="373">
        <v>102192</v>
      </c>
      <c r="B2082" s="374" t="s">
        <v>4661</v>
      </c>
      <c r="C2082" s="373" t="s">
        <v>673</v>
      </c>
      <c r="D2082" s="373">
        <v>10.98</v>
      </c>
    </row>
    <row r="2083" spans="1:4" ht="40.5">
      <c r="A2083" s="373">
        <v>94569</v>
      </c>
      <c r="B2083" s="374" t="s">
        <v>4660</v>
      </c>
      <c r="C2083" s="373" t="s">
        <v>673</v>
      </c>
      <c r="D2083" s="373">
        <v>892.08</v>
      </c>
    </row>
    <row r="2084" spans="1:4" ht="54">
      <c r="A2084" s="373">
        <v>94570</v>
      </c>
      <c r="B2084" s="374" t="s">
        <v>4659</v>
      </c>
      <c r="C2084" s="373" t="s">
        <v>673</v>
      </c>
      <c r="D2084" s="373">
        <v>472.03</v>
      </c>
    </row>
    <row r="2085" spans="1:4" ht="54">
      <c r="A2085" s="373">
        <v>94572</v>
      </c>
      <c r="B2085" s="374" t="s">
        <v>4658</v>
      </c>
      <c r="C2085" s="373" t="s">
        <v>673</v>
      </c>
      <c r="D2085" s="373">
        <v>677.93</v>
      </c>
    </row>
    <row r="2086" spans="1:4" ht="54">
      <c r="A2086" s="373">
        <v>94573</v>
      </c>
      <c r="B2086" s="374" t="s">
        <v>4657</v>
      </c>
      <c r="C2086" s="373" t="s">
        <v>673</v>
      </c>
      <c r="D2086" s="373">
        <v>540.37</v>
      </c>
    </row>
    <row r="2087" spans="1:4" ht="67.5">
      <c r="A2087" s="373">
        <v>94580</v>
      </c>
      <c r="B2087" s="374" t="s">
        <v>4656</v>
      </c>
      <c r="C2087" s="373" t="s">
        <v>673</v>
      </c>
      <c r="D2087" s="373">
        <v>748.97</v>
      </c>
    </row>
    <row r="2088" spans="1:4" ht="27">
      <c r="A2088" s="373">
        <v>94589</v>
      </c>
      <c r="B2088" s="374" t="s">
        <v>7403</v>
      </c>
      <c r="C2088" s="373" t="s">
        <v>36</v>
      </c>
      <c r="D2088" s="373">
        <v>20.56</v>
      </c>
    </row>
    <row r="2089" spans="1:4" ht="27">
      <c r="A2089" s="373">
        <v>94590</v>
      </c>
      <c r="B2089" s="374" t="s">
        <v>7404</v>
      </c>
      <c r="C2089" s="373" t="s">
        <v>36</v>
      </c>
      <c r="D2089" s="373">
        <v>18.29</v>
      </c>
    </row>
    <row r="2090" spans="1:4" ht="40.5">
      <c r="A2090" s="373">
        <v>100674</v>
      </c>
      <c r="B2090" s="374" t="s">
        <v>4655</v>
      </c>
      <c r="C2090" s="373" t="s">
        <v>673</v>
      </c>
      <c r="D2090" s="375">
        <v>1005.37</v>
      </c>
    </row>
    <row r="2091" spans="1:4" ht="40.5">
      <c r="A2091" s="373">
        <v>101096</v>
      </c>
      <c r="B2091" s="374" t="s">
        <v>4654</v>
      </c>
      <c r="C2091" s="373" t="s">
        <v>738</v>
      </c>
      <c r="D2091" s="375">
        <v>1040.8800000000001</v>
      </c>
    </row>
    <row r="2092" spans="1:4" ht="40.5">
      <c r="A2092" s="373">
        <v>101097</v>
      </c>
      <c r="B2092" s="374" t="s">
        <v>4653</v>
      </c>
      <c r="C2092" s="373" t="s">
        <v>738</v>
      </c>
      <c r="D2092" s="373">
        <v>999.08</v>
      </c>
    </row>
    <row r="2093" spans="1:4" ht="40.5">
      <c r="A2093" s="373">
        <v>101098</v>
      </c>
      <c r="B2093" s="374" t="s">
        <v>4652</v>
      </c>
      <c r="C2093" s="373" t="s">
        <v>738</v>
      </c>
      <c r="D2093" s="373">
        <v>953.48</v>
      </c>
    </row>
    <row r="2094" spans="1:4" ht="40.5">
      <c r="A2094" s="373">
        <v>101099</v>
      </c>
      <c r="B2094" s="374" t="s">
        <v>4651</v>
      </c>
      <c r="C2094" s="373" t="s">
        <v>738</v>
      </c>
      <c r="D2094" s="373">
        <v>876.76</v>
      </c>
    </row>
    <row r="2095" spans="1:4" ht="40.5">
      <c r="A2095" s="373">
        <v>101100</v>
      </c>
      <c r="B2095" s="374" t="s">
        <v>4650</v>
      </c>
      <c r="C2095" s="373" t="s">
        <v>738</v>
      </c>
      <c r="D2095" s="373">
        <v>854.05</v>
      </c>
    </row>
    <row r="2096" spans="1:4" ht="40.5">
      <c r="A2096" s="373">
        <v>101101</v>
      </c>
      <c r="B2096" s="374" t="s">
        <v>4649</v>
      </c>
      <c r="C2096" s="373" t="s">
        <v>738</v>
      </c>
      <c r="D2096" s="373">
        <v>838.8</v>
      </c>
    </row>
    <row r="2097" spans="1:4" ht="40.5">
      <c r="A2097" s="373">
        <v>101102</v>
      </c>
      <c r="B2097" s="374" t="s">
        <v>4648</v>
      </c>
      <c r="C2097" s="373" t="s">
        <v>738</v>
      </c>
      <c r="D2097" s="373">
        <v>830.02</v>
      </c>
    </row>
    <row r="2098" spans="1:4" ht="40.5">
      <c r="A2098" s="373">
        <v>101103</v>
      </c>
      <c r="B2098" s="374" t="s">
        <v>4647</v>
      </c>
      <c r="C2098" s="373" t="s">
        <v>738</v>
      </c>
      <c r="D2098" s="373">
        <v>777.19</v>
      </c>
    </row>
    <row r="2099" spans="1:4" ht="54">
      <c r="A2099" s="373">
        <v>101104</v>
      </c>
      <c r="B2099" s="374" t="s">
        <v>4646</v>
      </c>
      <c r="C2099" s="373" t="s">
        <v>738</v>
      </c>
      <c r="D2099" s="375">
        <v>1159.3499999999999</v>
      </c>
    </row>
    <row r="2100" spans="1:4" ht="54">
      <c r="A2100" s="373">
        <v>101105</v>
      </c>
      <c r="B2100" s="374" t="s">
        <v>4645</v>
      </c>
      <c r="C2100" s="373" t="s">
        <v>738</v>
      </c>
      <c r="D2100" s="375">
        <v>1115.75</v>
      </c>
    </row>
    <row r="2101" spans="1:4" ht="54">
      <c r="A2101" s="373">
        <v>101106</v>
      </c>
      <c r="B2101" s="374" t="s">
        <v>4644</v>
      </c>
      <c r="C2101" s="373" t="s">
        <v>738</v>
      </c>
      <c r="D2101" s="375">
        <v>1067.79</v>
      </c>
    </row>
    <row r="2102" spans="1:4" ht="54">
      <c r="A2102" s="373">
        <v>101107</v>
      </c>
      <c r="B2102" s="374" t="s">
        <v>4643</v>
      </c>
      <c r="C2102" s="373" t="s">
        <v>738</v>
      </c>
      <c r="D2102" s="373">
        <v>987.46</v>
      </c>
    </row>
    <row r="2103" spans="1:4" ht="54">
      <c r="A2103" s="373">
        <v>101108</v>
      </c>
      <c r="B2103" s="374" t="s">
        <v>4642</v>
      </c>
      <c r="C2103" s="373" t="s">
        <v>738</v>
      </c>
      <c r="D2103" s="373">
        <v>968.67</v>
      </c>
    </row>
    <row r="2104" spans="1:4" ht="54">
      <c r="A2104" s="373">
        <v>101109</v>
      </c>
      <c r="B2104" s="374" t="s">
        <v>4641</v>
      </c>
      <c r="C2104" s="373" t="s">
        <v>738</v>
      </c>
      <c r="D2104" s="373">
        <v>951.81</v>
      </c>
    </row>
    <row r="2105" spans="1:4" ht="54">
      <c r="A2105" s="373">
        <v>101110</v>
      </c>
      <c r="B2105" s="374" t="s">
        <v>4640</v>
      </c>
      <c r="C2105" s="373" t="s">
        <v>738</v>
      </c>
      <c r="D2105" s="373">
        <v>941.11</v>
      </c>
    </row>
    <row r="2106" spans="1:4" ht="54">
      <c r="A2106" s="373">
        <v>101111</v>
      </c>
      <c r="B2106" s="374" t="s">
        <v>4639</v>
      </c>
      <c r="C2106" s="373" t="s">
        <v>738</v>
      </c>
      <c r="D2106" s="373">
        <v>885.12</v>
      </c>
    </row>
    <row r="2107" spans="1:4" ht="40.5">
      <c r="A2107" s="373">
        <v>101112</v>
      </c>
      <c r="B2107" s="374" t="s">
        <v>4638</v>
      </c>
      <c r="C2107" s="373" t="s">
        <v>738</v>
      </c>
      <c r="D2107" s="373">
        <v>711.92</v>
      </c>
    </row>
    <row r="2108" spans="1:4" ht="40.5">
      <c r="A2108" s="373">
        <v>101113</v>
      </c>
      <c r="B2108" s="374" t="s">
        <v>4637</v>
      </c>
      <c r="C2108" s="373" t="s">
        <v>738</v>
      </c>
      <c r="D2108" s="373">
        <v>835.53</v>
      </c>
    </row>
    <row r="2109" spans="1:4" ht="27">
      <c r="A2109" s="373">
        <v>95601</v>
      </c>
      <c r="B2109" s="374" t="s">
        <v>6421</v>
      </c>
      <c r="C2109" s="373" t="s">
        <v>24</v>
      </c>
      <c r="D2109" s="373">
        <v>10.58</v>
      </c>
    </row>
    <row r="2110" spans="1:4" ht="27">
      <c r="A2110" s="373">
        <v>95602</v>
      </c>
      <c r="B2110" s="374" t="s">
        <v>6422</v>
      </c>
      <c r="C2110" s="373" t="s">
        <v>24</v>
      </c>
      <c r="D2110" s="373">
        <v>16.940000000000001</v>
      </c>
    </row>
    <row r="2111" spans="1:4" ht="27">
      <c r="A2111" s="373">
        <v>95603</v>
      </c>
      <c r="B2111" s="374" t="s">
        <v>6423</v>
      </c>
      <c r="C2111" s="373" t="s">
        <v>24</v>
      </c>
      <c r="D2111" s="373">
        <v>28.91</v>
      </c>
    </row>
    <row r="2112" spans="1:4" ht="27">
      <c r="A2112" s="373">
        <v>95604</v>
      </c>
      <c r="B2112" s="374" t="s">
        <v>6424</v>
      </c>
      <c r="C2112" s="373" t="s">
        <v>24</v>
      </c>
      <c r="D2112" s="373">
        <v>44.85</v>
      </c>
    </row>
    <row r="2113" spans="1:4" ht="27">
      <c r="A2113" s="373">
        <v>95605</v>
      </c>
      <c r="B2113" s="374" t="s">
        <v>6425</v>
      </c>
      <c r="C2113" s="373" t="s">
        <v>24</v>
      </c>
      <c r="D2113" s="373">
        <v>82.38</v>
      </c>
    </row>
    <row r="2114" spans="1:4" ht="27">
      <c r="A2114" s="373">
        <v>95607</v>
      </c>
      <c r="B2114" s="374" t="s">
        <v>6426</v>
      </c>
      <c r="C2114" s="373" t="s">
        <v>24</v>
      </c>
      <c r="D2114" s="373">
        <v>11.62</v>
      </c>
    </row>
    <row r="2115" spans="1:4" ht="27">
      <c r="A2115" s="373">
        <v>95608</v>
      </c>
      <c r="B2115" s="374" t="s">
        <v>6427</v>
      </c>
      <c r="C2115" s="373" t="s">
        <v>24</v>
      </c>
      <c r="D2115" s="373">
        <v>16.86</v>
      </c>
    </row>
    <row r="2116" spans="1:4" ht="27">
      <c r="A2116" s="373">
        <v>95609</v>
      </c>
      <c r="B2116" s="374" t="s">
        <v>6428</v>
      </c>
      <c r="C2116" s="373" t="s">
        <v>24</v>
      </c>
      <c r="D2116" s="373">
        <v>21.38</v>
      </c>
    </row>
    <row r="2117" spans="1:4" ht="40.5">
      <c r="A2117" s="373">
        <v>100651</v>
      </c>
      <c r="B2117" s="374" t="s">
        <v>4636</v>
      </c>
      <c r="C2117" s="373" t="s">
        <v>36</v>
      </c>
      <c r="D2117" s="373">
        <v>138.97</v>
      </c>
    </row>
    <row r="2118" spans="1:4" ht="40.5">
      <c r="A2118" s="373">
        <v>100652</v>
      </c>
      <c r="B2118" s="374" t="s">
        <v>4635</v>
      </c>
      <c r="C2118" s="373" t="s">
        <v>36</v>
      </c>
      <c r="D2118" s="373">
        <v>267.86</v>
      </c>
    </row>
    <row r="2119" spans="1:4" ht="40.5">
      <c r="A2119" s="373">
        <v>100653</v>
      </c>
      <c r="B2119" s="374" t="s">
        <v>4634</v>
      </c>
      <c r="C2119" s="373" t="s">
        <v>36</v>
      </c>
      <c r="D2119" s="373">
        <v>450.08</v>
      </c>
    </row>
    <row r="2120" spans="1:4" ht="40.5">
      <c r="A2120" s="373">
        <v>100654</v>
      </c>
      <c r="B2120" s="374" t="s">
        <v>4633</v>
      </c>
      <c r="C2120" s="373" t="s">
        <v>36</v>
      </c>
      <c r="D2120" s="373">
        <v>622.77</v>
      </c>
    </row>
    <row r="2121" spans="1:4" ht="40.5">
      <c r="A2121" s="373">
        <v>100655</v>
      </c>
      <c r="B2121" s="374" t="s">
        <v>4632</v>
      </c>
      <c r="C2121" s="373" t="s">
        <v>36</v>
      </c>
      <c r="D2121" s="373">
        <v>719.5</v>
      </c>
    </row>
    <row r="2122" spans="1:4" ht="40.5">
      <c r="A2122" s="373">
        <v>100656</v>
      </c>
      <c r="B2122" s="374" t="s">
        <v>4631</v>
      </c>
      <c r="C2122" s="373" t="s">
        <v>36</v>
      </c>
      <c r="D2122" s="373">
        <v>69.37</v>
      </c>
    </row>
    <row r="2123" spans="1:4" ht="40.5">
      <c r="A2123" s="373">
        <v>100657</v>
      </c>
      <c r="B2123" s="374" t="s">
        <v>4630</v>
      </c>
      <c r="C2123" s="373" t="s">
        <v>36</v>
      </c>
      <c r="D2123" s="373">
        <v>88.63</v>
      </c>
    </row>
    <row r="2124" spans="1:4" ht="40.5">
      <c r="A2124" s="373">
        <v>100658</v>
      </c>
      <c r="B2124" s="374" t="s">
        <v>4629</v>
      </c>
      <c r="C2124" s="373" t="s">
        <v>36</v>
      </c>
      <c r="D2124" s="373">
        <v>199.87</v>
      </c>
    </row>
    <row r="2125" spans="1:4" ht="40.5">
      <c r="A2125" s="373">
        <v>100889</v>
      </c>
      <c r="B2125" s="374" t="s">
        <v>4628</v>
      </c>
      <c r="C2125" s="373" t="s">
        <v>66</v>
      </c>
      <c r="D2125" s="373">
        <v>16.72</v>
      </c>
    </row>
    <row r="2126" spans="1:4" ht="40.5">
      <c r="A2126" s="373">
        <v>100890</v>
      </c>
      <c r="B2126" s="374" t="s">
        <v>4627</v>
      </c>
      <c r="C2126" s="373" t="s">
        <v>66</v>
      </c>
      <c r="D2126" s="373">
        <v>16.61</v>
      </c>
    </row>
    <row r="2127" spans="1:4" ht="40.5">
      <c r="A2127" s="373">
        <v>100892</v>
      </c>
      <c r="B2127" s="374" t="s">
        <v>4626</v>
      </c>
      <c r="C2127" s="373" t="s">
        <v>66</v>
      </c>
      <c r="D2127" s="373">
        <v>15.7</v>
      </c>
    </row>
    <row r="2128" spans="1:4" ht="40.5">
      <c r="A2128" s="373">
        <v>100893</v>
      </c>
      <c r="B2128" s="374" t="s">
        <v>4625</v>
      </c>
      <c r="C2128" s="373" t="s">
        <v>66</v>
      </c>
      <c r="D2128" s="373">
        <v>15.57</v>
      </c>
    </row>
    <row r="2129" spans="1:4" ht="40.5">
      <c r="A2129" s="373">
        <v>100894</v>
      </c>
      <c r="B2129" s="374" t="s">
        <v>4624</v>
      </c>
      <c r="C2129" s="373" t="s">
        <v>66</v>
      </c>
      <c r="D2129" s="373">
        <v>15.47</v>
      </c>
    </row>
    <row r="2130" spans="1:4" ht="54">
      <c r="A2130" s="373">
        <v>100896</v>
      </c>
      <c r="B2130" s="374" t="s">
        <v>4623</v>
      </c>
      <c r="C2130" s="373" t="s">
        <v>36</v>
      </c>
      <c r="D2130" s="373">
        <v>60.06</v>
      </c>
    </row>
    <row r="2131" spans="1:4" ht="54">
      <c r="A2131" s="373">
        <v>100897</v>
      </c>
      <c r="B2131" s="374" t="s">
        <v>4622</v>
      </c>
      <c r="C2131" s="373" t="s">
        <v>36</v>
      </c>
      <c r="D2131" s="373">
        <v>119.26</v>
      </c>
    </row>
    <row r="2132" spans="1:4" ht="54">
      <c r="A2132" s="373">
        <v>100898</v>
      </c>
      <c r="B2132" s="374" t="s">
        <v>4621</v>
      </c>
      <c r="C2132" s="373" t="s">
        <v>36</v>
      </c>
      <c r="D2132" s="373">
        <v>233.93</v>
      </c>
    </row>
    <row r="2133" spans="1:4" ht="54">
      <c r="A2133" s="373">
        <v>100899</v>
      </c>
      <c r="B2133" s="374" t="s">
        <v>4620</v>
      </c>
      <c r="C2133" s="373" t="s">
        <v>36</v>
      </c>
      <c r="D2133" s="373">
        <v>76.989999999999995</v>
      </c>
    </row>
    <row r="2134" spans="1:4" ht="54">
      <c r="A2134" s="373">
        <v>100900</v>
      </c>
      <c r="B2134" s="374" t="s">
        <v>4619</v>
      </c>
      <c r="C2134" s="373" t="s">
        <v>36</v>
      </c>
      <c r="D2134" s="373">
        <v>267.27</v>
      </c>
    </row>
    <row r="2135" spans="1:4" ht="40.5">
      <c r="A2135" s="373">
        <v>101173</v>
      </c>
      <c r="B2135" s="374" t="s">
        <v>4618</v>
      </c>
      <c r="C2135" s="373" t="s">
        <v>36</v>
      </c>
      <c r="D2135" s="373">
        <v>54.68</v>
      </c>
    </row>
    <row r="2136" spans="1:4" ht="40.5">
      <c r="A2136" s="373">
        <v>101174</v>
      </c>
      <c r="B2136" s="374" t="s">
        <v>4617</v>
      </c>
      <c r="C2136" s="373" t="s">
        <v>36</v>
      </c>
      <c r="D2136" s="373">
        <v>72.95</v>
      </c>
    </row>
    <row r="2137" spans="1:4" ht="40.5">
      <c r="A2137" s="373">
        <v>101175</v>
      </c>
      <c r="B2137" s="374" t="s">
        <v>4616</v>
      </c>
      <c r="C2137" s="373" t="s">
        <v>36</v>
      </c>
      <c r="D2137" s="373">
        <v>99.58</v>
      </c>
    </row>
    <row r="2138" spans="1:4" ht="40.5">
      <c r="A2138" s="373">
        <v>101176</v>
      </c>
      <c r="B2138" s="374" t="s">
        <v>4615</v>
      </c>
      <c r="C2138" s="373" t="s">
        <v>36</v>
      </c>
      <c r="D2138" s="373">
        <v>133.58000000000001</v>
      </c>
    </row>
    <row r="2139" spans="1:4" ht="27">
      <c r="A2139" s="373">
        <v>102521</v>
      </c>
      <c r="B2139" s="374" t="s">
        <v>6429</v>
      </c>
      <c r="C2139" s="373" t="s">
        <v>24</v>
      </c>
      <c r="D2139" s="373">
        <v>67.959999999999994</v>
      </c>
    </row>
    <row r="2140" spans="1:4" ht="27">
      <c r="A2140" s="373">
        <v>102522</v>
      </c>
      <c r="B2140" s="374" t="s">
        <v>6430</v>
      </c>
      <c r="C2140" s="373" t="s">
        <v>24</v>
      </c>
      <c r="D2140" s="373">
        <v>99.69</v>
      </c>
    </row>
    <row r="2141" spans="1:4" ht="27">
      <c r="A2141" s="373">
        <v>102523</v>
      </c>
      <c r="B2141" s="374" t="s">
        <v>6431</v>
      </c>
      <c r="C2141" s="373" t="s">
        <v>24</v>
      </c>
      <c r="D2141" s="373">
        <v>131.44</v>
      </c>
    </row>
    <row r="2142" spans="1:4" ht="27">
      <c r="A2142" s="373">
        <v>95240</v>
      </c>
      <c r="B2142" s="374" t="s">
        <v>4614</v>
      </c>
      <c r="C2142" s="373" t="s">
        <v>673</v>
      </c>
      <c r="D2142" s="373">
        <v>14.56</v>
      </c>
    </row>
    <row r="2143" spans="1:4" ht="27">
      <c r="A2143" s="373">
        <v>95241</v>
      </c>
      <c r="B2143" s="374" t="s">
        <v>4613</v>
      </c>
      <c r="C2143" s="373" t="s">
        <v>673</v>
      </c>
      <c r="D2143" s="373">
        <v>24.28</v>
      </c>
    </row>
    <row r="2144" spans="1:4" ht="27">
      <c r="A2144" s="373">
        <v>96616</v>
      </c>
      <c r="B2144" s="374" t="s">
        <v>4612</v>
      </c>
      <c r="C2144" s="373" t="s">
        <v>738</v>
      </c>
      <c r="D2144" s="373">
        <v>503.71</v>
      </c>
    </row>
    <row r="2145" spans="1:4" ht="27">
      <c r="A2145" s="373">
        <v>96617</v>
      </c>
      <c r="B2145" s="374" t="s">
        <v>4611</v>
      </c>
      <c r="C2145" s="373" t="s">
        <v>673</v>
      </c>
      <c r="D2145" s="373">
        <v>15.1</v>
      </c>
    </row>
    <row r="2146" spans="1:4" ht="27">
      <c r="A2146" s="373">
        <v>96619</v>
      </c>
      <c r="B2146" s="374" t="s">
        <v>4610</v>
      </c>
      <c r="C2146" s="373" t="s">
        <v>673</v>
      </c>
      <c r="D2146" s="373">
        <v>25.17</v>
      </c>
    </row>
    <row r="2147" spans="1:4" ht="27">
      <c r="A2147" s="373">
        <v>96620</v>
      </c>
      <c r="B2147" s="374" t="s">
        <v>4609</v>
      </c>
      <c r="C2147" s="373" t="s">
        <v>738</v>
      </c>
      <c r="D2147" s="373">
        <v>485.9</v>
      </c>
    </row>
    <row r="2148" spans="1:4" ht="27">
      <c r="A2148" s="373">
        <v>96621</v>
      </c>
      <c r="B2148" s="374" t="s">
        <v>4608</v>
      </c>
      <c r="C2148" s="373" t="s">
        <v>738</v>
      </c>
      <c r="D2148" s="373">
        <v>177.71</v>
      </c>
    </row>
    <row r="2149" spans="1:4" ht="27">
      <c r="A2149" s="373">
        <v>96622</v>
      </c>
      <c r="B2149" s="374" t="s">
        <v>4607</v>
      </c>
      <c r="C2149" s="373" t="s">
        <v>738</v>
      </c>
      <c r="D2149" s="373">
        <v>125.14</v>
      </c>
    </row>
    <row r="2150" spans="1:4" ht="27">
      <c r="A2150" s="373">
        <v>96623</v>
      </c>
      <c r="B2150" s="374" t="s">
        <v>4606</v>
      </c>
      <c r="C2150" s="373" t="s">
        <v>738</v>
      </c>
      <c r="D2150" s="373">
        <v>165.51</v>
      </c>
    </row>
    <row r="2151" spans="1:4" ht="40.5">
      <c r="A2151" s="373">
        <v>96624</v>
      </c>
      <c r="B2151" s="374" t="s">
        <v>4605</v>
      </c>
      <c r="C2151" s="373" t="s">
        <v>738</v>
      </c>
      <c r="D2151" s="373">
        <v>120.83</v>
      </c>
    </row>
    <row r="2152" spans="1:4" ht="27">
      <c r="A2152" s="373">
        <v>97082</v>
      </c>
      <c r="B2152" s="374" t="s">
        <v>7405</v>
      </c>
      <c r="C2152" s="373" t="s">
        <v>738</v>
      </c>
      <c r="D2152" s="373">
        <v>44.02</v>
      </c>
    </row>
    <row r="2153" spans="1:4" ht="40.5">
      <c r="A2153" s="373">
        <v>97083</v>
      </c>
      <c r="B2153" s="374" t="s">
        <v>7406</v>
      </c>
      <c r="C2153" s="373" t="s">
        <v>673</v>
      </c>
      <c r="D2153" s="373">
        <v>2.39</v>
      </c>
    </row>
    <row r="2154" spans="1:4" ht="40.5">
      <c r="A2154" s="373">
        <v>97084</v>
      </c>
      <c r="B2154" s="374" t="s">
        <v>7407</v>
      </c>
      <c r="C2154" s="373" t="s">
        <v>673</v>
      </c>
      <c r="D2154" s="373">
        <v>0.49</v>
      </c>
    </row>
    <row r="2155" spans="1:4" ht="40.5">
      <c r="A2155" s="373">
        <v>97086</v>
      </c>
      <c r="B2155" s="374" t="s">
        <v>7408</v>
      </c>
      <c r="C2155" s="373" t="s">
        <v>673</v>
      </c>
      <c r="D2155" s="373">
        <v>93.95</v>
      </c>
    </row>
    <row r="2156" spans="1:4" ht="40.5">
      <c r="A2156" s="373">
        <v>97087</v>
      </c>
      <c r="B2156" s="374" t="s">
        <v>7409</v>
      </c>
      <c r="C2156" s="373" t="s">
        <v>673</v>
      </c>
      <c r="D2156" s="373">
        <v>2.2400000000000002</v>
      </c>
    </row>
    <row r="2157" spans="1:4" ht="27">
      <c r="A2157" s="373">
        <v>97088</v>
      </c>
      <c r="B2157" s="374" t="s">
        <v>7410</v>
      </c>
      <c r="C2157" s="373" t="s">
        <v>66</v>
      </c>
      <c r="D2157" s="373">
        <v>25.91</v>
      </c>
    </row>
    <row r="2158" spans="1:4" ht="27">
      <c r="A2158" s="373">
        <v>97089</v>
      </c>
      <c r="B2158" s="374" t="s">
        <v>7411</v>
      </c>
      <c r="C2158" s="373" t="s">
        <v>66</v>
      </c>
      <c r="D2158" s="373">
        <v>23.73</v>
      </c>
    </row>
    <row r="2159" spans="1:4" ht="27">
      <c r="A2159" s="373">
        <v>97090</v>
      </c>
      <c r="B2159" s="374" t="s">
        <v>7412</v>
      </c>
      <c r="C2159" s="373" t="s">
        <v>66</v>
      </c>
      <c r="D2159" s="373">
        <v>23.41</v>
      </c>
    </row>
    <row r="2160" spans="1:4" ht="27">
      <c r="A2160" s="373">
        <v>97091</v>
      </c>
      <c r="B2160" s="374" t="s">
        <v>7413</v>
      </c>
      <c r="C2160" s="373" t="s">
        <v>66</v>
      </c>
      <c r="D2160" s="373">
        <v>22.72</v>
      </c>
    </row>
    <row r="2161" spans="1:4" ht="27">
      <c r="A2161" s="373">
        <v>97092</v>
      </c>
      <c r="B2161" s="374" t="s">
        <v>7414</v>
      </c>
      <c r="C2161" s="373" t="s">
        <v>66</v>
      </c>
      <c r="D2161" s="373">
        <v>22.08</v>
      </c>
    </row>
    <row r="2162" spans="1:4" ht="27">
      <c r="A2162" s="373">
        <v>97093</v>
      </c>
      <c r="B2162" s="374" t="s">
        <v>7415</v>
      </c>
      <c r="C2162" s="373" t="s">
        <v>66</v>
      </c>
      <c r="D2162" s="373">
        <v>20.79</v>
      </c>
    </row>
    <row r="2163" spans="1:4" ht="40.5">
      <c r="A2163" s="373">
        <v>97096</v>
      </c>
      <c r="B2163" s="374" t="s">
        <v>7416</v>
      </c>
      <c r="C2163" s="373" t="s">
        <v>738</v>
      </c>
      <c r="D2163" s="373">
        <v>616.48</v>
      </c>
    </row>
    <row r="2164" spans="1:4" ht="27">
      <c r="A2164" s="373">
        <v>97097</v>
      </c>
      <c r="B2164" s="374" t="s">
        <v>7417</v>
      </c>
      <c r="C2164" s="373" t="s">
        <v>673</v>
      </c>
      <c r="D2164" s="373">
        <v>28.6</v>
      </c>
    </row>
    <row r="2165" spans="1:4" ht="27">
      <c r="A2165" s="373">
        <v>97101</v>
      </c>
      <c r="B2165" s="374" t="s">
        <v>7418</v>
      </c>
      <c r="C2165" s="373" t="s">
        <v>673</v>
      </c>
      <c r="D2165" s="373">
        <v>194.93</v>
      </c>
    </row>
    <row r="2166" spans="1:4" ht="27">
      <c r="A2166" s="373">
        <v>97102</v>
      </c>
      <c r="B2166" s="374" t="s">
        <v>7419</v>
      </c>
      <c r="C2166" s="373" t="s">
        <v>673</v>
      </c>
      <c r="D2166" s="373">
        <v>245.21</v>
      </c>
    </row>
    <row r="2167" spans="1:4" ht="27">
      <c r="A2167" s="373">
        <v>97103</v>
      </c>
      <c r="B2167" s="374" t="s">
        <v>7420</v>
      </c>
      <c r="C2167" s="373" t="s">
        <v>673</v>
      </c>
      <c r="D2167" s="373">
        <v>289.42</v>
      </c>
    </row>
    <row r="2168" spans="1:4" ht="40.5">
      <c r="A2168" s="373">
        <v>100322</v>
      </c>
      <c r="B2168" s="374" t="s">
        <v>4604</v>
      </c>
      <c r="C2168" s="373" t="s">
        <v>738</v>
      </c>
      <c r="D2168" s="373">
        <v>115.04</v>
      </c>
    </row>
    <row r="2169" spans="1:4" ht="40.5">
      <c r="A2169" s="373">
        <v>100323</v>
      </c>
      <c r="B2169" s="374" t="s">
        <v>4603</v>
      </c>
      <c r="C2169" s="373" t="s">
        <v>738</v>
      </c>
      <c r="D2169" s="373">
        <v>117.61</v>
      </c>
    </row>
    <row r="2170" spans="1:4" ht="40.5">
      <c r="A2170" s="373">
        <v>100324</v>
      </c>
      <c r="B2170" s="374" t="s">
        <v>4602</v>
      </c>
      <c r="C2170" s="373" t="s">
        <v>738</v>
      </c>
      <c r="D2170" s="373">
        <v>120.57</v>
      </c>
    </row>
    <row r="2171" spans="1:4" ht="27">
      <c r="A2171" s="373">
        <v>103072</v>
      </c>
      <c r="B2171" s="374" t="s">
        <v>7421</v>
      </c>
      <c r="C2171" s="373" t="s">
        <v>673</v>
      </c>
      <c r="D2171" s="373">
        <v>344.95</v>
      </c>
    </row>
    <row r="2172" spans="1:4" ht="27">
      <c r="A2172" s="373">
        <v>103073</v>
      </c>
      <c r="B2172" s="374" t="s">
        <v>7422</v>
      </c>
      <c r="C2172" s="373" t="s">
        <v>673</v>
      </c>
      <c r="D2172" s="373">
        <v>426.6</v>
      </c>
    </row>
    <row r="2173" spans="1:4" ht="40.5">
      <c r="A2173" s="373">
        <v>103074</v>
      </c>
      <c r="B2173" s="374" t="s">
        <v>7423</v>
      </c>
      <c r="C2173" s="373" t="s">
        <v>673</v>
      </c>
      <c r="D2173" s="373">
        <v>187.23</v>
      </c>
    </row>
    <row r="2174" spans="1:4" ht="40.5">
      <c r="A2174" s="373">
        <v>103075</v>
      </c>
      <c r="B2174" s="374" t="s">
        <v>7424</v>
      </c>
      <c r="C2174" s="373" t="s">
        <v>673</v>
      </c>
      <c r="D2174" s="373">
        <v>215.83</v>
      </c>
    </row>
    <row r="2175" spans="1:4" ht="40.5">
      <c r="A2175" s="373">
        <v>103076</v>
      </c>
      <c r="B2175" s="374" t="s">
        <v>7425</v>
      </c>
      <c r="C2175" s="373" t="s">
        <v>673</v>
      </c>
      <c r="D2175" s="373">
        <v>171.28</v>
      </c>
    </row>
    <row r="2176" spans="1:4" ht="40.5">
      <c r="A2176" s="373">
        <v>103077</v>
      </c>
      <c r="B2176" s="374" t="s">
        <v>7426</v>
      </c>
      <c r="C2176" s="373" t="s">
        <v>673</v>
      </c>
      <c r="D2176" s="373">
        <v>221.57</v>
      </c>
    </row>
    <row r="2177" spans="1:4" ht="40.5">
      <c r="A2177" s="373">
        <v>103078</v>
      </c>
      <c r="B2177" s="374" t="s">
        <v>7427</v>
      </c>
      <c r="C2177" s="373" t="s">
        <v>673</v>
      </c>
      <c r="D2177" s="373">
        <v>265.77</v>
      </c>
    </row>
    <row r="2178" spans="1:4" ht="40.5">
      <c r="A2178" s="373">
        <v>103079</v>
      </c>
      <c r="B2178" s="374" t="s">
        <v>7428</v>
      </c>
      <c r="C2178" s="373" t="s">
        <v>673</v>
      </c>
      <c r="D2178" s="373">
        <v>321.31</v>
      </c>
    </row>
    <row r="2179" spans="1:4" ht="40.5">
      <c r="A2179" s="373">
        <v>103080</v>
      </c>
      <c r="B2179" s="374" t="s">
        <v>7429</v>
      </c>
      <c r="C2179" s="373" t="s">
        <v>673</v>
      </c>
      <c r="D2179" s="373">
        <v>402.95</v>
      </c>
    </row>
    <row r="2180" spans="1:4" ht="40.5">
      <c r="A2180" s="373">
        <v>92263</v>
      </c>
      <c r="B2180" s="374" t="s">
        <v>4601</v>
      </c>
      <c r="C2180" s="373" t="s">
        <v>673</v>
      </c>
      <c r="D2180" s="373">
        <v>161.68</v>
      </c>
    </row>
    <row r="2181" spans="1:4" ht="40.5">
      <c r="A2181" s="373">
        <v>92264</v>
      </c>
      <c r="B2181" s="374" t="s">
        <v>4600</v>
      </c>
      <c r="C2181" s="373" t="s">
        <v>673</v>
      </c>
      <c r="D2181" s="373">
        <v>214.23</v>
      </c>
    </row>
    <row r="2182" spans="1:4" ht="27">
      <c r="A2182" s="373">
        <v>92265</v>
      </c>
      <c r="B2182" s="374" t="s">
        <v>4599</v>
      </c>
      <c r="C2182" s="373" t="s">
        <v>673</v>
      </c>
      <c r="D2182" s="373">
        <v>117.3</v>
      </c>
    </row>
    <row r="2183" spans="1:4" ht="27">
      <c r="A2183" s="373">
        <v>92266</v>
      </c>
      <c r="B2183" s="374" t="s">
        <v>4598</v>
      </c>
      <c r="C2183" s="373" t="s">
        <v>673</v>
      </c>
      <c r="D2183" s="373">
        <v>162.38</v>
      </c>
    </row>
    <row r="2184" spans="1:4" ht="27">
      <c r="A2184" s="373">
        <v>92267</v>
      </c>
      <c r="B2184" s="374" t="s">
        <v>4597</v>
      </c>
      <c r="C2184" s="373" t="s">
        <v>673</v>
      </c>
      <c r="D2184" s="373">
        <v>60.21</v>
      </c>
    </row>
    <row r="2185" spans="1:4" ht="27">
      <c r="A2185" s="373">
        <v>92268</v>
      </c>
      <c r="B2185" s="374" t="s">
        <v>4596</v>
      </c>
      <c r="C2185" s="373" t="s">
        <v>673</v>
      </c>
      <c r="D2185" s="373">
        <v>101.52</v>
      </c>
    </row>
    <row r="2186" spans="1:4" ht="27">
      <c r="A2186" s="373">
        <v>92269</v>
      </c>
      <c r="B2186" s="374" t="s">
        <v>4595</v>
      </c>
      <c r="C2186" s="373" t="s">
        <v>673</v>
      </c>
      <c r="D2186" s="373">
        <v>173.81</v>
      </c>
    </row>
    <row r="2187" spans="1:4" ht="27">
      <c r="A2187" s="373">
        <v>92270</v>
      </c>
      <c r="B2187" s="374" t="s">
        <v>4594</v>
      </c>
      <c r="C2187" s="373" t="s">
        <v>673</v>
      </c>
      <c r="D2187" s="373">
        <v>133.93</v>
      </c>
    </row>
    <row r="2188" spans="1:4" ht="27">
      <c r="A2188" s="373">
        <v>92271</v>
      </c>
      <c r="B2188" s="374" t="s">
        <v>4593</v>
      </c>
      <c r="C2188" s="373" t="s">
        <v>673</v>
      </c>
      <c r="D2188" s="373">
        <v>83</v>
      </c>
    </row>
    <row r="2189" spans="1:4" ht="27">
      <c r="A2189" s="373">
        <v>92272</v>
      </c>
      <c r="B2189" s="374" t="s">
        <v>4592</v>
      </c>
      <c r="C2189" s="373" t="s">
        <v>36</v>
      </c>
      <c r="D2189" s="373">
        <v>38.479999999999997</v>
      </c>
    </row>
    <row r="2190" spans="1:4" ht="27">
      <c r="A2190" s="373">
        <v>92273</v>
      </c>
      <c r="B2190" s="374" t="s">
        <v>4591</v>
      </c>
      <c r="C2190" s="373" t="s">
        <v>36</v>
      </c>
      <c r="D2190" s="373">
        <v>14.99</v>
      </c>
    </row>
    <row r="2191" spans="1:4" ht="40.5">
      <c r="A2191" s="373">
        <v>92409</v>
      </c>
      <c r="B2191" s="374" t="s">
        <v>4590</v>
      </c>
      <c r="C2191" s="373" t="s">
        <v>673</v>
      </c>
      <c r="D2191" s="373">
        <v>243.17</v>
      </c>
    </row>
    <row r="2192" spans="1:4" ht="40.5">
      <c r="A2192" s="373">
        <v>92411</v>
      </c>
      <c r="B2192" s="374" t="s">
        <v>4589</v>
      </c>
      <c r="C2192" s="373" t="s">
        <v>673</v>
      </c>
      <c r="D2192" s="373">
        <v>150.37</v>
      </c>
    </row>
    <row r="2193" spans="1:4" ht="40.5">
      <c r="A2193" s="373">
        <v>92413</v>
      </c>
      <c r="B2193" s="374" t="s">
        <v>4588</v>
      </c>
      <c r="C2193" s="373" t="s">
        <v>673</v>
      </c>
      <c r="D2193" s="373">
        <v>92.79</v>
      </c>
    </row>
    <row r="2194" spans="1:4" ht="40.5">
      <c r="A2194" s="373">
        <v>92415</v>
      </c>
      <c r="B2194" s="374" t="s">
        <v>4587</v>
      </c>
      <c r="C2194" s="373" t="s">
        <v>673</v>
      </c>
      <c r="D2194" s="373">
        <v>126.86</v>
      </c>
    </row>
    <row r="2195" spans="1:4" ht="40.5">
      <c r="A2195" s="373">
        <v>92417</v>
      </c>
      <c r="B2195" s="374" t="s">
        <v>4586</v>
      </c>
      <c r="C2195" s="373" t="s">
        <v>673</v>
      </c>
      <c r="D2195" s="373">
        <v>142.52000000000001</v>
      </c>
    </row>
    <row r="2196" spans="1:4" ht="40.5">
      <c r="A2196" s="373">
        <v>92419</v>
      </c>
      <c r="B2196" s="374" t="s">
        <v>4585</v>
      </c>
      <c r="C2196" s="373" t="s">
        <v>673</v>
      </c>
      <c r="D2196" s="373">
        <v>78.94</v>
      </c>
    </row>
    <row r="2197" spans="1:4" ht="40.5">
      <c r="A2197" s="373">
        <v>92421</v>
      </c>
      <c r="B2197" s="374" t="s">
        <v>4584</v>
      </c>
      <c r="C2197" s="373" t="s">
        <v>673</v>
      </c>
      <c r="D2197" s="373">
        <v>90.94</v>
      </c>
    </row>
    <row r="2198" spans="1:4" ht="40.5">
      <c r="A2198" s="373">
        <v>92423</v>
      </c>
      <c r="B2198" s="374" t="s">
        <v>4583</v>
      </c>
      <c r="C2198" s="373" t="s">
        <v>673</v>
      </c>
      <c r="D2198" s="373">
        <v>64.349999999999994</v>
      </c>
    </row>
    <row r="2199" spans="1:4" ht="40.5">
      <c r="A2199" s="373">
        <v>92425</v>
      </c>
      <c r="B2199" s="374" t="s">
        <v>4582</v>
      </c>
      <c r="C2199" s="373" t="s">
        <v>673</v>
      </c>
      <c r="D2199" s="373">
        <v>74.790000000000006</v>
      </c>
    </row>
    <row r="2200" spans="1:4" ht="40.5">
      <c r="A2200" s="373">
        <v>92427</v>
      </c>
      <c r="B2200" s="374" t="s">
        <v>4581</v>
      </c>
      <c r="C2200" s="373" t="s">
        <v>673</v>
      </c>
      <c r="D2200" s="373">
        <v>56.98</v>
      </c>
    </row>
    <row r="2201" spans="1:4" ht="40.5">
      <c r="A2201" s="373">
        <v>92429</v>
      </c>
      <c r="B2201" s="374" t="s">
        <v>4580</v>
      </c>
      <c r="C2201" s="373" t="s">
        <v>673</v>
      </c>
      <c r="D2201" s="373">
        <v>66.650000000000006</v>
      </c>
    </row>
    <row r="2202" spans="1:4" ht="54">
      <c r="A2202" s="373">
        <v>92431</v>
      </c>
      <c r="B2202" s="374" t="s">
        <v>4579</v>
      </c>
      <c r="C2202" s="373" t="s">
        <v>673</v>
      </c>
      <c r="D2202" s="373">
        <v>54.47</v>
      </c>
    </row>
    <row r="2203" spans="1:4" ht="54">
      <c r="A2203" s="373">
        <v>92433</v>
      </c>
      <c r="B2203" s="374" t="s">
        <v>4578</v>
      </c>
      <c r="C2203" s="373" t="s">
        <v>673</v>
      </c>
      <c r="D2203" s="373">
        <v>63.64</v>
      </c>
    </row>
    <row r="2204" spans="1:4" ht="54">
      <c r="A2204" s="373">
        <v>92435</v>
      </c>
      <c r="B2204" s="374" t="s">
        <v>4577</v>
      </c>
      <c r="C2204" s="373" t="s">
        <v>673</v>
      </c>
      <c r="D2204" s="373">
        <v>51.61</v>
      </c>
    </row>
    <row r="2205" spans="1:4" ht="54">
      <c r="A2205" s="373">
        <v>92437</v>
      </c>
      <c r="B2205" s="374" t="s">
        <v>4576</v>
      </c>
      <c r="C2205" s="373" t="s">
        <v>673</v>
      </c>
      <c r="D2205" s="373">
        <v>60.49</v>
      </c>
    </row>
    <row r="2206" spans="1:4" ht="54">
      <c r="A2206" s="373">
        <v>92439</v>
      </c>
      <c r="B2206" s="374" t="s">
        <v>4575</v>
      </c>
      <c r="C2206" s="373" t="s">
        <v>673</v>
      </c>
      <c r="D2206" s="373">
        <v>49.56</v>
      </c>
    </row>
    <row r="2207" spans="1:4" ht="54">
      <c r="A2207" s="373">
        <v>92441</v>
      </c>
      <c r="B2207" s="374" t="s">
        <v>4574</v>
      </c>
      <c r="C2207" s="373" t="s">
        <v>673</v>
      </c>
      <c r="D2207" s="373">
        <v>58.21</v>
      </c>
    </row>
    <row r="2208" spans="1:4" ht="54">
      <c r="A2208" s="373">
        <v>92443</v>
      </c>
      <c r="B2208" s="374" t="s">
        <v>4573</v>
      </c>
      <c r="C2208" s="373" t="s">
        <v>673</v>
      </c>
      <c r="D2208" s="373">
        <v>45.01</v>
      </c>
    </row>
    <row r="2209" spans="1:4" ht="54">
      <c r="A2209" s="373">
        <v>92445</v>
      </c>
      <c r="B2209" s="374" t="s">
        <v>4572</v>
      </c>
      <c r="C2209" s="373" t="s">
        <v>673</v>
      </c>
      <c r="D2209" s="373">
        <v>53.36</v>
      </c>
    </row>
    <row r="2210" spans="1:4" ht="40.5">
      <c r="A2210" s="373">
        <v>92446</v>
      </c>
      <c r="B2210" s="374" t="s">
        <v>4571</v>
      </c>
      <c r="C2210" s="373" t="s">
        <v>673</v>
      </c>
      <c r="D2210" s="373">
        <v>230.59</v>
      </c>
    </row>
    <row r="2211" spans="1:4" ht="40.5">
      <c r="A2211" s="373">
        <v>92447</v>
      </c>
      <c r="B2211" s="374" t="s">
        <v>4570</v>
      </c>
      <c r="C2211" s="373" t="s">
        <v>673</v>
      </c>
      <c r="D2211" s="373">
        <v>160.53</v>
      </c>
    </row>
    <row r="2212" spans="1:4" ht="40.5">
      <c r="A2212" s="373">
        <v>92448</v>
      </c>
      <c r="B2212" s="374" t="s">
        <v>4569</v>
      </c>
      <c r="C2212" s="373" t="s">
        <v>673</v>
      </c>
      <c r="D2212" s="373">
        <v>127.37</v>
      </c>
    </row>
    <row r="2213" spans="1:4" ht="40.5">
      <c r="A2213" s="373">
        <v>92449</v>
      </c>
      <c r="B2213" s="374" t="s">
        <v>4568</v>
      </c>
      <c r="C2213" s="373" t="s">
        <v>673</v>
      </c>
      <c r="D2213" s="373">
        <v>259.97000000000003</v>
      </c>
    </row>
    <row r="2214" spans="1:4" ht="40.5">
      <c r="A2214" s="373">
        <v>92450</v>
      </c>
      <c r="B2214" s="374" t="s">
        <v>4567</v>
      </c>
      <c r="C2214" s="373" t="s">
        <v>673</v>
      </c>
      <c r="D2214" s="373">
        <v>334.88</v>
      </c>
    </row>
    <row r="2215" spans="1:4" ht="40.5">
      <c r="A2215" s="373">
        <v>92451</v>
      </c>
      <c r="B2215" s="374" t="s">
        <v>4566</v>
      </c>
      <c r="C2215" s="373" t="s">
        <v>673</v>
      </c>
      <c r="D2215" s="373">
        <v>175.25</v>
      </c>
    </row>
    <row r="2216" spans="1:4" ht="40.5">
      <c r="A2216" s="373">
        <v>92452</v>
      </c>
      <c r="B2216" s="374" t="s">
        <v>4565</v>
      </c>
      <c r="C2216" s="373" t="s">
        <v>673</v>
      </c>
      <c r="D2216" s="373">
        <v>149.97999999999999</v>
      </c>
    </row>
    <row r="2217" spans="1:4" ht="40.5">
      <c r="A2217" s="373">
        <v>92453</v>
      </c>
      <c r="B2217" s="374" t="s">
        <v>4564</v>
      </c>
      <c r="C2217" s="373" t="s">
        <v>673</v>
      </c>
      <c r="D2217" s="373">
        <v>223.17</v>
      </c>
    </row>
    <row r="2218" spans="1:4" ht="40.5">
      <c r="A2218" s="373">
        <v>92454</v>
      </c>
      <c r="B2218" s="374" t="s">
        <v>4563</v>
      </c>
      <c r="C2218" s="373" t="s">
        <v>673</v>
      </c>
      <c r="D2218" s="373">
        <v>306.77999999999997</v>
      </c>
    </row>
    <row r="2219" spans="1:4" ht="40.5">
      <c r="A2219" s="373">
        <v>92455</v>
      </c>
      <c r="B2219" s="374" t="s">
        <v>4562</v>
      </c>
      <c r="C2219" s="373" t="s">
        <v>673</v>
      </c>
      <c r="D2219" s="373">
        <v>143.66</v>
      </c>
    </row>
    <row r="2220" spans="1:4" ht="40.5">
      <c r="A2220" s="373">
        <v>92456</v>
      </c>
      <c r="B2220" s="374" t="s">
        <v>4561</v>
      </c>
      <c r="C2220" s="373" t="s">
        <v>673</v>
      </c>
      <c r="D2220" s="373">
        <v>120.96</v>
      </c>
    </row>
    <row r="2221" spans="1:4" ht="40.5">
      <c r="A2221" s="373">
        <v>92457</v>
      </c>
      <c r="B2221" s="374" t="s">
        <v>4560</v>
      </c>
      <c r="C2221" s="373" t="s">
        <v>673</v>
      </c>
      <c r="D2221" s="373">
        <v>193.23</v>
      </c>
    </row>
    <row r="2222" spans="1:4" ht="40.5">
      <c r="A2222" s="373">
        <v>92458</v>
      </c>
      <c r="B2222" s="374" t="s">
        <v>4559</v>
      </c>
      <c r="C2222" s="373" t="s">
        <v>673</v>
      </c>
      <c r="D2222" s="373">
        <v>289.49</v>
      </c>
    </row>
    <row r="2223" spans="1:4" ht="40.5">
      <c r="A2223" s="373">
        <v>92459</v>
      </c>
      <c r="B2223" s="374" t="s">
        <v>4558</v>
      </c>
      <c r="C2223" s="373" t="s">
        <v>673</v>
      </c>
      <c r="D2223" s="373">
        <v>121.38</v>
      </c>
    </row>
    <row r="2224" spans="1:4" ht="40.5">
      <c r="A2224" s="373">
        <v>92460</v>
      </c>
      <c r="B2224" s="374" t="s">
        <v>4557</v>
      </c>
      <c r="C2224" s="373" t="s">
        <v>673</v>
      </c>
      <c r="D2224" s="373">
        <v>96.85</v>
      </c>
    </row>
    <row r="2225" spans="1:4" ht="40.5">
      <c r="A2225" s="373">
        <v>92461</v>
      </c>
      <c r="B2225" s="374" t="s">
        <v>4556</v>
      </c>
      <c r="C2225" s="373" t="s">
        <v>673</v>
      </c>
      <c r="D2225" s="373">
        <v>178.48</v>
      </c>
    </row>
    <row r="2226" spans="1:4" ht="40.5">
      <c r="A2226" s="373">
        <v>92462</v>
      </c>
      <c r="B2226" s="374" t="s">
        <v>4555</v>
      </c>
      <c r="C2226" s="373" t="s">
        <v>673</v>
      </c>
      <c r="D2226" s="373">
        <v>279.05</v>
      </c>
    </row>
    <row r="2227" spans="1:4" ht="40.5">
      <c r="A2227" s="373">
        <v>92463</v>
      </c>
      <c r="B2227" s="374" t="s">
        <v>4554</v>
      </c>
      <c r="C2227" s="373" t="s">
        <v>673</v>
      </c>
      <c r="D2227" s="373">
        <v>110.01</v>
      </c>
    </row>
    <row r="2228" spans="1:4" ht="40.5">
      <c r="A2228" s="373">
        <v>92464</v>
      </c>
      <c r="B2228" s="374" t="s">
        <v>4553</v>
      </c>
      <c r="C2228" s="373" t="s">
        <v>673</v>
      </c>
      <c r="D2228" s="373">
        <v>92.93</v>
      </c>
    </row>
    <row r="2229" spans="1:4" ht="40.5">
      <c r="A2229" s="373">
        <v>92465</v>
      </c>
      <c r="B2229" s="374" t="s">
        <v>4552</v>
      </c>
      <c r="C2229" s="373" t="s">
        <v>673</v>
      </c>
      <c r="D2229" s="373">
        <v>141.22</v>
      </c>
    </row>
    <row r="2230" spans="1:4" ht="40.5">
      <c r="A2230" s="373">
        <v>92466</v>
      </c>
      <c r="B2230" s="374" t="s">
        <v>4551</v>
      </c>
      <c r="C2230" s="373" t="s">
        <v>673</v>
      </c>
      <c r="D2230" s="373">
        <v>275.11</v>
      </c>
    </row>
    <row r="2231" spans="1:4" ht="40.5">
      <c r="A2231" s="373">
        <v>92467</v>
      </c>
      <c r="B2231" s="374" t="s">
        <v>4550</v>
      </c>
      <c r="C2231" s="373" t="s">
        <v>673</v>
      </c>
      <c r="D2231" s="373">
        <v>90.58</v>
      </c>
    </row>
    <row r="2232" spans="1:4" ht="40.5">
      <c r="A2232" s="373">
        <v>92468</v>
      </c>
      <c r="B2232" s="374" t="s">
        <v>4549</v>
      </c>
      <c r="C2232" s="373" t="s">
        <v>673</v>
      </c>
      <c r="D2232" s="373">
        <v>88.95</v>
      </c>
    </row>
    <row r="2233" spans="1:4" ht="40.5">
      <c r="A2233" s="373">
        <v>92469</v>
      </c>
      <c r="B2233" s="374" t="s">
        <v>4548</v>
      </c>
      <c r="C2233" s="373" t="s">
        <v>673</v>
      </c>
      <c r="D2233" s="373">
        <v>128.25</v>
      </c>
    </row>
    <row r="2234" spans="1:4" ht="40.5">
      <c r="A2234" s="373">
        <v>92470</v>
      </c>
      <c r="B2234" s="374" t="s">
        <v>4547</v>
      </c>
      <c r="C2234" s="373" t="s">
        <v>673</v>
      </c>
      <c r="D2234" s="373">
        <v>269.55</v>
      </c>
    </row>
    <row r="2235" spans="1:4" ht="40.5">
      <c r="A2235" s="373">
        <v>92471</v>
      </c>
      <c r="B2235" s="374" t="s">
        <v>4546</v>
      </c>
      <c r="C2235" s="373" t="s">
        <v>673</v>
      </c>
      <c r="D2235" s="373">
        <v>82.37</v>
      </c>
    </row>
    <row r="2236" spans="1:4" ht="40.5">
      <c r="A2236" s="373">
        <v>92472</v>
      </c>
      <c r="B2236" s="374" t="s">
        <v>4545</v>
      </c>
      <c r="C2236" s="373" t="s">
        <v>673</v>
      </c>
      <c r="D2236" s="373">
        <v>83.88</v>
      </c>
    </row>
    <row r="2237" spans="1:4" ht="40.5">
      <c r="A2237" s="373">
        <v>92473</v>
      </c>
      <c r="B2237" s="374" t="s">
        <v>4544</v>
      </c>
      <c r="C2237" s="373" t="s">
        <v>673</v>
      </c>
      <c r="D2237" s="373">
        <v>117.87</v>
      </c>
    </row>
    <row r="2238" spans="1:4" ht="40.5">
      <c r="A2238" s="373">
        <v>92474</v>
      </c>
      <c r="B2238" s="374" t="s">
        <v>4543</v>
      </c>
      <c r="C2238" s="373" t="s">
        <v>673</v>
      </c>
      <c r="D2238" s="373">
        <v>264.86</v>
      </c>
    </row>
    <row r="2239" spans="1:4" ht="40.5">
      <c r="A2239" s="373">
        <v>92475</v>
      </c>
      <c r="B2239" s="374" t="s">
        <v>4542</v>
      </c>
      <c r="C2239" s="373" t="s">
        <v>673</v>
      </c>
      <c r="D2239" s="373">
        <v>75.8</v>
      </c>
    </row>
    <row r="2240" spans="1:4" ht="40.5">
      <c r="A2240" s="373">
        <v>92476</v>
      </c>
      <c r="B2240" s="374" t="s">
        <v>4541</v>
      </c>
      <c r="C2240" s="373" t="s">
        <v>673</v>
      </c>
      <c r="D2240" s="373">
        <v>79.66</v>
      </c>
    </row>
    <row r="2241" spans="1:4" ht="40.5">
      <c r="A2241" s="373">
        <v>92477</v>
      </c>
      <c r="B2241" s="374" t="s">
        <v>4540</v>
      </c>
      <c r="C2241" s="373" t="s">
        <v>673</v>
      </c>
      <c r="D2241" s="373">
        <v>95.31</v>
      </c>
    </row>
    <row r="2242" spans="1:4" ht="40.5">
      <c r="A2242" s="373">
        <v>92478</v>
      </c>
      <c r="B2242" s="374" t="s">
        <v>4539</v>
      </c>
      <c r="C2242" s="373" t="s">
        <v>673</v>
      </c>
      <c r="D2242" s="373">
        <v>255.35</v>
      </c>
    </row>
    <row r="2243" spans="1:4" ht="40.5">
      <c r="A2243" s="373">
        <v>92479</v>
      </c>
      <c r="B2243" s="374" t="s">
        <v>4538</v>
      </c>
      <c r="C2243" s="373" t="s">
        <v>673</v>
      </c>
      <c r="D2243" s="373">
        <v>61.48</v>
      </c>
    </row>
    <row r="2244" spans="1:4" ht="40.5">
      <c r="A2244" s="373">
        <v>92480</v>
      </c>
      <c r="B2244" s="374" t="s">
        <v>4537</v>
      </c>
      <c r="C2244" s="373" t="s">
        <v>673</v>
      </c>
      <c r="D2244" s="373">
        <v>70.989999999999995</v>
      </c>
    </row>
    <row r="2245" spans="1:4" ht="40.5">
      <c r="A2245" s="373">
        <v>92482</v>
      </c>
      <c r="B2245" s="374" t="s">
        <v>4536</v>
      </c>
      <c r="C2245" s="373" t="s">
        <v>673</v>
      </c>
      <c r="D2245" s="373">
        <v>249.12</v>
      </c>
    </row>
    <row r="2246" spans="1:4" ht="40.5">
      <c r="A2246" s="373">
        <v>92484</v>
      </c>
      <c r="B2246" s="374" t="s">
        <v>4535</v>
      </c>
      <c r="C2246" s="373" t="s">
        <v>673</v>
      </c>
      <c r="D2246" s="373">
        <v>176.89</v>
      </c>
    </row>
    <row r="2247" spans="1:4" ht="40.5">
      <c r="A2247" s="373">
        <v>92486</v>
      </c>
      <c r="B2247" s="374" t="s">
        <v>4534</v>
      </c>
      <c r="C2247" s="373" t="s">
        <v>673</v>
      </c>
      <c r="D2247" s="373">
        <v>122.7</v>
      </c>
    </row>
    <row r="2248" spans="1:4" ht="40.5">
      <c r="A2248" s="373">
        <v>92488</v>
      </c>
      <c r="B2248" s="374" t="s">
        <v>4533</v>
      </c>
      <c r="C2248" s="373" t="s">
        <v>673</v>
      </c>
      <c r="D2248" s="373">
        <v>98.01</v>
      </c>
    </row>
    <row r="2249" spans="1:4" ht="40.5">
      <c r="A2249" s="373">
        <v>92490</v>
      </c>
      <c r="B2249" s="374" t="s">
        <v>4532</v>
      </c>
      <c r="C2249" s="373" t="s">
        <v>673</v>
      </c>
      <c r="D2249" s="373">
        <v>53.12</v>
      </c>
    </row>
    <row r="2250" spans="1:4" ht="40.5">
      <c r="A2250" s="373">
        <v>92492</v>
      </c>
      <c r="B2250" s="374" t="s">
        <v>4531</v>
      </c>
      <c r="C2250" s="373" t="s">
        <v>673</v>
      </c>
      <c r="D2250" s="373">
        <v>94.57</v>
      </c>
    </row>
    <row r="2251" spans="1:4" ht="40.5">
      <c r="A2251" s="373">
        <v>92494</v>
      </c>
      <c r="B2251" s="374" t="s">
        <v>4530</v>
      </c>
      <c r="C2251" s="373" t="s">
        <v>673</v>
      </c>
      <c r="D2251" s="373">
        <v>50.02</v>
      </c>
    </row>
    <row r="2252" spans="1:4" ht="40.5">
      <c r="A2252" s="373">
        <v>92496</v>
      </c>
      <c r="B2252" s="374" t="s">
        <v>4529</v>
      </c>
      <c r="C2252" s="373" t="s">
        <v>673</v>
      </c>
      <c r="D2252" s="373">
        <v>92.23</v>
      </c>
    </row>
    <row r="2253" spans="1:4" ht="40.5">
      <c r="A2253" s="373">
        <v>92498</v>
      </c>
      <c r="B2253" s="374" t="s">
        <v>4528</v>
      </c>
      <c r="C2253" s="373" t="s">
        <v>673</v>
      </c>
      <c r="D2253" s="373">
        <v>47.91</v>
      </c>
    </row>
    <row r="2254" spans="1:4" ht="40.5">
      <c r="A2254" s="373">
        <v>92500</v>
      </c>
      <c r="B2254" s="374" t="s">
        <v>4527</v>
      </c>
      <c r="C2254" s="373" t="s">
        <v>673</v>
      </c>
      <c r="D2254" s="373">
        <v>90.98</v>
      </c>
    </row>
    <row r="2255" spans="1:4" ht="40.5">
      <c r="A2255" s="373">
        <v>92502</v>
      </c>
      <c r="B2255" s="374" t="s">
        <v>4526</v>
      </c>
      <c r="C2255" s="373" t="s">
        <v>673</v>
      </c>
      <c r="D2255" s="373">
        <v>46.82</v>
      </c>
    </row>
    <row r="2256" spans="1:4" ht="40.5">
      <c r="A2256" s="373">
        <v>92504</v>
      </c>
      <c r="B2256" s="374" t="s">
        <v>4525</v>
      </c>
      <c r="C2256" s="373" t="s">
        <v>673</v>
      </c>
      <c r="D2256" s="373">
        <v>51.03</v>
      </c>
    </row>
    <row r="2257" spans="1:4" ht="40.5">
      <c r="A2257" s="373">
        <v>92506</v>
      </c>
      <c r="B2257" s="374" t="s">
        <v>4524</v>
      </c>
      <c r="C2257" s="373" t="s">
        <v>673</v>
      </c>
      <c r="D2257" s="373">
        <v>44.79</v>
      </c>
    </row>
    <row r="2258" spans="1:4" ht="40.5">
      <c r="A2258" s="373">
        <v>92508</v>
      </c>
      <c r="B2258" s="374" t="s">
        <v>4523</v>
      </c>
      <c r="C2258" s="373" t="s">
        <v>673</v>
      </c>
      <c r="D2258" s="373">
        <v>105.08</v>
      </c>
    </row>
    <row r="2259" spans="1:4" ht="40.5">
      <c r="A2259" s="373">
        <v>92510</v>
      </c>
      <c r="B2259" s="374" t="s">
        <v>4522</v>
      </c>
      <c r="C2259" s="373" t="s">
        <v>673</v>
      </c>
      <c r="D2259" s="373">
        <v>56.79</v>
      </c>
    </row>
    <row r="2260" spans="1:4" ht="40.5">
      <c r="A2260" s="373">
        <v>92512</v>
      </c>
      <c r="B2260" s="374" t="s">
        <v>4521</v>
      </c>
      <c r="C2260" s="373" t="s">
        <v>673</v>
      </c>
      <c r="D2260" s="373">
        <v>84.97</v>
      </c>
    </row>
    <row r="2261" spans="1:4" ht="40.5">
      <c r="A2261" s="373">
        <v>92514</v>
      </c>
      <c r="B2261" s="374" t="s">
        <v>4520</v>
      </c>
      <c r="C2261" s="373" t="s">
        <v>673</v>
      </c>
      <c r="D2261" s="373">
        <v>39.17</v>
      </c>
    </row>
    <row r="2262" spans="1:4" ht="40.5">
      <c r="A2262" s="373">
        <v>92515</v>
      </c>
      <c r="B2262" s="374" t="s">
        <v>4519</v>
      </c>
      <c r="C2262" s="373" t="s">
        <v>673</v>
      </c>
      <c r="D2262" s="373">
        <v>76.62</v>
      </c>
    </row>
    <row r="2263" spans="1:4" ht="40.5">
      <c r="A2263" s="373">
        <v>92518</v>
      </c>
      <c r="B2263" s="374" t="s">
        <v>4518</v>
      </c>
      <c r="C2263" s="373" t="s">
        <v>673</v>
      </c>
      <c r="D2263" s="373">
        <v>31.9</v>
      </c>
    </row>
    <row r="2264" spans="1:4" ht="40.5">
      <c r="A2264" s="373">
        <v>92520</v>
      </c>
      <c r="B2264" s="374" t="s">
        <v>4517</v>
      </c>
      <c r="C2264" s="373" t="s">
        <v>673</v>
      </c>
      <c r="D2264" s="373">
        <v>72.319999999999993</v>
      </c>
    </row>
    <row r="2265" spans="1:4" ht="40.5">
      <c r="A2265" s="373">
        <v>92522</v>
      </c>
      <c r="B2265" s="374" t="s">
        <v>4516</v>
      </c>
      <c r="C2265" s="373" t="s">
        <v>673</v>
      </c>
      <c r="D2265" s="373">
        <v>28.14</v>
      </c>
    </row>
    <row r="2266" spans="1:4" ht="40.5">
      <c r="A2266" s="373">
        <v>92524</v>
      </c>
      <c r="B2266" s="374" t="s">
        <v>7430</v>
      </c>
      <c r="C2266" s="373" t="s">
        <v>673</v>
      </c>
      <c r="D2266" s="373">
        <v>73.569999999999993</v>
      </c>
    </row>
    <row r="2267" spans="1:4" ht="40.5">
      <c r="A2267" s="373">
        <v>92526</v>
      </c>
      <c r="B2267" s="374" t="s">
        <v>4515</v>
      </c>
      <c r="C2267" s="373" t="s">
        <v>673</v>
      </c>
      <c r="D2267" s="373">
        <v>29.72</v>
      </c>
    </row>
    <row r="2268" spans="1:4" ht="40.5">
      <c r="A2268" s="373">
        <v>92528</v>
      </c>
      <c r="B2268" s="374" t="s">
        <v>4514</v>
      </c>
      <c r="C2268" s="373" t="s">
        <v>673</v>
      </c>
      <c r="D2268" s="373">
        <v>71.63</v>
      </c>
    </row>
    <row r="2269" spans="1:4" ht="40.5">
      <c r="A2269" s="373">
        <v>92530</v>
      </c>
      <c r="B2269" s="374" t="s">
        <v>4513</v>
      </c>
      <c r="C2269" s="373" t="s">
        <v>673</v>
      </c>
      <c r="D2269" s="373">
        <v>27.99</v>
      </c>
    </row>
    <row r="2270" spans="1:4" ht="40.5">
      <c r="A2270" s="373">
        <v>92532</v>
      </c>
      <c r="B2270" s="374" t="s">
        <v>4512</v>
      </c>
      <c r="C2270" s="373" t="s">
        <v>673</v>
      </c>
      <c r="D2270" s="373">
        <v>70.13</v>
      </c>
    </row>
    <row r="2271" spans="1:4" ht="40.5">
      <c r="A2271" s="373">
        <v>92534</v>
      </c>
      <c r="B2271" s="374" t="s">
        <v>4511</v>
      </c>
      <c r="C2271" s="373" t="s">
        <v>673</v>
      </c>
      <c r="D2271" s="373">
        <v>26.68</v>
      </c>
    </row>
    <row r="2272" spans="1:4" ht="40.5">
      <c r="A2272" s="373">
        <v>92536</v>
      </c>
      <c r="B2272" s="374" t="s">
        <v>4510</v>
      </c>
      <c r="C2272" s="373" t="s">
        <v>673</v>
      </c>
      <c r="D2272" s="373">
        <v>67.22</v>
      </c>
    </row>
    <row r="2273" spans="1:4" ht="40.5">
      <c r="A2273" s="373">
        <v>92538</v>
      </c>
      <c r="B2273" s="374" t="s">
        <v>4509</v>
      </c>
      <c r="C2273" s="373" t="s">
        <v>673</v>
      </c>
      <c r="D2273" s="373">
        <v>23.95</v>
      </c>
    </row>
    <row r="2274" spans="1:4" ht="27">
      <c r="A2274" s="373">
        <v>96252</v>
      </c>
      <c r="B2274" s="374" t="s">
        <v>4508</v>
      </c>
      <c r="C2274" s="373" t="s">
        <v>673</v>
      </c>
      <c r="D2274" s="373">
        <v>230.02</v>
      </c>
    </row>
    <row r="2275" spans="1:4" ht="40.5">
      <c r="A2275" s="373">
        <v>96257</v>
      </c>
      <c r="B2275" s="374" t="s">
        <v>4507</v>
      </c>
      <c r="C2275" s="373" t="s">
        <v>673</v>
      </c>
      <c r="D2275" s="373">
        <v>174.16</v>
      </c>
    </row>
    <row r="2276" spans="1:4" ht="40.5">
      <c r="A2276" s="373">
        <v>96258</v>
      </c>
      <c r="B2276" s="374" t="s">
        <v>4506</v>
      </c>
      <c r="C2276" s="373" t="s">
        <v>673</v>
      </c>
      <c r="D2276" s="373">
        <v>164.32</v>
      </c>
    </row>
    <row r="2277" spans="1:4" ht="40.5">
      <c r="A2277" s="373">
        <v>96259</v>
      </c>
      <c r="B2277" s="374" t="s">
        <v>4505</v>
      </c>
      <c r="C2277" s="373" t="s">
        <v>673</v>
      </c>
      <c r="D2277" s="373">
        <v>189.48</v>
      </c>
    </row>
    <row r="2278" spans="1:4" ht="40.5">
      <c r="A2278" s="373">
        <v>96529</v>
      </c>
      <c r="B2278" s="374" t="s">
        <v>4504</v>
      </c>
      <c r="C2278" s="373" t="s">
        <v>673</v>
      </c>
      <c r="D2278" s="373">
        <v>272.25</v>
      </c>
    </row>
    <row r="2279" spans="1:4" ht="40.5">
      <c r="A2279" s="373">
        <v>96530</v>
      </c>
      <c r="B2279" s="374" t="s">
        <v>4503</v>
      </c>
      <c r="C2279" s="373" t="s">
        <v>673</v>
      </c>
      <c r="D2279" s="373">
        <v>150.16</v>
      </c>
    </row>
    <row r="2280" spans="1:4" ht="40.5">
      <c r="A2280" s="373">
        <v>96531</v>
      </c>
      <c r="B2280" s="374" t="s">
        <v>4502</v>
      </c>
      <c r="C2280" s="373" t="s">
        <v>673</v>
      </c>
      <c r="D2280" s="373">
        <v>102.03</v>
      </c>
    </row>
    <row r="2281" spans="1:4" ht="40.5">
      <c r="A2281" s="373">
        <v>96532</v>
      </c>
      <c r="B2281" s="374" t="s">
        <v>4501</v>
      </c>
      <c r="C2281" s="373" t="s">
        <v>673</v>
      </c>
      <c r="D2281" s="373">
        <v>168.42</v>
      </c>
    </row>
    <row r="2282" spans="1:4" ht="40.5">
      <c r="A2282" s="373">
        <v>96533</v>
      </c>
      <c r="B2282" s="374" t="s">
        <v>4500</v>
      </c>
      <c r="C2282" s="373" t="s">
        <v>673</v>
      </c>
      <c r="D2282" s="373">
        <v>90.7</v>
      </c>
    </row>
    <row r="2283" spans="1:4" ht="40.5">
      <c r="A2283" s="373">
        <v>96534</v>
      </c>
      <c r="B2283" s="374" t="s">
        <v>4499</v>
      </c>
      <c r="C2283" s="373" t="s">
        <v>673</v>
      </c>
      <c r="D2283" s="373">
        <v>68.989999999999995</v>
      </c>
    </row>
    <row r="2284" spans="1:4" ht="40.5">
      <c r="A2284" s="373">
        <v>96535</v>
      </c>
      <c r="B2284" s="374" t="s">
        <v>4498</v>
      </c>
      <c r="C2284" s="373" t="s">
        <v>673</v>
      </c>
      <c r="D2284" s="373">
        <v>114.37</v>
      </c>
    </row>
    <row r="2285" spans="1:4" ht="40.5">
      <c r="A2285" s="373">
        <v>96536</v>
      </c>
      <c r="B2285" s="374" t="s">
        <v>4497</v>
      </c>
      <c r="C2285" s="373" t="s">
        <v>673</v>
      </c>
      <c r="D2285" s="373">
        <v>59.76</v>
      </c>
    </row>
    <row r="2286" spans="1:4" ht="40.5">
      <c r="A2286" s="373">
        <v>96537</v>
      </c>
      <c r="B2286" s="374" t="s">
        <v>4496</v>
      </c>
      <c r="C2286" s="373" t="s">
        <v>673</v>
      </c>
      <c r="D2286" s="373">
        <v>164.88</v>
      </c>
    </row>
    <row r="2287" spans="1:4" ht="40.5">
      <c r="A2287" s="373">
        <v>96538</v>
      </c>
      <c r="B2287" s="374" t="s">
        <v>4495</v>
      </c>
      <c r="C2287" s="373" t="s">
        <v>673</v>
      </c>
      <c r="D2287" s="373">
        <v>230.63</v>
      </c>
    </row>
    <row r="2288" spans="1:4" ht="40.5">
      <c r="A2288" s="373">
        <v>96539</v>
      </c>
      <c r="B2288" s="374" t="s">
        <v>4494</v>
      </c>
      <c r="C2288" s="373" t="s">
        <v>673</v>
      </c>
      <c r="D2288" s="373">
        <v>109.31</v>
      </c>
    </row>
    <row r="2289" spans="1:4" ht="40.5">
      <c r="A2289" s="373">
        <v>96540</v>
      </c>
      <c r="B2289" s="374" t="s">
        <v>4493</v>
      </c>
      <c r="C2289" s="373" t="s">
        <v>673</v>
      </c>
      <c r="D2289" s="373">
        <v>109.49</v>
      </c>
    </row>
    <row r="2290" spans="1:4" ht="40.5">
      <c r="A2290" s="373">
        <v>96541</v>
      </c>
      <c r="B2290" s="374" t="s">
        <v>4492</v>
      </c>
      <c r="C2290" s="373" t="s">
        <v>673</v>
      </c>
      <c r="D2290" s="373">
        <v>155.51</v>
      </c>
    </row>
    <row r="2291" spans="1:4" ht="40.5">
      <c r="A2291" s="373">
        <v>96542</v>
      </c>
      <c r="B2291" s="374" t="s">
        <v>4491</v>
      </c>
      <c r="C2291" s="373" t="s">
        <v>673</v>
      </c>
      <c r="D2291" s="373">
        <v>76.650000000000006</v>
      </c>
    </row>
    <row r="2292" spans="1:4" ht="27">
      <c r="A2292" s="373">
        <v>96543</v>
      </c>
      <c r="B2292" s="374" t="s">
        <v>4490</v>
      </c>
      <c r="C2292" s="373" t="s">
        <v>66</v>
      </c>
      <c r="D2292" s="373">
        <v>19.45</v>
      </c>
    </row>
    <row r="2293" spans="1:4" ht="40.5">
      <c r="A2293" s="373">
        <v>97747</v>
      </c>
      <c r="B2293" s="374" t="s">
        <v>4489</v>
      </c>
      <c r="C2293" s="373" t="s">
        <v>673</v>
      </c>
      <c r="D2293" s="373">
        <v>177.88</v>
      </c>
    </row>
    <row r="2294" spans="1:4" ht="27">
      <c r="A2294" s="373">
        <v>101791</v>
      </c>
      <c r="B2294" s="374" t="s">
        <v>4488</v>
      </c>
      <c r="C2294" s="373" t="s">
        <v>36</v>
      </c>
      <c r="D2294" s="373">
        <v>27.64</v>
      </c>
    </row>
    <row r="2295" spans="1:4" ht="40.5">
      <c r="A2295" s="373">
        <v>101792</v>
      </c>
      <c r="B2295" s="374" t="s">
        <v>4487</v>
      </c>
      <c r="C2295" s="373" t="s">
        <v>738</v>
      </c>
      <c r="D2295" s="373">
        <v>14.35</v>
      </c>
    </row>
    <row r="2296" spans="1:4" ht="40.5">
      <c r="A2296" s="373">
        <v>101793</v>
      </c>
      <c r="B2296" s="374" t="s">
        <v>4486</v>
      </c>
      <c r="C2296" s="373" t="s">
        <v>738</v>
      </c>
      <c r="D2296" s="373">
        <v>23.18</v>
      </c>
    </row>
    <row r="2297" spans="1:4" ht="40.5">
      <c r="A2297" s="373">
        <v>101969</v>
      </c>
      <c r="B2297" s="374" t="s">
        <v>4485</v>
      </c>
      <c r="C2297" s="373" t="s">
        <v>673</v>
      </c>
      <c r="D2297" s="373">
        <v>200.47</v>
      </c>
    </row>
    <row r="2298" spans="1:4" ht="40.5">
      <c r="A2298" s="373">
        <v>101971</v>
      </c>
      <c r="B2298" s="374" t="s">
        <v>4484</v>
      </c>
      <c r="C2298" s="373" t="s">
        <v>673</v>
      </c>
      <c r="D2298" s="373">
        <v>153.34</v>
      </c>
    </row>
    <row r="2299" spans="1:4" ht="27">
      <c r="A2299" s="373">
        <v>101973</v>
      </c>
      <c r="B2299" s="374" t="s">
        <v>4483</v>
      </c>
      <c r="C2299" s="373" t="s">
        <v>673</v>
      </c>
      <c r="D2299" s="373">
        <v>165.18</v>
      </c>
    </row>
    <row r="2300" spans="1:4" ht="40.5">
      <c r="A2300" s="373">
        <v>101974</v>
      </c>
      <c r="B2300" s="374" t="s">
        <v>4482</v>
      </c>
      <c r="C2300" s="373" t="s">
        <v>673</v>
      </c>
      <c r="D2300" s="373">
        <v>378.17</v>
      </c>
    </row>
    <row r="2301" spans="1:4" ht="40.5">
      <c r="A2301" s="373">
        <v>101975</v>
      </c>
      <c r="B2301" s="374" t="s">
        <v>4481</v>
      </c>
      <c r="C2301" s="373" t="s">
        <v>673</v>
      </c>
      <c r="D2301" s="373">
        <v>324.05</v>
      </c>
    </row>
    <row r="2302" spans="1:4" ht="40.5">
      <c r="A2302" s="373">
        <v>101977</v>
      </c>
      <c r="B2302" s="374" t="s">
        <v>4480</v>
      </c>
      <c r="C2302" s="373" t="s">
        <v>673</v>
      </c>
      <c r="D2302" s="373">
        <v>252.49</v>
      </c>
    </row>
    <row r="2303" spans="1:4" ht="40.5">
      <c r="A2303" s="373">
        <v>101980</v>
      </c>
      <c r="B2303" s="374" t="s">
        <v>4479</v>
      </c>
      <c r="C2303" s="373" t="s">
        <v>673</v>
      </c>
      <c r="D2303" s="373">
        <v>234.7</v>
      </c>
    </row>
    <row r="2304" spans="1:4" ht="40.5">
      <c r="A2304" s="373">
        <v>101981</v>
      </c>
      <c r="B2304" s="374" t="s">
        <v>4478</v>
      </c>
      <c r="C2304" s="373" t="s">
        <v>673</v>
      </c>
      <c r="D2304" s="373">
        <v>201.46</v>
      </c>
    </row>
    <row r="2305" spans="1:4" ht="40.5">
      <c r="A2305" s="373">
        <v>101982</v>
      </c>
      <c r="B2305" s="374" t="s">
        <v>4477</v>
      </c>
      <c r="C2305" s="373" t="s">
        <v>673</v>
      </c>
      <c r="D2305" s="373">
        <v>175.68</v>
      </c>
    </row>
    <row r="2306" spans="1:4" ht="40.5">
      <c r="A2306" s="373">
        <v>101983</v>
      </c>
      <c r="B2306" s="374" t="s">
        <v>4476</v>
      </c>
      <c r="C2306" s="373" t="s">
        <v>673</v>
      </c>
      <c r="D2306" s="373">
        <v>159.38999999999999</v>
      </c>
    </row>
    <row r="2307" spans="1:4" ht="40.5">
      <c r="A2307" s="373">
        <v>101985</v>
      </c>
      <c r="B2307" s="374" t="s">
        <v>4475</v>
      </c>
      <c r="C2307" s="373" t="s">
        <v>673</v>
      </c>
      <c r="D2307" s="373">
        <v>208.46</v>
      </c>
    </row>
    <row r="2308" spans="1:4" ht="40.5">
      <c r="A2308" s="373">
        <v>101986</v>
      </c>
      <c r="B2308" s="374" t="s">
        <v>4474</v>
      </c>
      <c r="C2308" s="373" t="s">
        <v>673</v>
      </c>
      <c r="D2308" s="373">
        <v>148.54</v>
      </c>
    </row>
    <row r="2309" spans="1:4" ht="27">
      <c r="A2309" s="373">
        <v>101987</v>
      </c>
      <c r="B2309" s="374" t="s">
        <v>4473</v>
      </c>
      <c r="C2309" s="373" t="s">
        <v>673</v>
      </c>
      <c r="D2309" s="373">
        <v>191.01</v>
      </c>
    </row>
    <row r="2310" spans="1:4" ht="40.5">
      <c r="A2310" s="373">
        <v>101988</v>
      </c>
      <c r="B2310" s="374" t="s">
        <v>4472</v>
      </c>
      <c r="C2310" s="373" t="s">
        <v>673</v>
      </c>
      <c r="D2310" s="373">
        <v>206.13</v>
      </c>
    </row>
    <row r="2311" spans="1:4" ht="40.5">
      <c r="A2311" s="373">
        <v>101989</v>
      </c>
      <c r="B2311" s="374" t="s">
        <v>4471</v>
      </c>
      <c r="C2311" s="373" t="s">
        <v>673</v>
      </c>
      <c r="D2311" s="373">
        <v>159.59</v>
      </c>
    </row>
    <row r="2312" spans="1:4" ht="27">
      <c r="A2312" s="373">
        <v>101990</v>
      </c>
      <c r="B2312" s="374" t="s">
        <v>4470</v>
      </c>
      <c r="C2312" s="373" t="s">
        <v>673</v>
      </c>
      <c r="D2312" s="373">
        <v>177.49</v>
      </c>
    </row>
    <row r="2313" spans="1:4" ht="40.5">
      <c r="A2313" s="373">
        <v>101991</v>
      </c>
      <c r="B2313" s="374" t="s">
        <v>4469</v>
      </c>
      <c r="C2313" s="373" t="s">
        <v>673</v>
      </c>
      <c r="D2313" s="373">
        <v>206.5</v>
      </c>
    </row>
    <row r="2314" spans="1:4" ht="40.5">
      <c r="A2314" s="373">
        <v>101992</v>
      </c>
      <c r="B2314" s="374" t="s">
        <v>4468</v>
      </c>
      <c r="C2314" s="373" t="s">
        <v>673</v>
      </c>
      <c r="D2314" s="373">
        <v>149.22</v>
      </c>
    </row>
    <row r="2315" spans="1:4" ht="27">
      <c r="A2315" s="373">
        <v>101993</v>
      </c>
      <c r="B2315" s="374" t="s">
        <v>4467</v>
      </c>
      <c r="C2315" s="373" t="s">
        <v>673</v>
      </c>
      <c r="D2315" s="373">
        <v>223.53</v>
      </c>
    </row>
    <row r="2316" spans="1:4" ht="40.5">
      <c r="A2316" s="373">
        <v>101994</v>
      </c>
      <c r="B2316" s="374" t="s">
        <v>4466</v>
      </c>
      <c r="C2316" s="373" t="s">
        <v>673</v>
      </c>
      <c r="D2316" s="373">
        <v>220.81</v>
      </c>
    </row>
    <row r="2317" spans="1:4" ht="40.5">
      <c r="A2317" s="373">
        <v>101995</v>
      </c>
      <c r="B2317" s="374" t="s">
        <v>4465</v>
      </c>
      <c r="C2317" s="373" t="s">
        <v>673</v>
      </c>
      <c r="D2317" s="373">
        <v>168.56</v>
      </c>
    </row>
    <row r="2318" spans="1:4" ht="27">
      <c r="A2318" s="373">
        <v>101996</v>
      </c>
      <c r="B2318" s="374" t="s">
        <v>4464</v>
      </c>
      <c r="C2318" s="373" t="s">
        <v>673</v>
      </c>
      <c r="D2318" s="373">
        <v>190.64</v>
      </c>
    </row>
    <row r="2319" spans="1:4" ht="40.5">
      <c r="A2319" s="373">
        <v>101997</v>
      </c>
      <c r="B2319" s="374" t="s">
        <v>4463</v>
      </c>
      <c r="C2319" s="373" t="s">
        <v>673</v>
      </c>
      <c r="D2319" s="373">
        <v>206.44</v>
      </c>
    </row>
    <row r="2320" spans="1:4" ht="40.5">
      <c r="A2320" s="373">
        <v>101998</v>
      </c>
      <c r="B2320" s="374" t="s">
        <v>4462</v>
      </c>
      <c r="C2320" s="373" t="s">
        <v>673</v>
      </c>
      <c r="D2320" s="373">
        <v>147.87</v>
      </c>
    </row>
    <row r="2321" spans="1:4" ht="27">
      <c r="A2321" s="373">
        <v>101999</v>
      </c>
      <c r="B2321" s="374" t="s">
        <v>4461</v>
      </c>
      <c r="C2321" s="373" t="s">
        <v>673</v>
      </c>
      <c r="D2321" s="373">
        <v>239.2</v>
      </c>
    </row>
    <row r="2322" spans="1:4" ht="40.5">
      <c r="A2322" s="373">
        <v>102000</v>
      </c>
      <c r="B2322" s="374" t="s">
        <v>4460</v>
      </c>
      <c r="C2322" s="373" t="s">
        <v>673</v>
      </c>
      <c r="D2322" s="373">
        <v>376.37</v>
      </c>
    </row>
    <row r="2323" spans="1:4" ht="40.5">
      <c r="A2323" s="373">
        <v>102001</v>
      </c>
      <c r="B2323" s="374" t="s">
        <v>4459</v>
      </c>
      <c r="C2323" s="373" t="s">
        <v>673</v>
      </c>
      <c r="D2323" s="373">
        <v>326.07</v>
      </c>
    </row>
    <row r="2324" spans="1:4" ht="40.5">
      <c r="A2324" s="373">
        <v>102002</v>
      </c>
      <c r="B2324" s="374" t="s">
        <v>4458</v>
      </c>
      <c r="C2324" s="373" t="s">
        <v>673</v>
      </c>
      <c r="D2324" s="373">
        <v>246.59</v>
      </c>
    </row>
    <row r="2325" spans="1:4" ht="40.5">
      <c r="A2325" s="373">
        <v>102003</v>
      </c>
      <c r="B2325" s="374" t="s">
        <v>4457</v>
      </c>
      <c r="C2325" s="373" t="s">
        <v>673</v>
      </c>
      <c r="D2325" s="373">
        <v>229.72</v>
      </c>
    </row>
    <row r="2326" spans="1:4" ht="40.5">
      <c r="A2326" s="373">
        <v>102004</v>
      </c>
      <c r="B2326" s="374" t="s">
        <v>4456</v>
      </c>
      <c r="C2326" s="373" t="s">
        <v>673</v>
      </c>
      <c r="D2326" s="373">
        <v>203.5</v>
      </c>
    </row>
    <row r="2327" spans="1:4" ht="40.5">
      <c r="A2327" s="373">
        <v>102005</v>
      </c>
      <c r="B2327" s="374" t="s">
        <v>4455</v>
      </c>
      <c r="C2327" s="373" t="s">
        <v>673</v>
      </c>
      <c r="D2327" s="373">
        <v>176.84</v>
      </c>
    </row>
    <row r="2328" spans="1:4" ht="40.5">
      <c r="A2328" s="373">
        <v>102006</v>
      </c>
      <c r="B2328" s="374" t="s">
        <v>4454</v>
      </c>
      <c r="C2328" s="373" t="s">
        <v>673</v>
      </c>
      <c r="D2328" s="373">
        <v>160</v>
      </c>
    </row>
    <row r="2329" spans="1:4" ht="40.5">
      <c r="A2329" s="373">
        <v>102007</v>
      </c>
      <c r="B2329" s="374" t="s">
        <v>4453</v>
      </c>
      <c r="C2329" s="373" t="s">
        <v>673</v>
      </c>
      <c r="D2329" s="373">
        <v>372.3</v>
      </c>
    </row>
    <row r="2330" spans="1:4" ht="40.5">
      <c r="A2330" s="373">
        <v>102008</v>
      </c>
      <c r="B2330" s="374" t="s">
        <v>4452</v>
      </c>
      <c r="C2330" s="373" t="s">
        <v>673</v>
      </c>
      <c r="D2330" s="373">
        <v>313.35000000000002</v>
      </c>
    </row>
    <row r="2331" spans="1:4" ht="40.5">
      <c r="A2331" s="373">
        <v>102009</v>
      </c>
      <c r="B2331" s="374" t="s">
        <v>4451</v>
      </c>
      <c r="C2331" s="373" t="s">
        <v>673</v>
      </c>
      <c r="D2331" s="373">
        <v>253.81</v>
      </c>
    </row>
    <row r="2332" spans="1:4" ht="40.5">
      <c r="A2332" s="373">
        <v>102010</v>
      </c>
      <c r="B2332" s="374" t="s">
        <v>4450</v>
      </c>
      <c r="C2332" s="373" t="s">
        <v>673</v>
      </c>
      <c r="D2332" s="373">
        <v>233.73</v>
      </c>
    </row>
    <row r="2333" spans="1:4" ht="40.5">
      <c r="A2333" s="373">
        <v>102011</v>
      </c>
      <c r="B2333" s="374" t="s">
        <v>4449</v>
      </c>
      <c r="C2333" s="373" t="s">
        <v>673</v>
      </c>
      <c r="D2333" s="373">
        <v>198.7</v>
      </c>
    </row>
    <row r="2334" spans="1:4" ht="40.5">
      <c r="A2334" s="373">
        <v>102012</v>
      </c>
      <c r="B2334" s="374" t="s">
        <v>4448</v>
      </c>
      <c r="C2334" s="373" t="s">
        <v>673</v>
      </c>
      <c r="D2334" s="373">
        <v>172.29</v>
      </c>
    </row>
    <row r="2335" spans="1:4" ht="40.5">
      <c r="A2335" s="373">
        <v>102013</v>
      </c>
      <c r="B2335" s="374" t="s">
        <v>4447</v>
      </c>
      <c r="C2335" s="373" t="s">
        <v>673</v>
      </c>
      <c r="D2335" s="373">
        <v>157.66999999999999</v>
      </c>
    </row>
    <row r="2336" spans="1:4" ht="40.5">
      <c r="A2336" s="373">
        <v>102014</v>
      </c>
      <c r="B2336" s="374" t="s">
        <v>4446</v>
      </c>
      <c r="C2336" s="373" t="s">
        <v>673</v>
      </c>
      <c r="D2336" s="373">
        <v>408.65</v>
      </c>
    </row>
    <row r="2337" spans="1:4" ht="40.5">
      <c r="A2337" s="373">
        <v>102015</v>
      </c>
      <c r="B2337" s="374" t="s">
        <v>4445</v>
      </c>
      <c r="C2337" s="373" t="s">
        <v>673</v>
      </c>
      <c r="D2337" s="373">
        <v>344.26</v>
      </c>
    </row>
    <row r="2338" spans="1:4" ht="40.5">
      <c r="A2338" s="373">
        <v>102016</v>
      </c>
      <c r="B2338" s="374" t="s">
        <v>4444</v>
      </c>
      <c r="C2338" s="373" t="s">
        <v>673</v>
      </c>
      <c r="D2338" s="373">
        <v>243.7</v>
      </c>
    </row>
    <row r="2339" spans="1:4" ht="40.5">
      <c r="A2339" s="373">
        <v>102017</v>
      </c>
      <c r="B2339" s="374" t="s">
        <v>4443</v>
      </c>
      <c r="C2339" s="373" t="s">
        <v>673</v>
      </c>
      <c r="D2339" s="373">
        <v>225</v>
      </c>
    </row>
    <row r="2340" spans="1:4" ht="40.5">
      <c r="A2340" s="373">
        <v>102036</v>
      </c>
      <c r="B2340" s="374" t="s">
        <v>4442</v>
      </c>
      <c r="C2340" s="373" t="s">
        <v>673</v>
      </c>
      <c r="D2340" s="373">
        <v>197.35</v>
      </c>
    </row>
    <row r="2341" spans="1:4" ht="40.5">
      <c r="A2341" s="373">
        <v>102037</v>
      </c>
      <c r="B2341" s="374" t="s">
        <v>4441</v>
      </c>
      <c r="C2341" s="373" t="s">
        <v>673</v>
      </c>
      <c r="D2341" s="373">
        <v>170.9</v>
      </c>
    </row>
    <row r="2342" spans="1:4" ht="40.5">
      <c r="A2342" s="373">
        <v>102038</v>
      </c>
      <c r="B2342" s="374" t="s">
        <v>4440</v>
      </c>
      <c r="C2342" s="373" t="s">
        <v>673</v>
      </c>
      <c r="D2342" s="373">
        <v>156.26</v>
      </c>
    </row>
    <row r="2343" spans="1:4" ht="40.5">
      <c r="A2343" s="373">
        <v>102039</v>
      </c>
      <c r="B2343" s="374" t="s">
        <v>4439</v>
      </c>
      <c r="C2343" s="373" t="s">
        <v>673</v>
      </c>
      <c r="D2343" s="373">
        <v>387.44</v>
      </c>
    </row>
    <row r="2344" spans="1:4" ht="40.5">
      <c r="A2344" s="373">
        <v>102040</v>
      </c>
      <c r="B2344" s="374" t="s">
        <v>4438</v>
      </c>
      <c r="C2344" s="373" t="s">
        <v>673</v>
      </c>
      <c r="D2344" s="373">
        <v>324.95</v>
      </c>
    </row>
    <row r="2345" spans="1:4" ht="40.5">
      <c r="A2345" s="373">
        <v>102041</v>
      </c>
      <c r="B2345" s="374" t="s">
        <v>4437</v>
      </c>
      <c r="C2345" s="373" t="s">
        <v>673</v>
      </c>
      <c r="D2345" s="373">
        <v>257.27999999999997</v>
      </c>
    </row>
    <row r="2346" spans="1:4" ht="40.5">
      <c r="A2346" s="373">
        <v>102042</v>
      </c>
      <c r="B2346" s="374" t="s">
        <v>4436</v>
      </c>
      <c r="C2346" s="373" t="s">
        <v>673</v>
      </c>
      <c r="D2346" s="373">
        <v>234.73</v>
      </c>
    </row>
    <row r="2347" spans="1:4" ht="40.5">
      <c r="A2347" s="373">
        <v>102043</v>
      </c>
      <c r="B2347" s="374" t="s">
        <v>4435</v>
      </c>
      <c r="C2347" s="373" t="s">
        <v>673</v>
      </c>
      <c r="D2347" s="373">
        <v>200.46</v>
      </c>
    </row>
    <row r="2348" spans="1:4" ht="40.5">
      <c r="A2348" s="373">
        <v>102044</v>
      </c>
      <c r="B2348" s="374" t="s">
        <v>4434</v>
      </c>
      <c r="C2348" s="373" t="s">
        <v>673</v>
      </c>
      <c r="D2348" s="373">
        <v>174.65</v>
      </c>
    </row>
    <row r="2349" spans="1:4" ht="40.5">
      <c r="A2349" s="373">
        <v>102045</v>
      </c>
      <c r="B2349" s="374" t="s">
        <v>4433</v>
      </c>
      <c r="C2349" s="373" t="s">
        <v>673</v>
      </c>
      <c r="D2349" s="373">
        <v>159.15</v>
      </c>
    </row>
    <row r="2350" spans="1:4" ht="40.5">
      <c r="A2350" s="373">
        <v>102046</v>
      </c>
      <c r="B2350" s="374" t="s">
        <v>4432</v>
      </c>
      <c r="C2350" s="373" t="s">
        <v>673</v>
      </c>
      <c r="D2350" s="373">
        <v>413.95</v>
      </c>
    </row>
    <row r="2351" spans="1:4" ht="40.5">
      <c r="A2351" s="373">
        <v>102047</v>
      </c>
      <c r="B2351" s="374" t="s">
        <v>4431</v>
      </c>
      <c r="C2351" s="373" t="s">
        <v>673</v>
      </c>
      <c r="D2351" s="373">
        <v>354.84</v>
      </c>
    </row>
    <row r="2352" spans="1:4" ht="40.5">
      <c r="A2352" s="373">
        <v>102048</v>
      </c>
      <c r="B2352" s="374" t="s">
        <v>4430</v>
      </c>
      <c r="C2352" s="373" t="s">
        <v>673</v>
      </c>
      <c r="D2352" s="373">
        <v>238.54</v>
      </c>
    </row>
    <row r="2353" spans="1:5" ht="40.5">
      <c r="A2353" s="373">
        <v>102049</v>
      </c>
      <c r="B2353" s="374" t="s">
        <v>4429</v>
      </c>
      <c r="C2353" s="373" t="s">
        <v>673</v>
      </c>
      <c r="D2353" s="373">
        <v>217.17</v>
      </c>
    </row>
    <row r="2354" spans="1:5" ht="40.5">
      <c r="A2354" s="373">
        <v>102050</v>
      </c>
      <c r="B2354" s="374" t="s">
        <v>4428</v>
      </c>
      <c r="C2354" s="373" t="s">
        <v>673</v>
      </c>
      <c r="D2354" s="373">
        <v>191.61</v>
      </c>
    </row>
    <row r="2355" spans="1:5" ht="40.5">
      <c r="A2355" s="373">
        <v>102051</v>
      </c>
      <c r="B2355" s="374" t="s">
        <v>4427</v>
      </c>
      <c r="C2355" s="373" t="s">
        <v>673</v>
      </c>
      <c r="D2355" s="373">
        <v>165.17</v>
      </c>
    </row>
    <row r="2356" spans="1:5" ht="40.5">
      <c r="A2356" s="373">
        <v>102052</v>
      </c>
      <c r="B2356" s="374" t="s">
        <v>4426</v>
      </c>
      <c r="C2356" s="373" t="s">
        <v>673</v>
      </c>
      <c r="D2356" s="373">
        <v>150.53</v>
      </c>
    </row>
    <row r="2357" spans="1:5" ht="40.5">
      <c r="A2357" s="373">
        <v>102059</v>
      </c>
      <c r="B2357" s="374" t="s">
        <v>4425</v>
      </c>
      <c r="C2357" s="373" t="s">
        <v>673</v>
      </c>
      <c r="D2357" s="373">
        <v>365.6</v>
      </c>
    </row>
    <row r="2358" spans="1:5" ht="40.5">
      <c r="A2358" s="373">
        <v>102060</v>
      </c>
      <c r="B2358" s="374" t="s">
        <v>4424</v>
      </c>
      <c r="C2358" s="373" t="s">
        <v>673</v>
      </c>
      <c r="D2358" s="373">
        <v>309.43</v>
      </c>
    </row>
    <row r="2359" spans="1:5" ht="40.5">
      <c r="A2359" s="373">
        <v>102061</v>
      </c>
      <c r="B2359" s="374" t="s">
        <v>4423</v>
      </c>
      <c r="C2359" s="373" t="s">
        <v>673</v>
      </c>
      <c r="D2359" s="373">
        <v>240.46</v>
      </c>
    </row>
    <row r="2360" spans="1:5" ht="40.5">
      <c r="A2360" s="373">
        <v>102062</v>
      </c>
      <c r="B2360" s="374" t="s">
        <v>4422</v>
      </c>
      <c r="C2360" s="373" t="s">
        <v>673</v>
      </c>
      <c r="D2360" s="373">
        <v>223.96</v>
      </c>
    </row>
    <row r="2361" spans="1:5" ht="40.5">
      <c r="A2361" s="373">
        <v>102063</v>
      </c>
      <c r="B2361" s="374" t="s">
        <v>4421</v>
      </c>
      <c r="C2361" s="373" t="s">
        <v>673</v>
      </c>
      <c r="D2361" s="373">
        <v>190.56</v>
      </c>
    </row>
    <row r="2362" spans="1:5" ht="40.5">
      <c r="A2362" s="373">
        <v>102064</v>
      </c>
      <c r="B2362" s="374" t="s">
        <v>4420</v>
      </c>
      <c r="C2362" s="373" t="s">
        <v>673</v>
      </c>
      <c r="D2362" s="373">
        <v>164.21</v>
      </c>
    </row>
    <row r="2363" spans="1:5" ht="40.5">
      <c r="A2363" s="373">
        <v>102065</v>
      </c>
      <c r="B2363" s="374" t="s">
        <v>4419</v>
      </c>
      <c r="C2363" s="373" t="s">
        <v>673</v>
      </c>
      <c r="D2363" s="373">
        <v>149.66999999999999</v>
      </c>
    </row>
    <row r="2364" spans="1:5" ht="40.5">
      <c r="A2364" s="373">
        <v>102066</v>
      </c>
      <c r="B2364" s="374" t="s">
        <v>4418</v>
      </c>
      <c r="C2364" s="373" t="s">
        <v>673</v>
      </c>
      <c r="D2364" s="373">
        <v>371.98</v>
      </c>
    </row>
    <row r="2365" spans="1:5" ht="40.5">
      <c r="A2365" s="373">
        <v>102067</v>
      </c>
      <c r="B2365" s="374" t="s">
        <v>4417</v>
      </c>
      <c r="C2365" s="373" t="s">
        <v>673</v>
      </c>
      <c r="D2365" s="373">
        <v>320.42</v>
      </c>
    </row>
    <row r="2366" spans="1:5" ht="40.5">
      <c r="A2366" s="373">
        <v>102068</v>
      </c>
      <c r="B2366" s="374" t="s">
        <v>4416</v>
      </c>
      <c r="C2366" s="373" t="s">
        <v>673</v>
      </c>
      <c r="D2366" s="373">
        <v>220.76</v>
      </c>
      <c r="E2366" s="245"/>
    </row>
    <row r="2367" spans="1:5" ht="40.5">
      <c r="A2367" s="373">
        <v>102069</v>
      </c>
      <c r="B2367" s="374" t="s">
        <v>4415</v>
      </c>
      <c r="C2367" s="373" t="s">
        <v>673</v>
      </c>
      <c r="D2367" s="373">
        <v>205.71</v>
      </c>
    </row>
    <row r="2368" spans="1:5" ht="40.5">
      <c r="A2368" s="373">
        <v>102070</v>
      </c>
      <c r="B2368" s="374" t="s">
        <v>4414</v>
      </c>
      <c r="C2368" s="373" t="s">
        <v>673</v>
      </c>
      <c r="D2368" s="373">
        <v>181.05</v>
      </c>
    </row>
    <row r="2369" spans="1:4" ht="40.5">
      <c r="A2369" s="373">
        <v>102071</v>
      </c>
      <c r="B2369" s="374" t="s">
        <v>4413</v>
      </c>
      <c r="C2369" s="373" t="s">
        <v>673</v>
      </c>
      <c r="D2369" s="373">
        <v>156.28</v>
      </c>
    </row>
    <row r="2370" spans="1:4" ht="40.5">
      <c r="A2370" s="373">
        <v>102072</v>
      </c>
      <c r="B2370" s="374" t="s">
        <v>4412</v>
      </c>
      <c r="C2370" s="373" t="s">
        <v>673</v>
      </c>
      <c r="D2370" s="373">
        <v>148.04</v>
      </c>
    </row>
    <row r="2371" spans="1:4" ht="40.5">
      <c r="A2371" s="373">
        <v>102073</v>
      </c>
      <c r="B2371" s="374" t="s">
        <v>4411</v>
      </c>
      <c r="C2371" s="373" t="s">
        <v>738</v>
      </c>
      <c r="D2371" s="375">
        <v>3462.45</v>
      </c>
    </row>
    <row r="2372" spans="1:4" ht="40.5">
      <c r="A2372" s="373">
        <v>102074</v>
      </c>
      <c r="B2372" s="374" t="s">
        <v>4410</v>
      </c>
      <c r="C2372" s="373" t="s">
        <v>738</v>
      </c>
      <c r="D2372" s="375">
        <v>4317.8999999999996</v>
      </c>
    </row>
    <row r="2373" spans="1:4" ht="40.5">
      <c r="A2373" s="373">
        <v>102075</v>
      </c>
      <c r="B2373" s="374" t="s">
        <v>4409</v>
      </c>
      <c r="C2373" s="373" t="s">
        <v>738</v>
      </c>
      <c r="D2373" s="375">
        <v>4570.1000000000004</v>
      </c>
    </row>
    <row r="2374" spans="1:4" ht="40.5">
      <c r="A2374" s="373">
        <v>102076</v>
      </c>
      <c r="B2374" s="374" t="s">
        <v>4408</v>
      </c>
      <c r="C2374" s="373" t="s">
        <v>738</v>
      </c>
      <c r="D2374" s="375">
        <v>4704.43</v>
      </c>
    </row>
    <row r="2375" spans="1:4" ht="40.5">
      <c r="A2375" s="373">
        <v>102077</v>
      </c>
      <c r="B2375" s="374" t="s">
        <v>4407</v>
      </c>
      <c r="C2375" s="373" t="s">
        <v>738</v>
      </c>
      <c r="D2375" s="375">
        <v>5007.95</v>
      </c>
    </row>
    <row r="2376" spans="1:4" ht="40.5">
      <c r="A2376" s="373">
        <v>102078</v>
      </c>
      <c r="B2376" s="374" t="s">
        <v>4406</v>
      </c>
      <c r="C2376" s="373" t="s">
        <v>738</v>
      </c>
      <c r="D2376" s="375">
        <v>5064.34</v>
      </c>
    </row>
    <row r="2377" spans="1:4" ht="40.5">
      <c r="A2377" s="373">
        <v>102079</v>
      </c>
      <c r="B2377" s="374" t="s">
        <v>4405</v>
      </c>
      <c r="C2377" s="373" t="s">
        <v>738</v>
      </c>
      <c r="D2377" s="375">
        <v>4930.33</v>
      </c>
    </row>
    <row r="2378" spans="1:4" ht="40.5">
      <c r="A2378" s="373">
        <v>102080</v>
      </c>
      <c r="B2378" s="374" t="s">
        <v>4404</v>
      </c>
      <c r="C2378" s="373" t="s">
        <v>738</v>
      </c>
      <c r="D2378" s="375">
        <v>4431.5</v>
      </c>
    </row>
    <row r="2379" spans="1:4" ht="40.5">
      <c r="A2379" s="373">
        <v>102086</v>
      </c>
      <c r="B2379" s="374" t="s">
        <v>4403</v>
      </c>
      <c r="C2379" s="373" t="s">
        <v>673</v>
      </c>
      <c r="D2379" s="373">
        <v>211.03</v>
      </c>
    </row>
    <row r="2380" spans="1:4" ht="40.5">
      <c r="A2380" s="373">
        <v>102087</v>
      </c>
      <c r="B2380" s="374" t="s">
        <v>4402</v>
      </c>
      <c r="C2380" s="373" t="s">
        <v>673</v>
      </c>
      <c r="D2380" s="373">
        <v>162.16999999999999</v>
      </c>
    </row>
    <row r="2381" spans="1:4" ht="27">
      <c r="A2381" s="373">
        <v>102088</v>
      </c>
      <c r="B2381" s="374" t="s">
        <v>4401</v>
      </c>
      <c r="C2381" s="373" t="s">
        <v>673</v>
      </c>
      <c r="D2381" s="373">
        <v>177.72</v>
      </c>
    </row>
    <row r="2382" spans="1:4" ht="40.5">
      <c r="A2382" s="373">
        <v>102089</v>
      </c>
      <c r="B2382" s="374" t="s">
        <v>4400</v>
      </c>
      <c r="C2382" s="373" t="s">
        <v>673</v>
      </c>
      <c r="D2382" s="373">
        <v>196.66</v>
      </c>
    </row>
    <row r="2383" spans="1:4" ht="40.5">
      <c r="A2383" s="373">
        <v>102090</v>
      </c>
      <c r="B2383" s="374" t="s">
        <v>4399</v>
      </c>
      <c r="C2383" s="373" t="s">
        <v>673</v>
      </c>
      <c r="D2383" s="373">
        <v>141.22999999999999</v>
      </c>
    </row>
    <row r="2384" spans="1:4" ht="27">
      <c r="A2384" s="373">
        <v>102091</v>
      </c>
      <c r="B2384" s="374" t="s">
        <v>4398</v>
      </c>
      <c r="C2384" s="373" t="s">
        <v>673</v>
      </c>
      <c r="D2384" s="373">
        <v>203</v>
      </c>
    </row>
    <row r="2385" spans="1:4" ht="27">
      <c r="A2385" s="373">
        <v>89996</v>
      </c>
      <c r="B2385" s="374" t="s">
        <v>7431</v>
      </c>
      <c r="C2385" s="373" t="s">
        <v>66</v>
      </c>
      <c r="D2385" s="373">
        <v>13.95</v>
      </c>
    </row>
    <row r="2386" spans="1:4" ht="27">
      <c r="A2386" s="373">
        <v>89997</v>
      </c>
      <c r="B2386" s="374" t="s">
        <v>7432</v>
      </c>
      <c r="C2386" s="373" t="s">
        <v>66</v>
      </c>
      <c r="D2386" s="373">
        <v>11.67</v>
      </c>
    </row>
    <row r="2387" spans="1:4" ht="27">
      <c r="A2387" s="373">
        <v>89998</v>
      </c>
      <c r="B2387" s="374" t="s">
        <v>7433</v>
      </c>
      <c r="C2387" s="373" t="s">
        <v>66</v>
      </c>
      <c r="D2387" s="373">
        <v>13.58</v>
      </c>
    </row>
    <row r="2388" spans="1:4" ht="27">
      <c r="A2388" s="373">
        <v>89999</v>
      </c>
      <c r="B2388" s="374" t="s">
        <v>7434</v>
      </c>
      <c r="C2388" s="373" t="s">
        <v>66</v>
      </c>
      <c r="D2388" s="373">
        <v>18.09</v>
      </c>
    </row>
    <row r="2389" spans="1:4" ht="27">
      <c r="A2389" s="373">
        <v>90000</v>
      </c>
      <c r="B2389" s="374" t="s">
        <v>7435</v>
      </c>
      <c r="C2389" s="373" t="s">
        <v>66</v>
      </c>
      <c r="D2389" s="373">
        <v>15.49</v>
      </c>
    </row>
    <row r="2390" spans="1:4" ht="40.5">
      <c r="A2390" s="373">
        <v>91593</v>
      </c>
      <c r="B2390" s="374" t="s">
        <v>4397</v>
      </c>
      <c r="C2390" s="373" t="s">
        <v>66</v>
      </c>
      <c r="D2390" s="373">
        <v>16.239999999999998</v>
      </c>
    </row>
    <row r="2391" spans="1:4" ht="40.5">
      <c r="A2391" s="373">
        <v>91594</v>
      </c>
      <c r="B2391" s="374" t="s">
        <v>4396</v>
      </c>
      <c r="C2391" s="373" t="s">
        <v>66</v>
      </c>
      <c r="D2391" s="373">
        <v>16.559999999999999</v>
      </c>
    </row>
    <row r="2392" spans="1:4" ht="27">
      <c r="A2392" s="373">
        <v>91595</v>
      </c>
      <c r="B2392" s="374" t="s">
        <v>4395</v>
      </c>
      <c r="C2392" s="373" t="s">
        <v>66</v>
      </c>
      <c r="D2392" s="373">
        <v>16.98</v>
      </c>
    </row>
    <row r="2393" spans="1:4" ht="27">
      <c r="A2393" s="373">
        <v>91596</v>
      </c>
      <c r="B2393" s="374" t="s">
        <v>4394</v>
      </c>
      <c r="C2393" s="373" t="s">
        <v>66</v>
      </c>
      <c r="D2393" s="373">
        <v>16.47</v>
      </c>
    </row>
    <row r="2394" spans="1:4" ht="27">
      <c r="A2394" s="373">
        <v>91597</v>
      </c>
      <c r="B2394" s="374" t="s">
        <v>4393</v>
      </c>
      <c r="C2394" s="373" t="s">
        <v>66</v>
      </c>
      <c r="D2394" s="373">
        <v>11.39</v>
      </c>
    </row>
    <row r="2395" spans="1:4" ht="27">
      <c r="A2395" s="373">
        <v>91598</v>
      </c>
      <c r="B2395" s="374" t="s">
        <v>4392</v>
      </c>
      <c r="C2395" s="373" t="s">
        <v>66</v>
      </c>
      <c r="D2395" s="373">
        <v>15.94</v>
      </c>
    </row>
    <row r="2396" spans="1:4" ht="27">
      <c r="A2396" s="373">
        <v>91599</v>
      </c>
      <c r="B2396" s="374" t="s">
        <v>4391</v>
      </c>
      <c r="C2396" s="373" t="s">
        <v>66</v>
      </c>
      <c r="D2396" s="373">
        <v>11.73</v>
      </c>
    </row>
    <row r="2397" spans="1:4" ht="27">
      <c r="A2397" s="373">
        <v>91600</v>
      </c>
      <c r="B2397" s="374" t="s">
        <v>4390</v>
      </c>
      <c r="C2397" s="373" t="s">
        <v>66</v>
      </c>
      <c r="D2397" s="373">
        <v>18.32</v>
      </c>
    </row>
    <row r="2398" spans="1:4" ht="40.5">
      <c r="A2398" s="373">
        <v>91601</v>
      </c>
      <c r="B2398" s="374" t="s">
        <v>4389</v>
      </c>
      <c r="C2398" s="373" t="s">
        <v>66</v>
      </c>
      <c r="D2398" s="373">
        <v>16.3</v>
      </c>
    </row>
    <row r="2399" spans="1:4" ht="40.5">
      <c r="A2399" s="373">
        <v>91602</v>
      </c>
      <c r="B2399" s="374" t="s">
        <v>4388</v>
      </c>
      <c r="C2399" s="373" t="s">
        <v>66</v>
      </c>
      <c r="D2399" s="373">
        <v>15.65</v>
      </c>
    </row>
    <row r="2400" spans="1:4" ht="40.5">
      <c r="A2400" s="373">
        <v>91603</v>
      </c>
      <c r="B2400" s="374" t="s">
        <v>4387</v>
      </c>
      <c r="C2400" s="373" t="s">
        <v>66</v>
      </c>
      <c r="D2400" s="373">
        <v>14.76</v>
      </c>
    </row>
    <row r="2401" spans="1:4" ht="54">
      <c r="A2401" s="373">
        <v>92759</v>
      </c>
      <c r="B2401" s="374" t="s">
        <v>4386</v>
      </c>
      <c r="C2401" s="373" t="s">
        <v>66</v>
      </c>
      <c r="D2401" s="373">
        <v>17.3</v>
      </c>
    </row>
    <row r="2402" spans="1:4" ht="54">
      <c r="A2402" s="373">
        <v>92760</v>
      </c>
      <c r="B2402" s="374" t="s">
        <v>4385</v>
      </c>
      <c r="C2402" s="373" t="s">
        <v>66</v>
      </c>
      <c r="D2402" s="373">
        <v>17.3</v>
      </c>
    </row>
    <row r="2403" spans="1:4" ht="54">
      <c r="A2403" s="373">
        <v>92761</v>
      </c>
      <c r="B2403" s="374" t="s">
        <v>4384</v>
      </c>
      <c r="C2403" s="373" t="s">
        <v>66</v>
      </c>
      <c r="D2403" s="373">
        <v>16.940000000000001</v>
      </c>
    </row>
    <row r="2404" spans="1:4" ht="54">
      <c r="A2404" s="373">
        <v>92762</v>
      </c>
      <c r="B2404" s="374" t="s">
        <v>4383</v>
      </c>
      <c r="C2404" s="373" t="s">
        <v>66</v>
      </c>
      <c r="D2404" s="373">
        <v>15.48</v>
      </c>
    </row>
    <row r="2405" spans="1:4" ht="54">
      <c r="A2405" s="373">
        <v>92763</v>
      </c>
      <c r="B2405" s="374" t="s">
        <v>4382</v>
      </c>
      <c r="C2405" s="373" t="s">
        <v>66</v>
      </c>
      <c r="D2405" s="373">
        <v>13.23</v>
      </c>
    </row>
    <row r="2406" spans="1:4" ht="54">
      <c r="A2406" s="373">
        <v>92764</v>
      </c>
      <c r="B2406" s="374" t="s">
        <v>4381</v>
      </c>
      <c r="C2406" s="373" t="s">
        <v>66</v>
      </c>
      <c r="D2406" s="373">
        <v>12.84</v>
      </c>
    </row>
    <row r="2407" spans="1:4" ht="54">
      <c r="A2407" s="373">
        <v>92765</v>
      </c>
      <c r="B2407" s="374" t="s">
        <v>4380</v>
      </c>
      <c r="C2407" s="373" t="s">
        <v>66</v>
      </c>
      <c r="D2407" s="373">
        <v>14.76</v>
      </c>
    </row>
    <row r="2408" spans="1:4" ht="54">
      <c r="A2408" s="373">
        <v>92766</v>
      </c>
      <c r="B2408" s="374" t="s">
        <v>4379</v>
      </c>
      <c r="C2408" s="373" t="s">
        <v>66</v>
      </c>
      <c r="D2408" s="373">
        <v>14.57</v>
      </c>
    </row>
    <row r="2409" spans="1:4" ht="40.5">
      <c r="A2409" s="373">
        <v>92767</v>
      </c>
      <c r="B2409" s="374" t="s">
        <v>4378</v>
      </c>
      <c r="C2409" s="373" t="s">
        <v>66</v>
      </c>
      <c r="D2409" s="373">
        <v>17.57</v>
      </c>
    </row>
    <row r="2410" spans="1:4" ht="40.5">
      <c r="A2410" s="373">
        <v>92768</v>
      </c>
      <c r="B2410" s="374" t="s">
        <v>4377</v>
      </c>
      <c r="C2410" s="373" t="s">
        <v>66</v>
      </c>
      <c r="D2410" s="373">
        <v>16.29</v>
      </c>
    </row>
    <row r="2411" spans="1:4" ht="40.5">
      <c r="A2411" s="373">
        <v>92769</v>
      </c>
      <c r="B2411" s="374" t="s">
        <v>4376</v>
      </c>
      <c r="C2411" s="373" t="s">
        <v>66</v>
      </c>
      <c r="D2411" s="373">
        <v>16.52</v>
      </c>
    </row>
    <row r="2412" spans="1:4" ht="40.5">
      <c r="A2412" s="373">
        <v>92770</v>
      </c>
      <c r="B2412" s="374" t="s">
        <v>4375</v>
      </c>
      <c r="C2412" s="373" t="s">
        <v>66</v>
      </c>
      <c r="D2412" s="373">
        <v>16.32</v>
      </c>
    </row>
    <row r="2413" spans="1:4" ht="40.5">
      <c r="A2413" s="373">
        <v>92771</v>
      </c>
      <c r="B2413" s="374" t="s">
        <v>4374</v>
      </c>
      <c r="C2413" s="373" t="s">
        <v>66</v>
      </c>
      <c r="D2413" s="373">
        <v>14.97</v>
      </c>
    </row>
    <row r="2414" spans="1:4" ht="40.5">
      <c r="A2414" s="373">
        <v>92772</v>
      </c>
      <c r="B2414" s="374" t="s">
        <v>4373</v>
      </c>
      <c r="C2414" s="373" t="s">
        <v>66</v>
      </c>
      <c r="D2414" s="373">
        <v>12.85</v>
      </c>
    </row>
    <row r="2415" spans="1:4" ht="40.5">
      <c r="A2415" s="373">
        <v>92773</v>
      </c>
      <c r="B2415" s="374" t="s">
        <v>4372</v>
      </c>
      <c r="C2415" s="373" t="s">
        <v>66</v>
      </c>
      <c r="D2415" s="373">
        <v>12.56</v>
      </c>
    </row>
    <row r="2416" spans="1:4" ht="40.5">
      <c r="A2416" s="373">
        <v>92774</v>
      </c>
      <c r="B2416" s="374" t="s">
        <v>4371</v>
      </c>
      <c r="C2416" s="373" t="s">
        <v>66</v>
      </c>
      <c r="D2416" s="373">
        <v>14.56</v>
      </c>
    </row>
    <row r="2417" spans="1:4" ht="40.5">
      <c r="A2417" s="373">
        <v>92775</v>
      </c>
      <c r="B2417" s="374" t="s">
        <v>4370</v>
      </c>
      <c r="C2417" s="373" t="s">
        <v>66</v>
      </c>
      <c r="D2417" s="373">
        <v>19.43</v>
      </c>
    </row>
    <row r="2418" spans="1:4" ht="40.5">
      <c r="A2418" s="373">
        <v>92776</v>
      </c>
      <c r="B2418" s="374" t="s">
        <v>4369</v>
      </c>
      <c r="C2418" s="373" t="s">
        <v>66</v>
      </c>
      <c r="D2418" s="373">
        <v>18.93</v>
      </c>
    </row>
    <row r="2419" spans="1:4" ht="40.5">
      <c r="A2419" s="373">
        <v>92777</v>
      </c>
      <c r="B2419" s="374" t="s">
        <v>4368</v>
      </c>
      <c r="C2419" s="373" t="s">
        <v>66</v>
      </c>
      <c r="D2419" s="373">
        <v>18.149999999999999</v>
      </c>
    </row>
    <row r="2420" spans="1:4" ht="40.5">
      <c r="A2420" s="373">
        <v>92778</v>
      </c>
      <c r="B2420" s="374" t="s">
        <v>4367</v>
      </c>
      <c r="C2420" s="373" t="s">
        <v>66</v>
      </c>
      <c r="D2420" s="373">
        <v>16.38</v>
      </c>
    </row>
    <row r="2421" spans="1:4" ht="40.5">
      <c r="A2421" s="373">
        <v>92779</v>
      </c>
      <c r="B2421" s="374" t="s">
        <v>4366</v>
      </c>
      <c r="C2421" s="373" t="s">
        <v>66</v>
      </c>
      <c r="D2421" s="373">
        <v>13.89</v>
      </c>
    </row>
    <row r="2422" spans="1:4" ht="40.5">
      <c r="A2422" s="373">
        <v>92780</v>
      </c>
      <c r="B2422" s="374" t="s">
        <v>4365</v>
      </c>
      <c r="C2422" s="373" t="s">
        <v>66</v>
      </c>
      <c r="D2422" s="373">
        <v>13.29</v>
      </c>
    </row>
    <row r="2423" spans="1:4" ht="40.5">
      <c r="A2423" s="373">
        <v>92781</v>
      </c>
      <c r="B2423" s="374" t="s">
        <v>4364</v>
      </c>
      <c r="C2423" s="373" t="s">
        <v>66</v>
      </c>
      <c r="D2423" s="373">
        <v>15.05</v>
      </c>
    </row>
    <row r="2424" spans="1:4" ht="40.5">
      <c r="A2424" s="373">
        <v>92782</v>
      </c>
      <c r="B2424" s="374" t="s">
        <v>4363</v>
      </c>
      <c r="C2424" s="373" t="s">
        <v>66</v>
      </c>
      <c r="D2424" s="373">
        <v>14.75</v>
      </c>
    </row>
    <row r="2425" spans="1:4" ht="40.5">
      <c r="A2425" s="373">
        <v>92783</v>
      </c>
      <c r="B2425" s="374" t="s">
        <v>143</v>
      </c>
      <c r="C2425" s="373" t="s">
        <v>66</v>
      </c>
      <c r="D2425" s="373">
        <v>19.38</v>
      </c>
    </row>
    <row r="2426" spans="1:4" ht="40.5">
      <c r="A2426" s="373">
        <v>92784</v>
      </c>
      <c r="B2426" s="374" t="s">
        <v>4362</v>
      </c>
      <c r="C2426" s="373" t="s">
        <v>66</v>
      </c>
      <c r="D2426" s="373">
        <v>17.760000000000002</v>
      </c>
    </row>
    <row r="2427" spans="1:4" ht="40.5">
      <c r="A2427" s="373">
        <v>92785</v>
      </c>
      <c r="B2427" s="374" t="s">
        <v>4361</v>
      </c>
      <c r="C2427" s="373" t="s">
        <v>66</v>
      </c>
      <c r="D2427" s="373">
        <v>17.64</v>
      </c>
    </row>
    <row r="2428" spans="1:4" ht="40.5">
      <c r="A2428" s="373">
        <v>92786</v>
      </c>
      <c r="B2428" s="374" t="s">
        <v>126</v>
      </c>
      <c r="C2428" s="373" t="s">
        <v>66</v>
      </c>
      <c r="D2428" s="373">
        <v>17.14</v>
      </c>
    </row>
    <row r="2429" spans="1:4" ht="40.5">
      <c r="A2429" s="373">
        <v>92787</v>
      </c>
      <c r="B2429" s="374" t="s">
        <v>4360</v>
      </c>
      <c r="C2429" s="373" t="s">
        <v>66</v>
      </c>
      <c r="D2429" s="373">
        <v>15.56</v>
      </c>
    </row>
    <row r="2430" spans="1:4" ht="40.5">
      <c r="A2430" s="373">
        <v>92788</v>
      </c>
      <c r="B2430" s="374" t="s">
        <v>4359</v>
      </c>
      <c r="C2430" s="373" t="s">
        <v>66</v>
      </c>
      <c r="D2430" s="373">
        <v>13.27</v>
      </c>
    </row>
    <row r="2431" spans="1:4" ht="40.5">
      <c r="A2431" s="373">
        <v>92789</v>
      </c>
      <c r="B2431" s="374" t="s">
        <v>4358</v>
      </c>
      <c r="C2431" s="373" t="s">
        <v>66</v>
      </c>
      <c r="D2431" s="373">
        <v>12.84</v>
      </c>
    </row>
    <row r="2432" spans="1:4" ht="40.5">
      <c r="A2432" s="373">
        <v>92790</v>
      </c>
      <c r="B2432" s="374" t="s">
        <v>4357</v>
      </c>
      <c r="C2432" s="373" t="s">
        <v>66</v>
      </c>
      <c r="D2432" s="373">
        <v>14.73</v>
      </c>
    </row>
    <row r="2433" spans="1:4" ht="40.5">
      <c r="A2433" s="373">
        <v>92791</v>
      </c>
      <c r="B2433" s="374" t="s">
        <v>4356</v>
      </c>
      <c r="C2433" s="373" t="s">
        <v>66</v>
      </c>
      <c r="D2433" s="373">
        <v>13.93</v>
      </c>
    </row>
    <row r="2434" spans="1:4" ht="40.5">
      <c r="A2434" s="373">
        <v>92792</v>
      </c>
      <c r="B2434" s="374" t="s">
        <v>4355</v>
      </c>
      <c r="C2434" s="373" t="s">
        <v>66</v>
      </c>
      <c r="D2434" s="373">
        <v>14.6</v>
      </c>
    </row>
    <row r="2435" spans="1:4" ht="40.5">
      <c r="A2435" s="373">
        <v>92793</v>
      </c>
      <c r="B2435" s="374" t="s">
        <v>98</v>
      </c>
      <c r="C2435" s="373" t="s">
        <v>66</v>
      </c>
      <c r="D2435" s="373">
        <v>14.8</v>
      </c>
    </row>
    <row r="2436" spans="1:4" ht="40.5">
      <c r="A2436" s="373">
        <v>92794</v>
      </c>
      <c r="B2436" s="374" t="s">
        <v>4354</v>
      </c>
      <c r="C2436" s="373" t="s">
        <v>66</v>
      </c>
      <c r="D2436" s="373">
        <v>13.76</v>
      </c>
    </row>
    <row r="2437" spans="1:4" ht="40.5">
      <c r="A2437" s="373">
        <v>92795</v>
      </c>
      <c r="B2437" s="374" t="s">
        <v>4353</v>
      </c>
      <c r="C2437" s="373" t="s">
        <v>66</v>
      </c>
      <c r="D2437" s="373">
        <v>11.85</v>
      </c>
    </row>
    <row r="2438" spans="1:4" ht="40.5">
      <c r="A2438" s="373">
        <v>92796</v>
      </c>
      <c r="B2438" s="374" t="s">
        <v>4352</v>
      </c>
      <c r="C2438" s="373" t="s">
        <v>66</v>
      </c>
      <c r="D2438" s="373">
        <v>11.77</v>
      </c>
    </row>
    <row r="2439" spans="1:4" ht="40.5">
      <c r="A2439" s="373">
        <v>92797</v>
      </c>
      <c r="B2439" s="374" t="s">
        <v>4351</v>
      </c>
      <c r="C2439" s="373" t="s">
        <v>66</v>
      </c>
      <c r="D2439" s="373">
        <v>13.89</v>
      </c>
    </row>
    <row r="2440" spans="1:4" ht="40.5">
      <c r="A2440" s="373">
        <v>92798</v>
      </c>
      <c r="B2440" s="374" t="s">
        <v>4350</v>
      </c>
      <c r="C2440" s="373" t="s">
        <v>66</v>
      </c>
      <c r="D2440" s="373">
        <v>13.88</v>
      </c>
    </row>
    <row r="2441" spans="1:4" ht="27">
      <c r="A2441" s="373">
        <v>92799</v>
      </c>
      <c r="B2441" s="374" t="s">
        <v>144</v>
      </c>
      <c r="C2441" s="373" t="s">
        <v>66</v>
      </c>
      <c r="D2441" s="373">
        <v>14.26</v>
      </c>
    </row>
    <row r="2442" spans="1:4" ht="27">
      <c r="A2442" s="373">
        <v>92800</v>
      </c>
      <c r="B2442" s="374" t="s">
        <v>4349</v>
      </c>
      <c r="C2442" s="373" t="s">
        <v>66</v>
      </c>
      <c r="D2442" s="373">
        <v>13.53</v>
      </c>
    </row>
    <row r="2443" spans="1:4" ht="27">
      <c r="A2443" s="373">
        <v>92801</v>
      </c>
      <c r="B2443" s="374" t="s">
        <v>4348</v>
      </c>
      <c r="C2443" s="373" t="s">
        <v>66</v>
      </c>
      <c r="D2443" s="373">
        <v>14.38</v>
      </c>
    </row>
    <row r="2444" spans="1:4" ht="27">
      <c r="A2444" s="373">
        <v>92802</v>
      </c>
      <c r="B2444" s="374" t="s">
        <v>142</v>
      </c>
      <c r="C2444" s="373" t="s">
        <v>66</v>
      </c>
      <c r="D2444" s="373">
        <v>14.67</v>
      </c>
    </row>
    <row r="2445" spans="1:4" ht="27">
      <c r="A2445" s="373">
        <v>92803</v>
      </c>
      <c r="B2445" s="374" t="s">
        <v>4347</v>
      </c>
      <c r="C2445" s="373" t="s">
        <v>66</v>
      </c>
      <c r="D2445" s="373">
        <v>13.68</v>
      </c>
    </row>
    <row r="2446" spans="1:4" ht="27">
      <c r="A2446" s="373">
        <v>92804</v>
      </c>
      <c r="B2446" s="374" t="s">
        <v>4346</v>
      </c>
      <c r="C2446" s="373" t="s">
        <v>66</v>
      </c>
      <c r="D2446" s="373">
        <v>11.81</v>
      </c>
    </row>
    <row r="2447" spans="1:4" ht="27">
      <c r="A2447" s="373">
        <v>92805</v>
      </c>
      <c r="B2447" s="374" t="s">
        <v>4345</v>
      </c>
      <c r="C2447" s="373" t="s">
        <v>66</v>
      </c>
      <c r="D2447" s="373">
        <v>11.75</v>
      </c>
    </row>
    <row r="2448" spans="1:4" ht="27">
      <c r="A2448" s="373">
        <v>92806</v>
      </c>
      <c r="B2448" s="374" t="s">
        <v>4344</v>
      </c>
      <c r="C2448" s="373" t="s">
        <v>66</v>
      </c>
      <c r="D2448" s="373">
        <v>13.88</v>
      </c>
    </row>
    <row r="2449" spans="1:4" ht="27">
      <c r="A2449" s="373">
        <v>92875</v>
      </c>
      <c r="B2449" s="374" t="s">
        <v>4343</v>
      </c>
      <c r="C2449" s="373" t="s">
        <v>66</v>
      </c>
      <c r="D2449" s="373">
        <v>13.36</v>
      </c>
    </row>
    <row r="2450" spans="1:4" ht="27">
      <c r="A2450" s="373">
        <v>92876</v>
      </c>
      <c r="B2450" s="374" t="s">
        <v>4342</v>
      </c>
      <c r="C2450" s="373" t="s">
        <v>66</v>
      </c>
      <c r="D2450" s="373">
        <v>13.43</v>
      </c>
    </row>
    <row r="2451" spans="1:4" ht="27">
      <c r="A2451" s="373">
        <v>92877</v>
      </c>
      <c r="B2451" s="374" t="s">
        <v>4341</v>
      </c>
      <c r="C2451" s="373" t="s">
        <v>66</v>
      </c>
      <c r="D2451" s="373">
        <v>14.77</v>
      </c>
    </row>
    <row r="2452" spans="1:4" ht="27">
      <c r="A2452" s="373">
        <v>92878</v>
      </c>
      <c r="B2452" s="374" t="s">
        <v>4340</v>
      </c>
      <c r="C2452" s="373" t="s">
        <v>66</v>
      </c>
      <c r="D2452" s="373">
        <v>14.66</v>
      </c>
    </row>
    <row r="2453" spans="1:4" ht="27">
      <c r="A2453" s="373">
        <v>92879</v>
      </c>
      <c r="B2453" s="374" t="s">
        <v>4339</v>
      </c>
      <c r="C2453" s="373" t="s">
        <v>66</v>
      </c>
      <c r="D2453" s="373">
        <v>14.58</v>
      </c>
    </row>
    <row r="2454" spans="1:4" ht="27">
      <c r="A2454" s="373">
        <v>92880</v>
      </c>
      <c r="B2454" s="374" t="s">
        <v>4338</v>
      </c>
      <c r="C2454" s="373" t="s">
        <v>66</v>
      </c>
      <c r="D2454" s="373">
        <v>14.95</v>
      </c>
    </row>
    <row r="2455" spans="1:4" ht="27">
      <c r="A2455" s="373">
        <v>92881</v>
      </c>
      <c r="B2455" s="374" t="s">
        <v>4337</v>
      </c>
      <c r="C2455" s="373" t="s">
        <v>66</v>
      </c>
      <c r="D2455" s="373">
        <v>14.94</v>
      </c>
    </row>
    <row r="2456" spans="1:4" ht="27">
      <c r="A2456" s="373">
        <v>92882</v>
      </c>
      <c r="B2456" s="374" t="s">
        <v>4336</v>
      </c>
      <c r="C2456" s="373" t="s">
        <v>66</v>
      </c>
      <c r="D2456" s="373">
        <v>16.059999999999999</v>
      </c>
    </row>
    <row r="2457" spans="1:4" ht="27">
      <c r="A2457" s="373">
        <v>92883</v>
      </c>
      <c r="B2457" s="374" t="s">
        <v>4335</v>
      </c>
      <c r="C2457" s="373" t="s">
        <v>66</v>
      </c>
      <c r="D2457" s="373">
        <v>15.57</v>
      </c>
    </row>
    <row r="2458" spans="1:4" ht="27">
      <c r="A2458" s="373">
        <v>92884</v>
      </c>
      <c r="B2458" s="374" t="s">
        <v>4334</v>
      </c>
      <c r="C2458" s="373" t="s">
        <v>66</v>
      </c>
      <c r="D2458" s="373">
        <v>16.489999999999998</v>
      </c>
    </row>
    <row r="2459" spans="1:4" ht="27">
      <c r="A2459" s="373">
        <v>92885</v>
      </c>
      <c r="B2459" s="374" t="s">
        <v>4333</v>
      </c>
      <c r="C2459" s="373" t="s">
        <v>66</v>
      </c>
      <c r="D2459" s="373">
        <v>16.04</v>
      </c>
    </row>
    <row r="2460" spans="1:4" ht="27">
      <c r="A2460" s="373">
        <v>92886</v>
      </c>
      <c r="B2460" s="374" t="s">
        <v>4332</v>
      </c>
      <c r="C2460" s="373" t="s">
        <v>66</v>
      </c>
      <c r="D2460" s="373">
        <v>15.65</v>
      </c>
    </row>
    <row r="2461" spans="1:4" ht="27">
      <c r="A2461" s="373">
        <v>92887</v>
      </c>
      <c r="B2461" s="374" t="s">
        <v>4331</v>
      </c>
      <c r="C2461" s="373" t="s">
        <v>66</v>
      </c>
      <c r="D2461" s="373">
        <v>15.82</v>
      </c>
    </row>
    <row r="2462" spans="1:4" ht="27">
      <c r="A2462" s="373">
        <v>92888</v>
      </c>
      <c r="B2462" s="374" t="s">
        <v>4330</v>
      </c>
      <c r="C2462" s="373" t="s">
        <v>66</v>
      </c>
      <c r="D2462" s="373">
        <v>15.63</v>
      </c>
    </row>
    <row r="2463" spans="1:4" ht="40.5">
      <c r="A2463" s="373">
        <v>92915</v>
      </c>
      <c r="B2463" s="374" t="s">
        <v>4329</v>
      </c>
      <c r="C2463" s="373" t="s">
        <v>66</v>
      </c>
      <c r="D2463" s="373">
        <v>18.37</v>
      </c>
    </row>
    <row r="2464" spans="1:4" ht="40.5">
      <c r="A2464" s="373">
        <v>92916</v>
      </c>
      <c r="B2464" s="374" t="s">
        <v>4328</v>
      </c>
      <c r="C2464" s="373" t="s">
        <v>66</v>
      </c>
      <c r="D2464" s="373">
        <v>18.12</v>
      </c>
    </row>
    <row r="2465" spans="1:4" ht="40.5">
      <c r="A2465" s="373">
        <v>92917</v>
      </c>
      <c r="B2465" s="374" t="s">
        <v>4327</v>
      </c>
      <c r="C2465" s="373" t="s">
        <v>66</v>
      </c>
      <c r="D2465" s="373">
        <v>17.55</v>
      </c>
    </row>
    <row r="2466" spans="1:4" ht="40.5">
      <c r="A2466" s="373">
        <v>92919</v>
      </c>
      <c r="B2466" s="374" t="s">
        <v>4326</v>
      </c>
      <c r="C2466" s="373" t="s">
        <v>66</v>
      </c>
      <c r="D2466" s="373">
        <v>15.93</v>
      </c>
    </row>
    <row r="2467" spans="1:4" ht="40.5">
      <c r="A2467" s="373">
        <v>92921</v>
      </c>
      <c r="B2467" s="374" t="s">
        <v>4325</v>
      </c>
      <c r="C2467" s="373" t="s">
        <v>66</v>
      </c>
      <c r="D2467" s="373">
        <v>13.56</v>
      </c>
    </row>
    <row r="2468" spans="1:4" ht="40.5">
      <c r="A2468" s="373">
        <v>92922</v>
      </c>
      <c r="B2468" s="374" t="s">
        <v>4324</v>
      </c>
      <c r="C2468" s="373" t="s">
        <v>66</v>
      </c>
      <c r="D2468" s="373">
        <v>13.07</v>
      </c>
    </row>
    <row r="2469" spans="1:4" ht="40.5">
      <c r="A2469" s="373">
        <v>92923</v>
      </c>
      <c r="B2469" s="374" t="s">
        <v>4323</v>
      </c>
      <c r="C2469" s="373" t="s">
        <v>66</v>
      </c>
      <c r="D2469" s="373">
        <v>14.91</v>
      </c>
    </row>
    <row r="2470" spans="1:4" ht="40.5">
      <c r="A2470" s="373">
        <v>92924</v>
      </c>
      <c r="B2470" s="374" t="s">
        <v>4322</v>
      </c>
      <c r="C2470" s="373" t="s">
        <v>66</v>
      </c>
      <c r="D2470" s="373">
        <v>14.66</v>
      </c>
    </row>
    <row r="2471" spans="1:4" ht="27">
      <c r="A2471" s="373">
        <v>95445</v>
      </c>
      <c r="B2471" s="374" t="s">
        <v>7436</v>
      </c>
      <c r="C2471" s="373" t="s">
        <v>66</v>
      </c>
      <c r="D2471" s="373">
        <v>12.8</v>
      </c>
    </row>
    <row r="2472" spans="1:4" ht="27">
      <c r="A2472" s="373">
        <v>95446</v>
      </c>
      <c r="B2472" s="374" t="s">
        <v>7437</v>
      </c>
      <c r="C2472" s="373" t="s">
        <v>66</v>
      </c>
      <c r="D2472" s="373">
        <v>13.99</v>
      </c>
    </row>
    <row r="2473" spans="1:4" ht="27">
      <c r="A2473" s="373">
        <v>95448</v>
      </c>
      <c r="B2473" s="374" t="s">
        <v>4321</v>
      </c>
      <c r="C2473" s="373" t="s">
        <v>66</v>
      </c>
      <c r="D2473" s="373">
        <v>15.26</v>
      </c>
    </row>
    <row r="2474" spans="1:4" ht="27">
      <c r="A2474" s="373">
        <v>95576</v>
      </c>
      <c r="B2474" s="374" t="s">
        <v>7438</v>
      </c>
      <c r="C2474" s="373" t="s">
        <v>66</v>
      </c>
      <c r="D2474" s="373">
        <v>16.579999999999998</v>
      </c>
    </row>
    <row r="2475" spans="1:4" ht="27">
      <c r="A2475" s="373">
        <v>95577</v>
      </c>
      <c r="B2475" s="374" t="s">
        <v>7439</v>
      </c>
      <c r="C2475" s="373" t="s">
        <v>66</v>
      </c>
      <c r="D2475" s="373">
        <v>14.81</v>
      </c>
    </row>
    <row r="2476" spans="1:4" ht="27">
      <c r="A2476" s="373">
        <v>95578</v>
      </c>
      <c r="B2476" s="374" t="s">
        <v>7440</v>
      </c>
      <c r="C2476" s="373" t="s">
        <v>66</v>
      </c>
      <c r="D2476" s="373">
        <v>12.6</v>
      </c>
    </row>
    <row r="2477" spans="1:4" ht="27">
      <c r="A2477" s="373">
        <v>95579</v>
      </c>
      <c r="B2477" s="374" t="s">
        <v>7441</v>
      </c>
      <c r="C2477" s="373" t="s">
        <v>66</v>
      </c>
      <c r="D2477" s="373">
        <v>12.38</v>
      </c>
    </row>
    <row r="2478" spans="1:4" ht="27">
      <c r="A2478" s="373">
        <v>95580</v>
      </c>
      <c r="B2478" s="374" t="s">
        <v>7442</v>
      </c>
      <c r="C2478" s="373" t="s">
        <v>66</v>
      </c>
      <c r="D2478" s="373">
        <v>14.45</v>
      </c>
    </row>
    <row r="2479" spans="1:4" ht="27">
      <c r="A2479" s="373">
        <v>95581</v>
      </c>
      <c r="B2479" s="374" t="s">
        <v>7443</v>
      </c>
      <c r="C2479" s="373" t="s">
        <v>66</v>
      </c>
      <c r="D2479" s="373">
        <v>14.43</v>
      </c>
    </row>
    <row r="2480" spans="1:4" ht="27">
      <c r="A2480" s="373">
        <v>95582</v>
      </c>
      <c r="B2480" s="374" t="s">
        <v>7444</v>
      </c>
      <c r="C2480" s="373" t="s">
        <v>66</v>
      </c>
      <c r="D2480" s="373">
        <v>15.8</v>
      </c>
    </row>
    <row r="2481" spans="1:4" ht="27">
      <c r="A2481" s="373">
        <v>95583</v>
      </c>
      <c r="B2481" s="374" t="s">
        <v>7445</v>
      </c>
      <c r="C2481" s="373" t="s">
        <v>66</v>
      </c>
      <c r="D2481" s="373">
        <v>16.78</v>
      </c>
    </row>
    <row r="2482" spans="1:4" ht="27">
      <c r="A2482" s="373">
        <v>95584</v>
      </c>
      <c r="B2482" s="374" t="s">
        <v>7446</v>
      </c>
      <c r="C2482" s="373" t="s">
        <v>66</v>
      </c>
      <c r="D2482" s="373">
        <v>16.64</v>
      </c>
    </row>
    <row r="2483" spans="1:4" ht="27">
      <c r="A2483" s="373">
        <v>95592</v>
      </c>
      <c r="B2483" s="374" t="s">
        <v>7447</v>
      </c>
      <c r="C2483" s="373" t="s">
        <v>66</v>
      </c>
      <c r="D2483" s="373">
        <v>17.91</v>
      </c>
    </row>
    <row r="2484" spans="1:4" ht="27">
      <c r="A2484" s="373">
        <v>95593</v>
      </c>
      <c r="B2484" s="374" t="s">
        <v>7448</v>
      </c>
      <c r="C2484" s="373" t="s">
        <v>66</v>
      </c>
      <c r="D2484" s="373">
        <v>17.25</v>
      </c>
    </row>
    <row r="2485" spans="1:4" ht="40.5">
      <c r="A2485" s="373">
        <v>95943</v>
      </c>
      <c r="B2485" s="374" t="s">
        <v>4320</v>
      </c>
      <c r="C2485" s="373" t="s">
        <v>66</v>
      </c>
      <c r="D2485" s="373">
        <v>21.98</v>
      </c>
    </row>
    <row r="2486" spans="1:4" ht="40.5">
      <c r="A2486" s="373">
        <v>95944</v>
      </c>
      <c r="B2486" s="374" t="s">
        <v>4319</v>
      </c>
      <c r="C2486" s="373" t="s">
        <v>66</v>
      </c>
      <c r="D2486" s="373">
        <v>21.32</v>
      </c>
    </row>
    <row r="2487" spans="1:4" ht="40.5">
      <c r="A2487" s="373">
        <v>95945</v>
      </c>
      <c r="B2487" s="374" t="s">
        <v>4318</v>
      </c>
      <c r="C2487" s="373" t="s">
        <v>66</v>
      </c>
      <c r="D2487" s="373">
        <v>18.989999999999998</v>
      </c>
    </row>
    <row r="2488" spans="1:4" ht="40.5">
      <c r="A2488" s="373">
        <v>95946</v>
      </c>
      <c r="B2488" s="374" t="s">
        <v>4317</v>
      </c>
      <c r="C2488" s="373" t="s">
        <v>66</v>
      </c>
      <c r="D2488" s="373">
        <v>16.239999999999998</v>
      </c>
    </row>
    <row r="2489" spans="1:4" ht="40.5">
      <c r="A2489" s="373">
        <v>95947</v>
      </c>
      <c r="B2489" s="374" t="s">
        <v>4316</v>
      </c>
      <c r="C2489" s="373" t="s">
        <v>66</v>
      </c>
      <c r="D2489" s="373">
        <v>13.24</v>
      </c>
    </row>
    <row r="2490" spans="1:4" ht="40.5">
      <c r="A2490" s="373">
        <v>95948</v>
      </c>
      <c r="B2490" s="374" t="s">
        <v>4315</v>
      </c>
      <c r="C2490" s="373" t="s">
        <v>66</v>
      </c>
      <c r="D2490" s="373">
        <v>12.41</v>
      </c>
    </row>
    <row r="2491" spans="1:4" ht="27">
      <c r="A2491" s="373">
        <v>96544</v>
      </c>
      <c r="B2491" s="374" t="s">
        <v>4314</v>
      </c>
      <c r="C2491" s="373" t="s">
        <v>66</v>
      </c>
      <c r="D2491" s="373">
        <v>18.920000000000002</v>
      </c>
    </row>
    <row r="2492" spans="1:4" ht="27">
      <c r="A2492" s="373">
        <v>96545</v>
      </c>
      <c r="B2492" s="374" t="s">
        <v>4313</v>
      </c>
      <c r="C2492" s="373" t="s">
        <v>66</v>
      </c>
      <c r="D2492" s="373">
        <v>18.16</v>
      </c>
    </row>
    <row r="2493" spans="1:4" ht="27">
      <c r="A2493" s="373">
        <v>96546</v>
      </c>
      <c r="B2493" s="374" t="s">
        <v>4312</v>
      </c>
      <c r="C2493" s="373" t="s">
        <v>66</v>
      </c>
      <c r="D2493" s="373">
        <v>16.45</v>
      </c>
    </row>
    <row r="2494" spans="1:4" ht="27">
      <c r="A2494" s="373">
        <v>96547</v>
      </c>
      <c r="B2494" s="374" t="s">
        <v>4311</v>
      </c>
      <c r="C2494" s="373" t="s">
        <v>66</v>
      </c>
      <c r="D2494" s="373">
        <v>14</v>
      </c>
    </row>
    <row r="2495" spans="1:4" ht="27">
      <c r="A2495" s="373">
        <v>96548</v>
      </c>
      <c r="B2495" s="374" t="s">
        <v>4310</v>
      </c>
      <c r="C2495" s="373" t="s">
        <v>66</v>
      </c>
      <c r="D2495" s="373">
        <v>13.46</v>
      </c>
    </row>
    <row r="2496" spans="1:4" ht="27">
      <c r="A2496" s="373">
        <v>96549</v>
      </c>
      <c r="B2496" s="374" t="s">
        <v>4309</v>
      </c>
      <c r="C2496" s="373" t="s">
        <v>66</v>
      </c>
      <c r="D2496" s="373">
        <v>15.26</v>
      </c>
    </row>
    <row r="2497" spans="1:4" ht="27">
      <c r="A2497" s="373">
        <v>96550</v>
      </c>
      <c r="B2497" s="374" t="s">
        <v>4308</v>
      </c>
      <c r="C2497" s="373" t="s">
        <v>66</v>
      </c>
      <c r="D2497" s="373">
        <v>14.99</v>
      </c>
    </row>
    <row r="2498" spans="1:4" ht="27">
      <c r="A2498" s="373">
        <v>100064</v>
      </c>
      <c r="B2498" s="374" t="s">
        <v>6432</v>
      </c>
      <c r="C2498" s="373" t="s">
        <v>66</v>
      </c>
      <c r="D2498" s="373">
        <v>16.47</v>
      </c>
    </row>
    <row r="2499" spans="1:4" ht="27">
      <c r="A2499" s="373">
        <v>100066</v>
      </c>
      <c r="B2499" s="374" t="s">
        <v>4307</v>
      </c>
      <c r="C2499" s="373" t="s">
        <v>66</v>
      </c>
      <c r="D2499" s="373">
        <v>16.5</v>
      </c>
    </row>
    <row r="2500" spans="1:4" ht="40.5">
      <c r="A2500" s="373">
        <v>100067</v>
      </c>
      <c r="B2500" s="374" t="s">
        <v>4306</v>
      </c>
      <c r="C2500" s="373" t="s">
        <v>66</v>
      </c>
      <c r="D2500" s="373">
        <v>15.27</v>
      </c>
    </row>
    <row r="2501" spans="1:4" ht="40.5">
      <c r="A2501" s="373">
        <v>100068</v>
      </c>
      <c r="B2501" s="374" t="s">
        <v>4305</v>
      </c>
      <c r="C2501" s="373" t="s">
        <v>66</v>
      </c>
      <c r="D2501" s="373">
        <v>12.72</v>
      </c>
    </row>
    <row r="2502" spans="1:4" ht="27">
      <c r="A2502" s="373">
        <v>102920</v>
      </c>
      <c r="B2502" s="374" t="s">
        <v>7449</v>
      </c>
      <c r="C2502" s="373" t="s">
        <v>66</v>
      </c>
      <c r="D2502" s="373">
        <v>11.44</v>
      </c>
    </row>
    <row r="2503" spans="1:4" ht="27">
      <c r="A2503" s="373">
        <v>102921</v>
      </c>
      <c r="B2503" s="374" t="s">
        <v>7450</v>
      </c>
      <c r="C2503" s="373" t="s">
        <v>66</v>
      </c>
      <c r="D2503" s="373">
        <v>11.24</v>
      </c>
    </row>
    <row r="2504" spans="1:4" ht="27">
      <c r="A2504" s="373">
        <v>102922</v>
      </c>
      <c r="B2504" s="374" t="s">
        <v>7451</v>
      </c>
      <c r="C2504" s="373" t="s">
        <v>66</v>
      </c>
      <c r="D2504" s="373">
        <v>11.84</v>
      </c>
    </row>
    <row r="2505" spans="1:4" ht="27">
      <c r="A2505" s="373">
        <v>102923</v>
      </c>
      <c r="B2505" s="374" t="s">
        <v>7452</v>
      </c>
      <c r="C2505" s="373" t="s">
        <v>66</v>
      </c>
      <c r="D2505" s="373">
        <v>11.09</v>
      </c>
    </row>
    <row r="2506" spans="1:4" ht="27">
      <c r="A2506" s="373">
        <v>103088</v>
      </c>
      <c r="B2506" s="374" t="s">
        <v>7453</v>
      </c>
      <c r="C2506" s="373" t="s">
        <v>66</v>
      </c>
      <c r="D2506" s="373">
        <v>12.66</v>
      </c>
    </row>
    <row r="2507" spans="1:4" ht="27">
      <c r="A2507" s="373">
        <v>89993</v>
      </c>
      <c r="B2507" s="374" t="s">
        <v>7454</v>
      </c>
      <c r="C2507" s="373" t="s">
        <v>738</v>
      </c>
      <c r="D2507" s="373">
        <v>810.31</v>
      </c>
    </row>
    <row r="2508" spans="1:4" ht="27">
      <c r="A2508" s="373">
        <v>89994</v>
      </c>
      <c r="B2508" s="374" t="s">
        <v>7455</v>
      </c>
      <c r="C2508" s="373" t="s">
        <v>738</v>
      </c>
      <c r="D2508" s="373">
        <v>710.37</v>
      </c>
    </row>
    <row r="2509" spans="1:4" ht="27">
      <c r="A2509" s="373">
        <v>89995</v>
      </c>
      <c r="B2509" s="374" t="s">
        <v>7456</v>
      </c>
      <c r="C2509" s="373" t="s">
        <v>738</v>
      </c>
      <c r="D2509" s="373">
        <v>784.75</v>
      </c>
    </row>
    <row r="2510" spans="1:4" ht="40.5">
      <c r="A2510" s="373">
        <v>90278</v>
      </c>
      <c r="B2510" s="374" t="s">
        <v>7457</v>
      </c>
      <c r="C2510" s="373" t="s">
        <v>738</v>
      </c>
      <c r="D2510" s="373">
        <v>426.96</v>
      </c>
    </row>
    <row r="2511" spans="1:4" ht="40.5">
      <c r="A2511" s="373">
        <v>90279</v>
      </c>
      <c r="B2511" s="374" t="s">
        <v>7458</v>
      </c>
      <c r="C2511" s="373" t="s">
        <v>738</v>
      </c>
      <c r="D2511" s="373">
        <v>473.8</v>
      </c>
    </row>
    <row r="2512" spans="1:4" ht="40.5">
      <c r="A2512" s="373">
        <v>90280</v>
      </c>
      <c r="B2512" s="374" t="s">
        <v>7459</v>
      </c>
      <c r="C2512" s="373" t="s">
        <v>738</v>
      </c>
      <c r="D2512" s="373">
        <v>531.21</v>
      </c>
    </row>
    <row r="2513" spans="1:4" ht="40.5">
      <c r="A2513" s="373">
        <v>90281</v>
      </c>
      <c r="B2513" s="374" t="s">
        <v>7460</v>
      </c>
      <c r="C2513" s="373" t="s">
        <v>738</v>
      </c>
      <c r="D2513" s="373">
        <v>625.29999999999995</v>
      </c>
    </row>
    <row r="2514" spans="1:4" ht="40.5">
      <c r="A2514" s="373">
        <v>90282</v>
      </c>
      <c r="B2514" s="374" t="s">
        <v>7461</v>
      </c>
      <c r="C2514" s="373" t="s">
        <v>738</v>
      </c>
      <c r="D2514" s="373">
        <v>419.98</v>
      </c>
    </row>
    <row r="2515" spans="1:4" ht="40.5">
      <c r="A2515" s="373">
        <v>90283</v>
      </c>
      <c r="B2515" s="374" t="s">
        <v>7462</v>
      </c>
      <c r="C2515" s="373" t="s">
        <v>738</v>
      </c>
      <c r="D2515" s="373">
        <v>467.13</v>
      </c>
    </row>
    <row r="2516" spans="1:4" ht="40.5">
      <c r="A2516" s="373">
        <v>90284</v>
      </c>
      <c r="B2516" s="374" t="s">
        <v>7463</v>
      </c>
      <c r="C2516" s="373" t="s">
        <v>738</v>
      </c>
      <c r="D2516" s="373">
        <v>527.54</v>
      </c>
    </row>
    <row r="2517" spans="1:4" ht="40.5">
      <c r="A2517" s="373">
        <v>90285</v>
      </c>
      <c r="B2517" s="374" t="s">
        <v>7464</v>
      </c>
      <c r="C2517" s="373" t="s">
        <v>738</v>
      </c>
      <c r="D2517" s="373">
        <v>626.47</v>
      </c>
    </row>
    <row r="2518" spans="1:4" ht="54">
      <c r="A2518" s="373">
        <v>92718</v>
      </c>
      <c r="B2518" s="374" t="s">
        <v>4304</v>
      </c>
      <c r="C2518" s="373" t="s">
        <v>738</v>
      </c>
      <c r="D2518" s="373">
        <v>715.96</v>
      </c>
    </row>
    <row r="2519" spans="1:4" ht="54">
      <c r="A2519" s="373">
        <v>92719</v>
      </c>
      <c r="B2519" s="374" t="s">
        <v>4303</v>
      </c>
      <c r="C2519" s="373" t="s">
        <v>738</v>
      </c>
      <c r="D2519" s="373">
        <v>590.91999999999996</v>
      </c>
    </row>
    <row r="2520" spans="1:4" ht="54">
      <c r="A2520" s="373">
        <v>92720</v>
      </c>
      <c r="B2520" s="374" t="s">
        <v>4302</v>
      </c>
      <c r="C2520" s="373" t="s">
        <v>738</v>
      </c>
      <c r="D2520" s="373">
        <v>633.80999999999995</v>
      </c>
    </row>
    <row r="2521" spans="1:4" ht="40.5">
      <c r="A2521" s="373">
        <v>92721</v>
      </c>
      <c r="B2521" s="374" t="s">
        <v>4301</v>
      </c>
      <c r="C2521" s="373" t="s">
        <v>738</v>
      </c>
      <c r="D2521" s="373">
        <v>583.28</v>
      </c>
    </row>
    <row r="2522" spans="1:4" ht="40.5">
      <c r="A2522" s="373">
        <v>92722</v>
      </c>
      <c r="B2522" s="374" t="s">
        <v>4300</v>
      </c>
      <c r="C2522" s="373" t="s">
        <v>738</v>
      </c>
      <c r="D2522" s="373">
        <v>630.63</v>
      </c>
    </row>
    <row r="2523" spans="1:4" ht="54">
      <c r="A2523" s="373">
        <v>92723</v>
      </c>
      <c r="B2523" s="374" t="s">
        <v>4299</v>
      </c>
      <c r="C2523" s="373" t="s">
        <v>738</v>
      </c>
      <c r="D2523" s="373">
        <v>615.59</v>
      </c>
    </row>
    <row r="2524" spans="1:4" ht="54">
      <c r="A2524" s="373">
        <v>92724</v>
      </c>
      <c r="B2524" s="374" t="s">
        <v>4298</v>
      </c>
      <c r="C2524" s="373" t="s">
        <v>738</v>
      </c>
      <c r="D2524" s="373">
        <v>612.80999999999995</v>
      </c>
    </row>
    <row r="2525" spans="1:4" ht="54">
      <c r="A2525" s="373">
        <v>92725</v>
      </c>
      <c r="B2525" s="374" t="s">
        <v>4297</v>
      </c>
      <c r="C2525" s="373" t="s">
        <v>738</v>
      </c>
      <c r="D2525" s="373">
        <v>611.64</v>
      </c>
    </row>
    <row r="2526" spans="1:4" ht="54">
      <c r="A2526" s="373">
        <v>92726</v>
      </c>
      <c r="B2526" s="374" t="s">
        <v>4296</v>
      </c>
      <c r="C2526" s="373" t="s">
        <v>738</v>
      </c>
      <c r="D2526" s="373">
        <v>609.66</v>
      </c>
    </row>
    <row r="2527" spans="1:4" ht="67.5">
      <c r="A2527" s="373">
        <v>92727</v>
      </c>
      <c r="B2527" s="374" t="s">
        <v>4295</v>
      </c>
      <c r="C2527" s="373" t="s">
        <v>738</v>
      </c>
      <c r="D2527" s="373">
        <v>654.70000000000005</v>
      </c>
    </row>
    <row r="2528" spans="1:4" ht="67.5">
      <c r="A2528" s="373">
        <v>92728</v>
      </c>
      <c r="B2528" s="374" t="s">
        <v>4294</v>
      </c>
      <c r="C2528" s="373" t="s">
        <v>738</v>
      </c>
      <c r="D2528" s="373">
        <v>634.73</v>
      </c>
    </row>
    <row r="2529" spans="1:4" ht="67.5">
      <c r="A2529" s="373">
        <v>92729</v>
      </c>
      <c r="B2529" s="374" t="s">
        <v>4293</v>
      </c>
      <c r="C2529" s="373" t="s">
        <v>738</v>
      </c>
      <c r="D2529" s="373">
        <v>626.27</v>
      </c>
    </row>
    <row r="2530" spans="1:4" ht="67.5">
      <c r="A2530" s="373">
        <v>92730</v>
      </c>
      <c r="B2530" s="374" t="s">
        <v>4292</v>
      </c>
      <c r="C2530" s="373" t="s">
        <v>738</v>
      </c>
      <c r="D2530" s="373">
        <v>612.19000000000005</v>
      </c>
    </row>
    <row r="2531" spans="1:4" ht="67.5">
      <c r="A2531" s="373">
        <v>92731</v>
      </c>
      <c r="B2531" s="374" t="s">
        <v>4291</v>
      </c>
      <c r="C2531" s="373" t="s">
        <v>738</v>
      </c>
      <c r="D2531" s="373">
        <v>628.58000000000004</v>
      </c>
    </row>
    <row r="2532" spans="1:4" ht="67.5">
      <c r="A2532" s="373">
        <v>92732</v>
      </c>
      <c r="B2532" s="374" t="s">
        <v>4290</v>
      </c>
      <c r="C2532" s="373" t="s">
        <v>738</v>
      </c>
      <c r="D2532" s="373">
        <v>614.89</v>
      </c>
    </row>
    <row r="2533" spans="1:4" ht="67.5">
      <c r="A2533" s="373">
        <v>92733</v>
      </c>
      <c r="B2533" s="374" t="s">
        <v>4289</v>
      </c>
      <c r="C2533" s="373" t="s">
        <v>738</v>
      </c>
      <c r="D2533" s="373">
        <v>609.04999999999995</v>
      </c>
    </row>
    <row r="2534" spans="1:4" ht="67.5">
      <c r="A2534" s="373">
        <v>92734</v>
      </c>
      <c r="B2534" s="374" t="s">
        <v>4288</v>
      </c>
      <c r="C2534" s="373" t="s">
        <v>738</v>
      </c>
      <c r="D2534" s="373">
        <v>599.39</v>
      </c>
    </row>
    <row r="2535" spans="1:4" ht="67.5">
      <c r="A2535" s="373">
        <v>92735</v>
      </c>
      <c r="B2535" s="374" t="s">
        <v>4287</v>
      </c>
      <c r="C2535" s="373" t="s">
        <v>738</v>
      </c>
      <c r="D2535" s="373">
        <v>604.66999999999996</v>
      </c>
    </row>
    <row r="2536" spans="1:4" ht="67.5">
      <c r="A2536" s="373">
        <v>92736</v>
      </c>
      <c r="B2536" s="374" t="s">
        <v>4286</v>
      </c>
      <c r="C2536" s="373" t="s">
        <v>738</v>
      </c>
      <c r="D2536" s="373">
        <v>594.28</v>
      </c>
    </row>
    <row r="2537" spans="1:4" ht="67.5">
      <c r="A2537" s="373">
        <v>92739</v>
      </c>
      <c r="B2537" s="374" t="s">
        <v>4285</v>
      </c>
      <c r="C2537" s="373" t="s">
        <v>738</v>
      </c>
      <c r="D2537" s="373">
        <v>579.21</v>
      </c>
    </row>
    <row r="2538" spans="1:4" ht="67.5">
      <c r="A2538" s="373">
        <v>92740</v>
      </c>
      <c r="B2538" s="374" t="s">
        <v>4284</v>
      </c>
      <c r="C2538" s="373" t="s">
        <v>738</v>
      </c>
      <c r="D2538" s="373">
        <v>574.05999999999995</v>
      </c>
    </row>
    <row r="2539" spans="1:4" ht="54">
      <c r="A2539" s="373">
        <v>92741</v>
      </c>
      <c r="B2539" s="374" t="s">
        <v>4283</v>
      </c>
      <c r="C2539" s="373" t="s">
        <v>738</v>
      </c>
      <c r="D2539" s="373">
        <v>764</v>
      </c>
    </row>
    <row r="2540" spans="1:4" ht="67.5">
      <c r="A2540" s="373">
        <v>92742</v>
      </c>
      <c r="B2540" s="374" t="s">
        <v>4282</v>
      </c>
      <c r="C2540" s="373" t="s">
        <v>738</v>
      </c>
      <c r="D2540" s="373">
        <v>963.63</v>
      </c>
    </row>
    <row r="2541" spans="1:4" ht="27">
      <c r="A2541" s="373">
        <v>92873</v>
      </c>
      <c r="B2541" s="374" t="s">
        <v>127</v>
      </c>
      <c r="C2541" s="373" t="s">
        <v>738</v>
      </c>
      <c r="D2541" s="373">
        <v>154.59</v>
      </c>
    </row>
    <row r="2542" spans="1:4" ht="27">
      <c r="A2542" s="373">
        <v>92874</v>
      </c>
      <c r="B2542" s="374" t="s">
        <v>4281</v>
      </c>
      <c r="C2542" s="373" t="s">
        <v>738</v>
      </c>
      <c r="D2542" s="373">
        <v>25.66</v>
      </c>
    </row>
    <row r="2543" spans="1:4" ht="40.5">
      <c r="A2543" s="373">
        <v>94962</v>
      </c>
      <c r="B2543" s="374" t="s">
        <v>6433</v>
      </c>
      <c r="C2543" s="373" t="s">
        <v>738</v>
      </c>
      <c r="D2543" s="373">
        <v>320.37</v>
      </c>
    </row>
    <row r="2544" spans="1:4" ht="40.5">
      <c r="A2544" s="373">
        <v>94963</v>
      </c>
      <c r="B2544" s="374" t="s">
        <v>6434</v>
      </c>
      <c r="C2544" s="373" t="s">
        <v>738</v>
      </c>
      <c r="D2544" s="373">
        <v>360.32</v>
      </c>
    </row>
    <row r="2545" spans="1:4" ht="40.5">
      <c r="A2545" s="373">
        <v>94964</v>
      </c>
      <c r="B2545" s="374" t="s">
        <v>6435</v>
      </c>
      <c r="C2545" s="373" t="s">
        <v>738</v>
      </c>
      <c r="D2545" s="373">
        <v>396.56</v>
      </c>
    </row>
    <row r="2546" spans="1:4" ht="40.5">
      <c r="A2546" s="373">
        <v>94965</v>
      </c>
      <c r="B2546" s="374" t="s">
        <v>6436</v>
      </c>
      <c r="C2546" s="373" t="s">
        <v>738</v>
      </c>
      <c r="D2546" s="373">
        <v>416.32</v>
      </c>
    </row>
    <row r="2547" spans="1:4" ht="40.5">
      <c r="A2547" s="373">
        <v>94966</v>
      </c>
      <c r="B2547" s="374" t="s">
        <v>6437</v>
      </c>
      <c r="C2547" s="373" t="s">
        <v>738</v>
      </c>
      <c r="D2547" s="373">
        <v>432.35</v>
      </c>
    </row>
    <row r="2548" spans="1:4" ht="40.5">
      <c r="A2548" s="373">
        <v>94967</v>
      </c>
      <c r="B2548" s="374" t="s">
        <v>6438</v>
      </c>
      <c r="C2548" s="373" t="s">
        <v>738</v>
      </c>
      <c r="D2548" s="373">
        <v>498.39</v>
      </c>
    </row>
    <row r="2549" spans="1:4" ht="40.5">
      <c r="A2549" s="373">
        <v>94968</v>
      </c>
      <c r="B2549" s="374" t="s">
        <v>6439</v>
      </c>
      <c r="C2549" s="373" t="s">
        <v>738</v>
      </c>
      <c r="D2549" s="373">
        <v>319.37</v>
      </c>
    </row>
    <row r="2550" spans="1:4" ht="40.5">
      <c r="A2550" s="373">
        <v>94969</v>
      </c>
      <c r="B2550" s="374" t="s">
        <v>6440</v>
      </c>
      <c r="C2550" s="373" t="s">
        <v>738</v>
      </c>
      <c r="D2550" s="373">
        <v>357.04</v>
      </c>
    </row>
    <row r="2551" spans="1:4" ht="40.5">
      <c r="A2551" s="373">
        <v>94970</v>
      </c>
      <c r="B2551" s="374" t="s">
        <v>6441</v>
      </c>
      <c r="C2551" s="373" t="s">
        <v>738</v>
      </c>
      <c r="D2551" s="373">
        <v>389.2</v>
      </c>
    </row>
    <row r="2552" spans="1:4" ht="40.5">
      <c r="A2552" s="373">
        <v>94971</v>
      </c>
      <c r="B2552" s="374" t="s">
        <v>6442</v>
      </c>
      <c r="C2552" s="373" t="s">
        <v>738</v>
      </c>
      <c r="D2552" s="373">
        <v>413.25</v>
      </c>
    </row>
    <row r="2553" spans="1:4" ht="40.5">
      <c r="A2553" s="373">
        <v>94972</v>
      </c>
      <c r="B2553" s="374" t="s">
        <v>6443</v>
      </c>
      <c r="C2553" s="373" t="s">
        <v>738</v>
      </c>
      <c r="D2553" s="373">
        <v>429.27</v>
      </c>
    </row>
    <row r="2554" spans="1:4" ht="40.5">
      <c r="A2554" s="373">
        <v>94973</v>
      </c>
      <c r="B2554" s="374" t="s">
        <v>6444</v>
      </c>
      <c r="C2554" s="373" t="s">
        <v>738</v>
      </c>
      <c r="D2554" s="373">
        <v>494.33</v>
      </c>
    </row>
    <row r="2555" spans="1:4" ht="40.5">
      <c r="A2555" s="373">
        <v>94974</v>
      </c>
      <c r="B2555" s="374" t="s">
        <v>6445</v>
      </c>
      <c r="C2555" s="373" t="s">
        <v>738</v>
      </c>
      <c r="D2555" s="373">
        <v>366.75</v>
      </c>
    </row>
    <row r="2556" spans="1:4" ht="40.5">
      <c r="A2556" s="373">
        <v>94975</v>
      </c>
      <c r="B2556" s="374" t="s">
        <v>6446</v>
      </c>
      <c r="C2556" s="373" t="s">
        <v>738</v>
      </c>
      <c r="D2556" s="373">
        <v>402.67</v>
      </c>
    </row>
    <row r="2557" spans="1:4" ht="40.5">
      <c r="A2557" s="373">
        <v>96555</v>
      </c>
      <c r="B2557" s="374" t="s">
        <v>4280</v>
      </c>
      <c r="C2557" s="373" t="s">
        <v>738</v>
      </c>
      <c r="D2557" s="373">
        <v>576.63</v>
      </c>
    </row>
    <row r="2558" spans="1:4" ht="27">
      <c r="A2558" s="373">
        <v>96556</v>
      </c>
      <c r="B2558" s="374" t="s">
        <v>4279</v>
      </c>
      <c r="C2558" s="373" t="s">
        <v>738</v>
      </c>
      <c r="D2558" s="373">
        <v>637.28</v>
      </c>
    </row>
    <row r="2559" spans="1:4" ht="40.5">
      <c r="A2559" s="373">
        <v>96557</v>
      </c>
      <c r="B2559" s="374" t="s">
        <v>4278</v>
      </c>
      <c r="C2559" s="373" t="s">
        <v>738</v>
      </c>
      <c r="D2559" s="373">
        <v>668.8</v>
      </c>
    </row>
    <row r="2560" spans="1:4" ht="27">
      <c r="A2560" s="373">
        <v>96558</v>
      </c>
      <c r="B2560" s="374" t="s">
        <v>4277</v>
      </c>
      <c r="C2560" s="373" t="s">
        <v>738</v>
      </c>
      <c r="D2560" s="373">
        <v>674.28</v>
      </c>
    </row>
    <row r="2561" spans="1:4" ht="54">
      <c r="A2561" s="373">
        <v>99235</v>
      </c>
      <c r="B2561" s="374" t="s">
        <v>7465</v>
      </c>
      <c r="C2561" s="373" t="s">
        <v>738</v>
      </c>
      <c r="D2561" s="373">
        <v>649.62</v>
      </c>
    </row>
    <row r="2562" spans="1:4" ht="54">
      <c r="A2562" s="373">
        <v>99431</v>
      </c>
      <c r="B2562" s="374" t="s">
        <v>7466</v>
      </c>
      <c r="C2562" s="373" t="s">
        <v>738</v>
      </c>
      <c r="D2562" s="373">
        <v>669.12</v>
      </c>
    </row>
    <row r="2563" spans="1:4" ht="54">
      <c r="A2563" s="373">
        <v>99432</v>
      </c>
      <c r="B2563" s="374" t="s">
        <v>7467</v>
      </c>
      <c r="C2563" s="373" t="s">
        <v>738</v>
      </c>
      <c r="D2563" s="373">
        <v>650.12</v>
      </c>
    </row>
    <row r="2564" spans="1:4" ht="54">
      <c r="A2564" s="373">
        <v>99433</v>
      </c>
      <c r="B2564" s="374" t="s">
        <v>7468</v>
      </c>
      <c r="C2564" s="373" t="s">
        <v>738</v>
      </c>
      <c r="D2564" s="373">
        <v>701.41</v>
      </c>
    </row>
    <row r="2565" spans="1:4" ht="54">
      <c r="A2565" s="373">
        <v>99434</v>
      </c>
      <c r="B2565" s="374" t="s">
        <v>7469</v>
      </c>
      <c r="C2565" s="373" t="s">
        <v>738</v>
      </c>
      <c r="D2565" s="373">
        <v>672.05</v>
      </c>
    </row>
    <row r="2566" spans="1:4" ht="54">
      <c r="A2566" s="373">
        <v>99435</v>
      </c>
      <c r="B2566" s="374" t="s">
        <v>7470</v>
      </c>
      <c r="C2566" s="373" t="s">
        <v>738</v>
      </c>
      <c r="D2566" s="373">
        <v>652.13</v>
      </c>
    </row>
    <row r="2567" spans="1:4" ht="67.5">
      <c r="A2567" s="373">
        <v>99436</v>
      </c>
      <c r="B2567" s="374" t="s">
        <v>7471</v>
      </c>
      <c r="C2567" s="373" t="s">
        <v>738</v>
      </c>
      <c r="D2567" s="373">
        <v>716.74</v>
      </c>
    </row>
    <row r="2568" spans="1:4" ht="54">
      <c r="A2568" s="373">
        <v>99437</v>
      </c>
      <c r="B2568" s="374" t="s">
        <v>7472</v>
      </c>
      <c r="C2568" s="373" t="s">
        <v>738</v>
      </c>
      <c r="D2568" s="373">
        <v>687.86</v>
      </c>
    </row>
    <row r="2569" spans="1:4" ht="54">
      <c r="A2569" s="373">
        <v>99438</v>
      </c>
      <c r="B2569" s="374" t="s">
        <v>7473</v>
      </c>
      <c r="C2569" s="373" t="s">
        <v>738</v>
      </c>
      <c r="D2569" s="373">
        <v>692.07</v>
      </c>
    </row>
    <row r="2570" spans="1:4" ht="54">
      <c r="A2570" s="373">
        <v>99439</v>
      </c>
      <c r="B2570" s="374" t="s">
        <v>7474</v>
      </c>
      <c r="C2570" s="373" t="s">
        <v>738</v>
      </c>
      <c r="D2570" s="373">
        <v>658.26</v>
      </c>
    </row>
    <row r="2571" spans="1:4" ht="40.5">
      <c r="A2571" s="373">
        <v>102473</v>
      </c>
      <c r="B2571" s="374" t="s">
        <v>6447</v>
      </c>
      <c r="C2571" s="373" t="s">
        <v>738</v>
      </c>
      <c r="D2571" s="373">
        <v>442.64</v>
      </c>
    </row>
    <row r="2572" spans="1:4" ht="40.5">
      <c r="A2572" s="373">
        <v>102474</v>
      </c>
      <c r="B2572" s="374" t="s">
        <v>6448</v>
      </c>
      <c r="C2572" s="373" t="s">
        <v>738</v>
      </c>
      <c r="D2572" s="373">
        <v>480.01</v>
      </c>
    </row>
    <row r="2573" spans="1:4" ht="40.5">
      <c r="A2573" s="373">
        <v>102475</v>
      </c>
      <c r="B2573" s="374" t="s">
        <v>6449</v>
      </c>
      <c r="C2573" s="373" t="s">
        <v>738</v>
      </c>
      <c r="D2573" s="373">
        <v>520.74</v>
      </c>
    </row>
    <row r="2574" spans="1:4" ht="40.5">
      <c r="A2574" s="373">
        <v>102476</v>
      </c>
      <c r="B2574" s="374" t="s">
        <v>6450</v>
      </c>
      <c r="C2574" s="373" t="s">
        <v>738</v>
      </c>
      <c r="D2574" s="373">
        <v>541.61</v>
      </c>
    </row>
    <row r="2575" spans="1:4" ht="40.5">
      <c r="A2575" s="373">
        <v>102477</v>
      </c>
      <c r="B2575" s="374" t="s">
        <v>6451</v>
      </c>
      <c r="C2575" s="373" t="s">
        <v>738</v>
      </c>
      <c r="D2575" s="373">
        <v>572.91</v>
      </c>
    </row>
    <row r="2576" spans="1:4" ht="40.5">
      <c r="A2576" s="373">
        <v>102478</v>
      </c>
      <c r="B2576" s="374" t="s">
        <v>6452</v>
      </c>
      <c r="C2576" s="373" t="s">
        <v>738</v>
      </c>
      <c r="D2576" s="373">
        <v>624.79999999999995</v>
      </c>
    </row>
    <row r="2577" spans="1:4" ht="40.5">
      <c r="A2577" s="373">
        <v>102479</v>
      </c>
      <c r="B2577" s="374" t="s">
        <v>6453</v>
      </c>
      <c r="C2577" s="373" t="s">
        <v>738</v>
      </c>
      <c r="D2577" s="373">
        <v>442.22</v>
      </c>
    </row>
    <row r="2578" spans="1:4" ht="40.5">
      <c r="A2578" s="373">
        <v>102480</v>
      </c>
      <c r="B2578" s="374" t="s">
        <v>6454</v>
      </c>
      <c r="C2578" s="373" t="s">
        <v>738</v>
      </c>
      <c r="D2578" s="373">
        <v>477.17</v>
      </c>
    </row>
    <row r="2579" spans="1:4" ht="40.5">
      <c r="A2579" s="373">
        <v>102481</v>
      </c>
      <c r="B2579" s="374" t="s">
        <v>6455</v>
      </c>
      <c r="C2579" s="373" t="s">
        <v>738</v>
      </c>
      <c r="D2579" s="373">
        <v>513.92999999999995</v>
      </c>
    </row>
    <row r="2580" spans="1:4" ht="40.5">
      <c r="A2580" s="373">
        <v>102482</v>
      </c>
      <c r="B2580" s="374" t="s">
        <v>6456</v>
      </c>
      <c r="C2580" s="373" t="s">
        <v>738</v>
      </c>
      <c r="D2580" s="373">
        <v>541.5</v>
      </c>
    </row>
    <row r="2581" spans="1:4" ht="40.5">
      <c r="A2581" s="373">
        <v>102483</v>
      </c>
      <c r="B2581" s="374" t="s">
        <v>6457</v>
      </c>
      <c r="C2581" s="373" t="s">
        <v>738</v>
      </c>
      <c r="D2581" s="373">
        <v>570.29999999999995</v>
      </c>
    </row>
    <row r="2582" spans="1:4" ht="40.5">
      <c r="A2582" s="373">
        <v>102484</v>
      </c>
      <c r="B2582" s="374" t="s">
        <v>6458</v>
      </c>
      <c r="C2582" s="373" t="s">
        <v>738</v>
      </c>
      <c r="D2582" s="373">
        <v>625.9</v>
      </c>
    </row>
    <row r="2583" spans="1:4" ht="40.5">
      <c r="A2583" s="373">
        <v>102485</v>
      </c>
      <c r="B2583" s="374" t="s">
        <v>6459</v>
      </c>
      <c r="C2583" s="373" t="s">
        <v>738</v>
      </c>
      <c r="D2583" s="373">
        <v>491.84</v>
      </c>
    </row>
    <row r="2584" spans="1:4" ht="40.5">
      <c r="A2584" s="373">
        <v>102486</v>
      </c>
      <c r="B2584" s="374" t="s">
        <v>6460</v>
      </c>
      <c r="C2584" s="373" t="s">
        <v>738</v>
      </c>
      <c r="D2584" s="373">
        <v>523.47</v>
      </c>
    </row>
    <row r="2585" spans="1:4" ht="27">
      <c r="A2585" s="373">
        <v>102487</v>
      </c>
      <c r="B2585" s="374" t="s">
        <v>6461</v>
      </c>
      <c r="C2585" s="373" t="s">
        <v>738</v>
      </c>
      <c r="D2585" s="373">
        <v>456.22</v>
      </c>
    </row>
    <row r="2586" spans="1:4" ht="54">
      <c r="A2586" s="373">
        <v>103183</v>
      </c>
      <c r="B2586" s="374" t="s">
        <v>7475</v>
      </c>
      <c r="C2586" s="373" t="s">
        <v>738</v>
      </c>
      <c r="D2586" s="373">
        <v>687.2</v>
      </c>
    </row>
    <row r="2587" spans="1:4" ht="54">
      <c r="A2587" s="373">
        <v>103184</v>
      </c>
      <c r="B2587" s="374" t="s">
        <v>7476</v>
      </c>
      <c r="C2587" s="373" t="s">
        <v>738</v>
      </c>
      <c r="D2587" s="373">
        <v>658.12</v>
      </c>
    </row>
    <row r="2588" spans="1:4" ht="40.5">
      <c r="A2588" s="373">
        <v>101963</v>
      </c>
      <c r="B2588" s="374" t="s">
        <v>4276</v>
      </c>
      <c r="C2588" s="373" t="s">
        <v>673</v>
      </c>
      <c r="D2588" s="373">
        <v>193.52</v>
      </c>
    </row>
    <row r="2589" spans="1:4" ht="40.5">
      <c r="A2589" s="373">
        <v>101964</v>
      </c>
      <c r="B2589" s="374" t="s">
        <v>4275</v>
      </c>
      <c r="C2589" s="373" t="s">
        <v>673</v>
      </c>
      <c r="D2589" s="373">
        <v>180.16</v>
      </c>
    </row>
    <row r="2590" spans="1:4" ht="40.5">
      <c r="A2590" s="373">
        <v>101165</v>
      </c>
      <c r="B2590" s="374" t="s">
        <v>4274</v>
      </c>
      <c r="C2590" s="373" t="s">
        <v>738</v>
      </c>
      <c r="D2590" s="373">
        <v>774.2</v>
      </c>
    </row>
    <row r="2591" spans="1:4" ht="40.5">
      <c r="A2591" s="373">
        <v>101166</v>
      </c>
      <c r="B2591" s="374" t="s">
        <v>4273</v>
      </c>
      <c r="C2591" s="373" t="s">
        <v>738</v>
      </c>
      <c r="D2591" s="373">
        <v>580.39</v>
      </c>
    </row>
    <row r="2592" spans="1:4" ht="40.5">
      <c r="A2592" s="373">
        <v>98575</v>
      </c>
      <c r="B2592" s="374" t="s">
        <v>7477</v>
      </c>
      <c r="C2592" s="373" t="s">
        <v>36</v>
      </c>
      <c r="D2592" s="373">
        <v>78.89</v>
      </c>
    </row>
    <row r="2593" spans="1:4" ht="27">
      <c r="A2593" s="373">
        <v>98576</v>
      </c>
      <c r="B2593" s="374" t="s">
        <v>4272</v>
      </c>
      <c r="C2593" s="373" t="s">
        <v>36</v>
      </c>
      <c r="D2593" s="373">
        <v>21.05</v>
      </c>
    </row>
    <row r="2594" spans="1:4" ht="27">
      <c r="A2594" s="373">
        <v>98577</v>
      </c>
      <c r="B2594" s="374" t="s">
        <v>7478</v>
      </c>
      <c r="C2594" s="373" t="s">
        <v>36</v>
      </c>
      <c r="D2594" s="373">
        <v>33.729999999999997</v>
      </c>
    </row>
    <row r="2595" spans="1:4" ht="27">
      <c r="A2595" s="373">
        <v>93182</v>
      </c>
      <c r="B2595" s="374" t="s">
        <v>4271</v>
      </c>
      <c r="C2595" s="373" t="s">
        <v>36</v>
      </c>
      <c r="D2595" s="373">
        <v>42.15</v>
      </c>
    </row>
    <row r="2596" spans="1:4" ht="27">
      <c r="A2596" s="373">
        <v>93183</v>
      </c>
      <c r="B2596" s="374" t="s">
        <v>4270</v>
      </c>
      <c r="C2596" s="373" t="s">
        <v>36</v>
      </c>
      <c r="D2596" s="373">
        <v>54.91</v>
      </c>
    </row>
    <row r="2597" spans="1:4" ht="27">
      <c r="A2597" s="373">
        <v>93184</v>
      </c>
      <c r="B2597" s="374" t="s">
        <v>4269</v>
      </c>
      <c r="C2597" s="373" t="s">
        <v>36</v>
      </c>
      <c r="D2597" s="373">
        <v>30.79</v>
      </c>
    </row>
    <row r="2598" spans="1:4" ht="27">
      <c r="A2598" s="373">
        <v>93185</v>
      </c>
      <c r="B2598" s="374" t="s">
        <v>4268</v>
      </c>
      <c r="C2598" s="373" t="s">
        <v>36</v>
      </c>
      <c r="D2598" s="373">
        <v>54.2</v>
      </c>
    </row>
    <row r="2599" spans="1:4" ht="27">
      <c r="A2599" s="373">
        <v>93186</v>
      </c>
      <c r="B2599" s="374" t="s">
        <v>4267</v>
      </c>
      <c r="C2599" s="373" t="s">
        <v>36</v>
      </c>
      <c r="D2599" s="373">
        <v>75.489999999999995</v>
      </c>
    </row>
    <row r="2600" spans="1:4" ht="27">
      <c r="A2600" s="373">
        <v>93187</v>
      </c>
      <c r="B2600" s="374" t="s">
        <v>4266</v>
      </c>
      <c r="C2600" s="373" t="s">
        <v>36</v>
      </c>
      <c r="D2600" s="373">
        <v>87.43</v>
      </c>
    </row>
    <row r="2601" spans="1:4" ht="27">
      <c r="A2601" s="373">
        <v>93188</v>
      </c>
      <c r="B2601" s="374" t="s">
        <v>4265</v>
      </c>
      <c r="C2601" s="373" t="s">
        <v>36</v>
      </c>
      <c r="D2601" s="373">
        <v>71.7</v>
      </c>
    </row>
    <row r="2602" spans="1:4" ht="27">
      <c r="A2602" s="373">
        <v>93189</v>
      </c>
      <c r="B2602" s="374" t="s">
        <v>4264</v>
      </c>
      <c r="C2602" s="373" t="s">
        <v>36</v>
      </c>
      <c r="D2602" s="373">
        <v>88.62</v>
      </c>
    </row>
    <row r="2603" spans="1:4" ht="27">
      <c r="A2603" s="373">
        <v>93190</v>
      </c>
      <c r="B2603" s="374" t="s">
        <v>4263</v>
      </c>
      <c r="C2603" s="373" t="s">
        <v>36</v>
      </c>
      <c r="D2603" s="373">
        <v>43.37</v>
      </c>
    </row>
    <row r="2604" spans="1:4" ht="27">
      <c r="A2604" s="373">
        <v>93191</v>
      </c>
      <c r="B2604" s="374" t="s">
        <v>4262</v>
      </c>
      <c r="C2604" s="373" t="s">
        <v>36</v>
      </c>
      <c r="D2604" s="373">
        <v>46.39</v>
      </c>
    </row>
    <row r="2605" spans="1:4" ht="27">
      <c r="A2605" s="373">
        <v>93192</v>
      </c>
      <c r="B2605" s="374" t="s">
        <v>4261</v>
      </c>
      <c r="C2605" s="373" t="s">
        <v>36</v>
      </c>
      <c r="D2605" s="373">
        <v>48.56</v>
      </c>
    </row>
    <row r="2606" spans="1:4" ht="27">
      <c r="A2606" s="373">
        <v>93193</v>
      </c>
      <c r="B2606" s="374" t="s">
        <v>4260</v>
      </c>
      <c r="C2606" s="373" t="s">
        <v>36</v>
      </c>
      <c r="D2606" s="373">
        <v>47.67</v>
      </c>
    </row>
    <row r="2607" spans="1:4" ht="27">
      <c r="A2607" s="373">
        <v>93194</v>
      </c>
      <c r="B2607" s="374" t="s">
        <v>4259</v>
      </c>
      <c r="C2607" s="373" t="s">
        <v>36</v>
      </c>
      <c r="D2607" s="373">
        <v>41.35</v>
      </c>
    </row>
    <row r="2608" spans="1:4" ht="27">
      <c r="A2608" s="373">
        <v>93195</v>
      </c>
      <c r="B2608" s="374" t="s">
        <v>4258</v>
      </c>
      <c r="C2608" s="373" t="s">
        <v>36</v>
      </c>
      <c r="D2608" s="373">
        <v>49.83</v>
      </c>
    </row>
    <row r="2609" spans="1:4" ht="27">
      <c r="A2609" s="373">
        <v>93196</v>
      </c>
      <c r="B2609" s="374" t="s">
        <v>4257</v>
      </c>
      <c r="C2609" s="373" t="s">
        <v>36</v>
      </c>
      <c r="D2609" s="373">
        <v>72.31</v>
      </c>
    </row>
    <row r="2610" spans="1:4" ht="27">
      <c r="A2610" s="373">
        <v>93197</v>
      </c>
      <c r="B2610" s="374" t="s">
        <v>4256</v>
      </c>
      <c r="C2610" s="373" t="s">
        <v>36</v>
      </c>
      <c r="D2610" s="373">
        <v>80.91</v>
      </c>
    </row>
    <row r="2611" spans="1:4" ht="40.5">
      <c r="A2611" s="373">
        <v>93198</v>
      </c>
      <c r="B2611" s="374" t="s">
        <v>4255</v>
      </c>
      <c r="C2611" s="373" t="s">
        <v>36</v>
      </c>
      <c r="D2611" s="373">
        <v>37.61</v>
      </c>
    </row>
    <row r="2612" spans="1:4" ht="40.5">
      <c r="A2612" s="373">
        <v>93199</v>
      </c>
      <c r="B2612" s="374" t="s">
        <v>4254</v>
      </c>
      <c r="C2612" s="373" t="s">
        <v>36</v>
      </c>
      <c r="D2612" s="373">
        <v>37.19</v>
      </c>
    </row>
    <row r="2613" spans="1:4" ht="27">
      <c r="A2613" s="373">
        <v>93200</v>
      </c>
      <c r="B2613" s="374" t="s">
        <v>4253</v>
      </c>
      <c r="C2613" s="373" t="s">
        <v>36</v>
      </c>
      <c r="D2613" s="373">
        <v>2.36</v>
      </c>
    </row>
    <row r="2614" spans="1:4" ht="27">
      <c r="A2614" s="373">
        <v>93201</v>
      </c>
      <c r="B2614" s="374" t="s">
        <v>4252</v>
      </c>
      <c r="C2614" s="373" t="s">
        <v>36</v>
      </c>
      <c r="D2614" s="373">
        <v>4.6900000000000004</v>
      </c>
    </row>
    <row r="2615" spans="1:4" ht="27">
      <c r="A2615" s="373">
        <v>93202</v>
      </c>
      <c r="B2615" s="374" t="s">
        <v>4251</v>
      </c>
      <c r="C2615" s="373" t="s">
        <v>36</v>
      </c>
      <c r="D2615" s="373">
        <v>22.19</v>
      </c>
    </row>
    <row r="2616" spans="1:4" ht="27">
      <c r="A2616" s="373">
        <v>93203</v>
      </c>
      <c r="B2616" s="374" t="s">
        <v>4250</v>
      </c>
      <c r="C2616" s="373" t="s">
        <v>36</v>
      </c>
      <c r="D2616" s="373">
        <v>13.98</v>
      </c>
    </row>
    <row r="2617" spans="1:4" ht="27">
      <c r="A2617" s="373">
        <v>93204</v>
      </c>
      <c r="B2617" s="374" t="s">
        <v>38</v>
      </c>
      <c r="C2617" s="373" t="s">
        <v>36</v>
      </c>
      <c r="D2617" s="373">
        <v>55.29</v>
      </c>
    </row>
    <row r="2618" spans="1:4" ht="27">
      <c r="A2618" s="373">
        <v>93205</v>
      </c>
      <c r="B2618" s="374" t="s">
        <v>4249</v>
      </c>
      <c r="C2618" s="373" t="s">
        <v>36</v>
      </c>
      <c r="D2618" s="373">
        <v>37.630000000000003</v>
      </c>
    </row>
    <row r="2619" spans="1:4" ht="54">
      <c r="A2619" s="373">
        <v>95952</v>
      </c>
      <c r="B2619" s="374" t="s">
        <v>4248</v>
      </c>
      <c r="C2619" s="373" t="s">
        <v>738</v>
      </c>
      <c r="D2619" s="375">
        <v>2404.83</v>
      </c>
    </row>
    <row r="2620" spans="1:4" ht="54">
      <c r="A2620" s="373">
        <v>95953</v>
      </c>
      <c r="B2620" s="374" t="s">
        <v>4247</v>
      </c>
      <c r="C2620" s="373" t="s">
        <v>738</v>
      </c>
      <c r="D2620" s="375">
        <v>3734.18</v>
      </c>
    </row>
    <row r="2621" spans="1:4" ht="54">
      <c r="A2621" s="373">
        <v>95954</v>
      </c>
      <c r="B2621" s="374" t="s">
        <v>4246</v>
      </c>
      <c r="C2621" s="373" t="s">
        <v>738</v>
      </c>
      <c r="D2621" s="375">
        <v>2691.53</v>
      </c>
    </row>
    <row r="2622" spans="1:4" ht="54">
      <c r="A2622" s="373">
        <v>95955</v>
      </c>
      <c r="B2622" s="374" t="s">
        <v>4245</v>
      </c>
      <c r="C2622" s="373" t="s">
        <v>738</v>
      </c>
      <c r="D2622" s="375">
        <v>3286.29</v>
      </c>
    </row>
    <row r="2623" spans="1:4" ht="54">
      <c r="A2623" s="373">
        <v>95956</v>
      </c>
      <c r="B2623" s="374" t="s">
        <v>4244</v>
      </c>
      <c r="C2623" s="373" t="s">
        <v>738</v>
      </c>
      <c r="D2623" s="375">
        <v>2590.3200000000002</v>
      </c>
    </row>
    <row r="2624" spans="1:4" ht="40.5">
      <c r="A2624" s="373">
        <v>95957</v>
      </c>
      <c r="B2624" s="374" t="s">
        <v>4243</v>
      </c>
      <c r="C2624" s="373" t="s">
        <v>738</v>
      </c>
      <c r="D2624" s="375">
        <v>3452.91</v>
      </c>
    </row>
    <row r="2625" spans="1:4" ht="40.5">
      <c r="A2625" s="373">
        <v>95969</v>
      </c>
      <c r="B2625" s="374" t="s">
        <v>4242</v>
      </c>
      <c r="C2625" s="373" t="s">
        <v>738</v>
      </c>
      <c r="D2625" s="375">
        <v>3181.22</v>
      </c>
    </row>
    <row r="2626" spans="1:4" ht="40.5">
      <c r="A2626" s="373">
        <v>97733</v>
      </c>
      <c r="B2626" s="374" t="s">
        <v>4241</v>
      </c>
      <c r="C2626" s="373" t="s">
        <v>738</v>
      </c>
      <c r="D2626" s="375">
        <v>2858.43</v>
      </c>
    </row>
    <row r="2627" spans="1:4" ht="40.5">
      <c r="A2627" s="373">
        <v>97734</v>
      </c>
      <c r="B2627" s="374" t="s">
        <v>4240</v>
      </c>
      <c r="C2627" s="373" t="s">
        <v>738</v>
      </c>
      <c r="D2627" s="375">
        <v>2422.62</v>
      </c>
    </row>
    <row r="2628" spans="1:4" ht="40.5">
      <c r="A2628" s="373">
        <v>97735</v>
      </c>
      <c r="B2628" s="374" t="s">
        <v>122</v>
      </c>
      <c r="C2628" s="373" t="s">
        <v>738</v>
      </c>
      <c r="D2628" s="375">
        <v>2058.84</v>
      </c>
    </row>
    <row r="2629" spans="1:4" ht="40.5">
      <c r="A2629" s="373">
        <v>97736</v>
      </c>
      <c r="B2629" s="374" t="s">
        <v>4239</v>
      </c>
      <c r="C2629" s="373" t="s">
        <v>738</v>
      </c>
      <c r="D2629" s="375">
        <v>1426.46</v>
      </c>
    </row>
    <row r="2630" spans="1:4" ht="40.5">
      <c r="A2630" s="373">
        <v>97737</v>
      </c>
      <c r="B2630" s="374" t="s">
        <v>4238</v>
      </c>
      <c r="C2630" s="373" t="s">
        <v>738</v>
      </c>
      <c r="D2630" s="375">
        <v>3046.64</v>
      </c>
    </row>
    <row r="2631" spans="1:4" ht="40.5">
      <c r="A2631" s="373">
        <v>97738</v>
      </c>
      <c r="B2631" s="374" t="s">
        <v>4237</v>
      </c>
      <c r="C2631" s="373" t="s">
        <v>738</v>
      </c>
      <c r="D2631" s="375">
        <v>4533.82</v>
      </c>
    </row>
    <row r="2632" spans="1:4" ht="40.5">
      <c r="A2632" s="373">
        <v>97739</v>
      </c>
      <c r="B2632" s="374" t="s">
        <v>4236</v>
      </c>
      <c r="C2632" s="373" t="s">
        <v>738</v>
      </c>
      <c r="D2632" s="375">
        <v>2503.0100000000002</v>
      </c>
    </row>
    <row r="2633" spans="1:4" ht="40.5">
      <c r="A2633" s="373">
        <v>97740</v>
      </c>
      <c r="B2633" s="374" t="s">
        <v>4235</v>
      </c>
      <c r="C2633" s="373" t="s">
        <v>738</v>
      </c>
      <c r="D2633" s="375">
        <v>1986.26</v>
      </c>
    </row>
    <row r="2634" spans="1:4" ht="40.5">
      <c r="A2634" s="373">
        <v>98615</v>
      </c>
      <c r="B2634" s="374" t="s">
        <v>4234</v>
      </c>
      <c r="C2634" s="373" t="s">
        <v>673</v>
      </c>
      <c r="D2634" s="373">
        <v>135.46</v>
      </c>
    </row>
    <row r="2635" spans="1:4" ht="40.5">
      <c r="A2635" s="373">
        <v>98616</v>
      </c>
      <c r="B2635" s="374" t="s">
        <v>4233</v>
      </c>
      <c r="C2635" s="373" t="s">
        <v>673</v>
      </c>
      <c r="D2635" s="373">
        <v>108.53</v>
      </c>
    </row>
    <row r="2636" spans="1:4" ht="27">
      <c r="A2636" s="373">
        <v>98617</v>
      </c>
      <c r="B2636" s="374" t="s">
        <v>4232</v>
      </c>
      <c r="C2636" s="373" t="s">
        <v>673</v>
      </c>
      <c r="D2636" s="373">
        <v>101.38</v>
      </c>
    </row>
    <row r="2637" spans="1:4" ht="40.5">
      <c r="A2637" s="373">
        <v>98618</v>
      </c>
      <c r="B2637" s="374" t="s">
        <v>4231</v>
      </c>
      <c r="C2637" s="373" t="s">
        <v>673</v>
      </c>
      <c r="D2637" s="373">
        <v>138.6</v>
      </c>
    </row>
    <row r="2638" spans="1:4" ht="40.5">
      <c r="A2638" s="373">
        <v>98619</v>
      </c>
      <c r="B2638" s="374" t="s">
        <v>4230</v>
      </c>
      <c r="C2638" s="373" t="s">
        <v>673</v>
      </c>
      <c r="D2638" s="373">
        <v>127.73</v>
      </c>
    </row>
    <row r="2639" spans="1:4" ht="27">
      <c r="A2639" s="373">
        <v>98620</v>
      </c>
      <c r="B2639" s="374" t="s">
        <v>4229</v>
      </c>
      <c r="C2639" s="373" t="s">
        <v>673</v>
      </c>
      <c r="D2639" s="373">
        <v>122.24</v>
      </c>
    </row>
    <row r="2640" spans="1:4" ht="40.5">
      <c r="A2640" s="373">
        <v>98621</v>
      </c>
      <c r="B2640" s="374" t="s">
        <v>4228</v>
      </c>
      <c r="C2640" s="373" t="s">
        <v>673</v>
      </c>
      <c r="D2640" s="373">
        <v>159.26</v>
      </c>
    </row>
    <row r="2641" spans="1:4" ht="40.5">
      <c r="A2641" s="373">
        <v>98622</v>
      </c>
      <c r="B2641" s="374" t="s">
        <v>4227</v>
      </c>
      <c r="C2641" s="373" t="s">
        <v>673</v>
      </c>
      <c r="D2641" s="373">
        <v>150.5</v>
      </c>
    </row>
    <row r="2642" spans="1:4" ht="27">
      <c r="A2642" s="373">
        <v>98623</v>
      </c>
      <c r="B2642" s="374" t="s">
        <v>4226</v>
      </c>
      <c r="C2642" s="373" t="s">
        <v>673</v>
      </c>
      <c r="D2642" s="373">
        <v>146.04</v>
      </c>
    </row>
    <row r="2643" spans="1:4" ht="40.5">
      <c r="A2643" s="373">
        <v>98624</v>
      </c>
      <c r="B2643" s="374" t="s">
        <v>4225</v>
      </c>
      <c r="C2643" s="373" t="s">
        <v>673</v>
      </c>
      <c r="D2643" s="373">
        <v>181.3</v>
      </c>
    </row>
    <row r="2644" spans="1:4" ht="40.5">
      <c r="A2644" s="373">
        <v>98625</v>
      </c>
      <c r="B2644" s="374" t="s">
        <v>4224</v>
      </c>
      <c r="C2644" s="373" t="s">
        <v>673</v>
      </c>
      <c r="D2644" s="373">
        <v>173.89</v>
      </c>
    </row>
    <row r="2645" spans="1:4" ht="27">
      <c r="A2645" s="373">
        <v>98626</v>
      </c>
      <c r="B2645" s="374" t="s">
        <v>4223</v>
      </c>
      <c r="C2645" s="373" t="s">
        <v>673</v>
      </c>
      <c r="D2645" s="373">
        <v>170.04</v>
      </c>
    </row>
    <row r="2646" spans="1:4" ht="27">
      <c r="A2646" s="373">
        <v>98655</v>
      </c>
      <c r="B2646" s="374" t="s">
        <v>4222</v>
      </c>
      <c r="C2646" s="373" t="s">
        <v>36</v>
      </c>
      <c r="D2646" s="373">
        <v>639.79999999999995</v>
      </c>
    </row>
    <row r="2647" spans="1:4" ht="27">
      <c r="A2647" s="373">
        <v>98656</v>
      </c>
      <c r="B2647" s="374" t="s">
        <v>4221</v>
      </c>
      <c r="C2647" s="373" t="s">
        <v>36</v>
      </c>
      <c r="D2647" s="373">
        <v>648.96</v>
      </c>
    </row>
    <row r="2648" spans="1:4" ht="27">
      <c r="A2648" s="373">
        <v>98657</v>
      </c>
      <c r="B2648" s="374" t="s">
        <v>4220</v>
      </c>
      <c r="C2648" s="373" t="s">
        <v>36</v>
      </c>
      <c r="D2648" s="373">
        <v>658.13</v>
      </c>
    </row>
    <row r="2649" spans="1:4" ht="27">
      <c r="A2649" s="373">
        <v>98658</v>
      </c>
      <c r="B2649" s="374" t="s">
        <v>4219</v>
      </c>
      <c r="C2649" s="373" t="s">
        <v>36</v>
      </c>
      <c r="D2649" s="373">
        <v>667.29</v>
      </c>
    </row>
    <row r="2650" spans="1:4" ht="27">
      <c r="A2650" s="373">
        <v>98659</v>
      </c>
      <c r="B2650" s="374" t="s">
        <v>4218</v>
      </c>
      <c r="C2650" s="373" t="s">
        <v>36</v>
      </c>
      <c r="D2650" s="373">
        <v>685.62</v>
      </c>
    </row>
    <row r="2651" spans="1:4" ht="27">
      <c r="A2651" s="373">
        <v>98746</v>
      </c>
      <c r="B2651" s="374" t="s">
        <v>4217</v>
      </c>
      <c r="C2651" s="373" t="s">
        <v>36</v>
      </c>
      <c r="D2651" s="373">
        <v>47.43</v>
      </c>
    </row>
    <row r="2652" spans="1:4" ht="27">
      <c r="A2652" s="373">
        <v>98749</v>
      </c>
      <c r="B2652" s="374" t="s">
        <v>4216</v>
      </c>
      <c r="C2652" s="373" t="s">
        <v>36</v>
      </c>
      <c r="D2652" s="373">
        <v>57.21</v>
      </c>
    </row>
    <row r="2653" spans="1:4" ht="27">
      <c r="A2653" s="373">
        <v>98750</v>
      </c>
      <c r="B2653" s="374" t="s">
        <v>4215</v>
      </c>
      <c r="C2653" s="373" t="s">
        <v>36</v>
      </c>
      <c r="D2653" s="373">
        <v>69.09</v>
      </c>
    </row>
    <row r="2654" spans="1:4" ht="27">
      <c r="A2654" s="373">
        <v>98751</v>
      </c>
      <c r="B2654" s="374" t="s">
        <v>4214</v>
      </c>
      <c r="C2654" s="373" t="s">
        <v>36</v>
      </c>
      <c r="D2654" s="373">
        <v>100.11</v>
      </c>
    </row>
    <row r="2655" spans="1:4" ht="27">
      <c r="A2655" s="373">
        <v>98752</v>
      </c>
      <c r="B2655" s="374" t="s">
        <v>4213</v>
      </c>
      <c r="C2655" s="373" t="s">
        <v>36</v>
      </c>
      <c r="D2655" s="373">
        <v>137.52000000000001</v>
      </c>
    </row>
    <row r="2656" spans="1:4" ht="27">
      <c r="A2656" s="373">
        <v>98753</v>
      </c>
      <c r="B2656" s="374" t="s">
        <v>4212</v>
      </c>
      <c r="C2656" s="373" t="s">
        <v>36</v>
      </c>
      <c r="D2656" s="373">
        <v>184.11</v>
      </c>
    </row>
    <row r="2657" spans="1:4" ht="54">
      <c r="A2657" s="373">
        <v>100763</v>
      </c>
      <c r="B2657" s="374" t="s">
        <v>4211</v>
      </c>
      <c r="C2657" s="373" t="s">
        <v>66</v>
      </c>
      <c r="D2657" s="373">
        <v>16.95</v>
      </c>
    </row>
    <row r="2658" spans="1:4" ht="54">
      <c r="A2658" s="373">
        <v>100764</v>
      </c>
      <c r="B2658" s="374" t="s">
        <v>4210</v>
      </c>
      <c r="C2658" s="373" t="s">
        <v>66</v>
      </c>
      <c r="D2658" s="373">
        <v>16.89</v>
      </c>
    </row>
    <row r="2659" spans="1:4" ht="54">
      <c r="A2659" s="373">
        <v>100765</v>
      </c>
      <c r="B2659" s="374" t="s">
        <v>4209</v>
      </c>
      <c r="C2659" s="373" t="s">
        <v>66</v>
      </c>
      <c r="D2659" s="373">
        <v>16.8</v>
      </c>
    </row>
    <row r="2660" spans="1:4" ht="54">
      <c r="A2660" s="373">
        <v>100766</v>
      </c>
      <c r="B2660" s="374" t="s">
        <v>6462</v>
      </c>
      <c r="C2660" s="373" t="s">
        <v>66</v>
      </c>
      <c r="D2660" s="373">
        <v>17.02</v>
      </c>
    </row>
    <row r="2661" spans="1:4" ht="67.5">
      <c r="A2661" s="373">
        <v>100767</v>
      </c>
      <c r="B2661" s="374" t="s">
        <v>4208</v>
      </c>
      <c r="C2661" s="373" t="s">
        <v>66</v>
      </c>
      <c r="D2661" s="373">
        <v>15.68</v>
      </c>
    </row>
    <row r="2662" spans="1:4" ht="67.5">
      <c r="A2662" s="373">
        <v>100768</v>
      </c>
      <c r="B2662" s="374" t="s">
        <v>6463</v>
      </c>
      <c r="C2662" s="373" t="s">
        <v>66</v>
      </c>
      <c r="D2662" s="373">
        <v>19.79</v>
      </c>
    </row>
    <row r="2663" spans="1:4" ht="67.5">
      <c r="A2663" s="373">
        <v>100769</v>
      </c>
      <c r="B2663" s="374" t="s">
        <v>4207</v>
      </c>
      <c r="C2663" s="373" t="s">
        <v>66</v>
      </c>
      <c r="D2663" s="373">
        <v>20.55</v>
      </c>
    </row>
    <row r="2664" spans="1:4" ht="54">
      <c r="A2664" s="373">
        <v>100770</v>
      </c>
      <c r="B2664" s="374" t="s">
        <v>6464</v>
      </c>
      <c r="C2664" s="373" t="s">
        <v>66</v>
      </c>
      <c r="D2664" s="373">
        <v>20.14</v>
      </c>
    </row>
    <row r="2665" spans="1:4" ht="67.5">
      <c r="A2665" s="373">
        <v>100771</v>
      </c>
      <c r="B2665" s="374" t="s">
        <v>4206</v>
      </c>
      <c r="C2665" s="373" t="s">
        <v>66</v>
      </c>
      <c r="D2665" s="373">
        <v>26.05</v>
      </c>
    </row>
    <row r="2666" spans="1:4" ht="54">
      <c r="A2666" s="373">
        <v>100772</v>
      </c>
      <c r="B2666" s="374" t="s">
        <v>6465</v>
      </c>
      <c r="C2666" s="373" t="s">
        <v>66</v>
      </c>
      <c r="D2666" s="373">
        <v>16.25</v>
      </c>
    </row>
    <row r="2667" spans="1:4" ht="54">
      <c r="A2667" s="373">
        <v>100773</v>
      </c>
      <c r="B2667" s="374" t="s">
        <v>4205</v>
      </c>
      <c r="C2667" s="373" t="s">
        <v>66</v>
      </c>
      <c r="D2667" s="373">
        <v>19.78</v>
      </c>
    </row>
    <row r="2668" spans="1:4" ht="54">
      <c r="A2668" s="373">
        <v>100774</v>
      </c>
      <c r="B2668" s="374" t="s">
        <v>4204</v>
      </c>
      <c r="C2668" s="373" t="s">
        <v>66</v>
      </c>
      <c r="D2668" s="373">
        <v>13.03</v>
      </c>
    </row>
    <row r="2669" spans="1:4" ht="54">
      <c r="A2669" s="373">
        <v>100775</v>
      </c>
      <c r="B2669" s="374" t="s">
        <v>4203</v>
      </c>
      <c r="C2669" s="373" t="s">
        <v>66</v>
      </c>
      <c r="D2669" s="373">
        <v>14.62</v>
      </c>
    </row>
    <row r="2670" spans="1:4" ht="54">
      <c r="A2670" s="373">
        <v>100776</v>
      </c>
      <c r="B2670" s="374" t="s">
        <v>4202</v>
      </c>
      <c r="C2670" s="373" t="s">
        <v>66</v>
      </c>
      <c r="D2670" s="373">
        <v>19.88</v>
      </c>
    </row>
    <row r="2671" spans="1:4" ht="54">
      <c r="A2671" s="373">
        <v>100777</v>
      </c>
      <c r="B2671" s="374" t="s">
        <v>4201</v>
      </c>
      <c r="C2671" s="373" t="s">
        <v>66</v>
      </c>
      <c r="D2671" s="373">
        <v>14.79</v>
      </c>
    </row>
    <row r="2672" spans="1:4" ht="54">
      <c r="A2672" s="373">
        <v>100778</v>
      </c>
      <c r="B2672" s="374" t="s">
        <v>4200</v>
      </c>
      <c r="C2672" s="373" t="s">
        <v>66</v>
      </c>
      <c r="D2672" s="373">
        <v>11.59</v>
      </c>
    </row>
    <row r="2673" spans="1:4" ht="40.5">
      <c r="A2673" s="373">
        <v>98560</v>
      </c>
      <c r="B2673" s="374" t="s">
        <v>4199</v>
      </c>
      <c r="C2673" s="373" t="s">
        <v>673</v>
      </c>
      <c r="D2673" s="373">
        <v>36.97</v>
      </c>
    </row>
    <row r="2674" spans="1:4" ht="40.5">
      <c r="A2674" s="373">
        <v>98561</v>
      </c>
      <c r="B2674" s="374" t="s">
        <v>4198</v>
      </c>
      <c r="C2674" s="373" t="s">
        <v>673</v>
      </c>
      <c r="D2674" s="373">
        <v>32.119999999999997</v>
      </c>
    </row>
    <row r="2675" spans="1:4" ht="40.5">
      <c r="A2675" s="373">
        <v>98562</v>
      </c>
      <c r="B2675" s="374" t="s">
        <v>4197</v>
      </c>
      <c r="C2675" s="373" t="s">
        <v>673</v>
      </c>
      <c r="D2675" s="373">
        <v>33.14</v>
      </c>
    </row>
    <row r="2676" spans="1:4" ht="27">
      <c r="A2676" s="373">
        <v>98555</v>
      </c>
      <c r="B2676" s="374" t="s">
        <v>4196</v>
      </c>
      <c r="C2676" s="373" t="s">
        <v>673</v>
      </c>
      <c r="D2676" s="373">
        <v>18.829999999999998</v>
      </c>
    </row>
    <row r="2677" spans="1:4" ht="40.5">
      <c r="A2677" s="373">
        <v>98556</v>
      </c>
      <c r="B2677" s="374" t="s">
        <v>4195</v>
      </c>
      <c r="C2677" s="373" t="s">
        <v>673</v>
      </c>
      <c r="D2677" s="373">
        <v>37.5</v>
      </c>
    </row>
    <row r="2678" spans="1:4" ht="40.5">
      <c r="A2678" s="373">
        <v>98558</v>
      </c>
      <c r="B2678" s="374" t="s">
        <v>4194</v>
      </c>
      <c r="C2678" s="373" t="s">
        <v>24</v>
      </c>
      <c r="D2678" s="373">
        <v>5.88</v>
      </c>
    </row>
    <row r="2679" spans="1:4" ht="13.5">
      <c r="A2679" s="373">
        <v>98559</v>
      </c>
      <c r="B2679" s="374" t="s">
        <v>4193</v>
      </c>
      <c r="C2679" s="373" t="s">
        <v>36</v>
      </c>
      <c r="D2679" s="373">
        <v>3.88</v>
      </c>
    </row>
    <row r="2680" spans="1:4" ht="40.5">
      <c r="A2680" s="373">
        <v>98546</v>
      </c>
      <c r="B2680" s="374" t="s">
        <v>4192</v>
      </c>
      <c r="C2680" s="373" t="s">
        <v>673</v>
      </c>
      <c r="D2680" s="373">
        <v>91.76</v>
      </c>
    </row>
    <row r="2681" spans="1:4" ht="40.5">
      <c r="A2681" s="373">
        <v>98547</v>
      </c>
      <c r="B2681" s="374" t="s">
        <v>4191</v>
      </c>
      <c r="C2681" s="373" t="s">
        <v>673</v>
      </c>
      <c r="D2681" s="373">
        <v>173.78</v>
      </c>
    </row>
    <row r="2682" spans="1:4" ht="27">
      <c r="A2682" s="373">
        <v>98553</v>
      </c>
      <c r="B2682" s="374" t="s">
        <v>4190</v>
      </c>
      <c r="C2682" s="373" t="s">
        <v>673</v>
      </c>
      <c r="D2682" s="373">
        <v>100.49</v>
      </c>
    </row>
    <row r="2683" spans="1:4" ht="27">
      <c r="A2683" s="373">
        <v>98554</v>
      </c>
      <c r="B2683" s="374" t="s">
        <v>4189</v>
      </c>
      <c r="C2683" s="373" t="s">
        <v>673</v>
      </c>
      <c r="D2683" s="373">
        <v>32.86</v>
      </c>
    </row>
    <row r="2684" spans="1:4" ht="27">
      <c r="A2684" s="373">
        <v>98557</v>
      </c>
      <c r="B2684" s="374" t="s">
        <v>4188</v>
      </c>
      <c r="C2684" s="373" t="s">
        <v>673</v>
      </c>
      <c r="D2684" s="373">
        <v>57.84</v>
      </c>
    </row>
    <row r="2685" spans="1:4" ht="40.5">
      <c r="A2685" s="373">
        <v>98563</v>
      </c>
      <c r="B2685" s="374" t="s">
        <v>4187</v>
      </c>
      <c r="C2685" s="373" t="s">
        <v>673</v>
      </c>
      <c r="D2685" s="373">
        <v>27.92</v>
      </c>
    </row>
    <row r="2686" spans="1:4" ht="27">
      <c r="A2686" s="373">
        <v>98564</v>
      </c>
      <c r="B2686" s="374" t="s">
        <v>4186</v>
      </c>
      <c r="C2686" s="373" t="s">
        <v>673</v>
      </c>
      <c r="D2686" s="373">
        <v>41.69</v>
      </c>
    </row>
    <row r="2687" spans="1:4" ht="40.5">
      <c r="A2687" s="373">
        <v>98565</v>
      </c>
      <c r="B2687" s="374" t="s">
        <v>4185</v>
      </c>
      <c r="C2687" s="373" t="s">
        <v>673</v>
      </c>
      <c r="D2687" s="373">
        <v>39.85</v>
      </c>
    </row>
    <row r="2688" spans="1:4" ht="27">
      <c r="A2688" s="373">
        <v>98566</v>
      </c>
      <c r="B2688" s="374" t="s">
        <v>4184</v>
      </c>
      <c r="C2688" s="373" t="s">
        <v>673</v>
      </c>
      <c r="D2688" s="373">
        <v>53.62</v>
      </c>
    </row>
    <row r="2689" spans="1:4" ht="40.5">
      <c r="A2689" s="373">
        <v>98567</v>
      </c>
      <c r="B2689" s="374" t="s">
        <v>4183</v>
      </c>
      <c r="C2689" s="373" t="s">
        <v>673</v>
      </c>
      <c r="D2689" s="373">
        <v>51.14</v>
      </c>
    </row>
    <row r="2690" spans="1:4" ht="27">
      <c r="A2690" s="373">
        <v>98568</v>
      </c>
      <c r="B2690" s="374" t="s">
        <v>4182</v>
      </c>
      <c r="C2690" s="373" t="s">
        <v>673</v>
      </c>
      <c r="D2690" s="373">
        <v>64.900000000000006</v>
      </c>
    </row>
    <row r="2691" spans="1:4" ht="40.5">
      <c r="A2691" s="373">
        <v>98569</v>
      </c>
      <c r="B2691" s="374" t="s">
        <v>4181</v>
      </c>
      <c r="C2691" s="373" t="s">
        <v>673</v>
      </c>
      <c r="D2691" s="373">
        <v>63.06</v>
      </c>
    </row>
    <row r="2692" spans="1:4" ht="27">
      <c r="A2692" s="373">
        <v>98570</v>
      </c>
      <c r="B2692" s="374" t="s">
        <v>4180</v>
      </c>
      <c r="C2692" s="373" t="s">
        <v>673</v>
      </c>
      <c r="D2692" s="373">
        <v>76.84</v>
      </c>
    </row>
    <row r="2693" spans="1:4" ht="27">
      <c r="A2693" s="373">
        <v>98571</v>
      </c>
      <c r="B2693" s="374" t="s">
        <v>4179</v>
      </c>
      <c r="C2693" s="373" t="s">
        <v>673</v>
      </c>
      <c r="D2693" s="373">
        <v>36.909999999999997</v>
      </c>
    </row>
    <row r="2694" spans="1:4" ht="27">
      <c r="A2694" s="373">
        <v>98572</v>
      </c>
      <c r="B2694" s="374" t="s">
        <v>4178</v>
      </c>
      <c r="C2694" s="373" t="s">
        <v>673</v>
      </c>
      <c r="D2694" s="373">
        <v>45.35</v>
      </c>
    </row>
    <row r="2695" spans="1:4" ht="27">
      <c r="A2695" s="373">
        <v>98573</v>
      </c>
      <c r="B2695" s="374" t="s">
        <v>4177</v>
      </c>
      <c r="C2695" s="373" t="s">
        <v>673</v>
      </c>
      <c r="D2695" s="373">
        <v>58.82</v>
      </c>
    </row>
    <row r="2696" spans="1:4" ht="40.5">
      <c r="A2696" s="373">
        <v>91831</v>
      </c>
      <c r="B2696" s="374" t="s">
        <v>4176</v>
      </c>
      <c r="C2696" s="373" t="s">
        <v>36</v>
      </c>
      <c r="D2696" s="373">
        <v>6.76</v>
      </c>
    </row>
    <row r="2697" spans="1:4" ht="40.5">
      <c r="A2697" s="373">
        <v>91833</v>
      </c>
      <c r="B2697" s="374" t="s">
        <v>4175</v>
      </c>
      <c r="C2697" s="373" t="s">
        <v>36</v>
      </c>
      <c r="D2697" s="373">
        <v>7.25</v>
      </c>
    </row>
    <row r="2698" spans="1:4" ht="40.5">
      <c r="A2698" s="373">
        <v>91834</v>
      </c>
      <c r="B2698" s="374" t="s">
        <v>4174</v>
      </c>
      <c r="C2698" s="373" t="s">
        <v>36</v>
      </c>
      <c r="D2698" s="373">
        <v>7.47</v>
      </c>
    </row>
    <row r="2699" spans="1:4" ht="40.5">
      <c r="A2699" s="373">
        <v>91835</v>
      </c>
      <c r="B2699" s="374" t="s">
        <v>4173</v>
      </c>
      <c r="C2699" s="373" t="s">
        <v>36</v>
      </c>
      <c r="D2699" s="373">
        <v>8.7100000000000009</v>
      </c>
    </row>
    <row r="2700" spans="1:4" ht="40.5">
      <c r="A2700" s="373">
        <v>91836</v>
      </c>
      <c r="B2700" s="374" t="s">
        <v>4172</v>
      </c>
      <c r="C2700" s="373" t="s">
        <v>36</v>
      </c>
      <c r="D2700" s="373">
        <v>9.84</v>
      </c>
    </row>
    <row r="2701" spans="1:4" ht="40.5">
      <c r="A2701" s="373">
        <v>91837</v>
      </c>
      <c r="B2701" s="374" t="s">
        <v>4171</v>
      </c>
      <c r="C2701" s="373" t="s">
        <v>36</v>
      </c>
      <c r="D2701" s="373">
        <v>12.75</v>
      </c>
    </row>
    <row r="2702" spans="1:4" ht="40.5">
      <c r="A2702" s="373">
        <v>91839</v>
      </c>
      <c r="B2702" s="374" t="s">
        <v>4170</v>
      </c>
      <c r="C2702" s="373" t="s">
        <v>36</v>
      </c>
      <c r="D2702" s="373">
        <v>8</v>
      </c>
    </row>
    <row r="2703" spans="1:4" ht="40.5">
      <c r="A2703" s="373">
        <v>91840</v>
      </c>
      <c r="B2703" s="374" t="s">
        <v>4169</v>
      </c>
      <c r="C2703" s="373" t="s">
        <v>36</v>
      </c>
      <c r="D2703" s="373">
        <v>9.93</v>
      </c>
    </row>
    <row r="2704" spans="1:4" ht="40.5">
      <c r="A2704" s="373">
        <v>91841</v>
      </c>
      <c r="B2704" s="374" t="s">
        <v>4168</v>
      </c>
      <c r="C2704" s="373" t="s">
        <v>36</v>
      </c>
      <c r="D2704" s="373">
        <v>9.41</v>
      </c>
    </row>
    <row r="2705" spans="1:4" ht="40.5">
      <c r="A2705" s="373">
        <v>91842</v>
      </c>
      <c r="B2705" s="374" t="s">
        <v>4167</v>
      </c>
      <c r="C2705" s="373" t="s">
        <v>36</v>
      </c>
      <c r="D2705" s="373">
        <v>4.7</v>
      </c>
    </row>
    <row r="2706" spans="1:4" ht="40.5">
      <c r="A2706" s="373">
        <v>91843</v>
      </c>
      <c r="B2706" s="374" t="s">
        <v>4166</v>
      </c>
      <c r="C2706" s="373" t="s">
        <v>36</v>
      </c>
      <c r="D2706" s="373">
        <v>5.19</v>
      </c>
    </row>
    <row r="2707" spans="1:4" ht="40.5">
      <c r="A2707" s="373">
        <v>91844</v>
      </c>
      <c r="B2707" s="374" t="s">
        <v>4165</v>
      </c>
      <c r="C2707" s="373" t="s">
        <v>36</v>
      </c>
      <c r="D2707" s="373">
        <v>5.41</v>
      </c>
    </row>
    <row r="2708" spans="1:4" ht="40.5">
      <c r="A2708" s="373">
        <v>91845</v>
      </c>
      <c r="B2708" s="374" t="s">
        <v>4164</v>
      </c>
      <c r="C2708" s="373" t="s">
        <v>36</v>
      </c>
      <c r="D2708" s="373">
        <v>6.65</v>
      </c>
    </row>
    <row r="2709" spans="1:4" ht="40.5">
      <c r="A2709" s="373">
        <v>91846</v>
      </c>
      <c r="B2709" s="374" t="s">
        <v>4163</v>
      </c>
      <c r="C2709" s="373" t="s">
        <v>36</v>
      </c>
      <c r="D2709" s="373">
        <v>7.78</v>
      </c>
    </row>
    <row r="2710" spans="1:4" ht="40.5">
      <c r="A2710" s="373">
        <v>91847</v>
      </c>
      <c r="B2710" s="374" t="s">
        <v>4162</v>
      </c>
      <c r="C2710" s="373" t="s">
        <v>36</v>
      </c>
      <c r="D2710" s="373">
        <v>10.69</v>
      </c>
    </row>
    <row r="2711" spans="1:4" ht="40.5">
      <c r="A2711" s="373">
        <v>91849</v>
      </c>
      <c r="B2711" s="374" t="s">
        <v>4161</v>
      </c>
      <c r="C2711" s="373" t="s">
        <v>36</v>
      </c>
      <c r="D2711" s="373">
        <v>5.94</v>
      </c>
    </row>
    <row r="2712" spans="1:4" ht="40.5">
      <c r="A2712" s="373">
        <v>91850</v>
      </c>
      <c r="B2712" s="374" t="s">
        <v>4160</v>
      </c>
      <c r="C2712" s="373" t="s">
        <v>36</v>
      </c>
      <c r="D2712" s="373">
        <v>7.91</v>
      </c>
    </row>
    <row r="2713" spans="1:4" ht="40.5">
      <c r="A2713" s="373">
        <v>91851</v>
      </c>
      <c r="B2713" s="374" t="s">
        <v>4159</v>
      </c>
      <c r="C2713" s="373" t="s">
        <v>36</v>
      </c>
      <c r="D2713" s="373">
        <v>7.39</v>
      </c>
    </row>
    <row r="2714" spans="1:4" ht="40.5">
      <c r="A2714" s="373">
        <v>91852</v>
      </c>
      <c r="B2714" s="374" t="s">
        <v>4158</v>
      </c>
      <c r="C2714" s="373" t="s">
        <v>36</v>
      </c>
      <c r="D2714" s="373">
        <v>6.48</v>
      </c>
    </row>
    <row r="2715" spans="1:4" ht="40.5">
      <c r="A2715" s="373">
        <v>91853</v>
      </c>
      <c r="B2715" s="374" t="s">
        <v>4157</v>
      </c>
      <c r="C2715" s="373" t="s">
        <v>36</v>
      </c>
      <c r="D2715" s="373">
        <v>6.93</v>
      </c>
    </row>
    <row r="2716" spans="1:4" ht="40.5">
      <c r="A2716" s="373">
        <v>91854</v>
      </c>
      <c r="B2716" s="374" t="s">
        <v>4156</v>
      </c>
      <c r="C2716" s="373" t="s">
        <v>36</v>
      </c>
      <c r="D2716" s="373">
        <v>7.18</v>
      </c>
    </row>
    <row r="2717" spans="1:4" ht="40.5">
      <c r="A2717" s="373">
        <v>91855</v>
      </c>
      <c r="B2717" s="374" t="s">
        <v>4155</v>
      </c>
      <c r="C2717" s="373" t="s">
        <v>36</v>
      </c>
      <c r="D2717" s="373">
        <v>8.33</v>
      </c>
    </row>
    <row r="2718" spans="1:4" ht="40.5">
      <c r="A2718" s="373">
        <v>91856</v>
      </c>
      <c r="B2718" s="374" t="s">
        <v>4154</v>
      </c>
      <c r="C2718" s="373" t="s">
        <v>36</v>
      </c>
      <c r="D2718" s="373">
        <v>9.44</v>
      </c>
    </row>
    <row r="2719" spans="1:4" ht="40.5">
      <c r="A2719" s="373">
        <v>91857</v>
      </c>
      <c r="B2719" s="374" t="s">
        <v>4153</v>
      </c>
      <c r="C2719" s="373" t="s">
        <v>36</v>
      </c>
      <c r="D2719" s="373">
        <v>12.12</v>
      </c>
    </row>
    <row r="2720" spans="1:4" ht="40.5">
      <c r="A2720" s="373">
        <v>91859</v>
      </c>
      <c r="B2720" s="374" t="s">
        <v>4152</v>
      </c>
      <c r="C2720" s="373" t="s">
        <v>36</v>
      </c>
      <c r="D2720" s="373">
        <v>7.73</v>
      </c>
    </row>
    <row r="2721" spans="1:4" ht="40.5">
      <c r="A2721" s="373">
        <v>91860</v>
      </c>
      <c r="B2721" s="374" t="s">
        <v>4151</v>
      </c>
      <c r="C2721" s="373" t="s">
        <v>36</v>
      </c>
      <c r="D2721" s="373">
        <v>9.61</v>
      </c>
    </row>
    <row r="2722" spans="1:4" ht="40.5">
      <c r="A2722" s="373">
        <v>91861</v>
      </c>
      <c r="B2722" s="374" t="s">
        <v>4150</v>
      </c>
      <c r="C2722" s="373" t="s">
        <v>36</v>
      </c>
      <c r="D2722" s="373">
        <v>9.1300000000000008</v>
      </c>
    </row>
    <row r="2723" spans="1:4" ht="40.5">
      <c r="A2723" s="373">
        <v>91862</v>
      </c>
      <c r="B2723" s="374" t="s">
        <v>4149</v>
      </c>
      <c r="C2723" s="373" t="s">
        <v>36</v>
      </c>
      <c r="D2723" s="373">
        <v>8.27</v>
      </c>
    </row>
    <row r="2724" spans="1:4" ht="40.5">
      <c r="A2724" s="373">
        <v>91863</v>
      </c>
      <c r="B2724" s="374" t="s">
        <v>4148</v>
      </c>
      <c r="C2724" s="373" t="s">
        <v>36</v>
      </c>
      <c r="D2724" s="373">
        <v>9.69</v>
      </c>
    </row>
    <row r="2725" spans="1:4" ht="40.5">
      <c r="A2725" s="373">
        <v>91864</v>
      </c>
      <c r="B2725" s="374" t="s">
        <v>4147</v>
      </c>
      <c r="C2725" s="373" t="s">
        <v>36</v>
      </c>
      <c r="D2725" s="373">
        <v>12.88</v>
      </c>
    </row>
    <row r="2726" spans="1:4" ht="40.5">
      <c r="A2726" s="373">
        <v>91865</v>
      </c>
      <c r="B2726" s="374" t="s">
        <v>4146</v>
      </c>
      <c r="C2726" s="373" t="s">
        <v>36</v>
      </c>
      <c r="D2726" s="373">
        <v>16.010000000000002</v>
      </c>
    </row>
    <row r="2727" spans="1:4" ht="40.5">
      <c r="A2727" s="373">
        <v>91866</v>
      </c>
      <c r="B2727" s="374" t="s">
        <v>4145</v>
      </c>
      <c r="C2727" s="373" t="s">
        <v>36</v>
      </c>
      <c r="D2727" s="373">
        <v>6.33</v>
      </c>
    </row>
    <row r="2728" spans="1:4" ht="40.5">
      <c r="A2728" s="373">
        <v>91867</v>
      </c>
      <c r="B2728" s="374" t="s">
        <v>4144</v>
      </c>
      <c r="C2728" s="373" t="s">
        <v>36</v>
      </c>
      <c r="D2728" s="373">
        <v>7.73</v>
      </c>
    </row>
    <row r="2729" spans="1:4" ht="40.5">
      <c r="A2729" s="373">
        <v>91868</v>
      </c>
      <c r="B2729" s="374" t="s">
        <v>4143</v>
      </c>
      <c r="C2729" s="373" t="s">
        <v>36</v>
      </c>
      <c r="D2729" s="373">
        <v>10.92</v>
      </c>
    </row>
    <row r="2730" spans="1:4" ht="40.5">
      <c r="A2730" s="373">
        <v>91869</v>
      </c>
      <c r="B2730" s="374" t="s">
        <v>4142</v>
      </c>
      <c r="C2730" s="373" t="s">
        <v>36</v>
      </c>
      <c r="D2730" s="373">
        <v>14.06</v>
      </c>
    </row>
    <row r="2731" spans="1:4" ht="40.5">
      <c r="A2731" s="373">
        <v>91870</v>
      </c>
      <c r="B2731" s="374" t="s">
        <v>4141</v>
      </c>
      <c r="C2731" s="373" t="s">
        <v>36</v>
      </c>
      <c r="D2731" s="373">
        <v>8.61</v>
      </c>
    </row>
    <row r="2732" spans="1:4" ht="40.5">
      <c r="A2732" s="373">
        <v>91871</v>
      </c>
      <c r="B2732" s="374" t="s">
        <v>4140</v>
      </c>
      <c r="C2732" s="373" t="s">
        <v>36</v>
      </c>
      <c r="D2732" s="373">
        <v>10.07</v>
      </c>
    </row>
    <row r="2733" spans="1:4" ht="40.5">
      <c r="A2733" s="373">
        <v>91872</v>
      </c>
      <c r="B2733" s="374" t="s">
        <v>4139</v>
      </c>
      <c r="C2733" s="373" t="s">
        <v>36</v>
      </c>
      <c r="D2733" s="373">
        <v>13.24</v>
      </c>
    </row>
    <row r="2734" spans="1:4" ht="40.5">
      <c r="A2734" s="373">
        <v>91873</v>
      </c>
      <c r="B2734" s="374" t="s">
        <v>4138</v>
      </c>
      <c r="C2734" s="373" t="s">
        <v>36</v>
      </c>
      <c r="D2734" s="373">
        <v>16.350000000000001</v>
      </c>
    </row>
    <row r="2735" spans="1:4" ht="40.5">
      <c r="A2735" s="373">
        <v>93008</v>
      </c>
      <c r="B2735" s="374" t="s">
        <v>7479</v>
      </c>
      <c r="C2735" s="373" t="s">
        <v>36</v>
      </c>
      <c r="D2735" s="373">
        <v>14.21</v>
      </c>
    </row>
    <row r="2736" spans="1:4" ht="40.5">
      <c r="A2736" s="373">
        <v>93009</v>
      </c>
      <c r="B2736" s="374" t="s">
        <v>7480</v>
      </c>
      <c r="C2736" s="373" t="s">
        <v>36</v>
      </c>
      <c r="D2736" s="373">
        <v>21.34</v>
      </c>
    </row>
    <row r="2737" spans="1:4" ht="40.5">
      <c r="A2737" s="373">
        <v>93010</v>
      </c>
      <c r="B2737" s="374" t="s">
        <v>7481</v>
      </c>
      <c r="C2737" s="373" t="s">
        <v>36</v>
      </c>
      <c r="D2737" s="373">
        <v>29.99</v>
      </c>
    </row>
    <row r="2738" spans="1:4" ht="40.5">
      <c r="A2738" s="373">
        <v>93011</v>
      </c>
      <c r="B2738" s="374" t="s">
        <v>7482</v>
      </c>
      <c r="C2738" s="373" t="s">
        <v>36</v>
      </c>
      <c r="D2738" s="373">
        <v>36.81</v>
      </c>
    </row>
    <row r="2739" spans="1:4" ht="40.5">
      <c r="A2739" s="373">
        <v>93012</v>
      </c>
      <c r="B2739" s="374" t="s">
        <v>7483</v>
      </c>
      <c r="C2739" s="373" t="s">
        <v>36</v>
      </c>
      <c r="D2739" s="373">
        <v>56.07</v>
      </c>
    </row>
    <row r="2740" spans="1:4" ht="40.5">
      <c r="A2740" s="373">
        <v>95726</v>
      </c>
      <c r="B2740" s="374" t="s">
        <v>4137</v>
      </c>
      <c r="C2740" s="373" t="s">
        <v>36</v>
      </c>
      <c r="D2740" s="373">
        <v>5.75</v>
      </c>
    </row>
    <row r="2741" spans="1:4" ht="40.5">
      <c r="A2741" s="373">
        <v>95727</v>
      </c>
      <c r="B2741" s="374" t="s">
        <v>4136</v>
      </c>
      <c r="C2741" s="373" t="s">
        <v>36</v>
      </c>
      <c r="D2741" s="373">
        <v>6.54</v>
      </c>
    </row>
    <row r="2742" spans="1:4" ht="40.5">
      <c r="A2742" s="373">
        <v>95728</v>
      </c>
      <c r="B2742" s="374" t="s">
        <v>4135</v>
      </c>
      <c r="C2742" s="373" t="s">
        <v>36</v>
      </c>
      <c r="D2742" s="373">
        <v>8.2899999999999991</v>
      </c>
    </row>
    <row r="2743" spans="1:4" ht="40.5">
      <c r="A2743" s="373">
        <v>95729</v>
      </c>
      <c r="B2743" s="374" t="s">
        <v>4134</v>
      </c>
      <c r="C2743" s="373" t="s">
        <v>36</v>
      </c>
      <c r="D2743" s="373">
        <v>7.25</v>
      </c>
    </row>
    <row r="2744" spans="1:4" ht="40.5">
      <c r="A2744" s="373">
        <v>95730</v>
      </c>
      <c r="B2744" s="374" t="s">
        <v>4133</v>
      </c>
      <c r="C2744" s="373" t="s">
        <v>36</v>
      </c>
      <c r="D2744" s="373">
        <v>8.0399999999999991</v>
      </c>
    </row>
    <row r="2745" spans="1:4" ht="40.5">
      <c r="A2745" s="373">
        <v>95731</v>
      </c>
      <c r="B2745" s="374" t="s">
        <v>4132</v>
      </c>
      <c r="C2745" s="373" t="s">
        <v>36</v>
      </c>
      <c r="D2745" s="373">
        <v>9.7899999999999991</v>
      </c>
    </row>
    <row r="2746" spans="1:4" ht="40.5">
      <c r="A2746" s="373">
        <v>95732</v>
      </c>
      <c r="B2746" s="374" t="s">
        <v>4131</v>
      </c>
      <c r="C2746" s="373" t="s">
        <v>24</v>
      </c>
      <c r="D2746" s="373">
        <v>3.5</v>
      </c>
    </row>
    <row r="2747" spans="1:4" ht="40.5">
      <c r="A2747" s="373">
        <v>95745</v>
      </c>
      <c r="B2747" s="374" t="s">
        <v>4130</v>
      </c>
      <c r="C2747" s="373" t="s">
        <v>36</v>
      </c>
      <c r="D2747" s="373">
        <v>19.03</v>
      </c>
    </row>
    <row r="2748" spans="1:4" ht="40.5">
      <c r="A2748" s="373">
        <v>95746</v>
      </c>
      <c r="B2748" s="374" t="s">
        <v>4129</v>
      </c>
      <c r="C2748" s="373" t="s">
        <v>36</v>
      </c>
      <c r="D2748" s="373">
        <v>23.64</v>
      </c>
    </row>
    <row r="2749" spans="1:4" ht="40.5">
      <c r="A2749" s="373">
        <v>95747</v>
      </c>
      <c r="B2749" s="374" t="s">
        <v>4128</v>
      </c>
      <c r="C2749" s="373" t="s">
        <v>36</v>
      </c>
      <c r="D2749" s="373">
        <v>39.67</v>
      </c>
    </row>
    <row r="2750" spans="1:4" ht="40.5">
      <c r="A2750" s="373">
        <v>95748</v>
      </c>
      <c r="B2750" s="374" t="s">
        <v>4127</v>
      </c>
      <c r="C2750" s="373" t="s">
        <v>36</v>
      </c>
      <c r="D2750" s="373">
        <v>42.52</v>
      </c>
    </row>
    <row r="2751" spans="1:4" ht="40.5">
      <c r="A2751" s="373">
        <v>95749</v>
      </c>
      <c r="B2751" s="374" t="s">
        <v>4126</v>
      </c>
      <c r="C2751" s="373" t="s">
        <v>36</v>
      </c>
      <c r="D2751" s="373">
        <v>23.85</v>
      </c>
    </row>
    <row r="2752" spans="1:4" ht="40.5">
      <c r="A2752" s="373">
        <v>95750</v>
      </c>
      <c r="B2752" s="374" t="s">
        <v>4125</v>
      </c>
      <c r="C2752" s="373" t="s">
        <v>36</v>
      </c>
      <c r="D2752" s="373">
        <v>28.35</v>
      </c>
    </row>
    <row r="2753" spans="1:4" ht="40.5">
      <c r="A2753" s="373">
        <v>95751</v>
      </c>
      <c r="B2753" s="374" t="s">
        <v>4124</v>
      </c>
      <c r="C2753" s="373" t="s">
        <v>36</v>
      </c>
      <c r="D2753" s="373">
        <v>44.24</v>
      </c>
    </row>
    <row r="2754" spans="1:4" ht="40.5">
      <c r="A2754" s="373">
        <v>95752</v>
      </c>
      <c r="B2754" s="374" t="s">
        <v>4123</v>
      </c>
      <c r="C2754" s="373" t="s">
        <v>36</v>
      </c>
      <c r="D2754" s="373">
        <v>46.9</v>
      </c>
    </row>
    <row r="2755" spans="1:4" ht="40.5">
      <c r="A2755" s="373">
        <v>97667</v>
      </c>
      <c r="B2755" s="374" t="s">
        <v>7484</v>
      </c>
      <c r="C2755" s="373" t="s">
        <v>36</v>
      </c>
      <c r="D2755" s="373">
        <v>6.16</v>
      </c>
    </row>
    <row r="2756" spans="1:4" ht="40.5">
      <c r="A2756" s="373">
        <v>97668</v>
      </c>
      <c r="B2756" s="374" t="s">
        <v>7485</v>
      </c>
      <c r="C2756" s="373" t="s">
        <v>36</v>
      </c>
      <c r="D2756" s="373">
        <v>8.7799999999999994</v>
      </c>
    </row>
    <row r="2757" spans="1:4" ht="40.5">
      <c r="A2757" s="373">
        <v>97669</v>
      </c>
      <c r="B2757" s="374" t="s">
        <v>7486</v>
      </c>
      <c r="C2757" s="373" t="s">
        <v>36</v>
      </c>
      <c r="D2757" s="373">
        <v>12.96</v>
      </c>
    </row>
    <row r="2758" spans="1:4" ht="40.5">
      <c r="A2758" s="373">
        <v>97670</v>
      </c>
      <c r="B2758" s="374" t="s">
        <v>7487</v>
      </c>
      <c r="C2758" s="373" t="s">
        <v>36</v>
      </c>
      <c r="D2758" s="373">
        <v>16.72</v>
      </c>
    </row>
    <row r="2759" spans="1:4" ht="40.5">
      <c r="A2759" s="373">
        <v>91874</v>
      </c>
      <c r="B2759" s="374" t="s">
        <v>4122</v>
      </c>
      <c r="C2759" s="373" t="s">
        <v>24</v>
      </c>
      <c r="D2759" s="373">
        <v>3.64</v>
      </c>
    </row>
    <row r="2760" spans="1:4" ht="40.5">
      <c r="A2760" s="373">
        <v>91875</v>
      </c>
      <c r="B2760" s="374" t="s">
        <v>4121</v>
      </c>
      <c r="C2760" s="373" t="s">
        <v>24</v>
      </c>
      <c r="D2760" s="373">
        <v>4.82</v>
      </c>
    </row>
    <row r="2761" spans="1:4" ht="40.5">
      <c r="A2761" s="373">
        <v>91876</v>
      </c>
      <c r="B2761" s="374" t="s">
        <v>4120</v>
      </c>
      <c r="C2761" s="373" t="s">
        <v>24</v>
      </c>
      <c r="D2761" s="373">
        <v>6.38</v>
      </c>
    </row>
    <row r="2762" spans="1:4" ht="40.5">
      <c r="A2762" s="373">
        <v>91877</v>
      </c>
      <c r="B2762" s="374" t="s">
        <v>4119</v>
      </c>
      <c r="C2762" s="373" t="s">
        <v>24</v>
      </c>
      <c r="D2762" s="373">
        <v>8.5299999999999994</v>
      </c>
    </row>
    <row r="2763" spans="1:4" ht="40.5">
      <c r="A2763" s="373">
        <v>91878</v>
      </c>
      <c r="B2763" s="374" t="s">
        <v>4118</v>
      </c>
      <c r="C2763" s="373" t="s">
        <v>24</v>
      </c>
      <c r="D2763" s="373">
        <v>4.6399999999999997</v>
      </c>
    </row>
    <row r="2764" spans="1:4" ht="40.5">
      <c r="A2764" s="373">
        <v>91879</v>
      </c>
      <c r="B2764" s="374" t="s">
        <v>4117</v>
      </c>
      <c r="C2764" s="373" t="s">
        <v>24</v>
      </c>
      <c r="D2764" s="373">
        <v>5.8</v>
      </c>
    </row>
    <row r="2765" spans="1:4" ht="40.5">
      <c r="A2765" s="373">
        <v>91880</v>
      </c>
      <c r="B2765" s="374" t="s">
        <v>4116</v>
      </c>
      <c r="C2765" s="373" t="s">
        <v>24</v>
      </c>
      <c r="D2765" s="373">
        <v>7.39</v>
      </c>
    </row>
    <row r="2766" spans="1:4" ht="40.5">
      <c r="A2766" s="373">
        <v>91881</v>
      </c>
      <c r="B2766" s="374" t="s">
        <v>4115</v>
      </c>
      <c r="C2766" s="373" t="s">
        <v>24</v>
      </c>
      <c r="D2766" s="373">
        <v>9.5399999999999991</v>
      </c>
    </row>
    <row r="2767" spans="1:4" ht="40.5">
      <c r="A2767" s="373">
        <v>91882</v>
      </c>
      <c r="B2767" s="374" t="s">
        <v>4114</v>
      </c>
      <c r="C2767" s="373" t="s">
        <v>24</v>
      </c>
      <c r="D2767" s="373">
        <v>5.72</v>
      </c>
    </row>
    <row r="2768" spans="1:4" ht="40.5">
      <c r="A2768" s="373">
        <v>91884</v>
      </c>
      <c r="B2768" s="374" t="s">
        <v>4113</v>
      </c>
      <c r="C2768" s="373" t="s">
        <v>24</v>
      </c>
      <c r="D2768" s="373">
        <v>6.63</v>
      </c>
    </row>
    <row r="2769" spans="1:4" ht="40.5">
      <c r="A2769" s="373">
        <v>91885</v>
      </c>
      <c r="B2769" s="374" t="s">
        <v>4112</v>
      </c>
      <c r="C2769" s="373" t="s">
        <v>24</v>
      </c>
      <c r="D2769" s="373">
        <v>7.87</v>
      </c>
    </row>
    <row r="2770" spans="1:4" ht="40.5">
      <c r="A2770" s="373">
        <v>91886</v>
      </c>
      <c r="B2770" s="374" t="s">
        <v>4111</v>
      </c>
      <c r="C2770" s="373" t="s">
        <v>24</v>
      </c>
      <c r="D2770" s="373">
        <v>9.64</v>
      </c>
    </row>
    <row r="2771" spans="1:4" ht="40.5">
      <c r="A2771" s="373">
        <v>91887</v>
      </c>
      <c r="B2771" s="374" t="s">
        <v>4110</v>
      </c>
      <c r="C2771" s="373" t="s">
        <v>24</v>
      </c>
      <c r="D2771" s="373">
        <v>6.88</v>
      </c>
    </row>
    <row r="2772" spans="1:4" ht="40.5">
      <c r="A2772" s="373">
        <v>91889</v>
      </c>
      <c r="B2772" s="374" t="s">
        <v>4109</v>
      </c>
      <c r="C2772" s="373" t="s">
        <v>24</v>
      </c>
      <c r="D2772" s="373">
        <v>6.6</v>
      </c>
    </row>
    <row r="2773" spans="1:4" ht="40.5">
      <c r="A2773" s="373">
        <v>91890</v>
      </c>
      <c r="B2773" s="374" t="s">
        <v>4108</v>
      </c>
      <c r="C2773" s="373" t="s">
        <v>24</v>
      </c>
      <c r="D2773" s="373">
        <v>8.1300000000000008</v>
      </c>
    </row>
    <row r="2774" spans="1:4" ht="40.5">
      <c r="A2774" s="373">
        <v>91892</v>
      </c>
      <c r="B2774" s="374" t="s">
        <v>4107</v>
      </c>
      <c r="C2774" s="373" t="s">
        <v>24</v>
      </c>
      <c r="D2774" s="373">
        <v>9.98</v>
      </c>
    </row>
    <row r="2775" spans="1:4" ht="40.5">
      <c r="A2775" s="373">
        <v>91893</v>
      </c>
      <c r="B2775" s="374" t="s">
        <v>4106</v>
      </c>
      <c r="C2775" s="373" t="s">
        <v>24</v>
      </c>
      <c r="D2775" s="373">
        <v>11.16</v>
      </c>
    </row>
    <row r="2776" spans="1:4" ht="40.5">
      <c r="A2776" s="373">
        <v>91895</v>
      </c>
      <c r="B2776" s="374" t="s">
        <v>4105</v>
      </c>
      <c r="C2776" s="373" t="s">
        <v>24</v>
      </c>
      <c r="D2776" s="373">
        <v>13.04</v>
      </c>
    </row>
    <row r="2777" spans="1:4" ht="40.5">
      <c r="A2777" s="373">
        <v>91896</v>
      </c>
      <c r="B2777" s="374" t="s">
        <v>4104</v>
      </c>
      <c r="C2777" s="373" t="s">
        <v>24</v>
      </c>
      <c r="D2777" s="373">
        <v>13.57</v>
      </c>
    </row>
    <row r="2778" spans="1:4" ht="40.5">
      <c r="A2778" s="373">
        <v>91898</v>
      </c>
      <c r="B2778" s="374" t="s">
        <v>4103</v>
      </c>
      <c r="C2778" s="373" t="s">
        <v>24</v>
      </c>
      <c r="D2778" s="373">
        <v>15.59</v>
      </c>
    </row>
    <row r="2779" spans="1:4" ht="40.5">
      <c r="A2779" s="373">
        <v>91899</v>
      </c>
      <c r="B2779" s="374" t="s">
        <v>4102</v>
      </c>
      <c r="C2779" s="373" t="s">
        <v>24</v>
      </c>
      <c r="D2779" s="373">
        <v>8.34</v>
      </c>
    </row>
    <row r="2780" spans="1:4" ht="40.5">
      <c r="A2780" s="373">
        <v>91901</v>
      </c>
      <c r="B2780" s="374" t="s">
        <v>4101</v>
      </c>
      <c r="C2780" s="373" t="s">
        <v>24</v>
      </c>
      <c r="D2780" s="373">
        <v>8.06</v>
      </c>
    </row>
    <row r="2781" spans="1:4" ht="40.5">
      <c r="A2781" s="373">
        <v>91902</v>
      </c>
      <c r="B2781" s="374" t="s">
        <v>4100</v>
      </c>
      <c r="C2781" s="373" t="s">
        <v>24</v>
      </c>
      <c r="D2781" s="373">
        <v>9.58</v>
      </c>
    </row>
    <row r="2782" spans="1:4" ht="40.5">
      <c r="A2782" s="373">
        <v>91904</v>
      </c>
      <c r="B2782" s="374" t="s">
        <v>4099</v>
      </c>
      <c r="C2782" s="373" t="s">
        <v>24</v>
      </c>
      <c r="D2782" s="373">
        <v>11.43</v>
      </c>
    </row>
    <row r="2783" spans="1:4" ht="40.5">
      <c r="A2783" s="373">
        <v>91905</v>
      </c>
      <c r="B2783" s="374" t="s">
        <v>4098</v>
      </c>
      <c r="C2783" s="373" t="s">
        <v>24</v>
      </c>
      <c r="D2783" s="373">
        <v>12.62</v>
      </c>
    </row>
    <row r="2784" spans="1:4" ht="40.5">
      <c r="A2784" s="373">
        <v>91907</v>
      </c>
      <c r="B2784" s="374" t="s">
        <v>4097</v>
      </c>
      <c r="C2784" s="373" t="s">
        <v>24</v>
      </c>
      <c r="D2784" s="373">
        <v>14.5</v>
      </c>
    </row>
    <row r="2785" spans="1:4" ht="40.5">
      <c r="A2785" s="373">
        <v>91908</v>
      </c>
      <c r="B2785" s="374" t="s">
        <v>4096</v>
      </c>
      <c r="C2785" s="373" t="s">
        <v>24</v>
      </c>
      <c r="D2785" s="373">
        <v>15.06</v>
      </c>
    </row>
    <row r="2786" spans="1:4" ht="40.5">
      <c r="A2786" s="373">
        <v>91910</v>
      </c>
      <c r="B2786" s="374" t="s">
        <v>4095</v>
      </c>
      <c r="C2786" s="373" t="s">
        <v>24</v>
      </c>
      <c r="D2786" s="373">
        <v>17.079999999999998</v>
      </c>
    </row>
    <row r="2787" spans="1:4" ht="40.5">
      <c r="A2787" s="373">
        <v>91911</v>
      </c>
      <c r="B2787" s="374" t="s">
        <v>4094</v>
      </c>
      <c r="C2787" s="373" t="s">
        <v>24</v>
      </c>
      <c r="D2787" s="373">
        <v>10</v>
      </c>
    </row>
    <row r="2788" spans="1:4" ht="40.5">
      <c r="A2788" s="373">
        <v>91913</v>
      </c>
      <c r="B2788" s="374" t="s">
        <v>4093</v>
      </c>
      <c r="C2788" s="373" t="s">
        <v>24</v>
      </c>
      <c r="D2788" s="373">
        <v>9.7200000000000006</v>
      </c>
    </row>
    <row r="2789" spans="1:4" ht="40.5">
      <c r="A2789" s="373">
        <v>91914</v>
      </c>
      <c r="B2789" s="374" t="s">
        <v>4092</v>
      </c>
      <c r="C2789" s="373" t="s">
        <v>24</v>
      </c>
      <c r="D2789" s="373">
        <v>10.87</v>
      </c>
    </row>
    <row r="2790" spans="1:4" ht="40.5">
      <c r="A2790" s="373">
        <v>91916</v>
      </c>
      <c r="B2790" s="374" t="s">
        <v>4091</v>
      </c>
      <c r="C2790" s="373" t="s">
        <v>24</v>
      </c>
      <c r="D2790" s="373">
        <v>12.72</v>
      </c>
    </row>
    <row r="2791" spans="1:4" ht="40.5">
      <c r="A2791" s="373">
        <v>91917</v>
      </c>
      <c r="B2791" s="374" t="s">
        <v>4090</v>
      </c>
      <c r="C2791" s="373" t="s">
        <v>24</v>
      </c>
      <c r="D2791" s="373">
        <v>13.38</v>
      </c>
    </row>
    <row r="2792" spans="1:4" ht="40.5">
      <c r="A2792" s="373">
        <v>91919</v>
      </c>
      <c r="B2792" s="374" t="s">
        <v>4089</v>
      </c>
      <c r="C2792" s="373" t="s">
        <v>24</v>
      </c>
      <c r="D2792" s="373">
        <v>15.26</v>
      </c>
    </row>
    <row r="2793" spans="1:4" ht="40.5">
      <c r="A2793" s="373">
        <v>91920</v>
      </c>
      <c r="B2793" s="374" t="s">
        <v>4088</v>
      </c>
      <c r="C2793" s="373" t="s">
        <v>24</v>
      </c>
      <c r="D2793" s="373">
        <v>15.23</v>
      </c>
    </row>
    <row r="2794" spans="1:4" ht="40.5">
      <c r="A2794" s="373">
        <v>91922</v>
      </c>
      <c r="B2794" s="374" t="s">
        <v>4087</v>
      </c>
      <c r="C2794" s="373" t="s">
        <v>24</v>
      </c>
      <c r="D2794" s="373">
        <v>17.25</v>
      </c>
    </row>
    <row r="2795" spans="1:4" ht="40.5">
      <c r="A2795" s="373">
        <v>93013</v>
      </c>
      <c r="B2795" s="374" t="s">
        <v>7488</v>
      </c>
      <c r="C2795" s="373" t="s">
        <v>24</v>
      </c>
      <c r="D2795" s="373">
        <v>11.12</v>
      </c>
    </row>
    <row r="2796" spans="1:4" ht="40.5">
      <c r="A2796" s="373">
        <v>93014</v>
      </c>
      <c r="B2796" s="374" t="s">
        <v>7489</v>
      </c>
      <c r="C2796" s="373" t="s">
        <v>24</v>
      </c>
      <c r="D2796" s="373">
        <v>13.77</v>
      </c>
    </row>
    <row r="2797" spans="1:4" ht="40.5">
      <c r="A2797" s="373">
        <v>93015</v>
      </c>
      <c r="B2797" s="374" t="s">
        <v>7490</v>
      </c>
      <c r="C2797" s="373" t="s">
        <v>24</v>
      </c>
      <c r="D2797" s="373">
        <v>21.44</v>
      </c>
    </row>
    <row r="2798" spans="1:4" ht="40.5">
      <c r="A2798" s="373">
        <v>93016</v>
      </c>
      <c r="B2798" s="374" t="s">
        <v>7491</v>
      </c>
      <c r="C2798" s="373" t="s">
        <v>24</v>
      </c>
      <c r="D2798" s="373">
        <v>26.28</v>
      </c>
    </row>
    <row r="2799" spans="1:4" ht="40.5">
      <c r="A2799" s="373">
        <v>93017</v>
      </c>
      <c r="B2799" s="374" t="s">
        <v>7492</v>
      </c>
      <c r="C2799" s="373" t="s">
        <v>24</v>
      </c>
      <c r="D2799" s="373">
        <v>40.130000000000003</v>
      </c>
    </row>
    <row r="2800" spans="1:4" ht="54">
      <c r="A2800" s="373">
        <v>93018</v>
      </c>
      <c r="B2800" s="374" t="s">
        <v>7493</v>
      </c>
      <c r="C2800" s="373" t="s">
        <v>24</v>
      </c>
      <c r="D2800" s="373">
        <v>17.03</v>
      </c>
    </row>
    <row r="2801" spans="1:4" ht="40.5">
      <c r="A2801" s="373">
        <v>93020</v>
      </c>
      <c r="B2801" s="374" t="s">
        <v>7494</v>
      </c>
      <c r="C2801" s="373" t="s">
        <v>24</v>
      </c>
      <c r="D2801" s="373">
        <v>22.11</v>
      </c>
    </row>
    <row r="2802" spans="1:4" ht="54">
      <c r="A2802" s="373">
        <v>93022</v>
      </c>
      <c r="B2802" s="374" t="s">
        <v>7495</v>
      </c>
      <c r="C2802" s="373" t="s">
        <v>24</v>
      </c>
      <c r="D2802" s="373">
        <v>38.22</v>
      </c>
    </row>
    <row r="2803" spans="1:4" ht="40.5">
      <c r="A2803" s="373">
        <v>93024</v>
      </c>
      <c r="B2803" s="374" t="s">
        <v>7496</v>
      </c>
      <c r="C2803" s="373" t="s">
        <v>24</v>
      </c>
      <c r="D2803" s="373">
        <v>40</v>
      </c>
    </row>
    <row r="2804" spans="1:4" ht="40.5">
      <c r="A2804" s="373">
        <v>93026</v>
      </c>
      <c r="B2804" s="374" t="s">
        <v>7497</v>
      </c>
      <c r="C2804" s="373" t="s">
        <v>24</v>
      </c>
      <c r="D2804" s="373">
        <v>66.77</v>
      </c>
    </row>
    <row r="2805" spans="1:4" ht="40.5">
      <c r="A2805" s="373">
        <v>95733</v>
      </c>
      <c r="B2805" s="374" t="s">
        <v>4086</v>
      </c>
      <c r="C2805" s="373" t="s">
        <v>24</v>
      </c>
      <c r="D2805" s="373">
        <v>4.59</v>
      </c>
    </row>
    <row r="2806" spans="1:4" ht="40.5">
      <c r="A2806" s="373">
        <v>95734</v>
      </c>
      <c r="B2806" s="374" t="s">
        <v>4085</v>
      </c>
      <c r="C2806" s="373" t="s">
        <v>24</v>
      </c>
      <c r="D2806" s="373">
        <v>6.11</v>
      </c>
    </row>
    <row r="2807" spans="1:4" ht="40.5">
      <c r="A2807" s="373">
        <v>95735</v>
      </c>
      <c r="B2807" s="374" t="s">
        <v>4084</v>
      </c>
      <c r="C2807" s="373" t="s">
        <v>24</v>
      </c>
      <c r="D2807" s="373">
        <v>5.04</v>
      </c>
    </row>
    <row r="2808" spans="1:4" ht="40.5">
      <c r="A2808" s="373">
        <v>95736</v>
      </c>
      <c r="B2808" s="374" t="s">
        <v>4083</v>
      </c>
      <c r="C2808" s="373" t="s">
        <v>24</v>
      </c>
      <c r="D2808" s="373">
        <v>5.94</v>
      </c>
    </row>
    <row r="2809" spans="1:4" ht="40.5">
      <c r="A2809" s="373">
        <v>95738</v>
      </c>
      <c r="B2809" s="374" t="s">
        <v>4082</v>
      </c>
      <c r="C2809" s="373" t="s">
        <v>24</v>
      </c>
      <c r="D2809" s="373">
        <v>7.21</v>
      </c>
    </row>
    <row r="2810" spans="1:4" ht="40.5">
      <c r="A2810" s="373">
        <v>95753</v>
      </c>
      <c r="B2810" s="374" t="s">
        <v>4081</v>
      </c>
      <c r="C2810" s="373" t="s">
        <v>24</v>
      </c>
      <c r="D2810" s="373">
        <v>5.69</v>
      </c>
    </row>
    <row r="2811" spans="1:4" ht="40.5">
      <c r="A2811" s="373">
        <v>95754</v>
      </c>
      <c r="B2811" s="374" t="s">
        <v>4080</v>
      </c>
      <c r="C2811" s="373" t="s">
        <v>24</v>
      </c>
      <c r="D2811" s="373">
        <v>7.06</v>
      </c>
    </row>
    <row r="2812" spans="1:4" ht="40.5">
      <c r="A2812" s="373">
        <v>95755</v>
      </c>
      <c r="B2812" s="374" t="s">
        <v>4079</v>
      </c>
      <c r="C2812" s="373" t="s">
        <v>24</v>
      </c>
      <c r="D2812" s="373">
        <v>10.33</v>
      </c>
    </row>
    <row r="2813" spans="1:4" ht="40.5">
      <c r="A2813" s="373">
        <v>95756</v>
      </c>
      <c r="B2813" s="374" t="s">
        <v>4078</v>
      </c>
      <c r="C2813" s="373" t="s">
        <v>24</v>
      </c>
      <c r="D2813" s="373">
        <v>13.87</v>
      </c>
    </row>
    <row r="2814" spans="1:4" ht="40.5">
      <c r="A2814" s="373">
        <v>95757</v>
      </c>
      <c r="B2814" s="374" t="s">
        <v>4077</v>
      </c>
      <c r="C2814" s="373" t="s">
        <v>24</v>
      </c>
      <c r="D2814" s="373">
        <v>8.36</v>
      </c>
    </row>
    <row r="2815" spans="1:4" ht="40.5">
      <c r="A2815" s="373">
        <v>95758</v>
      </c>
      <c r="B2815" s="374" t="s">
        <v>4076</v>
      </c>
      <c r="C2815" s="373" t="s">
        <v>24</v>
      </c>
      <c r="D2815" s="373">
        <v>9.42</v>
      </c>
    </row>
    <row r="2816" spans="1:4" ht="40.5">
      <c r="A2816" s="373">
        <v>95759</v>
      </c>
      <c r="B2816" s="374" t="s">
        <v>4075</v>
      </c>
      <c r="C2816" s="373" t="s">
        <v>24</v>
      </c>
      <c r="D2816" s="373">
        <v>12.25</v>
      </c>
    </row>
    <row r="2817" spans="1:4" ht="40.5">
      <c r="A2817" s="373">
        <v>95760</v>
      </c>
      <c r="B2817" s="374" t="s">
        <v>4074</v>
      </c>
      <c r="C2817" s="373" t="s">
        <v>24</v>
      </c>
      <c r="D2817" s="373">
        <v>15.27</v>
      </c>
    </row>
    <row r="2818" spans="1:4" ht="40.5">
      <c r="A2818" s="373">
        <v>97559</v>
      </c>
      <c r="B2818" s="374" t="s">
        <v>4073</v>
      </c>
      <c r="C2818" s="373" t="s">
        <v>24</v>
      </c>
      <c r="D2818" s="373">
        <v>7.92</v>
      </c>
    </row>
    <row r="2819" spans="1:4" ht="40.5">
      <c r="A2819" s="373">
        <v>97562</v>
      </c>
      <c r="B2819" s="374" t="s">
        <v>4072</v>
      </c>
      <c r="C2819" s="373" t="s">
        <v>24</v>
      </c>
      <c r="D2819" s="373">
        <v>9.3699999999999992</v>
      </c>
    </row>
    <row r="2820" spans="1:4" ht="40.5">
      <c r="A2820" s="373">
        <v>97564</v>
      </c>
      <c r="B2820" s="374" t="s">
        <v>4071</v>
      </c>
      <c r="C2820" s="373" t="s">
        <v>24</v>
      </c>
      <c r="D2820" s="373">
        <v>10.66</v>
      </c>
    </row>
    <row r="2821" spans="1:4" ht="40.5">
      <c r="A2821" s="373">
        <v>91924</v>
      </c>
      <c r="B2821" s="374" t="s">
        <v>4070</v>
      </c>
      <c r="C2821" s="373" t="s">
        <v>36</v>
      </c>
      <c r="D2821" s="373">
        <v>2.68</v>
      </c>
    </row>
    <row r="2822" spans="1:4" ht="40.5">
      <c r="A2822" s="373">
        <v>91925</v>
      </c>
      <c r="B2822" s="374" t="s">
        <v>4069</v>
      </c>
      <c r="C2822" s="373" t="s">
        <v>36</v>
      </c>
      <c r="D2822" s="373">
        <v>3.97</v>
      </c>
    </row>
    <row r="2823" spans="1:4" ht="40.5">
      <c r="A2823" s="373">
        <v>91926</v>
      </c>
      <c r="B2823" s="374" t="s">
        <v>4068</v>
      </c>
      <c r="C2823" s="373" t="s">
        <v>36</v>
      </c>
      <c r="D2823" s="373">
        <v>3.98</v>
      </c>
    </row>
    <row r="2824" spans="1:4" ht="40.5">
      <c r="A2824" s="373">
        <v>91927</v>
      </c>
      <c r="B2824" s="374" t="s">
        <v>4067</v>
      </c>
      <c r="C2824" s="373" t="s">
        <v>36</v>
      </c>
      <c r="D2824" s="373">
        <v>5.41</v>
      </c>
    </row>
    <row r="2825" spans="1:4" ht="40.5">
      <c r="A2825" s="373">
        <v>91928</v>
      </c>
      <c r="B2825" s="374" t="s">
        <v>4066</v>
      </c>
      <c r="C2825" s="373" t="s">
        <v>36</v>
      </c>
      <c r="D2825" s="373">
        <v>6.64</v>
      </c>
    </row>
    <row r="2826" spans="1:4" ht="40.5">
      <c r="A2826" s="373">
        <v>91929</v>
      </c>
      <c r="B2826" s="374" t="s">
        <v>4065</v>
      </c>
      <c r="C2826" s="373" t="s">
        <v>36</v>
      </c>
      <c r="D2826" s="373">
        <v>7.64</v>
      </c>
    </row>
    <row r="2827" spans="1:4" ht="40.5">
      <c r="A2827" s="373">
        <v>91930</v>
      </c>
      <c r="B2827" s="374" t="s">
        <v>4064</v>
      </c>
      <c r="C2827" s="373" t="s">
        <v>36</v>
      </c>
      <c r="D2827" s="373">
        <v>9.1300000000000008</v>
      </c>
    </row>
    <row r="2828" spans="1:4" ht="40.5">
      <c r="A2828" s="373">
        <v>91931</v>
      </c>
      <c r="B2828" s="374" t="s">
        <v>4063</v>
      </c>
      <c r="C2828" s="373" t="s">
        <v>36</v>
      </c>
      <c r="D2828" s="373">
        <v>10.34</v>
      </c>
    </row>
    <row r="2829" spans="1:4" ht="40.5">
      <c r="A2829" s="373">
        <v>91932</v>
      </c>
      <c r="B2829" s="374" t="s">
        <v>4062</v>
      </c>
      <c r="C2829" s="373" t="s">
        <v>36</v>
      </c>
      <c r="D2829" s="373">
        <v>15.2</v>
      </c>
    </row>
    <row r="2830" spans="1:4" ht="40.5">
      <c r="A2830" s="373">
        <v>91933</v>
      </c>
      <c r="B2830" s="374" t="s">
        <v>4061</v>
      </c>
      <c r="C2830" s="373" t="s">
        <v>36</v>
      </c>
      <c r="D2830" s="373">
        <v>16.329999999999998</v>
      </c>
    </row>
    <row r="2831" spans="1:4" ht="40.5">
      <c r="A2831" s="373">
        <v>91934</v>
      </c>
      <c r="B2831" s="374" t="s">
        <v>4060</v>
      </c>
      <c r="C2831" s="373" t="s">
        <v>36</v>
      </c>
      <c r="D2831" s="373">
        <v>23.29</v>
      </c>
    </row>
    <row r="2832" spans="1:4" ht="40.5">
      <c r="A2832" s="373">
        <v>91935</v>
      </c>
      <c r="B2832" s="374" t="s">
        <v>4059</v>
      </c>
      <c r="C2832" s="373" t="s">
        <v>36</v>
      </c>
      <c r="D2832" s="373">
        <v>24.94</v>
      </c>
    </row>
    <row r="2833" spans="1:4" ht="40.5">
      <c r="A2833" s="373">
        <v>92979</v>
      </c>
      <c r="B2833" s="374" t="s">
        <v>4058</v>
      </c>
      <c r="C2833" s="373" t="s">
        <v>36</v>
      </c>
      <c r="D2833" s="373">
        <v>11.13</v>
      </c>
    </row>
    <row r="2834" spans="1:4" ht="40.5">
      <c r="A2834" s="373">
        <v>92980</v>
      </c>
      <c r="B2834" s="374" t="s">
        <v>4057</v>
      </c>
      <c r="C2834" s="373" t="s">
        <v>36</v>
      </c>
      <c r="D2834" s="373">
        <v>12.1</v>
      </c>
    </row>
    <row r="2835" spans="1:4" ht="40.5">
      <c r="A2835" s="373">
        <v>92981</v>
      </c>
      <c r="B2835" s="374" t="s">
        <v>4056</v>
      </c>
      <c r="C2835" s="373" t="s">
        <v>36</v>
      </c>
      <c r="D2835" s="373">
        <v>17.11</v>
      </c>
    </row>
    <row r="2836" spans="1:4" ht="40.5">
      <c r="A2836" s="373">
        <v>92982</v>
      </c>
      <c r="B2836" s="374" t="s">
        <v>4055</v>
      </c>
      <c r="C2836" s="373" t="s">
        <v>36</v>
      </c>
      <c r="D2836" s="373">
        <v>18.53</v>
      </c>
    </row>
    <row r="2837" spans="1:4" ht="54">
      <c r="A2837" s="373">
        <v>92984</v>
      </c>
      <c r="B2837" s="374" t="s">
        <v>7498</v>
      </c>
      <c r="C2837" s="373" t="s">
        <v>36</v>
      </c>
      <c r="D2837" s="373">
        <v>29.31</v>
      </c>
    </row>
    <row r="2838" spans="1:4" ht="54">
      <c r="A2838" s="373">
        <v>92986</v>
      </c>
      <c r="B2838" s="374" t="s">
        <v>7499</v>
      </c>
      <c r="C2838" s="373" t="s">
        <v>36</v>
      </c>
      <c r="D2838" s="373">
        <v>39.909999999999997</v>
      </c>
    </row>
    <row r="2839" spans="1:4" ht="54">
      <c r="A2839" s="373">
        <v>92988</v>
      </c>
      <c r="B2839" s="374" t="s">
        <v>7500</v>
      </c>
      <c r="C2839" s="373" t="s">
        <v>36</v>
      </c>
      <c r="D2839" s="373">
        <v>56.31</v>
      </c>
    </row>
    <row r="2840" spans="1:4" ht="54">
      <c r="A2840" s="373">
        <v>92990</v>
      </c>
      <c r="B2840" s="374" t="s">
        <v>7501</v>
      </c>
      <c r="C2840" s="373" t="s">
        <v>36</v>
      </c>
      <c r="D2840" s="373">
        <v>77.489999999999995</v>
      </c>
    </row>
    <row r="2841" spans="1:4" ht="54">
      <c r="A2841" s="373">
        <v>92992</v>
      </c>
      <c r="B2841" s="374" t="s">
        <v>7502</v>
      </c>
      <c r="C2841" s="373" t="s">
        <v>36</v>
      </c>
      <c r="D2841" s="373">
        <v>102.56</v>
      </c>
    </row>
    <row r="2842" spans="1:4" ht="54">
      <c r="A2842" s="373">
        <v>92994</v>
      </c>
      <c r="B2842" s="374" t="s">
        <v>7503</v>
      </c>
      <c r="C2842" s="373" t="s">
        <v>36</v>
      </c>
      <c r="D2842" s="373">
        <v>132.99</v>
      </c>
    </row>
    <row r="2843" spans="1:4" ht="54">
      <c r="A2843" s="373">
        <v>92996</v>
      </c>
      <c r="B2843" s="374" t="s">
        <v>7504</v>
      </c>
      <c r="C2843" s="373" t="s">
        <v>36</v>
      </c>
      <c r="D2843" s="373">
        <v>164.48</v>
      </c>
    </row>
    <row r="2844" spans="1:4" ht="54">
      <c r="A2844" s="373">
        <v>92998</v>
      </c>
      <c r="B2844" s="374" t="s">
        <v>7505</v>
      </c>
      <c r="C2844" s="373" t="s">
        <v>36</v>
      </c>
      <c r="D2844" s="373">
        <v>201.36</v>
      </c>
    </row>
    <row r="2845" spans="1:4" ht="54">
      <c r="A2845" s="373">
        <v>93000</v>
      </c>
      <c r="B2845" s="374" t="s">
        <v>7506</v>
      </c>
      <c r="C2845" s="373" t="s">
        <v>36</v>
      </c>
      <c r="D2845" s="373">
        <v>264.61</v>
      </c>
    </row>
    <row r="2846" spans="1:4" ht="54">
      <c r="A2846" s="373">
        <v>93002</v>
      </c>
      <c r="B2846" s="374" t="s">
        <v>7507</v>
      </c>
      <c r="C2846" s="373" t="s">
        <v>36</v>
      </c>
      <c r="D2846" s="373">
        <v>330.8</v>
      </c>
    </row>
    <row r="2847" spans="1:4" ht="40.5">
      <c r="A2847" s="373">
        <v>101884</v>
      </c>
      <c r="B2847" s="374" t="s">
        <v>4054</v>
      </c>
      <c r="C2847" s="373" t="s">
        <v>36</v>
      </c>
      <c r="D2847" s="373">
        <v>10.95</v>
      </c>
    </row>
    <row r="2848" spans="1:4" ht="40.5">
      <c r="A2848" s="373">
        <v>101885</v>
      </c>
      <c r="B2848" s="374" t="s">
        <v>4053</v>
      </c>
      <c r="C2848" s="373" t="s">
        <v>36</v>
      </c>
      <c r="D2848" s="373">
        <v>11.92</v>
      </c>
    </row>
    <row r="2849" spans="1:4" ht="40.5">
      <c r="A2849" s="373">
        <v>101886</v>
      </c>
      <c r="B2849" s="374" t="s">
        <v>4052</v>
      </c>
      <c r="C2849" s="373" t="s">
        <v>36</v>
      </c>
      <c r="D2849" s="373">
        <v>16.899999999999999</v>
      </c>
    </row>
    <row r="2850" spans="1:4" ht="40.5">
      <c r="A2850" s="373">
        <v>101887</v>
      </c>
      <c r="B2850" s="374" t="s">
        <v>4051</v>
      </c>
      <c r="C2850" s="373" t="s">
        <v>36</v>
      </c>
      <c r="D2850" s="373">
        <v>18.32</v>
      </c>
    </row>
    <row r="2851" spans="1:4" ht="40.5">
      <c r="A2851" s="373">
        <v>101888</v>
      </c>
      <c r="B2851" s="374" t="s">
        <v>4050</v>
      </c>
      <c r="C2851" s="373" t="s">
        <v>36</v>
      </c>
      <c r="D2851" s="373">
        <v>27.15</v>
      </c>
    </row>
    <row r="2852" spans="1:4" ht="40.5">
      <c r="A2852" s="373">
        <v>101889</v>
      </c>
      <c r="B2852" s="374" t="s">
        <v>4049</v>
      </c>
      <c r="C2852" s="373" t="s">
        <v>36</v>
      </c>
      <c r="D2852" s="373">
        <v>27.94</v>
      </c>
    </row>
    <row r="2853" spans="1:4" ht="27">
      <c r="A2853" s="373">
        <v>91936</v>
      </c>
      <c r="B2853" s="374" t="s">
        <v>4048</v>
      </c>
      <c r="C2853" s="373" t="s">
        <v>24</v>
      </c>
      <c r="D2853" s="373">
        <v>10.72</v>
      </c>
    </row>
    <row r="2854" spans="1:4" ht="27">
      <c r="A2854" s="373">
        <v>91937</v>
      </c>
      <c r="B2854" s="374" t="s">
        <v>4047</v>
      </c>
      <c r="C2854" s="373" t="s">
        <v>24</v>
      </c>
      <c r="D2854" s="373">
        <v>8.9499999999999993</v>
      </c>
    </row>
    <row r="2855" spans="1:4" ht="40.5">
      <c r="A2855" s="373">
        <v>91939</v>
      </c>
      <c r="B2855" s="374" t="s">
        <v>4046</v>
      </c>
      <c r="C2855" s="373" t="s">
        <v>24</v>
      </c>
      <c r="D2855" s="373">
        <v>20.73</v>
      </c>
    </row>
    <row r="2856" spans="1:4" ht="40.5">
      <c r="A2856" s="373">
        <v>91940</v>
      </c>
      <c r="B2856" s="374" t="s">
        <v>4045</v>
      </c>
      <c r="C2856" s="373" t="s">
        <v>24</v>
      </c>
      <c r="D2856" s="373">
        <v>11.29</v>
      </c>
    </row>
    <row r="2857" spans="1:4" ht="40.5">
      <c r="A2857" s="373">
        <v>91941</v>
      </c>
      <c r="B2857" s="374" t="s">
        <v>4044</v>
      </c>
      <c r="C2857" s="373" t="s">
        <v>24</v>
      </c>
      <c r="D2857" s="373">
        <v>7.75</v>
      </c>
    </row>
    <row r="2858" spans="1:4" ht="40.5">
      <c r="A2858" s="373">
        <v>91942</v>
      </c>
      <c r="B2858" s="374" t="s">
        <v>4043</v>
      </c>
      <c r="C2858" s="373" t="s">
        <v>24</v>
      </c>
      <c r="D2858" s="373">
        <v>25.77</v>
      </c>
    </row>
    <row r="2859" spans="1:4" ht="40.5">
      <c r="A2859" s="373">
        <v>91943</v>
      </c>
      <c r="B2859" s="374" t="s">
        <v>4042</v>
      </c>
      <c r="C2859" s="373" t="s">
        <v>24</v>
      </c>
      <c r="D2859" s="373">
        <v>14.9</v>
      </c>
    </row>
    <row r="2860" spans="1:4" ht="40.5">
      <c r="A2860" s="373">
        <v>91944</v>
      </c>
      <c r="B2860" s="374" t="s">
        <v>4041</v>
      </c>
      <c r="C2860" s="373" t="s">
        <v>24</v>
      </c>
      <c r="D2860" s="373">
        <v>10.85</v>
      </c>
    </row>
    <row r="2861" spans="1:4" ht="27">
      <c r="A2861" s="373">
        <v>92865</v>
      </c>
      <c r="B2861" s="374" t="s">
        <v>4040</v>
      </c>
      <c r="C2861" s="373" t="s">
        <v>24</v>
      </c>
      <c r="D2861" s="373">
        <v>8.67</v>
      </c>
    </row>
    <row r="2862" spans="1:4" ht="27">
      <c r="A2862" s="373">
        <v>92866</v>
      </c>
      <c r="B2862" s="374" t="s">
        <v>4039</v>
      </c>
      <c r="C2862" s="373" t="s">
        <v>24</v>
      </c>
      <c r="D2862" s="373">
        <v>6.66</v>
      </c>
    </row>
    <row r="2863" spans="1:4" ht="40.5">
      <c r="A2863" s="373">
        <v>92867</v>
      </c>
      <c r="B2863" s="374" t="s">
        <v>4038</v>
      </c>
      <c r="C2863" s="373" t="s">
        <v>24</v>
      </c>
      <c r="D2863" s="373">
        <v>20.25</v>
      </c>
    </row>
    <row r="2864" spans="1:4" ht="40.5">
      <c r="A2864" s="373">
        <v>92868</v>
      </c>
      <c r="B2864" s="374" t="s">
        <v>4037</v>
      </c>
      <c r="C2864" s="373" t="s">
        <v>24</v>
      </c>
      <c r="D2864" s="373">
        <v>10.81</v>
      </c>
    </row>
    <row r="2865" spans="1:4" ht="40.5">
      <c r="A2865" s="373">
        <v>92869</v>
      </c>
      <c r="B2865" s="374" t="s">
        <v>4036</v>
      </c>
      <c r="C2865" s="373" t="s">
        <v>24</v>
      </c>
      <c r="D2865" s="373">
        <v>7.27</v>
      </c>
    </row>
    <row r="2866" spans="1:4" ht="40.5">
      <c r="A2866" s="373">
        <v>92870</v>
      </c>
      <c r="B2866" s="374" t="s">
        <v>4035</v>
      </c>
      <c r="C2866" s="373" t="s">
        <v>24</v>
      </c>
      <c r="D2866" s="373">
        <v>25.05</v>
      </c>
    </row>
    <row r="2867" spans="1:4" ht="40.5">
      <c r="A2867" s="373">
        <v>92871</v>
      </c>
      <c r="B2867" s="374" t="s">
        <v>4034</v>
      </c>
      <c r="C2867" s="373" t="s">
        <v>24</v>
      </c>
      <c r="D2867" s="373">
        <v>14.18</v>
      </c>
    </row>
    <row r="2868" spans="1:4" ht="40.5">
      <c r="A2868" s="373">
        <v>92872</v>
      </c>
      <c r="B2868" s="374" t="s">
        <v>4033</v>
      </c>
      <c r="C2868" s="373" t="s">
        <v>24</v>
      </c>
      <c r="D2868" s="373">
        <v>10.130000000000001</v>
      </c>
    </row>
    <row r="2869" spans="1:4" ht="40.5">
      <c r="A2869" s="373">
        <v>95777</v>
      </c>
      <c r="B2869" s="374" t="s">
        <v>4032</v>
      </c>
      <c r="C2869" s="373" t="s">
        <v>24</v>
      </c>
      <c r="D2869" s="373">
        <v>22.54</v>
      </c>
    </row>
    <row r="2870" spans="1:4" ht="40.5">
      <c r="A2870" s="373">
        <v>95778</v>
      </c>
      <c r="B2870" s="374" t="s">
        <v>4031</v>
      </c>
      <c r="C2870" s="373" t="s">
        <v>24</v>
      </c>
      <c r="D2870" s="373">
        <v>23.15</v>
      </c>
    </row>
    <row r="2871" spans="1:4" ht="40.5">
      <c r="A2871" s="373">
        <v>95779</v>
      </c>
      <c r="B2871" s="374" t="s">
        <v>4030</v>
      </c>
      <c r="C2871" s="373" t="s">
        <v>24</v>
      </c>
      <c r="D2871" s="373">
        <v>21.09</v>
      </c>
    </row>
    <row r="2872" spans="1:4" ht="40.5">
      <c r="A2872" s="373">
        <v>95780</v>
      </c>
      <c r="B2872" s="374" t="s">
        <v>4029</v>
      </c>
      <c r="C2872" s="373" t="s">
        <v>24</v>
      </c>
      <c r="D2872" s="373">
        <v>25.89</v>
      </c>
    </row>
    <row r="2873" spans="1:4" ht="40.5">
      <c r="A2873" s="373">
        <v>95781</v>
      </c>
      <c r="B2873" s="374" t="s">
        <v>4028</v>
      </c>
      <c r="C2873" s="373" t="s">
        <v>24</v>
      </c>
      <c r="D2873" s="373">
        <v>26.34</v>
      </c>
    </row>
    <row r="2874" spans="1:4" ht="40.5">
      <c r="A2874" s="373">
        <v>95782</v>
      </c>
      <c r="B2874" s="374" t="s">
        <v>4027</v>
      </c>
      <c r="C2874" s="373" t="s">
        <v>24</v>
      </c>
      <c r="D2874" s="373">
        <v>27.54</v>
      </c>
    </row>
    <row r="2875" spans="1:4" ht="40.5">
      <c r="A2875" s="373">
        <v>95785</v>
      </c>
      <c r="B2875" s="374" t="s">
        <v>4026</v>
      </c>
      <c r="C2875" s="373" t="s">
        <v>24</v>
      </c>
      <c r="D2875" s="373">
        <v>31.53</v>
      </c>
    </row>
    <row r="2876" spans="1:4" ht="40.5">
      <c r="A2876" s="373">
        <v>95787</v>
      </c>
      <c r="B2876" s="374" t="s">
        <v>4025</v>
      </c>
      <c r="C2876" s="373" t="s">
        <v>24</v>
      </c>
      <c r="D2876" s="373">
        <v>22.55</v>
      </c>
    </row>
    <row r="2877" spans="1:4" ht="40.5">
      <c r="A2877" s="373">
        <v>95789</v>
      </c>
      <c r="B2877" s="374" t="s">
        <v>4024</v>
      </c>
      <c r="C2877" s="373" t="s">
        <v>24</v>
      </c>
      <c r="D2877" s="373">
        <v>28.46</v>
      </c>
    </row>
    <row r="2878" spans="1:4" ht="40.5">
      <c r="A2878" s="373">
        <v>95791</v>
      </c>
      <c r="B2878" s="374" t="s">
        <v>4023</v>
      </c>
      <c r="C2878" s="373" t="s">
        <v>24</v>
      </c>
      <c r="D2878" s="373">
        <v>37.299999999999997</v>
      </c>
    </row>
    <row r="2879" spans="1:4" ht="40.5">
      <c r="A2879" s="373">
        <v>95795</v>
      </c>
      <c r="B2879" s="374" t="s">
        <v>4022</v>
      </c>
      <c r="C2879" s="373" t="s">
        <v>24</v>
      </c>
      <c r="D2879" s="373">
        <v>26.02</v>
      </c>
    </row>
    <row r="2880" spans="1:4" ht="40.5">
      <c r="A2880" s="373">
        <v>95796</v>
      </c>
      <c r="B2880" s="374" t="s">
        <v>4021</v>
      </c>
      <c r="C2880" s="373" t="s">
        <v>24</v>
      </c>
      <c r="D2880" s="373">
        <v>33.5</v>
      </c>
    </row>
    <row r="2881" spans="1:4" ht="40.5">
      <c r="A2881" s="373">
        <v>95797</v>
      </c>
      <c r="B2881" s="374" t="s">
        <v>4020</v>
      </c>
      <c r="C2881" s="373" t="s">
        <v>24</v>
      </c>
      <c r="D2881" s="373">
        <v>43.2</v>
      </c>
    </row>
    <row r="2882" spans="1:4" ht="40.5">
      <c r="A2882" s="373">
        <v>95801</v>
      </c>
      <c r="B2882" s="374" t="s">
        <v>4019</v>
      </c>
      <c r="C2882" s="373" t="s">
        <v>24</v>
      </c>
      <c r="D2882" s="373">
        <v>31.45</v>
      </c>
    </row>
    <row r="2883" spans="1:4" ht="40.5">
      <c r="A2883" s="373">
        <v>95802</v>
      </c>
      <c r="B2883" s="374" t="s">
        <v>4018</v>
      </c>
      <c r="C2883" s="373" t="s">
        <v>24</v>
      </c>
      <c r="D2883" s="373">
        <v>35.21</v>
      </c>
    </row>
    <row r="2884" spans="1:4" ht="40.5">
      <c r="A2884" s="373">
        <v>95803</v>
      </c>
      <c r="B2884" s="374" t="s">
        <v>4017</v>
      </c>
      <c r="C2884" s="373" t="s">
        <v>24</v>
      </c>
      <c r="D2884" s="373">
        <v>47.59</v>
      </c>
    </row>
    <row r="2885" spans="1:4" ht="40.5">
      <c r="A2885" s="373">
        <v>95804</v>
      </c>
      <c r="B2885" s="374" t="s">
        <v>4016</v>
      </c>
      <c r="C2885" s="373" t="s">
        <v>24</v>
      </c>
      <c r="D2885" s="373">
        <v>19.63</v>
      </c>
    </row>
    <row r="2886" spans="1:4" ht="40.5">
      <c r="A2886" s="373">
        <v>95805</v>
      </c>
      <c r="B2886" s="374" t="s">
        <v>4015</v>
      </c>
      <c r="C2886" s="373" t="s">
        <v>24</v>
      </c>
      <c r="D2886" s="373">
        <v>19.79</v>
      </c>
    </row>
    <row r="2887" spans="1:4" ht="40.5">
      <c r="A2887" s="373">
        <v>95806</v>
      </c>
      <c r="B2887" s="374" t="s">
        <v>4014</v>
      </c>
      <c r="C2887" s="373" t="s">
        <v>24</v>
      </c>
      <c r="D2887" s="373">
        <v>20.45</v>
      </c>
    </row>
    <row r="2888" spans="1:4" ht="40.5">
      <c r="A2888" s="373">
        <v>95807</v>
      </c>
      <c r="B2888" s="374" t="s">
        <v>4013</v>
      </c>
      <c r="C2888" s="373" t="s">
        <v>24</v>
      </c>
      <c r="D2888" s="373">
        <v>22.45</v>
      </c>
    </row>
    <row r="2889" spans="1:4" ht="40.5">
      <c r="A2889" s="373">
        <v>95808</v>
      </c>
      <c r="B2889" s="374" t="s">
        <v>4012</v>
      </c>
      <c r="C2889" s="373" t="s">
        <v>24</v>
      </c>
      <c r="D2889" s="373">
        <v>22.95</v>
      </c>
    </row>
    <row r="2890" spans="1:4" ht="40.5">
      <c r="A2890" s="373">
        <v>95809</v>
      </c>
      <c r="B2890" s="374" t="s">
        <v>4011</v>
      </c>
      <c r="C2890" s="373" t="s">
        <v>24</v>
      </c>
      <c r="D2890" s="373">
        <v>25.32</v>
      </c>
    </row>
    <row r="2891" spans="1:4" ht="40.5">
      <c r="A2891" s="373">
        <v>95810</v>
      </c>
      <c r="B2891" s="374" t="s">
        <v>4010</v>
      </c>
      <c r="C2891" s="373" t="s">
        <v>24</v>
      </c>
      <c r="D2891" s="373">
        <v>13.13</v>
      </c>
    </row>
    <row r="2892" spans="1:4" ht="40.5">
      <c r="A2892" s="373">
        <v>95811</v>
      </c>
      <c r="B2892" s="374" t="s">
        <v>4009</v>
      </c>
      <c r="C2892" s="373" t="s">
        <v>24</v>
      </c>
      <c r="D2892" s="373">
        <v>13.61</v>
      </c>
    </row>
    <row r="2893" spans="1:4" ht="40.5">
      <c r="A2893" s="373">
        <v>95812</v>
      </c>
      <c r="B2893" s="374" t="s">
        <v>4008</v>
      </c>
      <c r="C2893" s="373" t="s">
        <v>24</v>
      </c>
      <c r="D2893" s="373">
        <v>15.99</v>
      </c>
    </row>
    <row r="2894" spans="1:4" ht="40.5">
      <c r="A2894" s="373">
        <v>95813</v>
      </c>
      <c r="B2894" s="374" t="s">
        <v>4007</v>
      </c>
      <c r="C2894" s="373" t="s">
        <v>24</v>
      </c>
      <c r="D2894" s="373">
        <v>15.6</v>
      </c>
    </row>
    <row r="2895" spans="1:4" ht="40.5">
      <c r="A2895" s="373">
        <v>95814</v>
      </c>
      <c r="B2895" s="374" t="s">
        <v>4006</v>
      </c>
      <c r="C2895" s="373" t="s">
        <v>24</v>
      </c>
      <c r="D2895" s="373">
        <v>16.329999999999998</v>
      </c>
    </row>
    <row r="2896" spans="1:4" ht="40.5">
      <c r="A2896" s="373">
        <v>95815</v>
      </c>
      <c r="B2896" s="374" t="s">
        <v>4005</v>
      </c>
      <c r="C2896" s="373" t="s">
        <v>24</v>
      </c>
      <c r="D2896" s="373">
        <v>20.99</v>
      </c>
    </row>
    <row r="2897" spans="1:4" ht="40.5">
      <c r="A2897" s="373">
        <v>95816</v>
      </c>
      <c r="B2897" s="374" t="s">
        <v>4004</v>
      </c>
      <c r="C2897" s="373" t="s">
        <v>24</v>
      </c>
      <c r="D2897" s="373">
        <v>27.62</v>
      </c>
    </row>
    <row r="2898" spans="1:4" ht="40.5">
      <c r="A2898" s="373">
        <v>95817</v>
      </c>
      <c r="B2898" s="374" t="s">
        <v>4003</v>
      </c>
      <c r="C2898" s="373" t="s">
        <v>24</v>
      </c>
      <c r="D2898" s="373">
        <v>28.19</v>
      </c>
    </row>
    <row r="2899" spans="1:4" ht="40.5">
      <c r="A2899" s="373">
        <v>95818</v>
      </c>
      <c r="B2899" s="374" t="s">
        <v>4002</v>
      </c>
      <c r="C2899" s="373" t="s">
        <v>24</v>
      </c>
      <c r="D2899" s="373">
        <v>34.47</v>
      </c>
    </row>
    <row r="2900" spans="1:4" ht="40.5">
      <c r="A2900" s="373">
        <v>97881</v>
      </c>
      <c r="B2900" s="374" t="s">
        <v>4001</v>
      </c>
      <c r="C2900" s="373" t="s">
        <v>24</v>
      </c>
      <c r="D2900" s="373">
        <v>122.17</v>
      </c>
    </row>
    <row r="2901" spans="1:4" ht="40.5">
      <c r="A2901" s="373">
        <v>97882</v>
      </c>
      <c r="B2901" s="374" t="s">
        <v>4000</v>
      </c>
      <c r="C2901" s="373" t="s">
        <v>24</v>
      </c>
      <c r="D2901" s="373">
        <v>192.46</v>
      </c>
    </row>
    <row r="2902" spans="1:4" ht="40.5">
      <c r="A2902" s="373">
        <v>97883</v>
      </c>
      <c r="B2902" s="374" t="s">
        <v>3999</v>
      </c>
      <c r="C2902" s="373" t="s">
        <v>24</v>
      </c>
      <c r="D2902" s="373">
        <v>371.08</v>
      </c>
    </row>
    <row r="2903" spans="1:4" ht="40.5">
      <c r="A2903" s="373">
        <v>97884</v>
      </c>
      <c r="B2903" s="374" t="s">
        <v>3998</v>
      </c>
      <c r="C2903" s="373" t="s">
        <v>24</v>
      </c>
      <c r="D2903" s="373">
        <v>729.53</v>
      </c>
    </row>
    <row r="2904" spans="1:4" ht="40.5">
      <c r="A2904" s="373">
        <v>97885</v>
      </c>
      <c r="B2904" s="374" t="s">
        <v>3997</v>
      </c>
      <c r="C2904" s="373" t="s">
        <v>24</v>
      </c>
      <c r="D2904" s="375">
        <v>1131.98</v>
      </c>
    </row>
    <row r="2905" spans="1:4" ht="40.5">
      <c r="A2905" s="373">
        <v>97886</v>
      </c>
      <c r="B2905" s="374" t="s">
        <v>3996</v>
      </c>
      <c r="C2905" s="373" t="s">
        <v>24</v>
      </c>
      <c r="D2905" s="373">
        <v>152.6</v>
      </c>
    </row>
    <row r="2906" spans="1:4" ht="40.5">
      <c r="A2906" s="373">
        <v>97887</v>
      </c>
      <c r="B2906" s="374" t="s">
        <v>3995</v>
      </c>
      <c r="C2906" s="373" t="s">
        <v>24</v>
      </c>
      <c r="D2906" s="373">
        <v>241.59</v>
      </c>
    </row>
    <row r="2907" spans="1:4" ht="40.5">
      <c r="A2907" s="373">
        <v>97888</v>
      </c>
      <c r="B2907" s="374" t="s">
        <v>3994</v>
      </c>
      <c r="C2907" s="373" t="s">
        <v>24</v>
      </c>
      <c r="D2907" s="373">
        <v>471.94</v>
      </c>
    </row>
    <row r="2908" spans="1:4" ht="40.5">
      <c r="A2908" s="373">
        <v>97889</v>
      </c>
      <c r="B2908" s="374" t="s">
        <v>3993</v>
      </c>
      <c r="C2908" s="373" t="s">
        <v>24</v>
      </c>
      <c r="D2908" s="373">
        <v>631.33000000000004</v>
      </c>
    </row>
    <row r="2909" spans="1:4" ht="40.5">
      <c r="A2909" s="373">
        <v>97890</v>
      </c>
      <c r="B2909" s="374" t="s">
        <v>3992</v>
      </c>
      <c r="C2909" s="373" t="s">
        <v>24</v>
      </c>
      <c r="D2909" s="373">
        <v>740.93</v>
      </c>
    </row>
    <row r="2910" spans="1:4" ht="40.5">
      <c r="A2910" s="373">
        <v>97891</v>
      </c>
      <c r="B2910" s="374" t="s">
        <v>3991</v>
      </c>
      <c r="C2910" s="373" t="s">
        <v>24</v>
      </c>
      <c r="D2910" s="373">
        <v>169.39</v>
      </c>
    </row>
    <row r="2911" spans="1:4" ht="40.5">
      <c r="A2911" s="373">
        <v>97892</v>
      </c>
      <c r="B2911" s="374" t="s">
        <v>3990</v>
      </c>
      <c r="C2911" s="373" t="s">
        <v>24</v>
      </c>
      <c r="D2911" s="373">
        <v>319.27</v>
      </c>
    </row>
    <row r="2912" spans="1:4" ht="40.5">
      <c r="A2912" s="373">
        <v>97893</v>
      </c>
      <c r="B2912" s="374" t="s">
        <v>3989</v>
      </c>
      <c r="C2912" s="373" t="s">
        <v>24</v>
      </c>
      <c r="D2912" s="373">
        <v>436.64</v>
      </c>
    </row>
    <row r="2913" spans="1:4" ht="40.5">
      <c r="A2913" s="373">
        <v>97894</v>
      </c>
      <c r="B2913" s="374" t="s">
        <v>3988</v>
      </c>
      <c r="C2913" s="373" t="s">
        <v>24</v>
      </c>
      <c r="D2913" s="373">
        <v>505</v>
      </c>
    </row>
    <row r="2914" spans="1:4" ht="27">
      <c r="A2914" s="373">
        <v>93653</v>
      </c>
      <c r="B2914" s="374" t="s">
        <v>3987</v>
      </c>
      <c r="C2914" s="373" t="s">
        <v>24</v>
      </c>
      <c r="D2914" s="373">
        <v>11.28</v>
      </c>
    </row>
    <row r="2915" spans="1:4" ht="27">
      <c r="A2915" s="373">
        <v>93654</v>
      </c>
      <c r="B2915" s="374" t="s">
        <v>3986</v>
      </c>
      <c r="C2915" s="373" t="s">
        <v>24</v>
      </c>
      <c r="D2915" s="373">
        <v>11.71</v>
      </c>
    </row>
    <row r="2916" spans="1:4" ht="27">
      <c r="A2916" s="373">
        <v>93655</v>
      </c>
      <c r="B2916" s="374" t="s">
        <v>3985</v>
      </c>
      <c r="C2916" s="373" t="s">
        <v>24</v>
      </c>
      <c r="D2916" s="373">
        <v>12.6</v>
      </c>
    </row>
    <row r="2917" spans="1:4" ht="27">
      <c r="A2917" s="373">
        <v>93656</v>
      </c>
      <c r="B2917" s="374" t="s">
        <v>3984</v>
      </c>
      <c r="C2917" s="373" t="s">
        <v>24</v>
      </c>
      <c r="D2917" s="373">
        <v>12.6</v>
      </c>
    </row>
    <row r="2918" spans="1:4" ht="27">
      <c r="A2918" s="373">
        <v>93657</v>
      </c>
      <c r="B2918" s="374" t="s">
        <v>3983</v>
      </c>
      <c r="C2918" s="373" t="s">
        <v>24</v>
      </c>
      <c r="D2918" s="373">
        <v>13.67</v>
      </c>
    </row>
    <row r="2919" spans="1:4" ht="27">
      <c r="A2919" s="373">
        <v>93658</v>
      </c>
      <c r="B2919" s="374" t="s">
        <v>3982</v>
      </c>
      <c r="C2919" s="373" t="s">
        <v>24</v>
      </c>
      <c r="D2919" s="373">
        <v>19.79</v>
      </c>
    </row>
    <row r="2920" spans="1:4" ht="27">
      <c r="A2920" s="373">
        <v>93659</v>
      </c>
      <c r="B2920" s="374" t="s">
        <v>3981</v>
      </c>
      <c r="C2920" s="373" t="s">
        <v>24</v>
      </c>
      <c r="D2920" s="373">
        <v>21.92</v>
      </c>
    </row>
    <row r="2921" spans="1:4" ht="27">
      <c r="A2921" s="373">
        <v>93660</v>
      </c>
      <c r="B2921" s="374" t="s">
        <v>3980</v>
      </c>
      <c r="C2921" s="373" t="s">
        <v>24</v>
      </c>
      <c r="D2921" s="373">
        <v>57.13</v>
      </c>
    </row>
    <row r="2922" spans="1:4" ht="27">
      <c r="A2922" s="373">
        <v>93661</v>
      </c>
      <c r="B2922" s="374" t="s">
        <v>3979</v>
      </c>
      <c r="C2922" s="373" t="s">
        <v>24</v>
      </c>
      <c r="D2922" s="373">
        <v>57.99</v>
      </c>
    </row>
    <row r="2923" spans="1:4" ht="27">
      <c r="A2923" s="373">
        <v>93662</v>
      </c>
      <c r="B2923" s="374" t="s">
        <v>3978</v>
      </c>
      <c r="C2923" s="373" t="s">
        <v>24</v>
      </c>
      <c r="D2923" s="373">
        <v>59.77</v>
      </c>
    </row>
    <row r="2924" spans="1:4" ht="27">
      <c r="A2924" s="373">
        <v>93663</v>
      </c>
      <c r="B2924" s="374" t="s">
        <v>3977</v>
      </c>
      <c r="C2924" s="373" t="s">
        <v>24</v>
      </c>
      <c r="D2924" s="373">
        <v>59.77</v>
      </c>
    </row>
    <row r="2925" spans="1:4" ht="27">
      <c r="A2925" s="373">
        <v>93664</v>
      </c>
      <c r="B2925" s="374" t="s">
        <v>3976</v>
      </c>
      <c r="C2925" s="373" t="s">
        <v>24</v>
      </c>
      <c r="D2925" s="373">
        <v>61.92</v>
      </c>
    </row>
    <row r="2926" spans="1:4" ht="27">
      <c r="A2926" s="373">
        <v>93665</v>
      </c>
      <c r="B2926" s="374" t="s">
        <v>3975</v>
      </c>
      <c r="C2926" s="373" t="s">
        <v>24</v>
      </c>
      <c r="D2926" s="373">
        <v>64.37</v>
      </c>
    </row>
    <row r="2927" spans="1:4" ht="27">
      <c r="A2927" s="373">
        <v>93666</v>
      </c>
      <c r="B2927" s="374" t="s">
        <v>3974</v>
      </c>
      <c r="C2927" s="373" t="s">
        <v>24</v>
      </c>
      <c r="D2927" s="373">
        <v>68.64</v>
      </c>
    </row>
    <row r="2928" spans="1:4" ht="27">
      <c r="A2928" s="373">
        <v>93667</v>
      </c>
      <c r="B2928" s="374" t="s">
        <v>3973</v>
      </c>
      <c r="C2928" s="373" t="s">
        <v>24</v>
      </c>
      <c r="D2928" s="373">
        <v>71.13</v>
      </c>
    </row>
    <row r="2929" spans="1:4" ht="27">
      <c r="A2929" s="373">
        <v>93668</v>
      </c>
      <c r="B2929" s="374" t="s">
        <v>3972</v>
      </c>
      <c r="C2929" s="373" t="s">
        <v>24</v>
      </c>
      <c r="D2929" s="373">
        <v>72.41</v>
      </c>
    </row>
    <row r="2930" spans="1:4" ht="27">
      <c r="A2930" s="373">
        <v>93669</v>
      </c>
      <c r="B2930" s="374" t="s">
        <v>3971</v>
      </c>
      <c r="C2930" s="373" t="s">
        <v>24</v>
      </c>
      <c r="D2930" s="373">
        <v>75.08</v>
      </c>
    </row>
    <row r="2931" spans="1:4" ht="27">
      <c r="A2931" s="373">
        <v>93670</v>
      </c>
      <c r="B2931" s="374" t="s">
        <v>3970</v>
      </c>
      <c r="C2931" s="373" t="s">
        <v>24</v>
      </c>
      <c r="D2931" s="373">
        <v>75.08</v>
      </c>
    </row>
    <row r="2932" spans="1:4" ht="27">
      <c r="A2932" s="373">
        <v>93671</v>
      </c>
      <c r="B2932" s="374" t="s">
        <v>3969</v>
      </c>
      <c r="C2932" s="373" t="s">
        <v>24</v>
      </c>
      <c r="D2932" s="373">
        <v>78.3</v>
      </c>
    </row>
    <row r="2933" spans="1:4" ht="27">
      <c r="A2933" s="373">
        <v>93672</v>
      </c>
      <c r="B2933" s="374" t="s">
        <v>3968</v>
      </c>
      <c r="C2933" s="373" t="s">
        <v>24</v>
      </c>
      <c r="D2933" s="373">
        <v>83.2</v>
      </c>
    </row>
    <row r="2934" spans="1:4" ht="27">
      <c r="A2934" s="373">
        <v>93673</v>
      </c>
      <c r="B2934" s="374" t="s">
        <v>3967</v>
      </c>
      <c r="C2934" s="373" t="s">
        <v>24</v>
      </c>
      <c r="D2934" s="373">
        <v>89.6</v>
      </c>
    </row>
    <row r="2935" spans="1:4" ht="27">
      <c r="A2935" s="373">
        <v>97359</v>
      </c>
      <c r="B2935" s="374" t="s">
        <v>3966</v>
      </c>
      <c r="C2935" s="373" t="s">
        <v>24</v>
      </c>
      <c r="D2935" s="375">
        <v>2865.94</v>
      </c>
    </row>
    <row r="2936" spans="1:4" ht="27">
      <c r="A2936" s="373">
        <v>97360</v>
      </c>
      <c r="B2936" s="374" t="s">
        <v>3965</v>
      </c>
      <c r="C2936" s="373" t="s">
        <v>24</v>
      </c>
      <c r="D2936" s="375">
        <v>5531.42</v>
      </c>
    </row>
    <row r="2937" spans="1:4" ht="27">
      <c r="A2937" s="373">
        <v>97361</v>
      </c>
      <c r="B2937" s="374" t="s">
        <v>3964</v>
      </c>
      <c r="C2937" s="373" t="s">
        <v>24</v>
      </c>
      <c r="D2937" s="375">
        <v>7375.23</v>
      </c>
    </row>
    <row r="2938" spans="1:4" ht="40.5">
      <c r="A2938" s="373">
        <v>97362</v>
      </c>
      <c r="B2938" s="374" t="s">
        <v>3963</v>
      </c>
      <c r="C2938" s="373" t="s">
        <v>24</v>
      </c>
      <c r="D2938" s="375">
        <v>1991.1</v>
      </c>
    </row>
    <row r="2939" spans="1:4" ht="54">
      <c r="A2939" s="373">
        <v>101875</v>
      </c>
      <c r="B2939" s="374" t="s">
        <v>3962</v>
      </c>
      <c r="C2939" s="373" t="s">
        <v>24</v>
      </c>
      <c r="D2939" s="373">
        <v>420.37</v>
      </c>
    </row>
    <row r="2940" spans="1:4" ht="40.5">
      <c r="A2940" s="373">
        <v>101876</v>
      </c>
      <c r="B2940" s="374" t="s">
        <v>3961</v>
      </c>
      <c r="C2940" s="373" t="s">
        <v>24</v>
      </c>
      <c r="D2940" s="373">
        <v>63.2</v>
      </c>
    </row>
    <row r="2941" spans="1:4" ht="40.5">
      <c r="A2941" s="373">
        <v>101877</v>
      </c>
      <c r="B2941" s="374" t="s">
        <v>3960</v>
      </c>
      <c r="C2941" s="373" t="s">
        <v>24</v>
      </c>
      <c r="D2941" s="373">
        <v>43.28</v>
      </c>
    </row>
    <row r="2942" spans="1:4" ht="54">
      <c r="A2942" s="373">
        <v>101878</v>
      </c>
      <c r="B2942" s="374" t="s">
        <v>3959</v>
      </c>
      <c r="C2942" s="373" t="s">
        <v>24</v>
      </c>
      <c r="D2942" s="373">
        <v>568.37</v>
      </c>
    </row>
    <row r="2943" spans="1:4" ht="54">
      <c r="A2943" s="373">
        <v>101879</v>
      </c>
      <c r="B2943" s="374" t="s">
        <v>3958</v>
      </c>
      <c r="C2943" s="373" t="s">
        <v>24</v>
      </c>
      <c r="D2943" s="373">
        <v>611.54999999999995</v>
      </c>
    </row>
    <row r="2944" spans="1:4" ht="54">
      <c r="A2944" s="373">
        <v>101880</v>
      </c>
      <c r="B2944" s="374" t="s">
        <v>3957</v>
      </c>
      <c r="C2944" s="373" t="s">
        <v>24</v>
      </c>
      <c r="D2944" s="373">
        <v>703.47</v>
      </c>
    </row>
    <row r="2945" spans="1:4" ht="54">
      <c r="A2945" s="373">
        <v>101881</v>
      </c>
      <c r="B2945" s="374" t="s">
        <v>3956</v>
      </c>
      <c r="C2945" s="373" t="s">
        <v>24</v>
      </c>
      <c r="D2945" s="375">
        <v>1017.18</v>
      </c>
    </row>
    <row r="2946" spans="1:4" ht="54">
      <c r="A2946" s="373">
        <v>101882</v>
      </c>
      <c r="B2946" s="374" t="s">
        <v>3955</v>
      </c>
      <c r="C2946" s="373" t="s">
        <v>24</v>
      </c>
      <c r="D2946" s="375">
        <v>1449.57</v>
      </c>
    </row>
    <row r="2947" spans="1:4" ht="54">
      <c r="A2947" s="373">
        <v>101883</v>
      </c>
      <c r="B2947" s="374" t="s">
        <v>3954</v>
      </c>
      <c r="C2947" s="373" t="s">
        <v>24</v>
      </c>
      <c r="D2947" s="373">
        <v>582.62</v>
      </c>
    </row>
    <row r="2948" spans="1:4" ht="27">
      <c r="A2948" s="373">
        <v>101890</v>
      </c>
      <c r="B2948" s="374" t="s">
        <v>3953</v>
      </c>
      <c r="C2948" s="373" t="s">
        <v>24</v>
      </c>
      <c r="D2948" s="373">
        <v>15.34</v>
      </c>
    </row>
    <row r="2949" spans="1:4" ht="27">
      <c r="A2949" s="373">
        <v>101891</v>
      </c>
      <c r="B2949" s="374" t="s">
        <v>3952</v>
      </c>
      <c r="C2949" s="373" t="s">
        <v>24</v>
      </c>
      <c r="D2949" s="373">
        <v>26.17</v>
      </c>
    </row>
    <row r="2950" spans="1:4" ht="27">
      <c r="A2950" s="373">
        <v>101892</v>
      </c>
      <c r="B2950" s="374" t="s">
        <v>3951</v>
      </c>
      <c r="C2950" s="373" t="s">
        <v>24</v>
      </c>
      <c r="D2950" s="373">
        <v>71.239999999999995</v>
      </c>
    </row>
    <row r="2951" spans="1:4" ht="27">
      <c r="A2951" s="373">
        <v>101893</v>
      </c>
      <c r="B2951" s="374" t="s">
        <v>3950</v>
      </c>
      <c r="C2951" s="373" t="s">
        <v>24</v>
      </c>
      <c r="D2951" s="373">
        <v>90.55</v>
      </c>
    </row>
    <row r="2952" spans="1:4" ht="27">
      <c r="A2952" s="373">
        <v>101894</v>
      </c>
      <c r="B2952" s="374" t="s">
        <v>3949</v>
      </c>
      <c r="C2952" s="373" t="s">
        <v>24</v>
      </c>
      <c r="D2952" s="373">
        <v>147.36000000000001</v>
      </c>
    </row>
    <row r="2953" spans="1:4" ht="27">
      <c r="A2953" s="373">
        <v>101895</v>
      </c>
      <c r="B2953" s="374" t="s">
        <v>3948</v>
      </c>
      <c r="C2953" s="373" t="s">
        <v>24</v>
      </c>
      <c r="D2953" s="373">
        <v>413.82</v>
      </c>
    </row>
    <row r="2954" spans="1:4" ht="27">
      <c r="A2954" s="373">
        <v>101896</v>
      </c>
      <c r="B2954" s="374" t="s">
        <v>3947</v>
      </c>
      <c r="C2954" s="373" t="s">
        <v>24</v>
      </c>
      <c r="D2954" s="373">
        <v>630.89</v>
      </c>
    </row>
    <row r="2955" spans="1:4" ht="27">
      <c r="A2955" s="373">
        <v>101897</v>
      </c>
      <c r="B2955" s="374" t="s">
        <v>3946</v>
      </c>
      <c r="C2955" s="373" t="s">
        <v>24</v>
      </c>
      <c r="D2955" s="375">
        <v>1020.08</v>
      </c>
    </row>
    <row r="2956" spans="1:4" ht="27">
      <c r="A2956" s="373">
        <v>101898</v>
      </c>
      <c r="B2956" s="374" t="s">
        <v>3945</v>
      </c>
      <c r="C2956" s="373" t="s">
        <v>24</v>
      </c>
      <c r="D2956" s="375">
        <v>1373.36</v>
      </c>
    </row>
    <row r="2957" spans="1:4" ht="27">
      <c r="A2957" s="373">
        <v>101899</v>
      </c>
      <c r="B2957" s="374" t="s">
        <v>3944</v>
      </c>
      <c r="C2957" s="373" t="s">
        <v>24</v>
      </c>
      <c r="D2957" s="375">
        <v>2213.6799999999998</v>
      </c>
    </row>
    <row r="2958" spans="1:4" ht="27">
      <c r="A2958" s="373">
        <v>101900</v>
      </c>
      <c r="B2958" s="374" t="s">
        <v>3943</v>
      </c>
      <c r="C2958" s="373" t="s">
        <v>24</v>
      </c>
      <c r="D2958" s="375">
        <v>4647.63</v>
      </c>
    </row>
    <row r="2959" spans="1:4" ht="27">
      <c r="A2959" s="373">
        <v>101901</v>
      </c>
      <c r="B2959" s="374" t="s">
        <v>3942</v>
      </c>
      <c r="C2959" s="373" t="s">
        <v>24</v>
      </c>
      <c r="D2959" s="373">
        <v>151.43</v>
      </c>
    </row>
    <row r="2960" spans="1:4" ht="27">
      <c r="A2960" s="373">
        <v>101902</v>
      </c>
      <c r="B2960" s="374" t="s">
        <v>3941</v>
      </c>
      <c r="C2960" s="373" t="s">
        <v>24</v>
      </c>
      <c r="D2960" s="373">
        <v>186.68</v>
      </c>
    </row>
    <row r="2961" spans="1:4" ht="27">
      <c r="A2961" s="373">
        <v>101903</v>
      </c>
      <c r="B2961" s="374" t="s">
        <v>3940</v>
      </c>
      <c r="C2961" s="373" t="s">
        <v>24</v>
      </c>
      <c r="D2961" s="373">
        <v>390.23</v>
      </c>
    </row>
    <row r="2962" spans="1:4" ht="27">
      <c r="A2962" s="373">
        <v>101904</v>
      </c>
      <c r="B2962" s="374" t="s">
        <v>3939</v>
      </c>
      <c r="C2962" s="373" t="s">
        <v>24</v>
      </c>
      <c r="D2962" s="375">
        <v>1449.12</v>
      </c>
    </row>
    <row r="2963" spans="1:4" ht="27">
      <c r="A2963" s="373">
        <v>101938</v>
      </c>
      <c r="B2963" s="374" t="s">
        <v>3938</v>
      </c>
      <c r="C2963" s="373" t="s">
        <v>24</v>
      </c>
      <c r="D2963" s="373">
        <v>85.03</v>
      </c>
    </row>
    <row r="2964" spans="1:4" ht="27">
      <c r="A2964" s="373">
        <v>101946</v>
      </c>
      <c r="B2964" s="374" t="s">
        <v>3937</v>
      </c>
      <c r="C2964" s="373" t="s">
        <v>24</v>
      </c>
      <c r="D2964" s="373">
        <v>120.44</v>
      </c>
    </row>
    <row r="2965" spans="1:4" ht="40.5">
      <c r="A2965" s="373">
        <v>91945</v>
      </c>
      <c r="B2965" s="374" t="s">
        <v>3936</v>
      </c>
      <c r="C2965" s="373" t="s">
        <v>24</v>
      </c>
      <c r="D2965" s="373">
        <v>7.39</v>
      </c>
    </row>
    <row r="2966" spans="1:4" ht="40.5">
      <c r="A2966" s="373">
        <v>91946</v>
      </c>
      <c r="B2966" s="374" t="s">
        <v>3935</v>
      </c>
      <c r="C2966" s="373" t="s">
        <v>24</v>
      </c>
      <c r="D2966" s="373">
        <v>6.26</v>
      </c>
    </row>
    <row r="2967" spans="1:4" ht="40.5">
      <c r="A2967" s="373">
        <v>91947</v>
      </c>
      <c r="B2967" s="374" t="s">
        <v>3934</v>
      </c>
      <c r="C2967" s="373" t="s">
        <v>24</v>
      </c>
      <c r="D2967" s="373">
        <v>5.55</v>
      </c>
    </row>
    <row r="2968" spans="1:4" ht="40.5">
      <c r="A2968" s="373">
        <v>91949</v>
      </c>
      <c r="B2968" s="374" t="s">
        <v>3933</v>
      </c>
      <c r="C2968" s="373" t="s">
        <v>24</v>
      </c>
      <c r="D2968" s="373">
        <v>11.5</v>
      </c>
    </row>
    <row r="2969" spans="1:4" ht="40.5">
      <c r="A2969" s="373">
        <v>91950</v>
      </c>
      <c r="B2969" s="374" t="s">
        <v>3932</v>
      </c>
      <c r="C2969" s="373" t="s">
        <v>24</v>
      </c>
      <c r="D2969" s="373">
        <v>10.14</v>
      </c>
    </row>
    <row r="2970" spans="1:4" ht="40.5">
      <c r="A2970" s="373">
        <v>91951</v>
      </c>
      <c r="B2970" s="374" t="s">
        <v>3931</v>
      </c>
      <c r="C2970" s="373" t="s">
        <v>24</v>
      </c>
      <c r="D2970" s="373">
        <v>9.32</v>
      </c>
    </row>
    <row r="2971" spans="1:4" ht="27">
      <c r="A2971" s="373">
        <v>91952</v>
      </c>
      <c r="B2971" s="374" t="s">
        <v>3930</v>
      </c>
      <c r="C2971" s="373" t="s">
        <v>24</v>
      </c>
      <c r="D2971" s="373">
        <v>13.77</v>
      </c>
    </row>
    <row r="2972" spans="1:4" ht="27">
      <c r="A2972" s="373">
        <v>91953</v>
      </c>
      <c r="B2972" s="374" t="s">
        <v>3929</v>
      </c>
      <c r="C2972" s="373" t="s">
        <v>24</v>
      </c>
      <c r="D2972" s="373">
        <v>20.03</v>
      </c>
    </row>
    <row r="2973" spans="1:4" ht="27">
      <c r="A2973" s="373">
        <v>91954</v>
      </c>
      <c r="B2973" s="374" t="s">
        <v>3928</v>
      </c>
      <c r="C2973" s="373" t="s">
        <v>24</v>
      </c>
      <c r="D2973" s="373">
        <v>18.46</v>
      </c>
    </row>
    <row r="2974" spans="1:4" ht="27">
      <c r="A2974" s="373">
        <v>91955</v>
      </c>
      <c r="B2974" s="374" t="s">
        <v>3927</v>
      </c>
      <c r="C2974" s="373" t="s">
        <v>24</v>
      </c>
      <c r="D2974" s="373">
        <v>24.72</v>
      </c>
    </row>
    <row r="2975" spans="1:4" ht="40.5">
      <c r="A2975" s="373">
        <v>91956</v>
      </c>
      <c r="B2975" s="374" t="s">
        <v>3926</v>
      </c>
      <c r="C2975" s="373" t="s">
        <v>24</v>
      </c>
      <c r="D2975" s="373">
        <v>30.12</v>
      </c>
    </row>
    <row r="2976" spans="1:4" ht="40.5">
      <c r="A2976" s="373">
        <v>91957</v>
      </c>
      <c r="B2976" s="374" t="s">
        <v>3925</v>
      </c>
      <c r="C2976" s="373" t="s">
        <v>24</v>
      </c>
      <c r="D2976" s="373">
        <v>36.380000000000003</v>
      </c>
    </row>
    <row r="2977" spans="1:4" ht="27">
      <c r="A2977" s="373">
        <v>91958</v>
      </c>
      <c r="B2977" s="374" t="s">
        <v>3924</v>
      </c>
      <c r="C2977" s="373" t="s">
        <v>24</v>
      </c>
      <c r="D2977" s="373">
        <v>25.47</v>
      </c>
    </row>
    <row r="2978" spans="1:4" ht="27">
      <c r="A2978" s="373">
        <v>91959</v>
      </c>
      <c r="B2978" s="374" t="s">
        <v>3923</v>
      </c>
      <c r="C2978" s="373" t="s">
        <v>24</v>
      </c>
      <c r="D2978" s="373">
        <v>31.73</v>
      </c>
    </row>
    <row r="2979" spans="1:4" ht="27">
      <c r="A2979" s="373">
        <v>91960</v>
      </c>
      <c r="B2979" s="374" t="s">
        <v>3922</v>
      </c>
      <c r="C2979" s="373" t="s">
        <v>24</v>
      </c>
      <c r="D2979" s="373">
        <v>34.82</v>
      </c>
    </row>
    <row r="2980" spans="1:4" ht="27">
      <c r="A2980" s="373">
        <v>91961</v>
      </c>
      <c r="B2980" s="374" t="s">
        <v>3921</v>
      </c>
      <c r="C2980" s="373" t="s">
        <v>24</v>
      </c>
      <c r="D2980" s="373">
        <v>41.08</v>
      </c>
    </row>
    <row r="2981" spans="1:4" ht="40.5">
      <c r="A2981" s="373">
        <v>91962</v>
      </c>
      <c r="B2981" s="374" t="s">
        <v>3920</v>
      </c>
      <c r="C2981" s="373" t="s">
        <v>24</v>
      </c>
      <c r="D2981" s="373">
        <v>46.52</v>
      </c>
    </row>
    <row r="2982" spans="1:4" ht="40.5">
      <c r="A2982" s="373">
        <v>91963</v>
      </c>
      <c r="B2982" s="374" t="s">
        <v>3919</v>
      </c>
      <c r="C2982" s="373" t="s">
        <v>24</v>
      </c>
      <c r="D2982" s="373">
        <v>52.78</v>
      </c>
    </row>
    <row r="2983" spans="1:4" ht="40.5">
      <c r="A2983" s="373">
        <v>91964</v>
      </c>
      <c r="B2983" s="374" t="s">
        <v>3918</v>
      </c>
      <c r="C2983" s="373" t="s">
        <v>24</v>
      </c>
      <c r="D2983" s="373">
        <v>41.83</v>
      </c>
    </row>
    <row r="2984" spans="1:4" ht="40.5">
      <c r="A2984" s="373">
        <v>91965</v>
      </c>
      <c r="B2984" s="374" t="s">
        <v>3917</v>
      </c>
      <c r="C2984" s="373" t="s">
        <v>24</v>
      </c>
      <c r="D2984" s="373">
        <v>48.09</v>
      </c>
    </row>
    <row r="2985" spans="1:4" ht="27">
      <c r="A2985" s="373">
        <v>91966</v>
      </c>
      <c r="B2985" s="374" t="s">
        <v>3916</v>
      </c>
      <c r="C2985" s="373" t="s">
        <v>24</v>
      </c>
      <c r="D2985" s="373">
        <v>37.17</v>
      </c>
    </row>
    <row r="2986" spans="1:4" ht="27">
      <c r="A2986" s="373">
        <v>91967</v>
      </c>
      <c r="B2986" s="374" t="s">
        <v>3915</v>
      </c>
      <c r="C2986" s="373" t="s">
        <v>24</v>
      </c>
      <c r="D2986" s="373">
        <v>43.43</v>
      </c>
    </row>
    <row r="2987" spans="1:4" ht="27">
      <c r="A2987" s="373">
        <v>91968</v>
      </c>
      <c r="B2987" s="374" t="s">
        <v>3914</v>
      </c>
      <c r="C2987" s="373" t="s">
        <v>24</v>
      </c>
      <c r="D2987" s="373">
        <v>51.18</v>
      </c>
    </row>
    <row r="2988" spans="1:4" ht="27">
      <c r="A2988" s="373">
        <v>91969</v>
      </c>
      <c r="B2988" s="374" t="s">
        <v>3913</v>
      </c>
      <c r="C2988" s="373" t="s">
        <v>24</v>
      </c>
      <c r="D2988" s="373">
        <v>57.44</v>
      </c>
    </row>
    <row r="2989" spans="1:4" ht="40.5">
      <c r="A2989" s="373">
        <v>91970</v>
      </c>
      <c r="B2989" s="374" t="s">
        <v>3912</v>
      </c>
      <c r="C2989" s="373" t="s">
        <v>24</v>
      </c>
      <c r="D2989" s="373">
        <v>53.76</v>
      </c>
    </row>
    <row r="2990" spans="1:4" ht="40.5">
      <c r="A2990" s="373">
        <v>91971</v>
      </c>
      <c r="B2990" s="374" t="s">
        <v>3911</v>
      </c>
      <c r="C2990" s="373" t="s">
        <v>24</v>
      </c>
      <c r="D2990" s="373">
        <v>63.9</v>
      </c>
    </row>
    <row r="2991" spans="1:4" ht="40.5">
      <c r="A2991" s="373">
        <v>91972</v>
      </c>
      <c r="B2991" s="374" t="s">
        <v>3910</v>
      </c>
      <c r="C2991" s="373" t="s">
        <v>24</v>
      </c>
      <c r="D2991" s="373">
        <v>58.46</v>
      </c>
    </row>
    <row r="2992" spans="1:4" ht="40.5">
      <c r="A2992" s="373">
        <v>91973</v>
      </c>
      <c r="B2992" s="374" t="s">
        <v>3909</v>
      </c>
      <c r="C2992" s="373" t="s">
        <v>24</v>
      </c>
      <c r="D2992" s="373">
        <v>68.599999999999994</v>
      </c>
    </row>
    <row r="2993" spans="1:4" ht="27">
      <c r="A2993" s="373">
        <v>91974</v>
      </c>
      <c r="B2993" s="374" t="s">
        <v>3908</v>
      </c>
      <c r="C2993" s="373" t="s">
        <v>24</v>
      </c>
      <c r="D2993" s="373">
        <v>49.07</v>
      </c>
    </row>
    <row r="2994" spans="1:4" ht="27">
      <c r="A2994" s="373">
        <v>91975</v>
      </c>
      <c r="B2994" s="374" t="s">
        <v>3907</v>
      </c>
      <c r="C2994" s="373" t="s">
        <v>24</v>
      </c>
      <c r="D2994" s="373">
        <v>59.21</v>
      </c>
    </row>
    <row r="2995" spans="1:4" ht="27">
      <c r="A2995" s="373">
        <v>91976</v>
      </c>
      <c r="B2995" s="374" t="s">
        <v>3906</v>
      </c>
      <c r="C2995" s="373" t="s">
        <v>24</v>
      </c>
      <c r="D2995" s="373">
        <v>72.55</v>
      </c>
    </row>
    <row r="2996" spans="1:4" ht="27">
      <c r="A2996" s="373">
        <v>91977</v>
      </c>
      <c r="B2996" s="374" t="s">
        <v>3905</v>
      </c>
      <c r="C2996" s="373" t="s">
        <v>24</v>
      </c>
      <c r="D2996" s="373">
        <v>82.69</v>
      </c>
    </row>
    <row r="2997" spans="1:4" ht="40.5">
      <c r="A2997" s="373">
        <v>91978</v>
      </c>
      <c r="B2997" s="374" t="s">
        <v>3904</v>
      </c>
      <c r="C2997" s="373" t="s">
        <v>24</v>
      </c>
      <c r="D2997" s="373">
        <v>30.06</v>
      </c>
    </row>
    <row r="2998" spans="1:4" ht="40.5">
      <c r="A2998" s="373">
        <v>91979</v>
      </c>
      <c r="B2998" s="374" t="s">
        <v>3903</v>
      </c>
      <c r="C2998" s="373" t="s">
        <v>24</v>
      </c>
      <c r="D2998" s="373">
        <v>36.32</v>
      </c>
    </row>
    <row r="2999" spans="1:4" ht="27">
      <c r="A2999" s="373">
        <v>91980</v>
      </c>
      <c r="B2999" s="374" t="s">
        <v>3902</v>
      </c>
      <c r="C2999" s="373" t="s">
        <v>24</v>
      </c>
      <c r="D2999" s="373">
        <v>29.01</v>
      </c>
    </row>
    <row r="3000" spans="1:4" ht="27">
      <c r="A3000" s="373">
        <v>91981</v>
      </c>
      <c r="B3000" s="374" t="s">
        <v>3901</v>
      </c>
      <c r="C3000" s="373" t="s">
        <v>24</v>
      </c>
      <c r="D3000" s="373">
        <v>35.270000000000003</v>
      </c>
    </row>
    <row r="3001" spans="1:4" ht="27">
      <c r="A3001" s="373">
        <v>91982</v>
      </c>
      <c r="B3001" s="374" t="s">
        <v>3900</v>
      </c>
      <c r="C3001" s="373" t="s">
        <v>24</v>
      </c>
      <c r="D3001" s="373">
        <v>74.3</v>
      </c>
    </row>
    <row r="3002" spans="1:4" ht="27">
      <c r="A3002" s="373">
        <v>91983</v>
      </c>
      <c r="B3002" s="374" t="s">
        <v>3899</v>
      </c>
      <c r="C3002" s="373" t="s">
        <v>24</v>
      </c>
      <c r="D3002" s="373">
        <v>80.56</v>
      </c>
    </row>
    <row r="3003" spans="1:4" ht="40.5">
      <c r="A3003" s="373">
        <v>91984</v>
      </c>
      <c r="B3003" s="374" t="s">
        <v>3898</v>
      </c>
      <c r="C3003" s="373" t="s">
        <v>24</v>
      </c>
      <c r="D3003" s="373">
        <v>12.8</v>
      </c>
    </row>
    <row r="3004" spans="1:4" ht="40.5">
      <c r="A3004" s="373">
        <v>91985</v>
      </c>
      <c r="B3004" s="374" t="s">
        <v>3897</v>
      </c>
      <c r="C3004" s="373" t="s">
        <v>24</v>
      </c>
      <c r="D3004" s="373">
        <v>19.059999999999999</v>
      </c>
    </row>
    <row r="3005" spans="1:4" ht="27">
      <c r="A3005" s="373">
        <v>91986</v>
      </c>
      <c r="B3005" s="374" t="s">
        <v>3896</v>
      </c>
      <c r="C3005" s="373" t="s">
        <v>24</v>
      </c>
      <c r="D3005" s="373">
        <v>28.19</v>
      </c>
    </row>
    <row r="3006" spans="1:4" ht="27">
      <c r="A3006" s="373">
        <v>91987</v>
      </c>
      <c r="B3006" s="374" t="s">
        <v>3895</v>
      </c>
      <c r="C3006" s="373" t="s">
        <v>24</v>
      </c>
      <c r="D3006" s="373">
        <v>34.450000000000003</v>
      </c>
    </row>
    <row r="3007" spans="1:4" ht="40.5">
      <c r="A3007" s="373">
        <v>91988</v>
      </c>
      <c r="B3007" s="374" t="s">
        <v>3894</v>
      </c>
      <c r="C3007" s="373" t="s">
        <v>24</v>
      </c>
      <c r="D3007" s="373">
        <v>16.32</v>
      </c>
    </row>
    <row r="3008" spans="1:4" ht="40.5">
      <c r="A3008" s="373">
        <v>91989</v>
      </c>
      <c r="B3008" s="374" t="s">
        <v>3893</v>
      </c>
      <c r="C3008" s="373" t="s">
        <v>24</v>
      </c>
      <c r="D3008" s="373">
        <v>22.58</v>
      </c>
    </row>
    <row r="3009" spans="1:4" ht="40.5">
      <c r="A3009" s="373">
        <v>91990</v>
      </c>
      <c r="B3009" s="374" t="s">
        <v>3892</v>
      </c>
      <c r="C3009" s="373" t="s">
        <v>24</v>
      </c>
      <c r="D3009" s="373">
        <v>24.01</v>
      </c>
    </row>
    <row r="3010" spans="1:4" ht="40.5">
      <c r="A3010" s="373">
        <v>91991</v>
      </c>
      <c r="B3010" s="374" t="s">
        <v>3891</v>
      </c>
      <c r="C3010" s="373" t="s">
        <v>24</v>
      </c>
      <c r="D3010" s="373">
        <v>25.91</v>
      </c>
    </row>
    <row r="3011" spans="1:4" ht="27">
      <c r="A3011" s="373">
        <v>91992</v>
      </c>
      <c r="B3011" s="374" t="s">
        <v>3890</v>
      </c>
      <c r="C3011" s="373" t="s">
        <v>24</v>
      </c>
      <c r="D3011" s="373">
        <v>30.27</v>
      </c>
    </row>
    <row r="3012" spans="1:4" ht="27">
      <c r="A3012" s="373">
        <v>91993</v>
      </c>
      <c r="B3012" s="374" t="s">
        <v>3889</v>
      </c>
      <c r="C3012" s="373" t="s">
        <v>24</v>
      </c>
      <c r="D3012" s="373">
        <v>32.17</v>
      </c>
    </row>
    <row r="3013" spans="1:4" ht="40.5">
      <c r="A3013" s="373">
        <v>91994</v>
      </c>
      <c r="B3013" s="374" t="s">
        <v>3888</v>
      </c>
      <c r="C3013" s="373" t="s">
        <v>24</v>
      </c>
      <c r="D3013" s="373">
        <v>17.48</v>
      </c>
    </row>
    <row r="3014" spans="1:4" ht="40.5">
      <c r="A3014" s="373">
        <v>91995</v>
      </c>
      <c r="B3014" s="374" t="s">
        <v>3887</v>
      </c>
      <c r="C3014" s="373" t="s">
        <v>24</v>
      </c>
      <c r="D3014" s="373">
        <v>19.38</v>
      </c>
    </row>
    <row r="3015" spans="1:4" ht="40.5">
      <c r="A3015" s="373">
        <v>91996</v>
      </c>
      <c r="B3015" s="374" t="s">
        <v>3886</v>
      </c>
      <c r="C3015" s="373" t="s">
        <v>24</v>
      </c>
      <c r="D3015" s="373">
        <v>23.74</v>
      </c>
    </row>
    <row r="3016" spans="1:4" ht="40.5">
      <c r="A3016" s="373">
        <v>91997</v>
      </c>
      <c r="B3016" s="374" t="s">
        <v>3885</v>
      </c>
      <c r="C3016" s="373" t="s">
        <v>24</v>
      </c>
      <c r="D3016" s="373">
        <v>25.64</v>
      </c>
    </row>
    <row r="3017" spans="1:4" ht="40.5">
      <c r="A3017" s="373">
        <v>91998</v>
      </c>
      <c r="B3017" s="374" t="s">
        <v>3884</v>
      </c>
      <c r="C3017" s="373" t="s">
        <v>24</v>
      </c>
      <c r="D3017" s="373">
        <v>14.94</v>
      </c>
    </row>
    <row r="3018" spans="1:4" ht="40.5">
      <c r="A3018" s="373">
        <v>91999</v>
      </c>
      <c r="B3018" s="374" t="s">
        <v>3883</v>
      </c>
      <c r="C3018" s="373" t="s">
        <v>24</v>
      </c>
      <c r="D3018" s="373">
        <v>16.84</v>
      </c>
    </row>
    <row r="3019" spans="1:4" ht="40.5">
      <c r="A3019" s="373">
        <v>92000</v>
      </c>
      <c r="B3019" s="374" t="s">
        <v>3882</v>
      </c>
      <c r="C3019" s="373" t="s">
        <v>24</v>
      </c>
      <c r="D3019" s="373">
        <v>21.2</v>
      </c>
    </row>
    <row r="3020" spans="1:4" ht="40.5">
      <c r="A3020" s="373">
        <v>92001</v>
      </c>
      <c r="B3020" s="374" t="s">
        <v>3881</v>
      </c>
      <c r="C3020" s="373" t="s">
        <v>24</v>
      </c>
      <c r="D3020" s="373">
        <v>23.1</v>
      </c>
    </row>
    <row r="3021" spans="1:4" ht="40.5">
      <c r="A3021" s="373">
        <v>92002</v>
      </c>
      <c r="B3021" s="374" t="s">
        <v>3880</v>
      </c>
      <c r="C3021" s="373" t="s">
        <v>24</v>
      </c>
      <c r="D3021" s="373">
        <v>32.86</v>
      </c>
    </row>
    <row r="3022" spans="1:4" ht="40.5">
      <c r="A3022" s="373">
        <v>92003</v>
      </c>
      <c r="B3022" s="374" t="s">
        <v>3879</v>
      </c>
      <c r="C3022" s="373" t="s">
        <v>24</v>
      </c>
      <c r="D3022" s="373">
        <v>36.659999999999997</v>
      </c>
    </row>
    <row r="3023" spans="1:4" ht="40.5">
      <c r="A3023" s="373">
        <v>92004</v>
      </c>
      <c r="B3023" s="374" t="s">
        <v>3878</v>
      </c>
      <c r="C3023" s="373" t="s">
        <v>24</v>
      </c>
      <c r="D3023" s="373">
        <v>39.119999999999997</v>
      </c>
    </row>
    <row r="3024" spans="1:4" ht="40.5">
      <c r="A3024" s="373">
        <v>92005</v>
      </c>
      <c r="B3024" s="374" t="s">
        <v>3877</v>
      </c>
      <c r="C3024" s="373" t="s">
        <v>24</v>
      </c>
      <c r="D3024" s="373">
        <v>42.92</v>
      </c>
    </row>
    <row r="3025" spans="1:4" ht="40.5">
      <c r="A3025" s="373">
        <v>92006</v>
      </c>
      <c r="B3025" s="374" t="s">
        <v>3876</v>
      </c>
      <c r="C3025" s="373" t="s">
        <v>24</v>
      </c>
      <c r="D3025" s="373">
        <v>27.79</v>
      </c>
    </row>
    <row r="3026" spans="1:4" ht="40.5">
      <c r="A3026" s="373">
        <v>92007</v>
      </c>
      <c r="B3026" s="374" t="s">
        <v>3875</v>
      </c>
      <c r="C3026" s="373" t="s">
        <v>24</v>
      </c>
      <c r="D3026" s="373">
        <v>31.59</v>
      </c>
    </row>
    <row r="3027" spans="1:4" ht="40.5">
      <c r="A3027" s="373">
        <v>92008</v>
      </c>
      <c r="B3027" s="374" t="s">
        <v>3874</v>
      </c>
      <c r="C3027" s="373" t="s">
        <v>24</v>
      </c>
      <c r="D3027" s="373">
        <v>34.049999999999997</v>
      </c>
    </row>
    <row r="3028" spans="1:4" ht="40.5">
      <c r="A3028" s="373">
        <v>92009</v>
      </c>
      <c r="B3028" s="374" t="s">
        <v>3873</v>
      </c>
      <c r="C3028" s="373" t="s">
        <v>24</v>
      </c>
      <c r="D3028" s="373">
        <v>37.85</v>
      </c>
    </row>
    <row r="3029" spans="1:4" ht="40.5">
      <c r="A3029" s="373">
        <v>92010</v>
      </c>
      <c r="B3029" s="374" t="s">
        <v>3872</v>
      </c>
      <c r="C3029" s="373" t="s">
        <v>24</v>
      </c>
      <c r="D3029" s="373">
        <v>48.24</v>
      </c>
    </row>
    <row r="3030" spans="1:4" ht="40.5">
      <c r="A3030" s="373">
        <v>92011</v>
      </c>
      <c r="B3030" s="374" t="s">
        <v>3871</v>
      </c>
      <c r="C3030" s="373" t="s">
        <v>24</v>
      </c>
      <c r="D3030" s="373">
        <v>53.94</v>
      </c>
    </row>
    <row r="3031" spans="1:4" ht="40.5">
      <c r="A3031" s="373">
        <v>92012</v>
      </c>
      <c r="B3031" s="374" t="s">
        <v>3870</v>
      </c>
      <c r="C3031" s="373" t="s">
        <v>24</v>
      </c>
      <c r="D3031" s="373">
        <v>54.5</v>
      </c>
    </row>
    <row r="3032" spans="1:4" ht="40.5">
      <c r="A3032" s="373">
        <v>92013</v>
      </c>
      <c r="B3032" s="374" t="s">
        <v>3869</v>
      </c>
      <c r="C3032" s="373" t="s">
        <v>24</v>
      </c>
      <c r="D3032" s="373">
        <v>60.2</v>
      </c>
    </row>
    <row r="3033" spans="1:4" ht="40.5">
      <c r="A3033" s="373">
        <v>92014</v>
      </c>
      <c r="B3033" s="374" t="s">
        <v>3868</v>
      </c>
      <c r="C3033" s="373" t="s">
        <v>24</v>
      </c>
      <c r="D3033" s="373">
        <v>40.630000000000003</v>
      </c>
    </row>
    <row r="3034" spans="1:4" ht="40.5">
      <c r="A3034" s="373">
        <v>92015</v>
      </c>
      <c r="B3034" s="374" t="s">
        <v>3867</v>
      </c>
      <c r="C3034" s="373" t="s">
        <v>24</v>
      </c>
      <c r="D3034" s="373">
        <v>46.33</v>
      </c>
    </row>
    <row r="3035" spans="1:4" ht="40.5">
      <c r="A3035" s="373">
        <v>92016</v>
      </c>
      <c r="B3035" s="374" t="s">
        <v>3866</v>
      </c>
      <c r="C3035" s="373" t="s">
        <v>24</v>
      </c>
      <c r="D3035" s="373">
        <v>46.89</v>
      </c>
    </row>
    <row r="3036" spans="1:4" ht="40.5">
      <c r="A3036" s="373">
        <v>92017</v>
      </c>
      <c r="B3036" s="374" t="s">
        <v>3865</v>
      </c>
      <c r="C3036" s="373" t="s">
        <v>24</v>
      </c>
      <c r="D3036" s="373">
        <v>52.59</v>
      </c>
    </row>
    <row r="3037" spans="1:4" ht="40.5">
      <c r="A3037" s="373">
        <v>92018</v>
      </c>
      <c r="B3037" s="374" t="s">
        <v>3864</v>
      </c>
      <c r="C3037" s="373" t="s">
        <v>24</v>
      </c>
      <c r="D3037" s="373">
        <v>53.82</v>
      </c>
    </row>
    <row r="3038" spans="1:4" ht="27.75" customHeight="1">
      <c r="A3038" s="373">
        <v>92019</v>
      </c>
      <c r="B3038" s="374" t="s">
        <v>3863</v>
      </c>
      <c r="C3038" s="373" t="s">
        <v>24</v>
      </c>
      <c r="D3038" s="373">
        <v>63.96</v>
      </c>
    </row>
    <row r="3039" spans="1:4" ht="25.5" customHeight="1">
      <c r="A3039" s="373">
        <v>92020</v>
      </c>
      <c r="B3039" s="374" t="s">
        <v>3862</v>
      </c>
      <c r="C3039" s="373" t="s">
        <v>24</v>
      </c>
      <c r="D3039" s="373">
        <v>79.680000000000007</v>
      </c>
    </row>
    <row r="3040" spans="1:4" ht="40.5">
      <c r="A3040" s="373">
        <v>92021</v>
      </c>
      <c r="B3040" s="374" t="s">
        <v>3861</v>
      </c>
      <c r="C3040" s="373" t="s">
        <v>24</v>
      </c>
      <c r="D3040" s="373">
        <v>89.82</v>
      </c>
    </row>
    <row r="3041" spans="1:4" ht="40.5">
      <c r="A3041" s="373">
        <v>92022</v>
      </c>
      <c r="B3041" s="374" t="s">
        <v>3860</v>
      </c>
      <c r="C3041" s="373" t="s">
        <v>24</v>
      </c>
      <c r="D3041" s="373">
        <v>29.14</v>
      </c>
    </row>
    <row r="3042" spans="1:4" ht="40.5">
      <c r="A3042" s="373">
        <v>92023</v>
      </c>
      <c r="B3042" s="374" t="s">
        <v>3859</v>
      </c>
      <c r="C3042" s="373" t="s">
        <v>24</v>
      </c>
      <c r="D3042" s="373">
        <v>35.4</v>
      </c>
    </row>
    <row r="3043" spans="1:4" ht="40.5">
      <c r="A3043" s="373">
        <v>92024</v>
      </c>
      <c r="B3043" s="374" t="s">
        <v>3858</v>
      </c>
      <c r="C3043" s="373" t="s">
        <v>24</v>
      </c>
      <c r="D3043" s="373">
        <v>44.56</v>
      </c>
    </row>
    <row r="3044" spans="1:4" ht="40.5">
      <c r="A3044" s="373">
        <v>92025</v>
      </c>
      <c r="B3044" s="374" t="s">
        <v>3857</v>
      </c>
      <c r="C3044" s="373" t="s">
        <v>24</v>
      </c>
      <c r="D3044" s="373">
        <v>50.82</v>
      </c>
    </row>
    <row r="3045" spans="1:4" ht="40.5">
      <c r="A3045" s="373">
        <v>92026</v>
      </c>
      <c r="B3045" s="374" t="s">
        <v>3856</v>
      </c>
      <c r="C3045" s="373" t="s">
        <v>24</v>
      </c>
      <c r="D3045" s="373">
        <v>40.85</v>
      </c>
    </row>
    <row r="3046" spans="1:4" ht="40.5">
      <c r="A3046" s="373">
        <v>92027</v>
      </c>
      <c r="B3046" s="374" t="s">
        <v>3855</v>
      </c>
      <c r="C3046" s="373" t="s">
        <v>24</v>
      </c>
      <c r="D3046" s="373">
        <v>47.11</v>
      </c>
    </row>
    <row r="3047" spans="1:4" ht="40.5">
      <c r="A3047" s="373">
        <v>92028</v>
      </c>
      <c r="B3047" s="374" t="s">
        <v>3854</v>
      </c>
      <c r="C3047" s="373" t="s">
        <v>24</v>
      </c>
      <c r="D3047" s="373">
        <v>33.840000000000003</v>
      </c>
    </row>
    <row r="3048" spans="1:4" ht="40.5">
      <c r="A3048" s="373">
        <v>92029</v>
      </c>
      <c r="B3048" s="374" t="s">
        <v>3853</v>
      </c>
      <c r="C3048" s="373" t="s">
        <v>24</v>
      </c>
      <c r="D3048" s="373">
        <v>40.1</v>
      </c>
    </row>
    <row r="3049" spans="1:4" ht="40.5">
      <c r="A3049" s="373">
        <v>92030</v>
      </c>
      <c r="B3049" s="374" t="s">
        <v>3852</v>
      </c>
      <c r="C3049" s="373" t="s">
        <v>24</v>
      </c>
      <c r="D3049" s="373">
        <v>49.22</v>
      </c>
    </row>
    <row r="3050" spans="1:4" ht="40.5">
      <c r="A3050" s="373">
        <v>92031</v>
      </c>
      <c r="B3050" s="374" t="s">
        <v>3851</v>
      </c>
      <c r="C3050" s="373" t="s">
        <v>24</v>
      </c>
      <c r="D3050" s="373">
        <v>55.48</v>
      </c>
    </row>
    <row r="3051" spans="1:4" ht="40.5">
      <c r="A3051" s="373">
        <v>92032</v>
      </c>
      <c r="B3051" s="374" t="s">
        <v>3850</v>
      </c>
      <c r="C3051" s="373" t="s">
        <v>24</v>
      </c>
      <c r="D3051" s="373">
        <v>50.2</v>
      </c>
    </row>
    <row r="3052" spans="1:4" ht="40.5">
      <c r="A3052" s="373">
        <v>92033</v>
      </c>
      <c r="B3052" s="374" t="s">
        <v>3849</v>
      </c>
      <c r="C3052" s="373" t="s">
        <v>24</v>
      </c>
      <c r="D3052" s="373">
        <v>56.46</v>
      </c>
    </row>
    <row r="3053" spans="1:4" ht="40.5">
      <c r="A3053" s="373">
        <v>92034</v>
      </c>
      <c r="B3053" s="374" t="s">
        <v>3848</v>
      </c>
      <c r="C3053" s="373" t="s">
        <v>24</v>
      </c>
      <c r="D3053" s="373">
        <v>45.54</v>
      </c>
    </row>
    <row r="3054" spans="1:4" ht="40.5">
      <c r="A3054" s="373">
        <v>92035</v>
      </c>
      <c r="B3054" s="374" t="s">
        <v>3847</v>
      </c>
      <c r="C3054" s="373" t="s">
        <v>24</v>
      </c>
      <c r="D3054" s="373">
        <v>51.8</v>
      </c>
    </row>
    <row r="3055" spans="1:4" ht="40.5">
      <c r="A3055" s="373">
        <v>97583</v>
      </c>
      <c r="B3055" s="374" t="s">
        <v>3846</v>
      </c>
      <c r="C3055" s="373" t="s">
        <v>24</v>
      </c>
      <c r="D3055" s="373">
        <v>105.09</v>
      </c>
    </row>
    <row r="3056" spans="1:4" ht="40.5">
      <c r="A3056" s="373">
        <v>97584</v>
      </c>
      <c r="B3056" s="374" t="s">
        <v>3845</v>
      </c>
      <c r="C3056" s="373" t="s">
        <v>24</v>
      </c>
      <c r="D3056" s="373">
        <v>150.58000000000001</v>
      </c>
    </row>
    <row r="3057" spans="1:4" ht="40.5">
      <c r="A3057" s="373">
        <v>97585</v>
      </c>
      <c r="B3057" s="374" t="s">
        <v>3844</v>
      </c>
      <c r="C3057" s="373" t="s">
        <v>24</v>
      </c>
      <c r="D3057" s="373">
        <v>143.31</v>
      </c>
    </row>
    <row r="3058" spans="1:4" ht="40.5">
      <c r="A3058" s="373">
        <v>97586</v>
      </c>
      <c r="B3058" s="374" t="s">
        <v>3843</v>
      </c>
      <c r="C3058" s="373" t="s">
        <v>24</v>
      </c>
      <c r="D3058" s="373">
        <v>198.24</v>
      </c>
    </row>
    <row r="3059" spans="1:4" ht="40.5">
      <c r="A3059" s="373">
        <v>97587</v>
      </c>
      <c r="B3059" s="374" t="s">
        <v>3842</v>
      </c>
      <c r="C3059" s="373" t="s">
        <v>24</v>
      </c>
      <c r="D3059" s="373">
        <v>371.56</v>
      </c>
    </row>
    <row r="3060" spans="1:4" ht="40.5">
      <c r="A3060" s="373">
        <v>97589</v>
      </c>
      <c r="B3060" s="374" t="s">
        <v>3841</v>
      </c>
      <c r="C3060" s="373" t="s">
        <v>24</v>
      </c>
      <c r="D3060" s="373">
        <v>32.24</v>
      </c>
    </row>
    <row r="3061" spans="1:4" ht="40.5">
      <c r="A3061" s="373">
        <v>97590</v>
      </c>
      <c r="B3061" s="374" t="s">
        <v>3840</v>
      </c>
      <c r="C3061" s="373" t="s">
        <v>24</v>
      </c>
      <c r="D3061" s="373">
        <v>108.14</v>
      </c>
    </row>
    <row r="3062" spans="1:4" ht="40.5">
      <c r="A3062" s="373">
        <v>97591</v>
      </c>
      <c r="B3062" s="374" t="s">
        <v>3839</v>
      </c>
      <c r="C3062" s="373" t="s">
        <v>24</v>
      </c>
      <c r="D3062" s="373">
        <v>135.01</v>
      </c>
    </row>
    <row r="3063" spans="1:4" ht="40.5">
      <c r="A3063" s="373">
        <v>97592</v>
      </c>
      <c r="B3063" s="374" t="s">
        <v>3838</v>
      </c>
      <c r="C3063" s="373" t="s">
        <v>24</v>
      </c>
      <c r="D3063" s="373">
        <v>31.52</v>
      </c>
    </row>
    <row r="3064" spans="1:4" ht="40.5">
      <c r="A3064" s="373">
        <v>97593</v>
      </c>
      <c r="B3064" s="374" t="s">
        <v>3837</v>
      </c>
      <c r="C3064" s="373" t="s">
        <v>24</v>
      </c>
      <c r="D3064" s="373">
        <v>168.47</v>
      </c>
    </row>
    <row r="3065" spans="1:4" ht="40.5">
      <c r="A3065" s="373">
        <v>97594</v>
      </c>
      <c r="B3065" s="374" t="s">
        <v>3836</v>
      </c>
      <c r="C3065" s="373" t="s">
        <v>24</v>
      </c>
      <c r="D3065" s="373">
        <v>138.44999999999999</v>
      </c>
    </row>
    <row r="3066" spans="1:4" ht="27">
      <c r="A3066" s="373">
        <v>97595</v>
      </c>
      <c r="B3066" s="374" t="s">
        <v>3835</v>
      </c>
      <c r="C3066" s="373" t="s">
        <v>24</v>
      </c>
      <c r="D3066" s="373">
        <v>122.06</v>
      </c>
    </row>
    <row r="3067" spans="1:4" ht="27">
      <c r="A3067" s="373">
        <v>97596</v>
      </c>
      <c r="B3067" s="374" t="s">
        <v>3834</v>
      </c>
      <c r="C3067" s="373" t="s">
        <v>24</v>
      </c>
      <c r="D3067" s="373">
        <v>81.05</v>
      </c>
    </row>
    <row r="3068" spans="1:4" ht="27">
      <c r="A3068" s="373">
        <v>97597</v>
      </c>
      <c r="B3068" s="374" t="s">
        <v>3833</v>
      </c>
      <c r="C3068" s="373" t="s">
        <v>24</v>
      </c>
      <c r="D3068" s="373">
        <v>84.5</v>
      </c>
    </row>
    <row r="3069" spans="1:4" ht="27">
      <c r="A3069" s="373">
        <v>97598</v>
      </c>
      <c r="B3069" s="374" t="s">
        <v>3832</v>
      </c>
      <c r="C3069" s="373" t="s">
        <v>24</v>
      </c>
      <c r="D3069" s="373">
        <v>79.260000000000005</v>
      </c>
    </row>
    <row r="3070" spans="1:4" ht="27">
      <c r="A3070" s="373">
        <v>97599</v>
      </c>
      <c r="B3070" s="374" t="s">
        <v>3831</v>
      </c>
      <c r="C3070" s="373" t="s">
        <v>24</v>
      </c>
      <c r="D3070" s="373">
        <v>23.97</v>
      </c>
    </row>
    <row r="3071" spans="1:4" ht="27">
      <c r="A3071" s="373">
        <v>97609</v>
      </c>
      <c r="B3071" s="374" t="s">
        <v>3830</v>
      </c>
      <c r="C3071" s="373" t="s">
        <v>24</v>
      </c>
      <c r="D3071" s="373">
        <v>14.41</v>
      </c>
    </row>
    <row r="3072" spans="1:4" ht="27">
      <c r="A3072" s="373">
        <v>97610</v>
      </c>
      <c r="B3072" s="374" t="s">
        <v>3829</v>
      </c>
      <c r="C3072" s="373" t="s">
        <v>24</v>
      </c>
      <c r="D3072" s="373">
        <v>15.42</v>
      </c>
    </row>
    <row r="3073" spans="1:4" ht="27">
      <c r="A3073" s="373">
        <v>97611</v>
      </c>
      <c r="B3073" s="374" t="s">
        <v>3828</v>
      </c>
      <c r="C3073" s="373" t="s">
        <v>24</v>
      </c>
      <c r="D3073" s="373">
        <v>17.13</v>
      </c>
    </row>
    <row r="3074" spans="1:4" ht="27">
      <c r="A3074" s="373">
        <v>97612</v>
      </c>
      <c r="B3074" s="374" t="s">
        <v>3827</v>
      </c>
      <c r="C3074" s="373" t="s">
        <v>24</v>
      </c>
      <c r="D3074" s="373">
        <v>18.46</v>
      </c>
    </row>
    <row r="3075" spans="1:4" ht="27">
      <c r="A3075" s="373">
        <v>97613</v>
      </c>
      <c r="B3075" s="374" t="s">
        <v>3826</v>
      </c>
      <c r="C3075" s="373" t="s">
        <v>24</v>
      </c>
      <c r="D3075" s="373">
        <v>22.87</v>
      </c>
    </row>
    <row r="3076" spans="1:4" ht="27">
      <c r="A3076" s="373">
        <v>97614</v>
      </c>
      <c r="B3076" s="374" t="s">
        <v>3825</v>
      </c>
      <c r="C3076" s="373" t="s">
        <v>24</v>
      </c>
      <c r="D3076" s="373">
        <v>38.78</v>
      </c>
    </row>
    <row r="3077" spans="1:4" ht="27">
      <c r="A3077" s="373">
        <v>97615</v>
      </c>
      <c r="B3077" s="374" t="s">
        <v>3824</v>
      </c>
      <c r="C3077" s="373" t="s">
        <v>24</v>
      </c>
      <c r="D3077" s="373">
        <v>58.26</v>
      </c>
    </row>
    <row r="3078" spans="1:4" ht="27">
      <c r="A3078" s="373">
        <v>97616</v>
      </c>
      <c r="B3078" s="374" t="s">
        <v>3823</v>
      </c>
      <c r="C3078" s="373" t="s">
        <v>24</v>
      </c>
      <c r="D3078" s="373">
        <v>68.41</v>
      </c>
    </row>
    <row r="3079" spans="1:4" ht="27">
      <c r="A3079" s="373">
        <v>97617</v>
      </c>
      <c r="B3079" s="374" t="s">
        <v>3822</v>
      </c>
      <c r="C3079" s="373" t="s">
        <v>24</v>
      </c>
      <c r="D3079" s="373">
        <v>68.2</v>
      </c>
    </row>
    <row r="3080" spans="1:4" ht="27">
      <c r="A3080" s="373">
        <v>97618</v>
      </c>
      <c r="B3080" s="374" t="s">
        <v>3821</v>
      </c>
      <c r="C3080" s="373" t="s">
        <v>24</v>
      </c>
      <c r="D3080" s="373">
        <v>60.13</v>
      </c>
    </row>
    <row r="3081" spans="1:4" ht="27">
      <c r="A3081" s="373">
        <v>100902</v>
      </c>
      <c r="B3081" s="374" t="s">
        <v>3820</v>
      </c>
      <c r="C3081" s="373" t="s">
        <v>24</v>
      </c>
      <c r="D3081" s="373">
        <v>23.58</v>
      </c>
    </row>
    <row r="3082" spans="1:4" ht="27">
      <c r="A3082" s="373">
        <v>100903</v>
      </c>
      <c r="B3082" s="374" t="s">
        <v>3819</v>
      </c>
      <c r="C3082" s="373" t="s">
        <v>24</v>
      </c>
      <c r="D3082" s="373">
        <v>28.05</v>
      </c>
    </row>
    <row r="3083" spans="1:4" ht="40.5">
      <c r="A3083" s="373">
        <v>100904</v>
      </c>
      <c r="B3083" s="374" t="s">
        <v>3818</v>
      </c>
      <c r="C3083" s="373" t="s">
        <v>24</v>
      </c>
      <c r="D3083" s="373">
        <v>105.09</v>
      </c>
    </row>
    <row r="3084" spans="1:4" ht="40.5">
      <c r="A3084" s="373">
        <v>100905</v>
      </c>
      <c r="B3084" s="374" t="s">
        <v>3817</v>
      </c>
      <c r="C3084" s="373" t="s">
        <v>24</v>
      </c>
      <c r="D3084" s="373">
        <v>286.62</v>
      </c>
    </row>
    <row r="3085" spans="1:4" ht="40.5">
      <c r="A3085" s="373">
        <v>100906</v>
      </c>
      <c r="B3085" s="374" t="s">
        <v>3816</v>
      </c>
      <c r="C3085" s="373" t="s">
        <v>24</v>
      </c>
      <c r="D3085" s="373">
        <v>396.48</v>
      </c>
    </row>
    <row r="3086" spans="1:4" ht="27">
      <c r="A3086" s="373">
        <v>100919</v>
      </c>
      <c r="B3086" s="374" t="s">
        <v>3815</v>
      </c>
      <c r="C3086" s="373" t="s">
        <v>24</v>
      </c>
      <c r="D3086" s="373">
        <v>43.98</v>
      </c>
    </row>
    <row r="3087" spans="1:4" ht="27">
      <c r="A3087" s="373">
        <v>100920</v>
      </c>
      <c r="B3087" s="374" t="s">
        <v>3814</v>
      </c>
      <c r="C3087" s="373" t="s">
        <v>24</v>
      </c>
      <c r="D3087" s="373">
        <v>73.33</v>
      </c>
    </row>
    <row r="3088" spans="1:4" ht="27">
      <c r="A3088" s="373">
        <v>100921</v>
      </c>
      <c r="B3088" s="374" t="s">
        <v>3813</v>
      </c>
      <c r="C3088" s="373" t="s">
        <v>24</v>
      </c>
      <c r="D3088" s="373">
        <v>71.23</v>
      </c>
    </row>
    <row r="3089" spans="1:4" ht="27">
      <c r="A3089" s="373">
        <v>100922</v>
      </c>
      <c r="B3089" s="374" t="s">
        <v>3812</v>
      </c>
      <c r="C3089" s="373" t="s">
        <v>24</v>
      </c>
      <c r="D3089" s="373">
        <v>51.62</v>
      </c>
    </row>
    <row r="3090" spans="1:4" ht="27">
      <c r="A3090" s="373">
        <v>100923</v>
      </c>
      <c r="B3090" s="374" t="s">
        <v>3811</v>
      </c>
      <c r="C3090" s="373" t="s">
        <v>24</v>
      </c>
      <c r="D3090" s="373">
        <v>61.43</v>
      </c>
    </row>
    <row r="3091" spans="1:4" ht="40.5">
      <c r="A3091" s="373">
        <v>101489</v>
      </c>
      <c r="B3091" s="374" t="s">
        <v>3810</v>
      </c>
      <c r="C3091" s="373" t="s">
        <v>24</v>
      </c>
      <c r="D3091" s="375">
        <v>1153.1099999999999</v>
      </c>
    </row>
    <row r="3092" spans="1:4" ht="40.5">
      <c r="A3092" s="373">
        <v>101490</v>
      </c>
      <c r="B3092" s="374" t="s">
        <v>3809</v>
      </c>
      <c r="C3092" s="373" t="s">
        <v>24</v>
      </c>
      <c r="D3092" s="375">
        <v>1247.82</v>
      </c>
    </row>
    <row r="3093" spans="1:4" ht="40.5">
      <c r="A3093" s="373">
        <v>101491</v>
      </c>
      <c r="B3093" s="374" t="s">
        <v>3808</v>
      </c>
      <c r="C3093" s="373" t="s">
        <v>24</v>
      </c>
      <c r="D3093" s="375">
        <v>1295.8900000000001</v>
      </c>
    </row>
    <row r="3094" spans="1:4" ht="40.5">
      <c r="A3094" s="373">
        <v>101492</v>
      </c>
      <c r="B3094" s="374" t="s">
        <v>3807</v>
      </c>
      <c r="C3094" s="373" t="s">
        <v>24</v>
      </c>
      <c r="D3094" s="375">
        <v>1436.91</v>
      </c>
    </row>
    <row r="3095" spans="1:4" ht="40.5">
      <c r="A3095" s="373">
        <v>101493</v>
      </c>
      <c r="B3095" s="374" t="s">
        <v>3806</v>
      </c>
      <c r="C3095" s="373" t="s">
        <v>24</v>
      </c>
      <c r="D3095" s="375">
        <v>1142.54</v>
      </c>
    </row>
    <row r="3096" spans="1:4" ht="40.5">
      <c r="A3096" s="373">
        <v>101494</v>
      </c>
      <c r="B3096" s="374" t="s">
        <v>3805</v>
      </c>
      <c r="C3096" s="373" t="s">
        <v>24</v>
      </c>
      <c r="D3096" s="375">
        <v>1237.25</v>
      </c>
    </row>
    <row r="3097" spans="1:4" ht="40.5">
      <c r="A3097" s="373">
        <v>101495</v>
      </c>
      <c r="B3097" s="374" t="s">
        <v>3804</v>
      </c>
      <c r="C3097" s="373" t="s">
        <v>24</v>
      </c>
      <c r="D3097" s="375">
        <v>1285.32</v>
      </c>
    </row>
    <row r="3098" spans="1:4" ht="40.5">
      <c r="A3098" s="373">
        <v>101496</v>
      </c>
      <c r="B3098" s="374" t="s">
        <v>3803</v>
      </c>
      <c r="C3098" s="373" t="s">
        <v>24</v>
      </c>
      <c r="D3098" s="375">
        <v>1426.34</v>
      </c>
    </row>
    <row r="3099" spans="1:4" ht="40.5">
      <c r="A3099" s="373">
        <v>101497</v>
      </c>
      <c r="B3099" s="374" t="s">
        <v>3802</v>
      </c>
      <c r="C3099" s="373" t="s">
        <v>24</v>
      </c>
      <c r="D3099" s="375">
        <v>1383.67</v>
      </c>
    </row>
    <row r="3100" spans="1:4" ht="40.5">
      <c r="A3100" s="373">
        <v>101498</v>
      </c>
      <c r="B3100" s="374" t="s">
        <v>3801</v>
      </c>
      <c r="C3100" s="373" t="s">
        <v>24</v>
      </c>
      <c r="D3100" s="375">
        <v>1527.03</v>
      </c>
    </row>
    <row r="3101" spans="1:4" ht="40.5">
      <c r="A3101" s="373">
        <v>101499</v>
      </c>
      <c r="B3101" s="374" t="s">
        <v>3800</v>
      </c>
      <c r="C3101" s="373" t="s">
        <v>24</v>
      </c>
      <c r="D3101" s="375">
        <v>1599.79</v>
      </c>
    </row>
    <row r="3102" spans="1:4" ht="40.5">
      <c r="A3102" s="373">
        <v>101500</v>
      </c>
      <c r="B3102" s="374" t="s">
        <v>3799</v>
      </c>
      <c r="C3102" s="373" t="s">
        <v>24</v>
      </c>
      <c r="D3102" s="375">
        <v>1800.7</v>
      </c>
    </row>
    <row r="3103" spans="1:4" ht="40.5">
      <c r="A3103" s="373">
        <v>101501</v>
      </c>
      <c r="B3103" s="374" t="s">
        <v>3798</v>
      </c>
      <c r="C3103" s="373" t="s">
        <v>24</v>
      </c>
      <c r="D3103" s="375">
        <v>1379.05</v>
      </c>
    </row>
    <row r="3104" spans="1:4" ht="40.5">
      <c r="A3104" s="373">
        <v>101502</v>
      </c>
      <c r="B3104" s="374" t="s">
        <v>3797</v>
      </c>
      <c r="C3104" s="373" t="s">
        <v>24</v>
      </c>
      <c r="D3104" s="375">
        <v>1522.41</v>
      </c>
    </row>
    <row r="3105" spans="1:4" ht="40.5">
      <c r="A3105" s="373">
        <v>101503</v>
      </c>
      <c r="B3105" s="374" t="s">
        <v>3796</v>
      </c>
      <c r="C3105" s="373" t="s">
        <v>24</v>
      </c>
      <c r="D3105" s="375">
        <v>1595.17</v>
      </c>
    </row>
    <row r="3106" spans="1:4" ht="40.5">
      <c r="A3106" s="373">
        <v>101504</v>
      </c>
      <c r="B3106" s="374" t="s">
        <v>3795</v>
      </c>
      <c r="C3106" s="373" t="s">
        <v>24</v>
      </c>
      <c r="D3106" s="375">
        <v>1796.08</v>
      </c>
    </row>
    <row r="3107" spans="1:4" ht="40.5">
      <c r="A3107" s="373">
        <v>101505</v>
      </c>
      <c r="B3107" s="374" t="s">
        <v>3794</v>
      </c>
      <c r="C3107" s="373" t="s">
        <v>24</v>
      </c>
      <c r="D3107" s="375">
        <v>1495.26</v>
      </c>
    </row>
    <row r="3108" spans="1:4" ht="40.5">
      <c r="A3108" s="373">
        <v>101506</v>
      </c>
      <c r="B3108" s="374" t="s">
        <v>3793</v>
      </c>
      <c r="C3108" s="373" t="s">
        <v>24</v>
      </c>
      <c r="D3108" s="375">
        <v>1686.4</v>
      </c>
    </row>
    <row r="3109" spans="1:4" ht="40.5">
      <c r="A3109" s="373">
        <v>101507</v>
      </c>
      <c r="B3109" s="374" t="s">
        <v>3792</v>
      </c>
      <c r="C3109" s="373" t="s">
        <v>24</v>
      </c>
      <c r="D3109" s="375">
        <v>1783.42</v>
      </c>
    </row>
    <row r="3110" spans="1:4" ht="40.5">
      <c r="A3110" s="373">
        <v>101508</v>
      </c>
      <c r="B3110" s="374" t="s">
        <v>3791</v>
      </c>
      <c r="C3110" s="373" t="s">
        <v>24</v>
      </c>
      <c r="D3110" s="375">
        <v>2043.16</v>
      </c>
    </row>
    <row r="3111" spans="1:4" ht="40.5">
      <c r="A3111" s="373">
        <v>101509</v>
      </c>
      <c r="B3111" s="374" t="s">
        <v>3790</v>
      </c>
      <c r="C3111" s="373" t="s">
        <v>24</v>
      </c>
      <c r="D3111" s="375">
        <v>1631.19</v>
      </c>
    </row>
    <row r="3112" spans="1:4" ht="40.5">
      <c r="A3112" s="373">
        <v>101510</v>
      </c>
      <c r="B3112" s="374" t="s">
        <v>3789</v>
      </c>
      <c r="C3112" s="373" t="s">
        <v>24</v>
      </c>
      <c r="D3112" s="375">
        <v>1822.33</v>
      </c>
    </row>
    <row r="3113" spans="1:4" ht="40.5">
      <c r="A3113" s="373">
        <v>101511</v>
      </c>
      <c r="B3113" s="374" t="s">
        <v>3788</v>
      </c>
      <c r="C3113" s="373" t="s">
        <v>24</v>
      </c>
      <c r="D3113" s="375">
        <v>1919.35</v>
      </c>
    </row>
    <row r="3114" spans="1:4" ht="40.5">
      <c r="A3114" s="373">
        <v>101512</v>
      </c>
      <c r="B3114" s="374" t="s">
        <v>3787</v>
      </c>
      <c r="C3114" s="373" t="s">
        <v>24</v>
      </c>
      <c r="D3114" s="375">
        <v>2179.09</v>
      </c>
    </row>
    <row r="3115" spans="1:4" ht="40.5">
      <c r="A3115" s="373">
        <v>101513</v>
      </c>
      <c r="B3115" s="374" t="s">
        <v>3786</v>
      </c>
      <c r="C3115" s="373" t="s">
        <v>24</v>
      </c>
      <c r="D3115" s="373">
        <v>657.41</v>
      </c>
    </row>
    <row r="3116" spans="1:4" ht="40.5">
      <c r="A3116" s="373">
        <v>101514</v>
      </c>
      <c r="B3116" s="374" t="s">
        <v>3785</v>
      </c>
      <c r="C3116" s="373" t="s">
        <v>24</v>
      </c>
      <c r="D3116" s="373">
        <v>771.06</v>
      </c>
    </row>
    <row r="3117" spans="1:4" ht="40.5">
      <c r="A3117" s="373">
        <v>101515</v>
      </c>
      <c r="B3117" s="374" t="s">
        <v>3784</v>
      </c>
      <c r="C3117" s="373" t="s">
        <v>24</v>
      </c>
      <c r="D3117" s="373">
        <v>828.75</v>
      </c>
    </row>
    <row r="3118" spans="1:4" ht="40.5">
      <c r="A3118" s="373">
        <v>101516</v>
      </c>
      <c r="B3118" s="374" t="s">
        <v>3783</v>
      </c>
      <c r="C3118" s="373" t="s">
        <v>24</v>
      </c>
      <c r="D3118" s="373">
        <v>968.67</v>
      </c>
    </row>
    <row r="3119" spans="1:4" ht="40.5">
      <c r="A3119" s="373">
        <v>101517</v>
      </c>
      <c r="B3119" s="374" t="s">
        <v>3782</v>
      </c>
      <c r="C3119" s="373" t="s">
        <v>24</v>
      </c>
      <c r="D3119" s="373">
        <v>646.82000000000005</v>
      </c>
    </row>
    <row r="3120" spans="1:4" ht="40.5">
      <c r="A3120" s="373">
        <v>101518</v>
      </c>
      <c r="B3120" s="374" t="s">
        <v>3781</v>
      </c>
      <c r="C3120" s="373" t="s">
        <v>24</v>
      </c>
      <c r="D3120" s="373">
        <v>760.47</v>
      </c>
    </row>
    <row r="3121" spans="1:4" ht="40.5">
      <c r="A3121" s="373">
        <v>101519</v>
      </c>
      <c r="B3121" s="374" t="s">
        <v>3780</v>
      </c>
      <c r="C3121" s="373" t="s">
        <v>24</v>
      </c>
      <c r="D3121" s="373">
        <v>818.16</v>
      </c>
    </row>
    <row r="3122" spans="1:4" ht="40.5">
      <c r="A3122" s="373">
        <v>101520</v>
      </c>
      <c r="B3122" s="374" t="s">
        <v>3779</v>
      </c>
      <c r="C3122" s="373" t="s">
        <v>24</v>
      </c>
      <c r="D3122" s="373">
        <v>958.08</v>
      </c>
    </row>
    <row r="3123" spans="1:4" ht="40.5">
      <c r="A3123" s="373">
        <v>101521</v>
      </c>
      <c r="B3123" s="374" t="s">
        <v>3778</v>
      </c>
      <c r="C3123" s="373" t="s">
        <v>24</v>
      </c>
      <c r="D3123" s="373">
        <v>903.49</v>
      </c>
    </row>
    <row r="3124" spans="1:4" ht="40.5">
      <c r="A3124" s="373">
        <v>101522</v>
      </c>
      <c r="B3124" s="374" t="s">
        <v>3777</v>
      </c>
      <c r="C3124" s="373" t="s">
        <v>24</v>
      </c>
      <c r="D3124" s="375">
        <v>1073.97</v>
      </c>
    </row>
    <row r="3125" spans="1:4" ht="40.5">
      <c r="A3125" s="373">
        <v>101523</v>
      </c>
      <c r="B3125" s="374" t="s">
        <v>3776</v>
      </c>
      <c r="C3125" s="373" t="s">
        <v>24</v>
      </c>
      <c r="D3125" s="375">
        <v>1160.49</v>
      </c>
    </row>
    <row r="3126" spans="1:4" ht="40.5">
      <c r="A3126" s="373">
        <v>101524</v>
      </c>
      <c r="B3126" s="374" t="s">
        <v>3775</v>
      </c>
      <c r="C3126" s="373" t="s">
        <v>24</v>
      </c>
      <c r="D3126" s="375">
        <v>1370.37</v>
      </c>
    </row>
    <row r="3127" spans="1:4" ht="40.5">
      <c r="A3127" s="373">
        <v>101525</v>
      </c>
      <c r="B3127" s="374" t="s">
        <v>3774</v>
      </c>
      <c r="C3127" s="373" t="s">
        <v>24</v>
      </c>
      <c r="D3127" s="373">
        <v>898.85</v>
      </c>
    </row>
    <row r="3128" spans="1:4" ht="32.25" customHeight="1">
      <c r="A3128" s="373">
        <v>101526</v>
      </c>
      <c r="B3128" s="374" t="s">
        <v>3773</v>
      </c>
      <c r="C3128" s="373" t="s">
        <v>24</v>
      </c>
      <c r="D3128" s="375">
        <v>1069.33</v>
      </c>
    </row>
    <row r="3129" spans="1:4" ht="40.5">
      <c r="A3129" s="373">
        <v>101527</v>
      </c>
      <c r="B3129" s="374" t="s">
        <v>3772</v>
      </c>
      <c r="C3129" s="373" t="s">
        <v>24</v>
      </c>
      <c r="D3129" s="375">
        <v>1155.8499999999999</v>
      </c>
    </row>
    <row r="3130" spans="1:4" ht="40.5">
      <c r="A3130" s="373">
        <v>101528</v>
      </c>
      <c r="B3130" s="374" t="s">
        <v>3771</v>
      </c>
      <c r="C3130" s="373" t="s">
        <v>24</v>
      </c>
      <c r="D3130" s="375">
        <v>1365.73</v>
      </c>
    </row>
    <row r="3131" spans="1:4" ht="40.5">
      <c r="A3131" s="373">
        <v>101529</v>
      </c>
      <c r="B3131" s="374" t="s">
        <v>3770</v>
      </c>
      <c r="C3131" s="373" t="s">
        <v>24</v>
      </c>
      <c r="D3131" s="375">
        <v>1032.23</v>
      </c>
    </row>
    <row r="3132" spans="1:4" ht="40.5">
      <c r="A3132" s="373">
        <v>101530</v>
      </c>
      <c r="B3132" s="374" t="s">
        <v>3769</v>
      </c>
      <c r="C3132" s="373" t="s">
        <v>24</v>
      </c>
      <c r="D3132" s="375">
        <v>1259.53</v>
      </c>
    </row>
    <row r="3133" spans="1:4" ht="40.5">
      <c r="A3133" s="373">
        <v>101531</v>
      </c>
      <c r="B3133" s="374" t="s">
        <v>3768</v>
      </c>
      <c r="C3133" s="373" t="s">
        <v>24</v>
      </c>
      <c r="D3133" s="375">
        <v>1374.9</v>
      </c>
    </row>
    <row r="3134" spans="1:4" ht="40.5">
      <c r="A3134" s="373">
        <v>101532</v>
      </c>
      <c r="B3134" s="374" t="s">
        <v>3767</v>
      </c>
      <c r="C3134" s="373" t="s">
        <v>24</v>
      </c>
      <c r="D3134" s="375">
        <v>1654.74</v>
      </c>
    </row>
    <row r="3135" spans="1:4" ht="40.5">
      <c r="A3135" s="373">
        <v>101533</v>
      </c>
      <c r="B3135" s="374" t="s">
        <v>3766</v>
      </c>
      <c r="C3135" s="373" t="s">
        <v>24</v>
      </c>
      <c r="D3135" s="375">
        <v>1168.1400000000001</v>
      </c>
    </row>
    <row r="3136" spans="1:4" ht="40.5">
      <c r="A3136" s="373">
        <v>101534</v>
      </c>
      <c r="B3136" s="374" t="s">
        <v>3765</v>
      </c>
      <c r="C3136" s="373" t="s">
        <v>24</v>
      </c>
      <c r="D3136" s="375">
        <v>1395.44</v>
      </c>
    </row>
    <row r="3137" spans="1:4" ht="40.5">
      <c r="A3137" s="373">
        <v>101535</v>
      </c>
      <c r="B3137" s="374" t="s">
        <v>3764</v>
      </c>
      <c r="C3137" s="373" t="s">
        <v>24</v>
      </c>
      <c r="D3137" s="375">
        <v>1510.81</v>
      </c>
    </row>
    <row r="3138" spans="1:4" ht="40.5">
      <c r="A3138" s="373">
        <v>101536</v>
      </c>
      <c r="B3138" s="374" t="s">
        <v>3763</v>
      </c>
      <c r="C3138" s="373" t="s">
        <v>24</v>
      </c>
      <c r="D3138" s="375">
        <v>1790.65</v>
      </c>
    </row>
    <row r="3139" spans="1:4" ht="27">
      <c r="A3139" s="373">
        <v>101537</v>
      </c>
      <c r="B3139" s="374" t="s">
        <v>3762</v>
      </c>
      <c r="C3139" s="373" t="s">
        <v>24</v>
      </c>
      <c r="D3139" s="373">
        <v>113.37</v>
      </c>
    </row>
    <row r="3140" spans="1:4" ht="27">
      <c r="A3140" s="373">
        <v>101538</v>
      </c>
      <c r="B3140" s="374" t="s">
        <v>3761</v>
      </c>
      <c r="C3140" s="373" t="s">
        <v>24</v>
      </c>
      <c r="D3140" s="373">
        <v>49.12</v>
      </c>
    </row>
    <row r="3141" spans="1:4" ht="27">
      <c r="A3141" s="373">
        <v>101539</v>
      </c>
      <c r="B3141" s="374" t="s">
        <v>3760</v>
      </c>
      <c r="C3141" s="373" t="s">
        <v>24</v>
      </c>
      <c r="D3141" s="373">
        <v>78.599999999999994</v>
      </c>
    </row>
    <row r="3142" spans="1:4" ht="27">
      <c r="A3142" s="373">
        <v>101540</v>
      </c>
      <c r="B3142" s="374" t="s">
        <v>3759</v>
      </c>
      <c r="C3142" s="373" t="s">
        <v>24</v>
      </c>
      <c r="D3142" s="373">
        <v>135.36000000000001</v>
      </c>
    </row>
    <row r="3143" spans="1:4" ht="27">
      <c r="A3143" s="373">
        <v>101541</v>
      </c>
      <c r="B3143" s="374" t="s">
        <v>3758</v>
      </c>
      <c r="C3143" s="373" t="s">
        <v>24</v>
      </c>
      <c r="D3143" s="373">
        <v>175.89</v>
      </c>
    </row>
    <row r="3144" spans="1:4" ht="27">
      <c r="A3144" s="373">
        <v>101542</v>
      </c>
      <c r="B3144" s="374" t="s">
        <v>3757</v>
      </c>
      <c r="C3144" s="373" t="s">
        <v>24</v>
      </c>
      <c r="D3144" s="373">
        <v>36.31</v>
      </c>
    </row>
    <row r="3145" spans="1:4" ht="27">
      <c r="A3145" s="373">
        <v>101543</v>
      </c>
      <c r="B3145" s="374" t="s">
        <v>3756</v>
      </c>
      <c r="C3145" s="373" t="s">
        <v>24</v>
      </c>
      <c r="D3145" s="373">
        <v>63.12</v>
      </c>
    </row>
    <row r="3146" spans="1:4" ht="27">
      <c r="A3146" s="373">
        <v>101544</v>
      </c>
      <c r="B3146" s="374" t="s">
        <v>3755</v>
      </c>
      <c r="C3146" s="373" t="s">
        <v>24</v>
      </c>
      <c r="D3146" s="373">
        <v>102.26</v>
      </c>
    </row>
    <row r="3147" spans="1:4" ht="27">
      <c r="A3147" s="373">
        <v>101545</v>
      </c>
      <c r="B3147" s="374" t="s">
        <v>3754</v>
      </c>
      <c r="C3147" s="373" t="s">
        <v>24</v>
      </c>
      <c r="D3147" s="373">
        <v>150.63</v>
      </c>
    </row>
    <row r="3148" spans="1:4" ht="27">
      <c r="A3148" s="373">
        <v>101546</v>
      </c>
      <c r="B3148" s="374" t="s">
        <v>3753</v>
      </c>
      <c r="C3148" s="373" t="s">
        <v>24</v>
      </c>
      <c r="D3148" s="373">
        <v>32.299999999999997</v>
      </c>
    </row>
    <row r="3149" spans="1:4" ht="27">
      <c r="A3149" s="373">
        <v>101547</v>
      </c>
      <c r="B3149" s="374" t="s">
        <v>3752</v>
      </c>
      <c r="C3149" s="373" t="s">
        <v>24</v>
      </c>
      <c r="D3149" s="373">
        <v>102.57</v>
      </c>
    </row>
    <row r="3150" spans="1:4" ht="27">
      <c r="A3150" s="373">
        <v>101548</v>
      </c>
      <c r="B3150" s="374" t="s">
        <v>3751</v>
      </c>
      <c r="C3150" s="373" t="s">
        <v>24</v>
      </c>
      <c r="D3150" s="373">
        <v>7.51</v>
      </c>
    </row>
    <row r="3151" spans="1:4" ht="40.5">
      <c r="A3151" s="373">
        <v>101549</v>
      </c>
      <c r="B3151" s="374" t="s">
        <v>3750</v>
      </c>
      <c r="C3151" s="373" t="s">
        <v>24</v>
      </c>
      <c r="D3151" s="373">
        <v>13.49</v>
      </c>
    </row>
    <row r="3152" spans="1:4" ht="27">
      <c r="A3152" s="373">
        <v>101553</v>
      </c>
      <c r="B3152" s="374" t="s">
        <v>3749</v>
      </c>
      <c r="C3152" s="373" t="s">
        <v>24</v>
      </c>
      <c r="D3152" s="373">
        <v>17.36</v>
      </c>
    </row>
    <row r="3153" spans="1:4" ht="27">
      <c r="A3153" s="373">
        <v>101554</v>
      </c>
      <c r="B3153" s="374" t="s">
        <v>3748</v>
      </c>
      <c r="C3153" s="373" t="s">
        <v>24</v>
      </c>
      <c r="D3153" s="373">
        <v>11.79</v>
      </c>
    </row>
    <row r="3154" spans="1:4" ht="27">
      <c r="A3154" s="373">
        <v>101555</v>
      </c>
      <c r="B3154" s="374" t="s">
        <v>3747</v>
      </c>
      <c r="C3154" s="373" t="s">
        <v>24</v>
      </c>
      <c r="D3154" s="373">
        <v>6.72</v>
      </c>
    </row>
    <row r="3155" spans="1:4" ht="27">
      <c r="A3155" s="373">
        <v>101556</v>
      </c>
      <c r="B3155" s="374" t="s">
        <v>3746</v>
      </c>
      <c r="C3155" s="373" t="s">
        <v>24</v>
      </c>
      <c r="D3155" s="373">
        <v>5.91</v>
      </c>
    </row>
    <row r="3156" spans="1:4" ht="40.5">
      <c r="A3156" s="373">
        <v>101560</v>
      </c>
      <c r="B3156" s="374" t="s">
        <v>3745</v>
      </c>
      <c r="C3156" s="373" t="s">
        <v>36</v>
      </c>
      <c r="D3156" s="373">
        <v>11.97</v>
      </c>
    </row>
    <row r="3157" spans="1:4" ht="40.5">
      <c r="A3157" s="373">
        <v>101561</v>
      </c>
      <c r="B3157" s="374" t="s">
        <v>3744</v>
      </c>
      <c r="C3157" s="373" t="s">
        <v>36</v>
      </c>
      <c r="D3157" s="373">
        <v>18.34</v>
      </c>
    </row>
    <row r="3158" spans="1:4" ht="40.5">
      <c r="A3158" s="373">
        <v>101562</v>
      </c>
      <c r="B3158" s="374" t="s">
        <v>3743</v>
      </c>
      <c r="C3158" s="373" t="s">
        <v>36</v>
      </c>
      <c r="D3158" s="373">
        <v>27.9</v>
      </c>
    </row>
    <row r="3159" spans="1:4" ht="40.5">
      <c r="A3159" s="373">
        <v>101563</v>
      </c>
      <c r="B3159" s="374" t="s">
        <v>3742</v>
      </c>
      <c r="C3159" s="373" t="s">
        <v>36</v>
      </c>
      <c r="D3159" s="373">
        <v>38.450000000000003</v>
      </c>
    </row>
    <row r="3160" spans="1:4" ht="40.5">
      <c r="A3160" s="373">
        <v>101564</v>
      </c>
      <c r="B3160" s="374" t="s">
        <v>3741</v>
      </c>
      <c r="C3160" s="373" t="s">
        <v>36</v>
      </c>
      <c r="D3160" s="373">
        <v>54.78</v>
      </c>
    </row>
    <row r="3161" spans="1:4" ht="40.5">
      <c r="A3161" s="373">
        <v>101565</v>
      </c>
      <c r="B3161" s="374" t="s">
        <v>3740</v>
      </c>
      <c r="C3161" s="373" t="s">
        <v>36</v>
      </c>
      <c r="D3161" s="373">
        <v>75.87</v>
      </c>
    </row>
    <row r="3162" spans="1:4" ht="40.5">
      <c r="A3162" s="373">
        <v>101567</v>
      </c>
      <c r="B3162" s="374" t="s">
        <v>3739</v>
      </c>
      <c r="C3162" s="373" t="s">
        <v>36</v>
      </c>
      <c r="D3162" s="373">
        <v>100.77</v>
      </c>
    </row>
    <row r="3163" spans="1:4" ht="40.5">
      <c r="A3163" s="373">
        <v>101568</v>
      </c>
      <c r="B3163" s="374" t="s">
        <v>3738</v>
      </c>
      <c r="C3163" s="373" t="s">
        <v>36</v>
      </c>
      <c r="D3163" s="373">
        <v>131.15</v>
      </c>
    </row>
    <row r="3164" spans="1:4" ht="27">
      <c r="A3164" s="373">
        <v>101626</v>
      </c>
      <c r="B3164" s="374" t="s">
        <v>3737</v>
      </c>
      <c r="C3164" s="373" t="s">
        <v>24</v>
      </c>
      <c r="D3164" s="373">
        <v>218.3</v>
      </c>
    </row>
    <row r="3165" spans="1:4" ht="27">
      <c r="A3165" s="373">
        <v>101627</v>
      </c>
      <c r="B3165" s="374" t="s">
        <v>3736</v>
      </c>
      <c r="C3165" s="373" t="s">
        <v>24</v>
      </c>
      <c r="D3165" s="373">
        <v>342.68</v>
      </c>
    </row>
    <row r="3166" spans="1:4" ht="27">
      <c r="A3166" s="373">
        <v>101628</v>
      </c>
      <c r="B3166" s="374" t="s">
        <v>3735</v>
      </c>
      <c r="C3166" s="373" t="s">
        <v>24</v>
      </c>
      <c r="D3166" s="373">
        <v>160.76</v>
      </c>
    </row>
    <row r="3167" spans="1:4" ht="27">
      <c r="A3167" s="373">
        <v>101629</v>
      </c>
      <c r="B3167" s="374" t="s">
        <v>3734</v>
      </c>
      <c r="C3167" s="373" t="s">
        <v>24</v>
      </c>
      <c r="D3167" s="373">
        <v>190.4</v>
      </c>
    </row>
    <row r="3168" spans="1:4" ht="27">
      <c r="A3168" s="373">
        <v>101630</v>
      </c>
      <c r="B3168" s="374" t="s">
        <v>3733</v>
      </c>
      <c r="C3168" s="373" t="s">
        <v>24</v>
      </c>
      <c r="D3168" s="373">
        <v>63.98</v>
      </c>
    </row>
    <row r="3169" spans="1:4" ht="40.5">
      <c r="A3169" s="373">
        <v>101631</v>
      </c>
      <c r="B3169" s="374" t="s">
        <v>3732</v>
      </c>
      <c r="C3169" s="373" t="s">
        <v>24</v>
      </c>
      <c r="D3169" s="373">
        <v>25.68</v>
      </c>
    </row>
    <row r="3170" spans="1:4" ht="27">
      <c r="A3170" s="373">
        <v>101632</v>
      </c>
      <c r="B3170" s="374" t="s">
        <v>3731</v>
      </c>
      <c r="C3170" s="373" t="s">
        <v>24</v>
      </c>
      <c r="D3170" s="373">
        <v>49.29</v>
      </c>
    </row>
    <row r="3171" spans="1:4" ht="40.5">
      <c r="A3171" s="373">
        <v>101633</v>
      </c>
      <c r="B3171" s="374" t="s">
        <v>3730</v>
      </c>
      <c r="C3171" s="373" t="s">
        <v>24</v>
      </c>
      <c r="D3171" s="373">
        <v>104.22</v>
      </c>
    </row>
    <row r="3172" spans="1:4" ht="54">
      <c r="A3172" s="373">
        <v>101636</v>
      </c>
      <c r="B3172" s="374" t="s">
        <v>3729</v>
      </c>
      <c r="C3172" s="373" t="s">
        <v>24</v>
      </c>
      <c r="D3172" s="373">
        <v>149.51</v>
      </c>
    </row>
    <row r="3173" spans="1:4" ht="40.5">
      <c r="A3173" s="373">
        <v>101637</v>
      </c>
      <c r="B3173" s="374" t="s">
        <v>3728</v>
      </c>
      <c r="C3173" s="373" t="s">
        <v>24</v>
      </c>
      <c r="D3173" s="373">
        <v>142.19</v>
      </c>
    </row>
    <row r="3174" spans="1:4" ht="27">
      <c r="A3174" s="373">
        <v>101640</v>
      </c>
      <c r="B3174" s="374" t="s">
        <v>3727</v>
      </c>
      <c r="C3174" s="373" t="s">
        <v>24</v>
      </c>
      <c r="D3174" s="373">
        <v>61.72</v>
      </c>
    </row>
    <row r="3175" spans="1:4" ht="27">
      <c r="A3175" s="373">
        <v>101641</v>
      </c>
      <c r="B3175" s="374" t="s">
        <v>3726</v>
      </c>
      <c r="C3175" s="373" t="s">
        <v>24</v>
      </c>
      <c r="D3175" s="373">
        <v>32</v>
      </c>
    </row>
    <row r="3176" spans="1:4" ht="27">
      <c r="A3176" s="373">
        <v>101642</v>
      </c>
      <c r="B3176" s="374" t="s">
        <v>3725</v>
      </c>
      <c r="C3176" s="373" t="s">
        <v>24</v>
      </c>
      <c r="D3176" s="373">
        <v>16.09</v>
      </c>
    </row>
    <row r="3177" spans="1:4" ht="27">
      <c r="A3177" s="373">
        <v>101643</v>
      </c>
      <c r="B3177" s="374" t="s">
        <v>3724</v>
      </c>
      <c r="C3177" s="373" t="s">
        <v>24</v>
      </c>
      <c r="D3177" s="373">
        <v>27.94</v>
      </c>
    </row>
    <row r="3178" spans="1:4" ht="27">
      <c r="A3178" s="373">
        <v>101644</v>
      </c>
      <c r="B3178" s="374" t="s">
        <v>3723</v>
      </c>
      <c r="C3178" s="373" t="s">
        <v>24</v>
      </c>
      <c r="D3178" s="373">
        <v>37.78</v>
      </c>
    </row>
    <row r="3179" spans="1:4" ht="27">
      <c r="A3179" s="373">
        <v>101645</v>
      </c>
      <c r="B3179" s="374" t="s">
        <v>3722</v>
      </c>
      <c r="C3179" s="373" t="s">
        <v>24</v>
      </c>
      <c r="D3179" s="373">
        <v>17.920000000000002</v>
      </c>
    </row>
    <row r="3180" spans="1:4" ht="27">
      <c r="A3180" s="373">
        <v>101646</v>
      </c>
      <c r="B3180" s="374" t="s">
        <v>3721</v>
      </c>
      <c r="C3180" s="373" t="s">
        <v>24</v>
      </c>
      <c r="D3180" s="373">
        <v>23.78</v>
      </c>
    </row>
    <row r="3181" spans="1:4" ht="27">
      <c r="A3181" s="373">
        <v>101647</v>
      </c>
      <c r="B3181" s="374" t="s">
        <v>3720</v>
      </c>
      <c r="C3181" s="373" t="s">
        <v>24</v>
      </c>
      <c r="D3181" s="373">
        <v>43.62</v>
      </c>
    </row>
    <row r="3182" spans="1:4" ht="27">
      <c r="A3182" s="373">
        <v>101648</v>
      </c>
      <c r="B3182" s="374" t="s">
        <v>3719</v>
      </c>
      <c r="C3182" s="373" t="s">
        <v>24</v>
      </c>
      <c r="D3182" s="373">
        <v>33.75</v>
      </c>
    </row>
    <row r="3183" spans="1:4" ht="27">
      <c r="A3183" s="373">
        <v>101649</v>
      </c>
      <c r="B3183" s="374" t="s">
        <v>3718</v>
      </c>
      <c r="C3183" s="373" t="s">
        <v>24</v>
      </c>
      <c r="D3183" s="373">
        <v>38.880000000000003</v>
      </c>
    </row>
    <row r="3184" spans="1:4" ht="27">
      <c r="A3184" s="373">
        <v>101650</v>
      </c>
      <c r="B3184" s="374" t="s">
        <v>3717</v>
      </c>
      <c r="C3184" s="373" t="s">
        <v>24</v>
      </c>
      <c r="D3184" s="373">
        <v>45.18</v>
      </c>
    </row>
    <row r="3185" spans="1:4" ht="27">
      <c r="A3185" s="373">
        <v>101651</v>
      </c>
      <c r="B3185" s="374" t="s">
        <v>3716</v>
      </c>
      <c r="C3185" s="373" t="s">
        <v>24</v>
      </c>
      <c r="D3185" s="373">
        <v>56.37</v>
      </c>
    </row>
    <row r="3186" spans="1:4" ht="40.5">
      <c r="A3186" s="373">
        <v>101652</v>
      </c>
      <c r="B3186" s="374" t="s">
        <v>3715</v>
      </c>
      <c r="C3186" s="373" t="s">
        <v>24</v>
      </c>
      <c r="D3186" s="373">
        <v>617.58000000000004</v>
      </c>
    </row>
    <row r="3187" spans="1:4" ht="67.5">
      <c r="A3187" s="373">
        <v>101653</v>
      </c>
      <c r="B3187" s="374" t="s">
        <v>3714</v>
      </c>
      <c r="C3187" s="373" t="s">
        <v>24</v>
      </c>
      <c r="D3187" s="373">
        <v>292.36</v>
      </c>
    </row>
    <row r="3188" spans="1:4" ht="27">
      <c r="A3188" s="373">
        <v>101654</v>
      </c>
      <c r="B3188" s="374" t="s">
        <v>3713</v>
      </c>
      <c r="C3188" s="373" t="s">
        <v>24</v>
      </c>
      <c r="D3188" s="373">
        <v>261.08</v>
      </c>
    </row>
    <row r="3189" spans="1:4" ht="27">
      <c r="A3189" s="373">
        <v>101655</v>
      </c>
      <c r="B3189" s="374" t="s">
        <v>3712</v>
      </c>
      <c r="C3189" s="373" t="s">
        <v>24</v>
      </c>
      <c r="D3189" s="373">
        <v>428.81</v>
      </c>
    </row>
    <row r="3190" spans="1:4" ht="27">
      <c r="A3190" s="373">
        <v>101656</v>
      </c>
      <c r="B3190" s="374" t="s">
        <v>3711</v>
      </c>
      <c r="C3190" s="373" t="s">
        <v>24</v>
      </c>
      <c r="D3190" s="373">
        <v>467.97</v>
      </c>
    </row>
    <row r="3191" spans="1:4" ht="27">
      <c r="A3191" s="373">
        <v>101657</v>
      </c>
      <c r="B3191" s="374" t="s">
        <v>3710</v>
      </c>
      <c r="C3191" s="373" t="s">
        <v>24</v>
      </c>
      <c r="D3191" s="373">
        <v>551.39</v>
      </c>
    </row>
    <row r="3192" spans="1:4" ht="27">
      <c r="A3192" s="373">
        <v>101658</v>
      </c>
      <c r="B3192" s="374" t="s">
        <v>3709</v>
      </c>
      <c r="C3192" s="373" t="s">
        <v>24</v>
      </c>
      <c r="D3192" s="373">
        <v>722.92</v>
      </c>
    </row>
    <row r="3193" spans="1:4" ht="27">
      <c r="A3193" s="373">
        <v>101659</v>
      </c>
      <c r="B3193" s="374" t="s">
        <v>3708</v>
      </c>
      <c r="C3193" s="373" t="s">
        <v>24</v>
      </c>
      <c r="D3193" s="373">
        <v>829.61</v>
      </c>
    </row>
    <row r="3194" spans="1:4" ht="27">
      <c r="A3194" s="373">
        <v>101660</v>
      </c>
      <c r="B3194" s="374" t="s">
        <v>3707</v>
      </c>
      <c r="C3194" s="373" t="s">
        <v>24</v>
      </c>
      <c r="D3194" s="375">
        <v>1333.22</v>
      </c>
    </row>
    <row r="3195" spans="1:4" ht="40.5">
      <c r="A3195" s="373">
        <v>101661</v>
      </c>
      <c r="B3195" s="374" t="s">
        <v>3706</v>
      </c>
      <c r="C3195" s="373" t="s">
        <v>24</v>
      </c>
      <c r="D3195" s="373">
        <v>90.75</v>
      </c>
    </row>
    <row r="3196" spans="1:4" ht="40.5">
      <c r="A3196" s="373">
        <v>101662</v>
      </c>
      <c r="B3196" s="374" t="s">
        <v>3705</v>
      </c>
      <c r="C3196" s="373" t="s">
        <v>24</v>
      </c>
      <c r="D3196" s="373">
        <v>835.94</v>
      </c>
    </row>
    <row r="3197" spans="1:4" ht="27">
      <c r="A3197" s="373">
        <v>101663</v>
      </c>
      <c r="B3197" s="374" t="s">
        <v>3704</v>
      </c>
      <c r="C3197" s="373" t="s">
        <v>24</v>
      </c>
      <c r="D3197" s="373">
        <v>20.81</v>
      </c>
    </row>
    <row r="3198" spans="1:4" ht="27">
      <c r="A3198" s="373">
        <v>101664</v>
      </c>
      <c r="B3198" s="374" t="s">
        <v>3703</v>
      </c>
      <c r="C3198" s="373" t="s">
        <v>24</v>
      </c>
      <c r="D3198" s="373">
        <v>21.98</v>
      </c>
    </row>
    <row r="3199" spans="1:4" ht="27">
      <c r="A3199" s="373">
        <v>101665</v>
      </c>
      <c r="B3199" s="374" t="s">
        <v>3702</v>
      </c>
      <c r="C3199" s="373" t="s">
        <v>24</v>
      </c>
      <c r="D3199" s="373">
        <v>27.03</v>
      </c>
    </row>
    <row r="3200" spans="1:4" ht="27">
      <c r="A3200" s="373">
        <v>101666</v>
      </c>
      <c r="B3200" s="374" t="s">
        <v>3701</v>
      </c>
      <c r="C3200" s="373" t="s">
        <v>24</v>
      </c>
      <c r="D3200" s="373">
        <v>440.98</v>
      </c>
    </row>
    <row r="3201" spans="1:4" ht="27">
      <c r="A3201" s="373">
        <v>102085</v>
      </c>
      <c r="B3201" s="374" t="s">
        <v>3700</v>
      </c>
      <c r="C3201" s="373" t="s">
        <v>24</v>
      </c>
      <c r="D3201" s="373">
        <v>241.07</v>
      </c>
    </row>
    <row r="3202" spans="1:4" ht="54">
      <c r="A3202" s="373">
        <v>100578</v>
      </c>
      <c r="B3202" s="374" t="s">
        <v>3699</v>
      </c>
      <c r="C3202" s="373" t="s">
        <v>24</v>
      </c>
      <c r="D3202" s="373">
        <v>383.34</v>
      </c>
    </row>
    <row r="3203" spans="1:4" ht="54">
      <c r="A3203" s="373">
        <v>100579</v>
      </c>
      <c r="B3203" s="374" t="s">
        <v>3698</v>
      </c>
      <c r="C3203" s="373" t="s">
        <v>24</v>
      </c>
      <c r="D3203" s="373">
        <v>420.81</v>
      </c>
    </row>
    <row r="3204" spans="1:4" ht="54">
      <c r="A3204" s="373">
        <v>100580</v>
      </c>
      <c r="B3204" s="374" t="s">
        <v>3697</v>
      </c>
      <c r="C3204" s="373" t="s">
        <v>24</v>
      </c>
      <c r="D3204" s="373">
        <v>455.02</v>
      </c>
    </row>
    <row r="3205" spans="1:4" ht="54">
      <c r="A3205" s="373">
        <v>100581</v>
      </c>
      <c r="B3205" s="374" t="s">
        <v>3696</v>
      </c>
      <c r="C3205" s="373" t="s">
        <v>24</v>
      </c>
      <c r="D3205" s="373">
        <v>439.37</v>
      </c>
    </row>
    <row r="3206" spans="1:4" ht="54">
      <c r="A3206" s="373">
        <v>100582</v>
      </c>
      <c r="B3206" s="374" t="s">
        <v>3695</v>
      </c>
      <c r="C3206" s="373" t="s">
        <v>24</v>
      </c>
      <c r="D3206" s="373">
        <v>500.9</v>
      </c>
    </row>
    <row r="3207" spans="1:4" ht="54">
      <c r="A3207" s="373">
        <v>100583</v>
      </c>
      <c r="B3207" s="374" t="s">
        <v>3694</v>
      </c>
      <c r="C3207" s="373" t="s">
        <v>24</v>
      </c>
      <c r="D3207" s="373">
        <v>459.09</v>
      </c>
    </row>
    <row r="3208" spans="1:4" ht="54">
      <c r="A3208" s="373">
        <v>100584</v>
      </c>
      <c r="B3208" s="374" t="s">
        <v>3693</v>
      </c>
      <c r="C3208" s="373" t="s">
        <v>24</v>
      </c>
      <c r="D3208" s="373">
        <v>496.17</v>
      </c>
    </row>
    <row r="3209" spans="1:4" ht="54">
      <c r="A3209" s="373">
        <v>100585</v>
      </c>
      <c r="B3209" s="374" t="s">
        <v>3692</v>
      </c>
      <c r="C3209" s="373" t="s">
        <v>24</v>
      </c>
      <c r="D3209" s="373">
        <v>497.54</v>
      </c>
    </row>
    <row r="3210" spans="1:4" ht="54">
      <c r="A3210" s="373">
        <v>100586</v>
      </c>
      <c r="B3210" s="374" t="s">
        <v>3691</v>
      </c>
      <c r="C3210" s="373" t="s">
        <v>24</v>
      </c>
      <c r="D3210" s="373">
        <v>556.70000000000005</v>
      </c>
    </row>
    <row r="3211" spans="1:4" ht="54">
      <c r="A3211" s="373">
        <v>100587</v>
      </c>
      <c r="B3211" s="374" t="s">
        <v>3690</v>
      </c>
      <c r="C3211" s="373" t="s">
        <v>24</v>
      </c>
      <c r="D3211" s="373">
        <v>537.12</v>
      </c>
    </row>
    <row r="3212" spans="1:4" ht="54">
      <c r="A3212" s="373">
        <v>100588</v>
      </c>
      <c r="B3212" s="374" t="s">
        <v>3689</v>
      </c>
      <c r="C3212" s="373" t="s">
        <v>24</v>
      </c>
      <c r="D3212" s="373">
        <v>583.14</v>
      </c>
    </row>
    <row r="3213" spans="1:4" ht="54">
      <c r="A3213" s="373">
        <v>100589</v>
      </c>
      <c r="B3213" s="374" t="s">
        <v>3688</v>
      </c>
      <c r="C3213" s="373" t="s">
        <v>24</v>
      </c>
      <c r="D3213" s="373">
        <v>588.54999999999995</v>
      </c>
    </row>
    <row r="3214" spans="1:4" ht="54">
      <c r="A3214" s="373">
        <v>100590</v>
      </c>
      <c r="B3214" s="374" t="s">
        <v>3687</v>
      </c>
      <c r="C3214" s="373" t="s">
        <v>24</v>
      </c>
      <c r="D3214" s="373">
        <v>633.80999999999995</v>
      </c>
    </row>
    <row r="3215" spans="1:4" ht="54">
      <c r="A3215" s="373">
        <v>100591</v>
      </c>
      <c r="B3215" s="374" t="s">
        <v>3686</v>
      </c>
      <c r="C3215" s="373" t="s">
        <v>24</v>
      </c>
      <c r="D3215" s="373">
        <v>588.9</v>
      </c>
    </row>
    <row r="3216" spans="1:4" ht="54">
      <c r="A3216" s="373">
        <v>100592</v>
      </c>
      <c r="B3216" s="374" t="s">
        <v>3685</v>
      </c>
      <c r="C3216" s="373" t="s">
        <v>24</v>
      </c>
      <c r="D3216" s="373">
        <v>626.44000000000005</v>
      </c>
    </row>
    <row r="3217" spans="1:4" ht="54">
      <c r="A3217" s="373">
        <v>100593</v>
      </c>
      <c r="B3217" s="374" t="s">
        <v>3684</v>
      </c>
      <c r="C3217" s="373" t="s">
        <v>24</v>
      </c>
      <c r="D3217" s="373">
        <v>630.57000000000005</v>
      </c>
    </row>
    <row r="3218" spans="1:4" ht="54">
      <c r="A3218" s="373">
        <v>100594</v>
      </c>
      <c r="B3218" s="374" t="s">
        <v>3683</v>
      </c>
      <c r="C3218" s="373" t="s">
        <v>24</v>
      </c>
      <c r="D3218" s="373">
        <v>694.4</v>
      </c>
    </row>
    <row r="3219" spans="1:4" ht="54">
      <c r="A3219" s="373">
        <v>100595</v>
      </c>
      <c r="B3219" s="374" t="s">
        <v>3682</v>
      </c>
      <c r="C3219" s="373" t="s">
        <v>24</v>
      </c>
      <c r="D3219" s="373">
        <v>755.47</v>
      </c>
    </row>
    <row r="3220" spans="1:4" ht="54">
      <c r="A3220" s="373">
        <v>100596</v>
      </c>
      <c r="B3220" s="374" t="s">
        <v>3681</v>
      </c>
      <c r="C3220" s="373" t="s">
        <v>24</v>
      </c>
      <c r="D3220" s="373">
        <v>841.77</v>
      </c>
    </row>
    <row r="3221" spans="1:4" ht="54">
      <c r="A3221" s="373">
        <v>100597</v>
      </c>
      <c r="B3221" s="374" t="s">
        <v>3680</v>
      </c>
      <c r="C3221" s="373" t="s">
        <v>24</v>
      </c>
      <c r="D3221" s="373">
        <v>868.05</v>
      </c>
    </row>
    <row r="3222" spans="1:4" ht="54">
      <c r="A3222" s="373">
        <v>100598</v>
      </c>
      <c r="B3222" s="374" t="s">
        <v>3679</v>
      </c>
      <c r="C3222" s="373" t="s">
        <v>24</v>
      </c>
      <c r="D3222" s="373">
        <v>939.21</v>
      </c>
    </row>
    <row r="3223" spans="1:4" ht="54">
      <c r="A3223" s="373">
        <v>100599</v>
      </c>
      <c r="B3223" s="374" t="s">
        <v>3678</v>
      </c>
      <c r="C3223" s="373" t="s">
        <v>24</v>
      </c>
      <c r="D3223" s="373">
        <v>404.88</v>
      </c>
    </row>
    <row r="3224" spans="1:4" ht="54">
      <c r="A3224" s="373">
        <v>100600</v>
      </c>
      <c r="B3224" s="374" t="s">
        <v>3677</v>
      </c>
      <c r="C3224" s="373" t="s">
        <v>24</v>
      </c>
      <c r="D3224" s="373">
        <v>476.29</v>
      </c>
    </row>
    <row r="3225" spans="1:4" ht="54">
      <c r="A3225" s="373">
        <v>100601</v>
      </c>
      <c r="B3225" s="374" t="s">
        <v>3676</v>
      </c>
      <c r="C3225" s="373" t="s">
        <v>24</v>
      </c>
      <c r="D3225" s="373">
        <v>599.74</v>
      </c>
    </row>
    <row r="3226" spans="1:4" ht="54">
      <c r="A3226" s="373">
        <v>100602</v>
      </c>
      <c r="B3226" s="374" t="s">
        <v>3675</v>
      </c>
      <c r="C3226" s="373" t="s">
        <v>24</v>
      </c>
      <c r="D3226" s="373">
        <v>753.72</v>
      </c>
    </row>
    <row r="3227" spans="1:4" ht="54">
      <c r="A3227" s="373">
        <v>100603</v>
      </c>
      <c r="B3227" s="374" t="s">
        <v>3674</v>
      </c>
      <c r="C3227" s="373" t="s">
        <v>24</v>
      </c>
      <c r="D3227" s="375">
        <v>1148.83</v>
      </c>
    </row>
    <row r="3228" spans="1:4" ht="54">
      <c r="A3228" s="373">
        <v>100604</v>
      </c>
      <c r="B3228" s="374" t="s">
        <v>3673</v>
      </c>
      <c r="C3228" s="373" t="s">
        <v>24</v>
      </c>
      <c r="D3228" s="373">
        <v>506.39</v>
      </c>
    </row>
    <row r="3229" spans="1:4" ht="54">
      <c r="A3229" s="373">
        <v>100605</v>
      </c>
      <c r="B3229" s="374" t="s">
        <v>3672</v>
      </c>
      <c r="C3229" s="373" t="s">
        <v>24</v>
      </c>
      <c r="D3229" s="373">
        <v>789.88</v>
      </c>
    </row>
    <row r="3230" spans="1:4" ht="54">
      <c r="A3230" s="373">
        <v>100606</v>
      </c>
      <c r="B3230" s="374" t="s">
        <v>3671</v>
      </c>
      <c r="C3230" s="373" t="s">
        <v>24</v>
      </c>
      <c r="D3230" s="375">
        <v>1192.72</v>
      </c>
    </row>
    <row r="3231" spans="1:4" ht="54">
      <c r="A3231" s="373">
        <v>100607</v>
      </c>
      <c r="B3231" s="374" t="s">
        <v>3670</v>
      </c>
      <c r="C3231" s="373" t="s">
        <v>24</v>
      </c>
      <c r="D3231" s="373">
        <v>520.67999999999995</v>
      </c>
    </row>
    <row r="3232" spans="1:4" ht="54">
      <c r="A3232" s="373">
        <v>100608</v>
      </c>
      <c r="B3232" s="374" t="s">
        <v>3669</v>
      </c>
      <c r="C3232" s="373" t="s">
        <v>24</v>
      </c>
      <c r="D3232" s="373">
        <v>807.7</v>
      </c>
    </row>
    <row r="3233" spans="1:4" ht="54">
      <c r="A3233" s="373">
        <v>100609</v>
      </c>
      <c r="B3233" s="374" t="s">
        <v>3668</v>
      </c>
      <c r="C3233" s="373" t="s">
        <v>24</v>
      </c>
      <c r="D3233" s="375">
        <v>1216.0899999999999</v>
      </c>
    </row>
    <row r="3234" spans="1:4" ht="54">
      <c r="A3234" s="373">
        <v>100610</v>
      </c>
      <c r="B3234" s="374" t="s">
        <v>3667</v>
      </c>
      <c r="C3234" s="373" t="s">
        <v>24</v>
      </c>
      <c r="D3234" s="373">
        <v>534.98</v>
      </c>
    </row>
    <row r="3235" spans="1:4" ht="54">
      <c r="A3235" s="373">
        <v>100611</v>
      </c>
      <c r="B3235" s="374" t="s">
        <v>3666</v>
      </c>
      <c r="C3235" s="373" t="s">
        <v>24</v>
      </c>
      <c r="D3235" s="373">
        <v>663.79</v>
      </c>
    </row>
    <row r="3236" spans="1:4" ht="54">
      <c r="A3236" s="373">
        <v>100612</v>
      </c>
      <c r="B3236" s="374" t="s">
        <v>3665</v>
      </c>
      <c r="C3236" s="373" t="s">
        <v>24</v>
      </c>
      <c r="D3236" s="373">
        <v>825.21</v>
      </c>
    </row>
    <row r="3237" spans="1:4" ht="54">
      <c r="A3237" s="373">
        <v>100613</v>
      </c>
      <c r="B3237" s="374" t="s">
        <v>3664</v>
      </c>
      <c r="C3237" s="373" t="s">
        <v>24</v>
      </c>
      <c r="D3237" s="375">
        <v>1238.8599999999999</v>
      </c>
    </row>
    <row r="3238" spans="1:4" ht="54">
      <c r="A3238" s="373">
        <v>100614</v>
      </c>
      <c r="B3238" s="374" t="s">
        <v>3663</v>
      </c>
      <c r="C3238" s="373" t="s">
        <v>24</v>
      </c>
      <c r="D3238" s="373">
        <v>695.29</v>
      </c>
    </row>
    <row r="3239" spans="1:4" ht="54">
      <c r="A3239" s="373">
        <v>100615</v>
      </c>
      <c r="B3239" s="374" t="s">
        <v>3662</v>
      </c>
      <c r="C3239" s="373" t="s">
        <v>24</v>
      </c>
      <c r="D3239" s="373">
        <v>859.95</v>
      </c>
    </row>
    <row r="3240" spans="1:4" ht="54">
      <c r="A3240" s="373">
        <v>100616</v>
      </c>
      <c r="B3240" s="374" t="s">
        <v>3661</v>
      </c>
      <c r="C3240" s="373" t="s">
        <v>24</v>
      </c>
      <c r="D3240" s="375">
        <v>1286.56</v>
      </c>
    </row>
    <row r="3241" spans="1:4" ht="54">
      <c r="A3241" s="373">
        <v>100617</v>
      </c>
      <c r="B3241" s="374" t="s">
        <v>3660</v>
      </c>
      <c r="C3241" s="373" t="s">
        <v>24</v>
      </c>
      <c r="D3241" s="373">
        <v>894.5</v>
      </c>
    </row>
    <row r="3242" spans="1:4" ht="67.5">
      <c r="A3242" s="373">
        <v>100618</v>
      </c>
      <c r="B3242" s="374" t="s">
        <v>3659</v>
      </c>
      <c r="C3242" s="373" t="s">
        <v>24</v>
      </c>
      <c r="D3242" s="375">
        <v>1339.41</v>
      </c>
    </row>
    <row r="3243" spans="1:4" ht="40.5">
      <c r="A3243" s="373">
        <v>100619</v>
      </c>
      <c r="B3243" s="374" t="s">
        <v>3658</v>
      </c>
      <c r="C3243" s="373" t="s">
        <v>24</v>
      </c>
      <c r="D3243" s="373">
        <v>594.71</v>
      </c>
    </row>
    <row r="3244" spans="1:4" ht="40.5">
      <c r="A3244" s="373">
        <v>100620</v>
      </c>
      <c r="B3244" s="374" t="s">
        <v>3657</v>
      </c>
      <c r="C3244" s="373" t="s">
        <v>24</v>
      </c>
      <c r="D3244" s="375">
        <v>3884.17</v>
      </c>
    </row>
    <row r="3245" spans="1:4" ht="40.5">
      <c r="A3245" s="373">
        <v>100621</v>
      </c>
      <c r="B3245" s="374" t="s">
        <v>3656</v>
      </c>
      <c r="C3245" s="373" t="s">
        <v>24</v>
      </c>
      <c r="D3245" s="375">
        <v>4433.72</v>
      </c>
    </row>
    <row r="3246" spans="1:4" ht="40.5">
      <c r="A3246" s="373">
        <v>100622</v>
      </c>
      <c r="B3246" s="374" t="s">
        <v>3655</v>
      </c>
      <c r="C3246" s="373" t="s">
        <v>24</v>
      </c>
      <c r="D3246" s="375">
        <v>2822.22</v>
      </c>
    </row>
    <row r="3247" spans="1:4" ht="40.5">
      <c r="A3247" s="373">
        <v>100623</v>
      </c>
      <c r="B3247" s="374" t="s">
        <v>3654</v>
      </c>
      <c r="C3247" s="373" t="s">
        <v>24</v>
      </c>
      <c r="D3247" s="375">
        <v>3039.88</v>
      </c>
    </row>
    <row r="3248" spans="1:4" ht="40.5">
      <c r="A3248" s="373">
        <v>97600</v>
      </c>
      <c r="B3248" s="374" t="s">
        <v>3653</v>
      </c>
      <c r="C3248" s="373" t="s">
        <v>24</v>
      </c>
      <c r="D3248" s="373">
        <v>353.12</v>
      </c>
    </row>
    <row r="3249" spans="1:4" ht="40.5">
      <c r="A3249" s="373">
        <v>97601</v>
      </c>
      <c r="B3249" s="374" t="s">
        <v>3652</v>
      </c>
      <c r="C3249" s="373" t="s">
        <v>24</v>
      </c>
      <c r="D3249" s="373">
        <v>364.97</v>
      </c>
    </row>
    <row r="3250" spans="1:4" ht="40.5">
      <c r="A3250" s="373">
        <v>97605</v>
      </c>
      <c r="B3250" s="374" t="s">
        <v>3651</v>
      </c>
      <c r="C3250" s="373" t="s">
        <v>24</v>
      </c>
      <c r="D3250" s="373">
        <v>108.46</v>
      </c>
    </row>
    <row r="3251" spans="1:4" ht="40.5">
      <c r="A3251" s="373">
        <v>97606</v>
      </c>
      <c r="B3251" s="374" t="s">
        <v>3650</v>
      </c>
      <c r="C3251" s="373" t="s">
        <v>24</v>
      </c>
      <c r="D3251" s="373">
        <v>111.18</v>
      </c>
    </row>
    <row r="3252" spans="1:4" ht="40.5">
      <c r="A3252" s="373">
        <v>97607</v>
      </c>
      <c r="B3252" s="374" t="s">
        <v>3649</v>
      </c>
      <c r="C3252" s="373" t="s">
        <v>24</v>
      </c>
      <c r="D3252" s="373">
        <v>131.78</v>
      </c>
    </row>
    <row r="3253" spans="1:4" ht="40.5">
      <c r="A3253" s="373">
        <v>97608</v>
      </c>
      <c r="B3253" s="374" t="s">
        <v>3648</v>
      </c>
      <c r="C3253" s="373" t="s">
        <v>24</v>
      </c>
      <c r="D3253" s="373">
        <v>134.5</v>
      </c>
    </row>
    <row r="3254" spans="1:4" ht="54">
      <c r="A3254" s="373">
        <v>102102</v>
      </c>
      <c r="B3254" s="374" t="s">
        <v>3647</v>
      </c>
      <c r="C3254" s="373" t="s">
        <v>24</v>
      </c>
      <c r="D3254" s="375">
        <v>11650.01</v>
      </c>
    </row>
    <row r="3255" spans="1:4" ht="54">
      <c r="A3255" s="373">
        <v>102103</v>
      </c>
      <c r="B3255" s="374" t="s">
        <v>3646</v>
      </c>
      <c r="C3255" s="373" t="s">
        <v>24</v>
      </c>
      <c r="D3255" s="375">
        <v>12983.01</v>
      </c>
    </row>
    <row r="3256" spans="1:4" ht="54">
      <c r="A3256" s="373">
        <v>102104</v>
      </c>
      <c r="B3256" s="374" t="s">
        <v>3645</v>
      </c>
      <c r="C3256" s="373" t="s">
        <v>24</v>
      </c>
      <c r="D3256" s="375">
        <v>16704.599999999999</v>
      </c>
    </row>
    <row r="3257" spans="1:4" ht="54">
      <c r="A3257" s="373">
        <v>102105</v>
      </c>
      <c r="B3257" s="374" t="s">
        <v>3644</v>
      </c>
      <c r="C3257" s="373" t="s">
        <v>24</v>
      </c>
      <c r="D3257" s="375">
        <v>20571.78</v>
      </c>
    </row>
    <row r="3258" spans="1:4" ht="54">
      <c r="A3258" s="373">
        <v>102106</v>
      </c>
      <c r="B3258" s="374" t="s">
        <v>3643</v>
      </c>
      <c r="C3258" s="373" t="s">
        <v>24</v>
      </c>
      <c r="D3258" s="375">
        <v>25856.14</v>
      </c>
    </row>
    <row r="3259" spans="1:4" ht="54">
      <c r="A3259" s="373">
        <v>102107</v>
      </c>
      <c r="B3259" s="374" t="s">
        <v>3642</v>
      </c>
      <c r="C3259" s="373" t="s">
        <v>24</v>
      </c>
      <c r="D3259" s="375">
        <v>36151.46</v>
      </c>
    </row>
    <row r="3260" spans="1:4" ht="54">
      <c r="A3260" s="373">
        <v>102108</v>
      </c>
      <c r="B3260" s="374" t="s">
        <v>3641</v>
      </c>
      <c r="C3260" s="373" t="s">
        <v>24</v>
      </c>
      <c r="D3260" s="375">
        <v>42127.96</v>
      </c>
    </row>
    <row r="3261" spans="1:4" ht="27">
      <c r="A3261" s="373">
        <v>102109</v>
      </c>
      <c r="B3261" s="374" t="s">
        <v>3640</v>
      </c>
      <c r="C3261" s="373" t="s">
        <v>24</v>
      </c>
      <c r="D3261" s="373">
        <v>62.89</v>
      </c>
    </row>
    <row r="3262" spans="1:4" ht="27">
      <c r="A3262" s="373">
        <v>102110</v>
      </c>
      <c r="B3262" s="374" t="s">
        <v>3639</v>
      </c>
      <c r="C3262" s="373" t="s">
        <v>24</v>
      </c>
      <c r="D3262" s="373">
        <v>222.49</v>
      </c>
    </row>
    <row r="3263" spans="1:4" ht="54">
      <c r="A3263" s="373">
        <v>93128</v>
      </c>
      <c r="B3263" s="374" t="s">
        <v>3638</v>
      </c>
      <c r="C3263" s="373" t="s">
        <v>24</v>
      </c>
      <c r="D3263" s="373">
        <v>115.68</v>
      </c>
    </row>
    <row r="3264" spans="1:4" ht="54">
      <c r="A3264" s="373">
        <v>93137</v>
      </c>
      <c r="B3264" s="374" t="s">
        <v>3637</v>
      </c>
      <c r="C3264" s="373" t="s">
        <v>24</v>
      </c>
      <c r="D3264" s="373">
        <v>138.63</v>
      </c>
    </row>
    <row r="3265" spans="1:4" ht="54">
      <c r="A3265" s="373">
        <v>93138</v>
      </c>
      <c r="B3265" s="374" t="s">
        <v>3636</v>
      </c>
      <c r="C3265" s="373" t="s">
        <v>24</v>
      </c>
      <c r="D3265" s="373">
        <v>131.62</v>
      </c>
    </row>
    <row r="3266" spans="1:4" ht="54">
      <c r="A3266" s="373">
        <v>93139</v>
      </c>
      <c r="B3266" s="374" t="s">
        <v>3635</v>
      </c>
      <c r="C3266" s="373" t="s">
        <v>24</v>
      </c>
      <c r="D3266" s="373">
        <v>170.5</v>
      </c>
    </row>
    <row r="3267" spans="1:4" ht="54">
      <c r="A3267" s="373">
        <v>93140</v>
      </c>
      <c r="B3267" s="374" t="s">
        <v>3634</v>
      </c>
      <c r="C3267" s="373" t="s">
        <v>24</v>
      </c>
      <c r="D3267" s="373">
        <v>160.16999999999999</v>
      </c>
    </row>
    <row r="3268" spans="1:4" ht="40.5">
      <c r="A3268" s="373">
        <v>93141</v>
      </c>
      <c r="B3268" s="374" t="s">
        <v>3633</v>
      </c>
      <c r="C3268" s="373" t="s">
        <v>24</v>
      </c>
      <c r="D3268" s="373">
        <v>147.02000000000001</v>
      </c>
    </row>
    <row r="3269" spans="1:4" ht="40.5">
      <c r="A3269" s="373">
        <v>93142</v>
      </c>
      <c r="B3269" s="374" t="s">
        <v>3632</v>
      </c>
      <c r="C3269" s="373" t="s">
        <v>24</v>
      </c>
      <c r="D3269" s="373">
        <v>162.4</v>
      </c>
    </row>
    <row r="3270" spans="1:4" ht="40.5">
      <c r="A3270" s="373">
        <v>93143</v>
      </c>
      <c r="B3270" s="374" t="s">
        <v>3631</v>
      </c>
      <c r="C3270" s="373" t="s">
        <v>24</v>
      </c>
      <c r="D3270" s="373">
        <v>148.91999999999999</v>
      </c>
    </row>
    <row r="3271" spans="1:4" ht="54">
      <c r="A3271" s="373">
        <v>93144</v>
      </c>
      <c r="B3271" s="374" t="s">
        <v>3630</v>
      </c>
      <c r="C3271" s="373" t="s">
        <v>24</v>
      </c>
      <c r="D3271" s="373">
        <v>209.45</v>
      </c>
    </row>
    <row r="3272" spans="1:4" ht="54">
      <c r="A3272" s="373">
        <v>93145</v>
      </c>
      <c r="B3272" s="374" t="s">
        <v>3629</v>
      </c>
      <c r="C3272" s="373" t="s">
        <v>24</v>
      </c>
      <c r="D3272" s="373">
        <v>181.19</v>
      </c>
    </row>
    <row r="3273" spans="1:4" ht="54">
      <c r="A3273" s="373">
        <v>93146</v>
      </c>
      <c r="B3273" s="374" t="s">
        <v>3628</v>
      </c>
      <c r="C3273" s="373" t="s">
        <v>24</v>
      </c>
      <c r="D3273" s="373">
        <v>197.14</v>
      </c>
    </row>
    <row r="3274" spans="1:4" ht="67.5">
      <c r="A3274" s="373">
        <v>93147</v>
      </c>
      <c r="B3274" s="374" t="s">
        <v>3627</v>
      </c>
      <c r="C3274" s="373" t="s">
        <v>24</v>
      </c>
      <c r="D3274" s="373">
        <v>225.73</v>
      </c>
    </row>
    <row r="3275" spans="1:4" ht="27">
      <c r="A3275" s="373">
        <v>96971</v>
      </c>
      <c r="B3275" s="374" t="s">
        <v>3626</v>
      </c>
      <c r="C3275" s="373" t="s">
        <v>36</v>
      </c>
      <c r="D3275" s="373">
        <v>27.7</v>
      </c>
    </row>
    <row r="3276" spans="1:4" ht="27">
      <c r="A3276" s="373">
        <v>96972</v>
      </c>
      <c r="B3276" s="374" t="s">
        <v>3625</v>
      </c>
      <c r="C3276" s="373" t="s">
        <v>36</v>
      </c>
      <c r="D3276" s="373">
        <v>38.82</v>
      </c>
    </row>
    <row r="3277" spans="1:4" ht="27">
      <c r="A3277" s="373">
        <v>96973</v>
      </c>
      <c r="B3277" s="374" t="s">
        <v>54</v>
      </c>
      <c r="C3277" s="373" t="s">
        <v>36</v>
      </c>
      <c r="D3277" s="373">
        <v>49.83</v>
      </c>
    </row>
    <row r="3278" spans="1:4" ht="27">
      <c r="A3278" s="373">
        <v>96974</v>
      </c>
      <c r="B3278" s="374" t="s">
        <v>3624</v>
      </c>
      <c r="C3278" s="373" t="s">
        <v>36</v>
      </c>
      <c r="D3278" s="373">
        <v>64.64</v>
      </c>
    </row>
    <row r="3279" spans="1:4" ht="27">
      <c r="A3279" s="373">
        <v>96975</v>
      </c>
      <c r="B3279" s="374" t="s">
        <v>3623</v>
      </c>
      <c r="C3279" s="373" t="s">
        <v>36</v>
      </c>
      <c r="D3279" s="373">
        <v>84.86</v>
      </c>
    </row>
    <row r="3280" spans="1:4" ht="27">
      <c r="A3280" s="373">
        <v>96976</v>
      </c>
      <c r="B3280" s="374" t="s">
        <v>3622</v>
      </c>
      <c r="C3280" s="373" t="s">
        <v>36</v>
      </c>
      <c r="D3280" s="373">
        <v>112.13</v>
      </c>
    </row>
    <row r="3281" spans="1:4" ht="27">
      <c r="A3281" s="373">
        <v>96977</v>
      </c>
      <c r="B3281" s="374" t="s">
        <v>3621</v>
      </c>
      <c r="C3281" s="373" t="s">
        <v>36</v>
      </c>
      <c r="D3281" s="373">
        <v>46.92</v>
      </c>
    </row>
    <row r="3282" spans="1:4" ht="27">
      <c r="A3282" s="373">
        <v>96978</v>
      </c>
      <c r="B3282" s="374" t="s">
        <v>3620</v>
      </c>
      <c r="C3282" s="373" t="s">
        <v>36</v>
      </c>
      <c r="D3282" s="373">
        <v>65.87</v>
      </c>
    </row>
    <row r="3283" spans="1:4" ht="27">
      <c r="A3283" s="373">
        <v>96979</v>
      </c>
      <c r="B3283" s="374" t="s">
        <v>3619</v>
      </c>
      <c r="C3283" s="373" t="s">
        <v>36</v>
      </c>
      <c r="D3283" s="373">
        <v>92.42</v>
      </c>
    </row>
    <row r="3284" spans="1:4" ht="27">
      <c r="A3284" s="373">
        <v>96984</v>
      </c>
      <c r="B3284" s="374" t="s">
        <v>55</v>
      </c>
      <c r="C3284" s="373" t="s">
        <v>24</v>
      </c>
      <c r="D3284" s="373">
        <v>46.02</v>
      </c>
    </row>
    <row r="3285" spans="1:4" ht="27">
      <c r="A3285" s="373">
        <v>96985</v>
      </c>
      <c r="B3285" s="374" t="s">
        <v>56</v>
      </c>
      <c r="C3285" s="373" t="s">
        <v>24</v>
      </c>
      <c r="D3285" s="373">
        <v>56.31</v>
      </c>
    </row>
    <row r="3286" spans="1:4" ht="27">
      <c r="A3286" s="373">
        <v>96986</v>
      </c>
      <c r="B3286" s="374" t="s">
        <v>3618</v>
      </c>
      <c r="C3286" s="373" t="s">
        <v>24</v>
      </c>
      <c r="D3286" s="373">
        <v>84.04</v>
      </c>
    </row>
    <row r="3287" spans="1:4" ht="27">
      <c r="A3287" s="373">
        <v>96987</v>
      </c>
      <c r="B3287" s="374" t="s">
        <v>57</v>
      </c>
      <c r="C3287" s="373" t="s">
        <v>24</v>
      </c>
      <c r="D3287" s="373">
        <v>93.79</v>
      </c>
    </row>
    <row r="3288" spans="1:4" ht="27">
      <c r="A3288" s="373">
        <v>96988</v>
      </c>
      <c r="B3288" s="374" t="s">
        <v>58</v>
      </c>
      <c r="C3288" s="373" t="s">
        <v>24</v>
      </c>
      <c r="D3288" s="373">
        <v>166.43</v>
      </c>
    </row>
    <row r="3289" spans="1:4" ht="27">
      <c r="A3289" s="373">
        <v>96989</v>
      </c>
      <c r="B3289" s="374" t="s">
        <v>59</v>
      </c>
      <c r="C3289" s="373" t="s">
        <v>24</v>
      </c>
      <c r="D3289" s="373">
        <v>139.38</v>
      </c>
    </row>
    <row r="3290" spans="1:4" ht="27">
      <c r="A3290" s="373">
        <v>98463</v>
      </c>
      <c r="B3290" s="374" t="s">
        <v>60</v>
      </c>
      <c r="C3290" s="373" t="s">
        <v>24</v>
      </c>
      <c r="D3290" s="373">
        <v>19.38</v>
      </c>
    </row>
    <row r="3291" spans="1:4" ht="54">
      <c r="A3291" s="373">
        <v>103490</v>
      </c>
      <c r="B3291" s="374" t="s">
        <v>7508</v>
      </c>
      <c r="C3291" s="373" t="s">
        <v>738</v>
      </c>
      <c r="D3291" s="375">
        <v>2528.6999999999998</v>
      </c>
    </row>
    <row r="3292" spans="1:4" ht="40.5">
      <c r="A3292" s="373">
        <v>103491</v>
      </c>
      <c r="B3292" s="374" t="s">
        <v>7509</v>
      </c>
      <c r="C3292" s="373" t="s">
        <v>738</v>
      </c>
      <c r="D3292" s="373">
        <v>608.1</v>
      </c>
    </row>
    <row r="3293" spans="1:4" ht="67.5">
      <c r="A3293" s="373">
        <v>96765</v>
      </c>
      <c r="B3293" s="374" t="s">
        <v>3617</v>
      </c>
      <c r="C3293" s="373" t="s">
        <v>24</v>
      </c>
      <c r="D3293" s="375">
        <v>1316.62</v>
      </c>
    </row>
    <row r="3294" spans="1:4" ht="40.5">
      <c r="A3294" s="373">
        <v>101905</v>
      </c>
      <c r="B3294" s="374" t="s">
        <v>3616</v>
      </c>
      <c r="C3294" s="373" t="s">
        <v>24</v>
      </c>
      <c r="D3294" s="373">
        <v>177.39</v>
      </c>
    </row>
    <row r="3295" spans="1:4" ht="27">
      <c r="A3295" s="373">
        <v>101906</v>
      </c>
      <c r="B3295" s="374" t="s">
        <v>3615</v>
      </c>
      <c r="C3295" s="373" t="s">
        <v>24</v>
      </c>
      <c r="D3295" s="373">
        <v>525.66999999999996</v>
      </c>
    </row>
    <row r="3296" spans="1:4" ht="27">
      <c r="A3296" s="373">
        <v>101907</v>
      </c>
      <c r="B3296" s="374" t="s">
        <v>3614</v>
      </c>
      <c r="C3296" s="373" t="s">
        <v>24</v>
      </c>
      <c r="D3296" s="373">
        <v>568.1</v>
      </c>
    </row>
    <row r="3297" spans="1:4" ht="27">
      <c r="A3297" s="373">
        <v>101908</v>
      </c>
      <c r="B3297" s="374" t="s">
        <v>3613</v>
      </c>
      <c r="C3297" s="373" t="s">
        <v>24</v>
      </c>
      <c r="D3297" s="373">
        <v>172.09</v>
      </c>
    </row>
    <row r="3298" spans="1:4" ht="27">
      <c r="A3298" s="373">
        <v>101909</v>
      </c>
      <c r="B3298" s="374" t="s">
        <v>3612</v>
      </c>
      <c r="C3298" s="373" t="s">
        <v>24</v>
      </c>
      <c r="D3298" s="373">
        <v>200.38</v>
      </c>
    </row>
    <row r="3299" spans="1:4" ht="27">
      <c r="A3299" s="373">
        <v>101910</v>
      </c>
      <c r="B3299" s="374" t="s">
        <v>3611</v>
      </c>
      <c r="C3299" s="373" t="s">
        <v>24</v>
      </c>
      <c r="D3299" s="373">
        <v>235.73</v>
      </c>
    </row>
    <row r="3300" spans="1:4" ht="27">
      <c r="A3300" s="373">
        <v>101911</v>
      </c>
      <c r="B3300" s="374" t="s">
        <v>3610</v>
      </c>
      <c r="C3300" s="373" t="s">
        <v>24</v>
      </c>
      <c r="D3300" s="373">
        <v>271.08999999999997</v>
      </c>
    </row>
    <row r="3301" spans="1:4" ht="54">
      <c r="A3301" s="373">
        <v>101912</v>
      </c>
      <c r="B3301" s="374" t="s">
        <v>3609</v>
      </c>
      <c r="C3301" s="373" t="s">
        <v>24</v>
      </c>
      <c r="D3301" s="375">
        <v>1679.12</v>
      </c>
    </row>
    <row r="3302" spans="1:4" ht="27">
      <c r="A3302" s="373">
        <v>101913</v>
      </c>
      <c r="B3302" s="374" t="s">
        <v>3608</v>
      </c>
      <c r="C3302" s="373" t="s">
        <v>24</v>
      </c>
      <c r="D3302" s="373">
        <v>473.73</v>
      </c>
    </row>
    <row r="3303" spans="1:4" ht="27">
      <c r="A3303" s="373">
        <v>101914</v>
      </c>
      <c r="B3303" s="374" t="s">
        <v>3607</v>
      </c>
      <c r="C3303" s="373" t="s">
        <v>24</v>
      </c>
      <c r="D3303" s="373">
        <v>423.16</v>
      </c>
    </row>
    <row r="3304" spans="1:4" ht="54">
      <c r="A3304" s="373">
        <v>101915</v>
      </c>
      <c r="B3304" s="374" t="s">
        <v>3606</v>
      </c>
      <c r="C3304" s="373" t="s">
        <v>24</v>
      </c>
      <c r="D3304" s="373">
        <v>366.2</v>
      </c>
    </row>
    <row r="3305" spans="1:4" ht="27">
      <c r="A3305" s="373">
        <v>101916</v>
      </c>
      <c r="B3305" s="374" t="s">
        <v>3605</v>
      </c>
      <c r="C3305" s="373" t="s">
        <v>24</v>
      </c>
      <c r="D3305" s="375">
        <v>2923.27</v>
      </c>
    </row>
    <row r="3306" spans="1:4" ht="27">
      <c r="A3306" s="373">
        <v>101917</v>
      </c>
      <c r="B3306" s="374" t="s">
        <v>3604</v>
      </c>
      <c r="C3306" s="373" t="s">
        <v>24</v>
      </c>
      <c r="D3306" s="373">
        <v>120.45</v>
      </c>
    </row>
    <row r="3307" spans="1:4" ht="27">
      <c r="A3307" s="373">
        <v>98261</v>
      </c>
      <c r="B3307" s="374" t="s">
        <v>3603</v>
      </c>
      <c r="C3307" s="373" t="s">
        <v>36</v>
      </c>
      <c r="D3307" s="373">
        <v>3.25</v>
      </c>
    </row>
    <row r="3308" spans="1:4" ht="40.5">
      <c r="A3308" s="373">
        <v>98262</v>
      </c>
      <c r="B3308" s="374" t="s">
        <v>3602</v>
      </c>
      <c r="C3308" s="373" t="s">
        <v>36</v>
      </c>
      <c r="D3308" s="373">
        <v>4.1900000000000004</v>
      </c>
    </row>
    <row r="3309" spans="1:4" ht="40.5">
      <c r="A3309" s="373">
        <v>98263</v>
      </c>
      <c r="B3309" s="374" t="s">
        <v>3601</v>
      </c>
      <c r="C3309" s="373" t="s">
        <v>36</v>
      </c>
      <c r="D3309" s="373">
        <v>5.36</v>
      </c>
    </row>
    <row r="3310" spans="1:4" ht="40.5">
      <c r="A3310" s="373">
        <v>98264</v>
      </c>
      <c r="B3310" s="374" t="s">
        <v>3600</v>
      </c>
      <c r="C3310" s="373" t="s">
        <v>36</v>
      </c>
      <c r="D3310" s="373">
        <v>6.25</v>
      </c>
    </row>
    <row r="3311" spans="1:4" ht="40.5">
      <c r="A3311" s="373">
        <v>98265</v>
      </c>
      <c r="B3311" s="374" t="s">
        <v>3599</v>
      </c>
      <c r="C3311" s="373" t="s">
        <v>36</v>
      </c>
      <c r="D3311" s="373">
        <v>7.65</v>
      </c>
    </row>
    <row r="3312" spans="1:4" ht="40.5">
      <c r="A3312" s="373">
        <v>98266</v>
      </c>
      <c r="B3312" s="374" t="s">
        <v>3598</v>
      </c>
      <c r="C3312" s="373" t="s">
        <v>36</v>
      </c>
      <c r="D3312" s="373">
        <v>8.4700000000000006</v>
      </c>
    </row>
    <row r="3313" spans="1:4" ht="27">
      <c r="A3313" s="373">
        <v>98267</v>
      </c>
      <c r="B3313" s="374" t="s">
        <v>3597</v>
      </c>
      <c r="C3313" s="373" t="s">
        <v>36</v>
      </c>
      <c r="D3313" s="373">
        <v>14.99</v>
      </c>
    </row>
    <row r="3314" spans="1:4" ht="27">
      <c r="A3314" s="373">
        <v>98268</v>
      </c>
      <c r="B3314" s="374" t="s">
        <v>3596</v>
      </c>
      <c r="C3314" s="373" t="s">
        <v>36</v>
      </c>
      <c r="D3314" s="373">
        <v>26.48</v>
      </c>
    </row>
    <row r="3315" spans="1:4" ht="27">
      <c r="A3315" s="373">
        <v>98269</v>
      </c>
      <c r="B3315" s="374" t="s">
        <v>3595</v>
      </c>
      <c r="C3315" s="373" t="s">
        <v>36</v>
      </c>
      <c r="D3315" s="373">
        <v>35.11</v>
      </c>
    </row>
    <row r="3316" spans="1:4" ht="27">
      <c r="A3316" s="373">
        <v>98270</v>
      </c>
      <c r="B3316" s="374" t="s">
        <v>3594</v>
      </c>
      <c r="C3316" s="373" t="s">
        <v>36</v>
      </c>
      <c r="D3316" s="373">
        <v>59.7</v>
      </c>
    </row>
    <row r="3317" spans="1:4" ht="27">
      <c r="A3317" s="373">
        <v>98271</v>
      </c>
      <c r="B3317" s="374" t="s">
        <v>3593</v>
      </c>
      <c r="C3317" s="373" t="s">
        <v>36</v>
      </c>
      <c r="D3317" s="373">
        <v>95.15</v>
      </c>
    </row>
    <row r="3318" spans="1:4" ht="27">
      <c r="A3318" s="373">
        <v>98272</v>
      </c>
      <c r="B3318" s="374" t="s">
        <v>3592</v>
      </c>
      <c r="C3318" s="373" t="s">
        <v>36</v>
      </c>
      <c r="D3318" s="373">
        <v>229.11</v>
      </c>
    </row>
    <row r="3319" spans="1:4" ht="40.5">
      <c r="A3319" s="373">
        <v>98273</v>
      </c>
      <c r="B3319" s="374" t="s">
        <v>3591</v>
      </c>
      <c r="C3319" s="373" t="s">
        <v>36</v>
      </c>
      <c r="D3319" s="373">
        <v>4.16</v>
      </c>
    </row>
    <row r="3320" spans="1:4" ht="40.5">
      <c r="A3320" s="373">
        <v>98274</v>
      </c>
      <c r="B3320" s="374" t="s">
        <v>3590</v>
      </c>
      <c r="C3320" s="373" t="s">
        <v>36</v>
      </c>
      <c r="D3320" s="373">
        <v>5.56</v>
      </c>
    </row>
    <row r="3321" spans="1:4" ht="40.5">
      <c r="A3321" s="373">
        <v>98275</v>
      </c>
      <c r="B3321" s="374" t="s">
        <v>3589</v>
      </c>
      <c r="C3321" s="373" t="s">
        <v>36</v>
      </c>
      <c r="D3321" s="373">
        <v>6.38</v>
      </c>
    </row>
    <row r="3322" spans="1:4" ht="27">
      <c r="A3322" s="373">
        <v>98276</v>
      </c>
      <c r="B3322" s="374" t="s">
        <v>3588</v>
      </c>
      <c r="C3322" s="373" t="s">
        <v>36</v>
      </c>
      <c r="D3322" s="373">
        <v>12.9</v>
      </c>
    </row>
    <row r="3323" spans="1:4" ht="27">
      <c r="A3323" s="373">
        <v>98277</v>
      </c>
      <c r="B3323" s="374" t="s">
        <v>3587</v>
      </c>
      <c r="C3323" s="373" t="s">
        <v>36</v>
      </c>
      <c r="D3323" s="373">
        <v>24.38</v>
      </c>
    </row>
    <row r="3324" spans="1:4" ht="27">
      <c r="A3324" s="373">
        <v>98278</v>
      </c>
      <c r="B3324" s="374" t="s">
        <v>3586</v>
      </c>
      <c r="C3324" s="373" t="s">
        <v>36</v>
      </c>
      <c r="D3324" s="373">
        <v>33.020000000000003</v>
      </c>
    </row>
    <row r="3325" spans="1:4" ht="27">
      <c r="A3325" s="373">
        <v>98279</v>
      </c>
      <c r="B3325" s="374" t="s">
        <v>3585</v>
      </c>
      <c r="C3325" s="373" t="s">
        <v>36</v>
      </c>
      <c r="D3325" s="373">
        <v>57.6</v>
      </c>
    </row>
    <row r="3326" spans="1:4" ht="40.5">
      <c r="A3326" s="373">
        <v>98280</v>
      </c>
      <c r="B3326" s="374" t="s">
        <v>3584</v>
      </c>
      <c r="C3326" s="373" t="s">
        <v>36</v>
      </c>
      <c r="D3326" s="373">
        <v>5.94</v>
      </c>
    </row>
    <row r="3327" spans="1:4" ht="40.5">
      <c r="A3327" s="373">
        <v>98281</v>
      </c>
      <c r="B3327" s="374" t="s">
        <v>3583</v>
      </c>
      <c r="C3327" s="373" t="s">
        <v>36</v>
      </c>
      <c r="D3327" s="373">
        <v>6.88</v>
      </c>
    </row>
    <row r="3328" spans="1:4" ht="40.5">
      <c r="A3328" s="373">
        <v>98282</v>
      </c>
      <c r="B3328" s="374" t="s">
        <v>3582</v>
      </c>
      <c r="C3328" s="373" t="s">
        <v>36</v>
      </c>
      <c r="D3328" s="373">
        <v>8.0399999999999991</v>
      </c>
    </row>
    <row r="3329" spans="1:4" ht="40.5">
      <c r="A3329" s="373">
        <v>98283</v>
      </c>
      <c r="B3329" s="374" t="s">
        <v>3581</v>
      </c>
      <c r="C3329" s="373" t="s">
        <v>36</v>
      </c>
      <c r="D3329" s="373">
        <v>8.94</v>
      </c>
    </row>
    <row r="3330" spans="1:4" ht="40.5">
      <c r="A3330" s="373">
        <v>98284</v>
      </c>
      <c r="B3330" s="374" t="s">
        <v>3580</v>
      </c>
      <c r="C3330" s="373" t="s">
        <v>36</v>
      </c>
      <c r="D3330" s="373">
        <v>10.34</v>
      </c>
    </row>
    <row r="3331" spans="1:4" ht="40.5">
      <c r="A3331" s="373">
        <v>98285</v>
      </c>
      <c r="B3331" s="374" t="s">
        <v>3579</v>
      </c>
      <c r="C3331" s="373" t="s">
        <v>36</v>
      </c>
      <c r="D3331" s="373">
        <v>11.16</v>
      </c>
    </row>
    <row r="3332" spans="1:4" ht="40.5">
      <c r="A3332" s="373">
        <v>98286</v>
      </c>
      <c r="B3332" s="374" t="s">
        <v>3578</v>
      </c>
      <c r="C3332" s="373" t="s">
        <v>36</v>
      </c>
      <c r="D3332" s="373">
        <v>17.68</v>
      </c>
    </row>
    <row r="3333" spans="1:4" ht="40.5">
      <c r="A3333" s="373">
        <v>98287</v>
      </c>
      <c r="B3333" s="374" t="s">
        <v>3577</v>
      </c>
      <c r="C3333" s="373" t="s">
        <v>36</v>
      </c>
      <c r="D3333" s="373">
        <v>1.63</v>
      </c>
    </row>
    <row r="3334" spans="1:4" ht="40.5">
      <c r="A3334" s="373">
        <v>98288</v>
      </c>
      <c r="B3334" s="374" t="s">
        <v>3576</v>
      </c>
      <c r="C3334" s="373" t="s">
        <v>36</v>
      </c>
      <c r="D3334" s="373">
        <v>2.57</v>
      </c>
    </row>
    <row r="3335" spans="1:4" ht="40.5">
      <c r="A3335" s="373">
        <v>98289</v>
      </c>
      <c r="B3335" s="374" t="s">
        <v>3575</v>
      </c>
      <c r="C3335" s="373" t="s">
        <v>36</v>
      </c>
      <c r="D3335" s="373">
        <v>3.74</v>
      </c>
    </row>
    <row r="3336" spans="1:4" ht="40.5">
      <c r="A3336" s="373">
        <v>98290</v>
      </c>
      <c r="B3336" s="374" t="s">
        <v>3574</v>
      </c>
      <c r="C3336" s="373" t="s">
        <v>36</v>
      </c>
      <c r="D3336" s="373">
        <v>4.6399999999999997</v>
      </c>
    </row>
    <row r="3337" spans="1:4" ht="40.5">
      <c r="A3337" s="373">
        <v>98291</v>
      </c>
      <c r="B3337" s="374" t="s">
        <v>3573</v>
      </c>
      <c r="C3337" s="373" t="s">
        <v>36</v>
      </c>
      <c r="D3337" s="373">
        <v>6.04</v>
      </c>
    </row>
    <row r="3338" spans="1:4" ht="40.5">
      <c r="A3338" s="373">
        <v>98292</v>
      </c>
      <c r="B3338" s="374" t="s">
        <v>3572</v>
      </c>
      <c r="C3338" s="373" t="s">
        <v>36</v>
      </c>
      <c r="D3338" s="373">
        <v>6.86</v>
      </c>
    </row>
    <row r="3339" spans="1:4" ht="40.5">
      <c r="A3339" s="373">
        <v>98293</v>
      </c>
      <c r="B3339" s="374" t="s">
        <v>3571</v>
      </c>
      <c r="C3339" s="373" t="s">
        <v>36</v>
      </c>
      <c r="D3339" s="373">
        <v>13.37</v>
      </c>
    </row>
    <row r="3340" spans="1:4" ht="40.5">
      <c r="A3340" s="373">
        <v>98400</v>
      </c>
      <c r="B3340" s="374" t="s">
        <v>3570</v>
      </c>
      <c r="C3340" s="373" t="s">
        <v>36</v>
      </c>
      <c r="D3340" s="373">
        <v>18.510000000000002</v>
      </c>
    </row>
    <row r="3341" spans="1:4" ht="40.5">
      <c r="A3341" s="373">
        <v>98401</v>
      </c>
      <c r="B3341" s="374" t="s">
        <v>3569</v>
      </c>
      <c r="C3341" s="373" t="s">
        <v>36</v>
      </c>
      <c r="D3341" s="373">
        <v>30.29</v>
      </c>
    </row>
    <row r="3342" spans="1:4" ht="40.5">
      <c r="A3342" s="373">
        <v>98402</v>
      </c>
      <c r="B3342" s="374" t="s">
        <v>3568</v>
      </c>
      <c r="C3342" s="373" t="s">
        <v>36</v>
      </c>
      <c r="D3342" s="373">
        <v>40.15</v>
      </c>
    </row>
    <row r="3343" spans="1:4" ht="27">
      <c r="A3343" s="373">
        <v>100556</v>
      </c>
      <c r="B3343" s="374" t="s">
        <v>3567</v>
      </c>
      <c r="C3343" s="373" t="s">
        <v>24</v>
      </c>
      <c r="D3343" s="373">
        <v>36.99</v>
      </c>
    </row>
    <row r="3344" spans="1:4" ht="27">
      <c r="A3344" s="373">
        <v>100557</v>
      </c>
      <c r="B3344" s="374" t="s">
        <v>3566</v>
      </c>
      <c r="C3344" s="373" t="s">
        <v>24</v>
      </c>
      <c r="D3344" s="373">
        <v>502.85</v>
      </c>
    </row>
    <row r="3345" spans="1:4" ht="40.5">
      <c r="A3345" s="373">
        <v>100560</v>
      </c>
      <c r="B3345" s="374" t="s">
        <v>3565</v>
      </c>
      <c r="C3345" s="373" t="s">
        <v>24</v>
      </c>
      <c r="D3345" s="373">
        <v>100.77</v>
      </c>
    </row>
    <row r="3346" spans="1:4" ht="40.5">
      <c r="A3346" s="373">
        <v>100561</v>
      </c>
      <c r="B3346" s="374" t="s">
        <v>3564</v>
      </c>
      <c r="C3346" s="373" t="s">
        <v>24</v>
      </c>
      <c r="D3346" s="373">
        <v>191.43</v>
      </c>
    </row>
    <row r="3347" spans="1:4" ht="40.5">
      <c r="A3347" s="373">
        <v>100562</v>
      </c>
      <c r="B3347" s="374" t="s">
        <v>3563</v>
      </c>
      <c r="C3347" s="373" t="s">
        <v>24</v>
      </c>
      <c r="D3347" s="373">
        <v>301.08</v>
      </c>
    </row>
    <row r="3348" spans="1:4" ht="40.5">
      <c r="A3348" s="373">
        <v>100563</v>
      </c>
      <c r="B3348" s="374" t="s">
        <v>3562</v>
      </c>
      <c r="C3348" s="373" t="s">
        <v>24</v>
      </c>
      <c r="D3348" s="373">
        <v>437.93</v>
      </c>
    </row>
    <row r="3349" spans="1:4" ht="54">
      <c r="A3349" s="373">
        <v>101795</v>
      </c>
      <c r="B3349" s="374" t="s">
        <v>3561</v>
      </c>
      <c r="C3349" s="373" t="s">
        <v>24</v>
      </c>
      <c r="D3349" s="373">
        <v>468.9</v>
      </c>
    </row>
    <row r="3350" spans="1:4" ht="40.5">
      <c r="A3350" s="373">
        <v>101798</v>
      </c>
      <c r="B3350" s="374" t="s">
        <v>3560</v>
      </c>
      <c r="C3350" s="373" t="s">
        <v>24</v>
      </c>
      <c r="D3350" s="373">
        <v>370.77</v>
      </c>
    </row>
    <row r="3351" spans="1:4" ht="40.5">
      <c r="A3351" s="373">
        <v>101799</v>
      </c>
      <c r="B3351" s="374" t="s">
        <v>3559</v>
      </c>
      <c r="C3351" s="373" t="s">
        <v>24</v>
      </c>
      <c r="D3351" s="373">
        <v>911.33</v>
      </c>
    </row>
    <row r="3352" spans="1:4" ht="13.5">
      <c r="A3352" s="373">
        <v>98397</v>
      </c>
      <c r="B3352" s="374" t="s">
        <v>3558</v>
      </c>
      <c r="C3352" s="373" t="s">
        <v>673</v>
      </c>
      <c r="D3352" s="373">
        <v>9.15</v>
      </c>
    </row>
    <row r="3353" spans="1:4" ht="40.5">
      <c r="A3353" s="373">
        <v>103244</v>
      </c>
      <c r="B3353" s="374" t="s">
        <v>7510</v>
      </c>
      <c r="C3353" s="373" t="s">
        <v>24</v>
      </c>
      <c r="D3353" s="375">
        <v>2252.0500000000002</v>
      </c>
    </row>
    <row r="3354" spans="1:4" ht="40.5">
      <c r="A3354" s="373">
        <v>103245</v>
      </c>
      <c r="B3354" s="374" t="s">
        <v>7511</v>
      </c>
      <c r="C3354" s="373" t="s">
        <v>24</v>
      </c>
      <c r="D3354" s="375">
        <v>1771.16</v>
      </c>
    </row>
    <row r="3355" spans="1:4" ht="40.5">
      <c r="A3355" s="373">
        <v>103246</v>
      </c>
      <c r="B3355" s="374" t="s">
        <v>7512</v>
      </c>
      <c r="C3355" s="373" t="s">
        <v>24</v>
      </c>
      <c r="D3355" s="375">
        <v>1933.79</v>
      </c>
    </row>
    <row r="3356" spans="1:4" ht="40.5">
      <c r="A3356" s="373">
        <v>103247</v>
      </c>
      <c r="B3356" s="374" t="s">
        <v>7513</v>
      </c>
      <c r="C3356" s="373" t="s">
        <v>24</v>
      </c>
      <c r="D3356" s="375">
        <v>2502.16</v>
      </c>
    </row>
    <row r="3357" spans="1:4" ht="40.5">
      <c r="A3357" s="373">
        <v>103248</v>
      </c>
      <c r="B3357" s="374" t="s">
        <v>7514</v>
      </c>
      <c r="C3357" s="373" t="s">
        <v>24</v>
      </c>
      <c r="D3357" s="375">
        <v>2040.27</v>
      </c>
    </row>
    <row r="3358" spans="1:4" ht="40.5">
      <c r="A3358" s="373">
        <v>103249</v>
      </c>
      <c r="B3358" s="374" t="s">
        <v>7515</v>
      </c>
      <c r="C3358" s="373" t="s">
        <v>24</v>
      </c>
      <c r="D3358" s="375">
        <v>2193.75</v>
      </c>
    </row>
    <row r="3359" spans="1:4" ht="40.5">
      <c r="A3359" s="373">
        <v>103250</v>
      </c>
      <c r="B3359" s="374" t="s">
        <v>7516</v>
      </c>
      <c r="C3359" s="373" t="s">
        <v>24</v>
      </c>
      <c r="D3359" s="375">
        <v>3642.69</v>
      </c>
    </row>
    <row r="3360" spans="1:4" ht="40.5">
      <c r="A3360" s="373">
        <v>103251</v>
      </c>
      <c r="B3360" s="374" t="s">
        <v>7517</v>
      </c>
      <c r="C3360" s="373" t="s">
        <v>24</v>
      </c>
      <c r="D3360" s="375">
        <v>2871.26</v>
      </c>
    </row>
    <row r="3361" spans="1:4" ht="40.5">
      <c r="A3361" s="373">
        <v>103252</v>
      </c>
      <c r="B3361" s="374" t="s">
        <v>7518</v>
      </c>
      <c r="C3361" s="373" t="s">
        <v>24</v>
      </c>
      <c r="D3361" s="375">
        <v>3182.35</v>
      </c>
    </row>
    <row r="3362" spans="1:4" ht="40.5">
      <c r="A3362" s="373">
        <v>103253</v>
      </c>
      <c r="B3362" s="374" t="s">
        <v>7519</v>
      </c>
      <c r="C3362" s="373" t="s">
        <v>24</v>
      </c>
      <c r="D3362" s="375">
        <v>4973.78</v>
      </c>
    </row>
    <row r="3363" spans="1:4" ht="40.5">
      <c r="A3363" s="373">
        <v>103254</v>
      </c>
      <c r="B3363" s="374" t="s">
        <v>7520</v>
      </c>
      <c r="C3363" s="373" t="s">
        <v>24</v>
      </c>
      <c r="D3363" s="375">
        <v>3712.57</v>
      </c>
    </row>
    <row r="3364" spans="1:4" ht="40.5">
      <c r="A3364" s="373">
        <v>103255</v>
      </c>
      <c r="B3364" s="374" t="s">
        <v>7521</v>
      </c>
      <c r="C3364" s="373" t="s">
        <v>24</v>
      </c>
      <c r="D3364" s="375">
        <v>4157.5600000000004</v>
      </c>
    </row>
    <row r="3365" spans="1:4" ht="27">
      <c r="A3365" s="373">
        <v>103256</v>
      </c>
      <c r="B3365" s="374" t="s">
        <v>7522</v>
      </c>
      <c r="C3365" s="373" t="s">
        <v>24</v>
      </c>
      <c r="D3365" s="375">
        <v>9239.59</v>
      </c>
    </row>
    <row r="3366" spans="1:4" ht="27">
      <c r="A3366" s="373">
        <v>103257</v>
      </c>
      <c r="B3366" s="374" t="s">
        <v>7523</v>
      </c>
      <c r="C3366" s="373" t="s">
        <v>24</v>
      </c>
      <c r="D3366" s="375">
        <v>5258</v>
      </c>
    </row>
    <row r="3367" spans="1:4" ht="27">
      <c r="A3367" s="373">
        <v>103258</v>
      </c>
      <c r="B3367" s="374" t="s">
        <v>7524</v>
      </c>
      <c r="C3367" s="373" t="s">
        <v>24</v>
      </c>
      <c r="D3367" s="375">
        <v>10333.950000000001</v>
      </c>
    </row>
    <row r="3368" spans="1:4" ht="27">
      <c r="A3368" s="373">
        <v>103259</v>
      </c>
      <c r="B3368" s="374" t="s">
        <v>7525</v>
      </c>
      <c r="C3368" s="373" t="s">
        <v>24</v>
      </c>
      <c r="D3368" s="375">
        <v>5545.39</v>
      </c>
    </row>
    <row r="3369" spans="1:4" ht="27">
      <c r="A3369" s="373">
        <v>103260</v>
      </c>
      <c r="B3369" s="374" t="s">
        <v>7526</v>
      </c>
      <c r="C3369" s="373" t="s">
        <v>24</v>
      </c>
      <c r="D3369" s="375">
        <v>5697.78</v>
      </c>
    </row>
    <row r="3370" spans="1:4" ht="27">
      <c r="A3370" s="373">
        <v>103261</v>
      </c>
      <c r="B3370" s="374" t="s">
        <v>7527</v>
      </c>
      <c r="C3370" s="373" t="s">
        <v>24</v>
      </c>
      <c r="D3370" s="375">
        <v>11658.8</v>
      </c>
    </row>
    <row r="3371" spans="1:4" ht="27">
      <c r="A3371" s="373">
        <v>103262</v>
      </c>
      <c r="B3371" s="374" t="s">
        <v>7528</v>
      </c>
      <c r="C3371" s="373" t="s">
        <v>24</v>
      </c>
      <c r="D3371" s="375">
        <v>7295.77</v>
      </c>
    </row>
    <row r="3372" spans="1:4" ht="27">
      <c r="A3372" s="373">
        <v>103263</v>
      </c>
      <c r="B3372" s="374" t="s">
        <v>7529</v>
      </c>
      <c r="C3372" s="373" t="s">
        <v>24</v>
      </c>
      <c r="D3372" s="375">
        <v>16122.61</v>
      </c>
    </row>
    <row r="3373" spans="1:4" ht="27">
      <c r="A3373" s="373">
        <v>103264</v>
      </c>
      <c r="B3373" s="374" t="s">
        <v>7530</v>
      </c>
      <c r="C3373" s="373" t="s">
        <v>24</v>
      </c>
      <c r="D3373" s="375">
        <v>8979.08</v>
      </c>
    </row>
    <row r="3374" spans="1:4" ht="40.5">
      <c r="A3374" s="373">
        <v>103265</v>
      </c>
      <c r="B3374" s="374" t="s">
        <v>7531</v>
      </c>
      <c r="C3374" s="373" t="s">
        <v>24</v>
      </c>
      <c r="D3374" s="375">
        <v>19466.36</v>
      </c>
    </row>
    <row r="3375" spans="1:4" ht="27">
      <c r="A3375" s="373">
        <v>103266</v>
      </c>
      <c r="B3375" s="374" t="s">
        <v>7532</v>
      </c>
      <c r="C3375" s="373" t="s">
        <v>24</v>
      </c>
      <c r="D3375" s="375">
        <v>10044.64</v>
      </c>
    </row>
    <row r="3376" spans="1:4" ht="40.5">
      <c r="A3376" s="373">
        <v>103267</v>
      </c>
      <c r="B3376" s="374" t="s">
        <v>7533</v>
      </c>
      <c r="C3376" s="373" t="s">
        <v>24</v>
      </c>
      <c r="D3376" s="375">
        <v>5755.38</v>
      </c>
    </row>
    <row r="3377" spans="1:4" ht="40.5">
      <c r="A3377" s="373">
        <v>103268</v>
      </c>
      <c r="B3377" s="374" t="s">
        <v>7534</v>
      </c>
      <c r="C3377" s="373" t="s">
        <v>24</v>
      </c>
      <c r="D3377" s="375">
        <v>6840.76</v>
      </c>
    </row>
    <row r="3378" spans="1:4" ht="40.5">
      <c r="A3378" s="373">
        <v>103269</v>
      </c>
      <c r="B3378" s="374" t="s">
        <v>7535</v>
      </c>
      <c r="C3378" s="373" t="s">
        <v>24</v>
      </c>
      <c r="D3378" s="375">
        <v>7082.66</v>
      </c>
    </row>
    <row r="3379" spans="1:4" ht="40.5">
      <c r="A3379" s="373">
        <v>103270</v>
      </c>
      <c r="B3379" s="374" t="s">
        <v>7536</v>
      </c>
      <c r="C3379" s="373" t="s">
        <v>24</v>
      </c>
      <c r="D3379" s="375">
        <v>7353.8</v>
      </c>
    </row>
    <row r="3380" spans="1:4" ht="40.5">
      <c r="A3380" s="373">
        <v>103271</v>
      </c>
      <c r="B3380" s="374" t="s">
        <v>7537</v>
      </c>
      <c r="C3380" s="373" t="s">
        <v>24</v>
      </c>
      <c r="D3380" s="375">
        <v>10430.89</v>
      </c>
    </row>
    <row r="3381" spans="1:4" ht="40.5">
      <c r="A3381" s="373">
        <v>103272</v>
      </c>
      <c r="B3381" s="374" t="s">
        <v>7538</v>
      </c>
      <c r="C3381" s="373" t="s">
        <v>24</v>
      </c>
      <c r="D3381" s="375">
        <v>10775.69</v>
      </c>
    </row>
    <row r="3382" spans="1:4" ht="40.5">
      <c r="A3382" s="373">
        <v>103273</v>
      </c>
      <c r="B3382" s="374" t="s">
        <v>7539</v>
      </c>
      <c r="C3382" s="373" t="s">
        <v>24</v>
      </c>
      <c r="D3382" s="375">
        <v>10997.42</v>
      </c>
    </row>
    <row r="3383" spans="1:4" ht="40.5">
      <c r="A3383" s="373">
        <v>103274</v>
      </c>
      <c r="B3383" s="374" t="s">
        <v>7540</v>
      </c>
      <c r="C3383" s="373" t="s">
        <v>24</v>
      </c>
      <c r="D3383" s="375">
        <v>12619.09</v>
      </c>
    </row>
    <row r="3384" spans="1:4" ht="40.5">
      <c r="A3384" s="373">
        <v>103275</v>
      </c>
      <c r="B3384" s="374" t="s">
        <v>7541</v>
      </c>
      <c r="C3384" s="373" t="s">
        <v>24</v>
      </c>
      <c r="D3384" s="375">
        <v>12552.88</v>
      </c>
    </row>
    <row r="3385" spans="1:4" ht="40.5">
      <c r="A3385" s="373">
        <v>103276</v>
      </c>
      <c r="B3385" s="374" t="s">
        <v>7542</v>
      </c>
      <c r="C3385" s="373" t="s">
        <v>24</v>
      </c>
      <c r="D3385" s="375">
        <v>13180.09</v>
      </c>
    </row>
    <row r="3386" spans="1:4" ht="27">
      <c r="A3386" s="373">
        <v>103277</v>
      </c>
      <c r="B3386" s="374" t="s">
        <v>7543</v>
      </c>
      <c r="C3386" s="373" t="s">
        <v>24</v>
      </c>
      <c r="D3386" s="375">
        <v>24383.360000000001</v>
      </c>
    </row>
    <row r="3387" spans="1:4" ht="27">
      <c r="A3387" s="373">
        <v>103278</v>
      </c>
      <c r="B3387" s="374" t="s">
        <v>7544</v>
      </c>
      <c r="C3387" s="373" t="s">
        <v>24</v>
      </c>
      <c r="D3387" s="375">
        <v>31271.17</v>
      </c>
    </row>
    <row r="3388" spans="1:4" ht="27">
      <c r="A3388" s="373">
        <v>103288</v>
      </c>
      <c r="B3388" s="374" t="s">
        <v>7545</v>
      </c>
      <c r="C3388" s="373" t="s">
        <v>24</v>
      </c>
      <c r="D3388" s="373">
        <v>12.44</v>
      </c>
    </row>
    <row r="3389" spans="1:4" ht="40.5">
      <c r="A3389" s="373">
        <v>103289</v>
      </c>
      <c r="B3389" s="374" t="s">
        <v>7546</v>
      </c>
      <c r="C3389" s="373" t="s">
        <v>36</v>
      </c>
      <c r="D3389" s="373">
        <v>35.090000000000003</v>
      </c>
    </row>
    <row r="3390" spans="1:4" ht="40.5">
      <c r="A3390" s="373">
        <v>103290</v>
      </c>
      <c r="B3390" s="374" t="s">
        <v>7547</v>
      </c>
      <c r="C3390" s="373" t="s">
        <v>36</v>
      </c>
      <c r="D3390" s="373">
        <v>58.02</v>
      </c>
    </row>
    <row r="3391" spans="1:4" ht="40.5">
      <c r="A3391" s="373">
        <v>103291</v>
      </c>
      <c r="B3391" s="374" t="s">
        <v>7548</v>
      </c>
      <c r="C3391" s="373" t="s">
        <v>36</v>
      </c>
      <c r="D3391" s="373">
        <v>72.430000000000007</v>
      </c>
    </row>
    <row r="3392" spans="1:4" ht="40.5">
      <c r="A3392" s="373">
        <v>103292</v>
      </c>
      <c r="B3392" s="374" t="s">
        <v>7549</v>
      </c>
      <c r="C3392" s="373" t="s">
        <v>36</v>
      </c>
      <c r="D3392" s="373">
        <v>87.88</v>
      </c>
    </row>
    <row r="3393" spans="1:4" ht="67.5">
      <c r="A3393" s="373">
        <v>101936</v>
      </c>
      <c r="B3393" s="374" t="s">
        <v>3557</v>
      </c>
      <c r="C3393" s="373" t="s">
        <v>24</v>
      </c>
      <c r="D3393" s="375">
        <v>5962.02</v>
      </c>
    </row>
    <row r="3394" spans="1:4" ht="67.5">
      <c r="A3394" s="373">
        <v>101937</v>
      </c>
      <c r="B3394" s="374" t="s">
        <v>3556</v>
      </c>
      <c r="C3394" s="373" t="s">
        <v>24</v>
      </c>
      <c r="D3394" s="375">
        <v>10644.48</v>
      </c>
    </row>
    <row r="3395" spans="1:4" ht="27">
      <c r="A3395" s="373">
        <v>98294</v>
      </c>
      <c r="B3395" s="374" t="s">
        <v>3555</v>
      </c>
      <c r="C3395" s="373" t="s">
        <v>36</v>
      </c>
      <c r="D3395" s="373">
        <v>2.36</v>
      </c>
    </row>
    <row r="3396" spans="1:4" ht="27">
      <c r="A3396" s="373">
        <v>98295</v>
      </c>
      <c r="B3396" s="374" t="s">
        <v>3554</v>
      </c>
      <c r="C3396" s="373" t="s">
        <v>36</v>
      </c>
      <c r="D3396" s="373">
        <v>1.87</v>
      </c>
    </row>
    <row r="3397" spans="1:4" ht="27">
      <c r="A3397" s="373">
        <v>98296</v>
      </c>
      <c r="B3397" s="374" t="s">
        <v>3553</v>
      </c>
      <c r="C3397" s="373" t="s">
        <v>36</v>
      </c>
      <c r="D3397" s="373">
        <v>3.6</v>
      </c>
    </row>
    <row r="3398" spans="1:4" ht="27">
      <c r="A3398" s="373">
        <v>98297</v>
      </c>
      <c r="B3398" s="374" t="s">
        <v>3552</v>
      </c>
      <c r="C3398" s="373" t="s">
        <v>36</v>
      </c>
      <c r="D3398" s="373">
        <v>2.82</v>
      </c>
    </row>
    <row r="3399" spans="1:4" ht="27">
      <c r="A3399" s="373">
        <v>98301</v>
      </c>
      <c r="B3399" s="374" t="s">
        <v>3551</v>
      </c>
      <c r="C3399" s="373" t="s">
        <v>24</v>
      </c>
      <c r="D3399" s="373">
        <v>489.63</v>
      </c>
    </row>
    <row r="3400" spans="1:4" ht="27">
      <c r="A3400" s="373">
        <v>98302</v>
      </c>
      <c r="B3400" s="374" t="s">
        <v>3550</v>
      </c>
      <c r="C3400" s="373" t="s">
        <v>24</v>
      </c>
      <c r="D3400" s="373">
        <v>693.47</v>
      </c>
    </row>
    <row r="3401" spans="1:4" ht="27">
      <c r="A3401" s="373">
        <v>98304</v>
      </c>
      <c r="B3401" s="374" t="s">
        <v>3549</v>
      </c>
      <c r="C3401" s="373" t="s">
        <v>24</v>
      </c>
      <c r="D3401" s="375">
        <v>1072.73</v>
      </c>
    </row>
    <row r="3402" spans="1:4" ht="27">
      <c r="A3402" s="373">
        <v>98307</v>
      </c>
      <c r="B3402" s="374" t="s">
        <v>3548</v>
      </c>
      <c r="C3402" s="373" t="s">
        <v>24</v>
      </c>
      <c r="D3402" s="373">
        <v>38.229999999999997</v>
      </c>
    </row>
    <row r="3403" spans="1:4" ht="27">
      <c r="A3403" s="373">
        <v>98308</v>
      </c>
      <c r="B3403" s="374" t="s">
        <v>3547</v>
      </c>
      <c r="C3403" s="373" t="s">
        <v>24</v>
      </c>
      <c r="D3403" s="373">
        <v>24.76</v>
      </c>
    </row>
    <row r="3404" spans="1:4" ht="27">
      <c r="A3404" s="373">
        <v>98593</v>
      </c>
      <c r="B3404" s="374" t="s">
        <v>3546</v>
      </c>
      <c r="C3404" s="373" t="s">
        <v>24</v>
      </c>
      <c r="D3404" s="373">
        <v>829.27</v>
      </c>
    </row>
    <row r="3405" spans="1:4" ht="27">
      <c r="A3405" s="373">
        <v>89355</v>
      </c>
      <c r="B3405" s="374" t="s">
        <v>3545</v>
      </c>
      <c r="C3405" s="373" t="s">
        <v>36</v>
      </c>
      <c r="D3405" s="373">
        <v>14.14</v>
      </c>
    </row>
    <row r="3406" spans="1:4" ht="27">
      <c r="A3406" s="373">
        <v>89356</v>
      </c>
      <c r="B3406" s="374" t="s">
        <v>3544</v>
      </c>
      <c r="C3406" s="373" t="s">
        <v>36</v>
      </c>
      <c r="D3406" s="373">
        <v>16.75</v>
      </c>
    </row>
    <row r="3407" spans="1:4" ht="27">
      <c r="A3407" s="373">
        <v>89357</v>
      </c>
      <c r="B3407" s="374" t="s">
        <v>3543</v>
      </c>
      <c r="C3407" s="373" t="s">
        <v>36</v>
      </c>
      <c r="D3407" s="373">
        <v>24.45</v>
      </c>
    </row>
    <row r="3408" spans="1:4" ht="40.5">
      <c r="A3408" s="373">
        <v>89401</v>
      </c>
      <c r="B3408" s="374" t="s">
        <v>3542</v>
      </c>
      <c r="C3408" s="373" t="s">
        <v>36</v>
      </c>
      <c r="D3408" s="373">
        <v>6.59</v>
      </c>
    </row>
    <row r="3409" spans="1:4" ht="40.5">
      <c r="A3409" s="373">
        <v>89402</v>
      </c>
      <c r="B3409" s="374" t="s">
        <v>3541</v>
      </c>
      <c r="C3409" s="373" t="s">
        <v>36</v>
      </c>
      <c r="D3409" s="373">
        <v>8.07</v>
      </c>
    </row>
    <row r="3410" spans="1:4" ht="40.5">
      <c r="A3410" s="373">
        <v>89403</v>
      </c>
      <c r="B3410" s="374" t="s">
        <v>3540</v>
      </c>
      <c r="C3410" s="373" t="s">
        <v>36</v>
      </c>
      <c r="D3410" s="373">
        <v>14.05</v>
      </c>
    </row>
    <row r="3411" spans="1:4" ht="27">
      <c r="A3411" s="373">
        <v>89446</v>
      </c>
      <c r="B3411" s="374" t="s">
        <v>3539</v>
      </c>
      <c r="C3411" s="373" t="s">
        <v>36</v>
      </c>
      <c r="D3411" s="373">
        <v>4.76</v>
      </c>
    </row>
    <row r="3412" spans="1:4" ht="27">
      <c r="A3412" s="373">
        <v>89447</v>
      </c>
      <c r="B3412" s="374" t="s">
        <v>3538</v>
      </c>
      <c r="C3412" s="373" t="s">
        <v>36</v>
      </c>
      <c r="D3412" s="373">
        <v>10.18</v>
      </c>
    </row>
    <row r="3413" spans="1:4" ht="27">
      <c r="A3413" s="373">
        <v>89448</v>
      </c>
      <c r="B3413" s="374" t="s">
        <v>3537</v>
      </c>
      <c r="C3413" s="373" t="s">
        <v>36</v>
      </c>
      <c r="D3413" s="373">
        <v>14.65</v>
      </c>
    </row>
    <row r="3414" spans="1:4" ht="27">
      <c r="A3414" s="373">
        <v>89449</v>
      </c>
      <c r="B3414" s="374" t="s">
        <v>3536</v>
      </c>
      <c r="C3414" s="373" t="s">
        <v>36</v>
      </c>
      <c r="D3414" s="373">
        <v>16.87</v>
      </c>
    </row>
    <row r="3415" spans="1:4" ht="27">
      <c r="A3415" s="373">
        <v>89450</v>
      </c>
      <c r="B3415" s="374" t="s">
        <v>3535</v>
      </c>
      <c r="C3415" s="373" t="s">
        <v>36</v>
      </c>
      <c r="D3415" s="373">
        <v>27.95</v>
      </c>
    </row>
    <row r="3416" spans="1:4" ht="27">
      <c r="A3416" s="373">
        <v>89451</v>
      </c>
      <c r="B3416" s="374" t="s">
        <v>3534</v>
      </c>
      <c r="C3416" s="373" t="s">
        <v>36</v>
      </c>
      <c r="D3416" s="373">
        <v>46.32</v>
      </c>
    </row>
    <row r="3417" spans="1:4" ht="27">
      <c r="A3417" s="373">
        <v>89452</v>
      </c>
      <c r="B3417" s="374" t="s">
        <v>3533</v>
      </c>
      <c r="C3417" s="373" t="s">
        <v>36</v>
      </c>
      <c r="D3417" s="373">
        <v>57.69</v>
      </c>
    </row>
    <row r="3418" spans="1:4" ht="27">
      <c r="A3418" s="373">
        <v>89508</v>
      </c>
      <c r="B3418" s="374" t="s">
        <v>3532</v>
      </c>
      <c r="C3418" s="373" t="s">
        <v>36</v>
      </c>
      <c r="D3418" s="373">
        <v>21.83</v>
      </c>
    </row>
    <row r="3419" spans="1:4" ht="27">
      <c r="A3419" s="373">
        <v>89509</v>
      </c>
      <c r="B3419" s="374" t="s">
        <v>3531</v>
      </c>
      <c r="C3419" s="373" t="s">
        <v>36</v>
      </c>
      <c r="D3419" s="373">
        <v>29.75</v>
      </c>
    </row>
    <row r="3420" spans="1:4" ht="27">
      <c r="A3420" s="373">
        <v>89511</v>
      </c>
      <c r="B3420" s="374" t="s">
        <v>3530</v>
      </c>
      <c r="C3420" s="373" t="s">
        <v>36</v>
      </c>
      <c r="D3420" s="373">
        <v>43.22</v>
      </c>
    </row>
    <row r="3421" spans="1:4" ht="27">
      <c r="A3421" s="373">
        <v>89512</v>
      </c>
      <c r="B3421" s="374" t="s">
        <v>3529</v>
      </c>
      <c r="C3421" s="373" t="s">
        <v>36</v>
      </c>
      <c r="D3421" s="373">
        <v>70.19</v>
      </c>
    </row>
    <row r="3422" spans="1:4" ht="40.5">
      <c r="A3422" s="373">
        <v>89576</v>
      </c>
      <c r="B3422" s="374" t="s">
        <v>3528</v>
      </c>
      <c r="C3422" s="373" t="s">
        <v>36</v>
      </c>
      <c r="D3422" s="373">
        <v>29.6</v>
      </c>
    </row>
    <row r="3423" spans="1:4" ht="40.5">
      <c r="A3423" s="373">
        <v>89578</v>
      </c>
      <c r="B3423" s="374" t="s">
        <v>3527</v>
      </c>
      <c r="C3423" s="373" t="s">
        <v>36</v>
      </c>
      <c r="D3423" s="373">
        <v>51.3</v>
      </c>
    </row>
    <row r="3424" spans="1:4" ht="40.5">
      <c r="A3424" s="373">
        <v>89580</v>
      </c>
      <c r="B3424" s="374" t="s">
        <v>37</v>
      </c>
      <c r="C3424" s="373" t="s">
        <v>36</v>
      </c>
      <c r="D3424" s="373">
        <v>102.04</v>
      </c>
    </row>
    <row r="3425" spans="1:4" ht="40.5">
      <c r="A3425" s="373">
        <v>89633</v>
      </c>
      <c r="B3425" s="374" t="s">
        <v>3526</v>
      </c>
      <c r="C3425" s="373" t="s">
        <v>36</v>
      </c>
      <c r="D3425" s="373">
        <v>19.510000000000002</v>
      </c>
    </row>
    <row r="3426" spans="1:4" ht="40.5">
      <c r="A3426" s="373">
        <v>89634</v>
      </c>
      <c r="B3426" s="374" t="s">
        <v>3525</v>
      </c>
      <c r="C3426" s="373" t="s">
        <v>36</v>
      </c>
      <c r="D3426" s="373">
        <v>30.07</v>
      </c>
    </row>
    <row r="3427" spans="1:4" ht="40.5">
      <c r="A3427" s="373">
        <v>89635</v>
      </c>
      <c r="B3427" s="374" t="s">
        <v>3524</v>
      </c>
      <c r="C3427" s="373" t="s">
        <v>36</v>
      </c>
      <c r="D3427" s="373">
        <v>43.47</v>
      </c>
    </row>
    <row r="3428" spans="1:4" ht="40.5">
      <c r="A3428" s="373">
        <v>89636</v>
      </c>
      <c r="B3428" s="374" t="s">
        <v>3523</v>
      </c>
      <c r="C3428" s="373" t="s">
        <v>36</v>
      </c>
      <c r="D3428" s="373">
        <v>53.02</v>
      </c>
    </row>
    <row r="3429" spans="1:4" ht="40.5">
      <c r="A3429" s="373">
        <v>89711</v>
      </c>
      <c r="B3429" s="374" t="s">
        <v>3522</v>
      </c>
      <c r="C3429" s="373" t="s">
        <v>36</v>
      </c>
      <c r="D3429" s="373">
        <v>17.04</v>
      </c>
    </row>
    <row r="3430" spans="1:4" ht="40.5">
      <c r="A3430" s="373">
        <v>89712</v>
      </c>
      <c r="B3430" s="374" t="s">
        <v>3521</v>
      </c>
      <c r="C3430" s="373" t="s">
        <v>36</v>
      </c>
      <c r="D3430" s="373">
        <v>26.6</v>
      </c>
    </row>
    <row r="3431" spans="1:4" ht="40.5">
      <c r="A3431" s="373">
        <v>89713</v>
      </c>
      <c r="B3431" s="374" t="s">
        <v>3520</v>
      </c>
      <c r="C3431" s="373" t="s">
        <v>36</v>
      </c>
      <c r="D3431" s="373">
        <v>40.619999999999997</v>
      </c>
    </row>
    <row r="3432" spans="1:4" ht="40.5">
      <c r="A3432" s="373">
        <v>89714</v>
      </c>
      <c r="B3432" s="374" t="s">
        <v>3519</v>
      </c>
      <c r="C3432" s="373" t="s">
        <v>36</v>
      </c>
      <c r="D3432" s="373">
        <v>51.35</v>
      </c>
    </row>
    <row r="3433" spans="1:4" ht="40.5">
      <c r="A3433" s="373">
        <v>89716</v>
      </c>
      <c r="B3433" s="374" t="s">
        <v>3518</v>
      </c>
      <c r="C3433" s="373" t="s">
        <v>36</v>
      </c>
      <c r="D3433" s="373">
        <v>22.22</v>
      </c>
    </row>
    <row r="3434" spans="1:4" ht="40.5">
      <c r="A3434" s="373">
        <v>89717</v>
      </c>
      <c r="B3434" s="374" t="s">
        <v>3517</v>
      </c>
      <c r="C3434" s="373" t="s">
        <v>36</v>
      </c>
      <c r="D3434" s="373">
        <v>34.24</v>
      </c>
    </row>
    <row r="3435" spans="1:4" ht="27">
      <c r="A3435" s="373">
        <v>89770</v>
      </c>
      <c r="B3435" s="374" t="s">
        <v>3516</v>
      </c>
      <c r="C3435" s="373" t="s">
        <v>36</v>
      </c>
      <c r="D3435" s="373">
        <v>38.07</v>
      </c>
    </row>
    <row r="3436" spans="1:4" ht="27">
      <c r="A3436" s="373">
        <v>89771</v>
      </c>
      <c r="B3436" s="374" t="s">
        <v>3515</v>
      </c>
      <c r="C3436" s="373" t="s">
        <v>36</v>
      </c>
      <c r="D3436" s="373">
        <v>52.05</v>
      </c>
    </row>
    <row r="3437" spans="1:4" ht="27">
      <c r="A3437" s="373">
        <v>89773</v>
      </c>
      <c r="B3437" s="374" t="s">
        <v>3514</v>
      </c>
      <c r="C3437" s="373" t="s">
        <v>36</v>
      </c>
      <c r="D3437" s="373">
        <v>121.31</v>
      </c>
    </row>
    <row r="3438" spans="1:4" ht="27">
      <c r="A3438" s="373">
        <v>89775</v>
      </c>
      <c r="B3438" s="374" t="s">
        <v>3513</v>
      </c>
      <c r="C3438" s="373" t="s">
        <v>36</v>
      </c>
      <c r="D3438" s="373">
        <v>191.72</v>
      </c>
    </row>
    <row r="3439" spans="1:4" ht="40.5">
      <c r="A3439" s="373">
        <v>89798</v>
      </c>
      <c r="B3439" s="374" t="s">
        <v>3512</v>
      </c>
      <c r="C3439" s="373" t="s">
        <v>36</v>
      </c>
      <c r="D3439" s="373">
        <v>13.99</v>
      </c>
    </row>
    <row r="3440" spans="1:4" ht="40.5">
      <c r="A3440" s="373">
        <v>89799</v>
      </c>
      <c r="B3440" s="374" t="s">
        <v>3511</v>
      </c>
      <c r="C3440" s="373" t="s">
        <v>36</v>
      </c>
      <c r="D3440" s="373">
        <v>22.14</v>
      </c>
    </row>
    <row r="3441" spans="1:4" ht="40.5">
      <c r="A3441" s="373">
        <v>89800</v>
      </c>
      <c r="B3441" s="374" t="s">
        <v>3510</v>
      </c>
      <c r="C3441" s="373" t="s">
        <v>36</v>
      </c>
      <c r="D3441" s="373">
        <v>26.78</v>
      </c>
    </row>
    <row r="3442" spans="1:4" ht="40.5">
      <c r="A3442" s="373">
        <v>89848</v>
      </c>
      <c r="B3442" s="374" t="s">
        <v>3509</v>
      </c>
      <c r="C3442" s="373" t="s">
        <v>36</v>
      </c>
      <c r="D3442" s="373">
        <v>30.94</v>
      </c>
    </row>
    <row r="3443" spans="1:4" ht="40.5">
      <c r="A3443" s="373">
        <v>89849</v>
      </c>
      <c r="B3443" s="374" t="s">
        <v>3508</v>
      </c>
      <c r="C3443" s="373" t="s">
        <v>36</v>
      </c>
      <c r="D3443" s="373">
        <v>64.739999999999995</v>
      </c>
    </row>
    <row r="3444" spans="1:4" ht="27">
      <c r="A3444" s="373">
        <v>89865</v>
      </c>
      <c r="B3444" s="374" t="s">
        <v>3507</v>
      </c>
      <c r="C3444" s="373" t="s">
        <v>36</v>
      </c>
      <c r="D3444" s="373">
        <v>10.63</v>
      </c>
    </row>
    <row r="3445" spans="1:4" ht="67.5">
      <c r="A3445" s="373">
        <v>91784</v>
      </c>
      <c r="B3445" s="374" t="s">
        <v>3506</v>
      </c>
      <c r="C3445" s="373" t="s">
        <v>36</v>
      </c>
      <c r="D3445" s="373">
        <v>34.340000000000003</v>
      </c>
    </row>
    <row r="3446" spans="1:4" ht="67.5">
      <c r="A3446" s="373">
        <v>91785</v>
      </c>
      <c r="B3446" s="374" t="s">
        <v>3505</v>
      </c>
      <c r="C3446" s="373" t="s">
        <v>36</v>
      </c>
      <c r="D3446" s="373">
        <v>34.090000000000003</v>
      </c>
    </row>
    <row r="3447" spans="1:4" ht="67.5">
      <c r="A3447" s="373">
        <v>91786</v>
      </c>
      <c r="B3447" s="374" t="s">
        <v>3504</v>
      </c>
      <c r="C3447" s="373" t="s">
        <v>36</v>
      </c>
      <c r="D3447" s="373">
        <v>25.78</v>
      </c>
    </row>
    <row r="3448" spans="1:4" ht="54">
      <c r="A3448" s="373">
        <v>91787</v>
      </c>
      <c r="B3448" s="374" t="s">
        <v>3503</v>
      </c>
      <c r="C3448" s="373" t="s">
        <v>36</v>
      </c>
      <c r="D3448" s="373">
        <v>30.69</v>
      </c>
    </row>
    <row r="3449" spans="1:4" ht="54">
      <c r="A3449" s="373">
        <v>91788</v>
      </c>
      <c r="B3449" s="374" t="s">
        <v>3502</v>
      </c>
      <c r="C3449" s="373" t="s">
        <v>36</v>
      </c>
      <c r="D3449" s="373">
        <v>38.770000000000003</v>
      </c>
    </row>
    <row r="3450" spans="1:4" ht="67.5">
      <c r="A3450" s="373">
        <v>91789</v>
      </c>
      <c r="B3450" s="374" t="s">
        <v>3501</v>
      </c>
      <c r="C3450" s="373" t="s">
        <v>36</v>
      </c>
      <c r="D3450" s="373">
        <v>52.19</v>
      </c>
    </row>
    <row r="3451" spans="1:4" ht="67.5">
      <c r="A3451" s="373">
        <v>91790</v>
      </c>
      <c r="B3451" s="374" t="s">
        <v>3500</v>
      </c>
      <c r="C3451" s="373" t="s">
        <v>36</v>
      </c>
      <c r="D3451" s="373">
        <v>76.8</v>
      </c>
    </row>
    <row r="3452" spans="1:4" ht="54">
      <c r="A3452" s="373">
        <v>91791</v>
      </c>
      <c r="B3452" s="374" t="s">
        <v>3499</v>
      </c>
      <c r="C3452" s="373" t="s">
        <v>36</v>
      </c>
      <c r="D3452" s="373">
        <v>108.72</v>
      </c>
    </row>
    <row r="3453" spans="1:4" ht="67.5">
      <c r="A3453" s="373">
        <v>91792</v>
      </c>
      <c r="B3453" s="374" t="s">
        <v>3498</v>
      </c>
      <c r="C3453" s="373" t="s">
        <v>36</v>
      </c>
      <c r="D3453" s="373">
        <v>49.25</v>
      </c>
    </row>
    <row r="3454" spans="1:4" ht="67.5">
      <c r="A3454" s="373">
        <v>91793</v>
      </c>
      <c r="B3454" s="374" t="s">
        <v>3497</v>
      </c>
      <c r="C3454" s="373" t="s">
        <v>36</v>
      </c>
      <c r="D3454" s="373">
        <v>82.7</v>
      </c>
    </row>
    <row r="3455" spans="1:4" ht="67.5">
      <c r="A3455" s="373">
        <v>91794</v>
      </c>
      <c r="B3455" s="374" t="s">
        <v>3496</v>
      </c>
      <c r="C3455" s="373" t="s">
        <v>36</v>
      </c>
      <c r="D3455" s="373">
        <v>42.8</v>
      </c>
    </row>
    <row r="3456" spans="1:4" ht="67.5">
      <c r="A3456" s="373">
        <v>91795</v>
      </c>
      <c r="B3456" s="374" t="s">
        <v>3495</v>
      </c>
      <c r="C3456" s="373" t="s">
        <v>36</v>
      </c>
      <c r="D3456" s="373">
        <v>69.72</v>
      </c>
    </row>
    <row r="3457" spans="1:4" ht="54">
      <c r="A3457" s="373">
        <v>91796</v>
      </c>
      <c r="B3457" s="374" t="s">
        <v>3494</v>
      </c>
      <c r="C3457" s="373" t="s">
        <v>36</v>
      </c>
      <c r="D3457" s="373">
        <v>77.209999999999994</v>
      </c>
    </row>
    <row r="3458" spans="1:4" ht="40.5">
      <c r="A3458" s="373">
        <v>92275</v>
      </c>
      <c r="B3458" s="374" t="s">
        <v>3493</v>
      </c>
      <c r="C3458" s="373" t="s">
        <v>36</v>
      </c>
      <c r="D3458" s="373">
        <v>63.59</v>
      </c>
    </row>
    <row r="3459" spans="1:4" ht="40.5">
      <c r="A3459" s="373">
        <v>92276</v>
      </c>
      <c r="B3459" s="374" t="s">
        <v>3492</v>
      </c>
      <c r="C3459" s="373" t="s">
        <v>36</v>
      </c>
      <c r="D3459" s="373">
        <v>80.58</v>
      </c>
    </row>
    <row r="3460" spans="1:4" ht="40.5">
      <c r="A3460" s="373">
        <v>92277</v>
      </c>
      <c r="B3460" s="374" t="s">
        <v>3491</v>
      </c>
      <c r="C3460" s="373" t="s">
        <v>36</v>
      </c>
      <c r="D3460" s="373">
        <v>116.52</v>
      </c>
    </row>
    <row r="3461" spans="1:4" ht="40.5">
      <c r="A3461" s="373">
        <v>92278</v>
      </c>
      <c r="B3461" s="374" t="s">
        <v>3490</v>
      </c>
      <c r="C3461" s="373" t="s">
        <v>36</v>
      </c>
      <c r="D3461" s="373">
        <v>156.93</v>
      </c>
    </row>
    <row r="3462" spans="1:4" ht="40.5">
      <c r="A3462" s="373">
        <v>92279</v>
      </c>
      <c r="B3462" s="374" t="s">
        <v>3489</v>
      </c>
      <c r="C3462" s="373" t="s">
        <v>36</v>
      </c>
      <c r="D3462" s="373">
        <v>227.03</v>
      </c>
    </row>
    <row r="3463" spans="1:4" ht="40.5">
      <c r="A3463" s="373">
        <v>92280</v>
      </c>
      <c r="B3463" s="374" t="s">
        <v>3488</v>
      </c>
      <c r="C3463" s="373" t="s">
        <v>36</v>
      </c>
      <c r="D3463" s="373">
        <v>319.14</v>
      </c>
    </row>
    <row r="3464" spans="1:4" ht="40.5">
      <c r="A3464" s="373">
        <v>92281</v>
      </c>
      <c r="B3464" s="374" t="s">
        <v>3487</v>
      </c>
      <c r="C3464" s="373" t="s">
        <v>36</v>
      </c>
      <c r="D3464" s="373">
        <v>158.71</v>
      </c>
    </row>
    <row r="3465" spans="1:4" ht="40.5">
      <c r="A3465" s="373">
        <v>92282</v>
      </c>
      <c r="B3465" s="374" t="s">
        <v>3486</v>
      </c>
      <c r="C3465" s="373" t="s">
        <v>36</v>
      </c>
      <c r="D3465" s="373">
        <v>179.57</v>
      </c>
    </row>
    <row r="3466" spans="1:4" ht="40.5">
      <c r="A3466" s="373">
        <v>92283</v>
      </c>
      <c r="B3466" s="374" t="s">
        <v>3485</v>
      </c>
      <c r="C3466" s="373" t="s">
        <v>36</v>
      </c>
      <c r="D3466" s="373">
        <v>241.75</v>
      </c>
    </row>
    <row r="3467" spans="1:4" ht="40.5">
      <c r="A3467" s="373">
        <v>92284</v>
      </c>
      <c r="B3467" s="374" t="s">
        <v>3484</v>
      </c>
      <c r="C3467" s="373" t="s">
        <v>36</v>
      </c>
      <c r="D3467" s="373">
        <v>299.77999999999997</v>
      </c>
    </row>
    <row r="3468" spans="1:4" ht="40.5">
      <c r="A3468" s="373">
        <v>92285</v>
      </c>
      <c r="B3468" s="374" t="s">
        <v>3483</v>
      </c>
      <c r="C3468" s="373" t="s">
        <v>36</v>
      </c>
      <c r="D3468" s="373">
        <v>397.81</v>
      </c>
    </row>
    <row r="3469" spans="1:4" ht="40.5">
      <c r="A3469" s="373">
        <v>92286</v>
      </c>
      <c r="B3469" s="374" t="s">
        <v>3482</v>
      </c>
      <c r="C3469" s="373" t="s">
        <v>36</v>
      </c>
      <c r="D3469" s="373">
        <v>492.33</v>
      </c>
    </row>
    <row r="3470" spans="1:4" ht="40.5">
      <c r="A3470" s="373">
        <v>92305</v>
      </c>
      <c r="B3470" s="374" t="s">
        <v>3481</v>
      </c>
      <c r="C3470" s="373" t="s">
        <v>36</v>
      </c>
      <c r="D3470" s="373">
        <v>40.21</v>
      </c>
    </row>
    <row r="3471" spans="1:4" ht="40.5">
      <c r="A3471" s="373">
        <v>92306</v>
      </c>
      <c r="B3471" s="374" t="s">
        <v>3480</v>
      </c>
      <c r="C3471" s="373" t="s">
        <v>36</v>
      </c>
      <c r="D3471" s="373">
        <v>66.819999999999993</v>
      </c>
    </row>
    <row r="3472" spans="1:4" ht="40.5">
      <c r="A3472" s="373">
        <v>92307</v>
      </c>
      <c r="B3472" s="374" t="s">
        <v>3479</v>
      </c>
      <c r="C3472" s="373" t="s">
        <v>36</v>
      </c>
      <c r="D3472" s="373">
        <v>84.04</v>
      </c>
    </row>
    <row r="3473" spans="1:4" ht="40.5">
      <c r="A3473" s="373">
        <v>92308</v>
      </c>
      <c r="B3473" s="374" t="s">
        <v>3478</v>
      </c>
      <c r="C3473" s="373" t="s">
        <v>36</v>
      </c>
      <c r="D3473" s="373">
        <v>61.65</v>
      </c>
    </row>
    <row r="3474" spans="1:4" ht="40.5">
      <c r="A3474" s="373">
        <v>92309</v>
      </c>
      <c r="B3474" s="374" t="s">
        <v>3477</v>
      </c>
      <c r="C3474" s="373" t="s">
        <v>36</v>
      </c>
      <c r="D3474" s="373">
        <v>163.56</v>
      </c>
    </row>
    <row r="3475" spans="1:4" ht="40.5">
      <c r="A3475" s="373">
        <v>92310</v>
      </c>
      <c r="B3475" s="374" t="s">
        <v>3476</v>
      </c>
      <c r="C3475" s="373" t="s">
        <v>36</v>
      </c>
      <c r="D3475" s="373">
        <v>184.69</v>
      </c>
    </row>
    <row r="3476" spans="1:4" ht="40.5">
      <c r="A3476" s="373">
        <v>92320</v>
      </c>
      <c r="B3476" s="374" t="s">
        <v>3475</v>
      </c>
      <c r="C3476" s="373" t="s">
        <v>36</v>
      </c>
      <c r="D3476" s="373">
        <v>47.28</v>
      </c>
    </row>
    <row r="3477" spans="1:4" ht="40.5">
      <c r="A3477" s="373">
        <v>92321</v>
      </c>
      <c r="B3477" s="374" t="s">
        <v>3474</v>
      </c>
      <c r="C3477" s="373" t="s">
        <v>36</v>
      </c>
      <c r="D3477" s="373">
        <v>78.98</v>
      </c>
    </row>
    <row r="3478" spans="1:4" ht="40.5">
      <c r="A3478" s="373">
        <v>92322</v>
      </c>
      <c r="B3478" s="374" t="s">
        <v>3473</v>
      </c>
      <c r="C3478" s="373" t="s">
        <v>36</v>
      </c>
      <c r="D3478" s="373">
        <v>100.62</v>
      </c>
    </row>
    <row r="3479" spans="1:4" ht="40.5">
      <c r="A3479" s="373">
        <v>92323</v>
      </c>
      <c r="B3479" s="374" t="s">
        <v>3472</v>
      </c>
      <c r="C3479" s="373" t="s">
        <v>36</v>
      </c>
      <c r="D3479" s="373">
        <v>67.03</v>
      </c>
    </row>
    <row r="3480" spans="1:4" ht="40.5">
      <c r="A3480" s="373">
        <v>92324</v>
      </c>
      <c r="B3480" s="374" t="s">
        <v>3471</v>
      </c>
      <c r="C3480" s="373" t="s">
        <v>36</v>
      </c>
      <c r="D3480" s="373">
        <v>174.03</v>
      </c>
    </row>
    <row r="3481" spans="1:4" ht="40.5">
      <c r="A3481" s="373">
        <v>92325</v>
      </c>
      <c r="B3481" s="374" t="s">
        <v>3470</v>
      </c>
      <c r="C3481" s="373" t="s">
        <v>36</v>
      </c>
      <c r="D3481" s="373">
        <v>199.55</v>
      </c>
    </row>
    <row r="3482" spans="1:4" ht="40.5">
      <c r="A3482" s="373">
        <v>92335</v>
      </c>
      <c r="B3482" s="374" t="s">
        <v>3469</v>
      </c>
      <c r="C3482" s="373" t="s">
        <v>36</v>
      </c>
      <c r="D3482" s="373">
        <v>108.62</v>
      </c>
    </row>
    <row r="3483" spans="1:4" ht="40.5">
      <c r="A3483" s="373">
        <v>92336</v>
      </c>
      <c r="B3483" s="374" t="s">
        <v>3468</v>
      </c>
      <c r="C3483" s="373" t="s">
        <v>36</v>
      </c>
      <c r="D3483" s="373">
        <v>134.01</v>
      </c>
    </row>
    <row r="3484" spans="1:4" ht="40.5">
      <c r="A3484" s="373">
        <v>92337</v>
      </c>
      <c r="B3484" s="374" t="s">
        <v>3467</v>
      </c>
      <c r="C3484" s="373" t="s">
        <v>36</v>
      </c>
      <c r="D3484" s="373">
        <v>178.17</v>
      </c>
    </row>
    <row r="3485" spans="1:4" ht="40.5">
      <c r="A3485" s="373">
        <v>92338</v>
      </c>
      <c r="B3485" s="374" t="s">
        <v>3466</v>
      </c>
      <c r="C3485" s="373" t="s">
        <v>36</v>
      </c>
      <c r="D3485" s="373">
        <v>114.66</v>
      </c>
    </row>
    <row r="3486" spans="1:4" ht="40.5">
      <c r="A3486" s="373">
        <v>92339</v>
      </c>
      <c r="B3486" s="374" t="s">
        <v>3465</v>
      </c>
      <c r="C3486" s="373" t="s">
        <v>36</v>
      </c>
      <c r="D3486" s="373">
        <v>175.58</v>
      </c>
    </row>
    <row r="3487" spans="1:4" ht="40.5">
      <c r="A3487" s="373">
        <v>92341</v>
      </c>
      <c r="B3487" s="374" t="s">
        <v>3464</v>
      </c>
      <c r="C3487" s="373" t="s">
        <v>36</v>
      </c>
      <c r="D3487" s="373">
        <v>115.68</v>
      </c>
    </row>
    <row r="3488" spans="1:4" ht="40.5">
      <c r="A3488" s="373">
        <v>92342</v>
      </c>
      <c r="B3488" s="374" t="s">
        <v>3463</v>
      </c>
      <c r="C3488" s="373" t="s">
        <v>36</v>
      </c>
      <c r="D3488" s="373">
        <v>141.13</v>
      </c>
    </row>
    <row r="3489" spans="1:4" ht="40.5">
      <c r="A3489" s="373">
        <v>92343</v>
      </c>
      <c r="B3489" s="374" t="s">
        <v>3462</v>
      </c>
      <c r="C3489" s="373" t="s">
        <v>36</v>
      </c>
      <c r="D3489" s="373">
        <v>185.36</v>
      </c>
    </row>
    <row r="3490" spans="1:4" ht="40.5">
      <c r="A3490" s="373">
        <v>92359</v>
      </c>
      <c r="B3490" s="374" t="s">
        <v>3461</v>
      </c>
      <c r="C3490" s="373" t="s">
        <v>36</v>
      </c>
      <c r="D3490" s="373">
        <v>55.48</v>
      </c>
    </row>
    <row r="3491" spans="1:4" ht="40.5">
      <c r="A3491" s="373">
        <v>92360</v>
      </c>
      <c r="B3491" s="374" t="s">
        <v>3460</v>
      </c>
      <c r="C3491" s="373" t="s">
        <v>36</v>
      </c>
      <c r="D3491" s="373">
        <v>74.19</v>
      </c>
    </row>
    <row r="3492" spans="1:4" ht="40.5">
      <c r="A3492" s="373">
        <v>92361</v>
      </c>
      <c r="B3492" s="374" t="s">
        <v>3459</v>
      </c>
      <c r="C3492" s="373" t="s">
        <v>36</v>
      </c>
      <c r="D3492" s="373">
        <v>99.99</v>
      </c>
    </row>
    <row r="3493" spans="1:4" ht="40.5">
      <c r="A3493" s="373">
        <v>92362</v>
      </c>
      <c r="B3493" s="374" t="s">
        <v>3458</v>
      </c>
      <c r="C3493" s="373" t="s">
        <v>36</v>
      </c>
      <c r="D3493" s="373">
        <v>160.32</v>
      </c>
    </row>
    <row r="3494" spans="1:4" ht="54">
      <c r="A3494" s="373">
        <v>92364</v>
      </c>
      <c r="B3494" s="374" t="s">
        <v>3457</v>
      </c>
      <c r="C3494" s="373" t="s">
        <v>36</v>
      </c>
      <c r="D3494" s="373">
        <v>65.48</v>
      </c>
    </row>
    <row r="3495" spans="1:4" ht="54">
      <c r="A3495" s="373">
        <v>92365</v>
      </c>
      <c r="B3495" s="374" t="s">
        <v>3456</v>
      </c>
      <c r="C3495" s="373" t="s">
        <v>36</v>
      </c>
      <c r="D3495" s="373">
        <v>75.650000000000006</v>
      </c>
    </row>
    <row r="3496" spans="1:4" ht="54">
      <c r="A3496" s="373">
        <v>92366</v>
      </c>
      <c r="B3496" s="374" t="s">
        <v>3455</v>
      </c>
      <c r="C3496" s="373" t="s">
        <v>36</v>
      </c>
      <c r="D3496" s="373">
        <v>106.94</v>
      </c>
    </row>
    <row r="3497" spans="1:4" ht="54">
      <c r="A3497" s="373">
        <v>92367</v>
      </c>
      <c r="B3497" s="374" t="s">
        <v>3454</v>
      </c>
      <c r="C3497" s="373" t="s">
        <v>36</v>
      </c>
      <c r="D3497" s="373">
        <v>131.97999999999999</v>
      </c>
    </row>
    <row r="3498" spans="1:4" ht="54">
      <c r="A3498" s="373">
        <v>92368</v>
      </c>
      <c r="B3498" s="374" t="s">
        <v>3453</v>
      </c>
      <c r="C3498" s="373" t="s">
        <v>36</v>
      </c>
      <c r="D3498" s="373">
        <v>175.84</v>
      </c>
    </row>
    <row r="3499" spans="1:4" ht="40.5">
      <c r="A3499" s="373">
        <v>92645</v>
      </c>
      <c r="B3499" s="374" t="s">
        <v>3452</v>
      </c>
      <c r="C3499" s="373" t="s">
        <v>36</v>
      </c>
      <c r="D3499" s="373">
        <v>58.13</v>
      </c>
    </row>
    <row r="3500" spans="1:4" ht="40.5">
      <c r="A3500" s="373">
        <v>92646</v>
      </c>
      <c r="B3500" s="374" t="s">
        <v>3451</v>
      </c>
      <c r="C3500" s="373" t="s">
        <v>36</v>
      </c>
      <c r="D3500" s="373">
        <v>76.84</v>
      </c>
    </row>
    <row r="3501" spans="1:4" ht="40.5">
      <c r="A3501" s="373">
        <v>92648</v>
      </c>
      <c r="B3501" s="374" t="s">
        <v>3450</v>
      </c>
      <c r="C3501" s="373" t="s">
        <v>36</v>
      </c>
      <c r="D3501" s="373">
        <v>84.03</v>
      </c>
    </row>
    <row r="3502" spans="1:4" ht="40.5">
      <c r="A3502" s="373">
        <v>92649</v>
      </c>
      <c r="B3502" s="374" t="s">
        <v>3449</v>
      </c>
      <c r="C3502" s="373" t="s">
        <v>36</v>
      </c>
      <c r="D3502" s="373">
        <v>102.62</v>
      </c>
    </row>
    <row r="3503" spans="1:4" ht="40.5">
      <c r="A3503" s="373">
        <v>92650</v>
      </c>
      <c r="B3503" s="374" t="s">
        <v>3448</v>
      </c>
      <c r="C3503" s="373" t="s">
        <v>36</v>
      </c>
      <c r="D3503" s="373">
        <v>162.96</v>
      </c>
    </row>
    <row r="3504" spans="1:4" ht="54">
      <c r="A3504" s="373">
        <v>92652</v>
      </c>
      <c r="B3504" s="374" t="s">
        <v>3447</v>
      </c>
      <c r="C3504" s="373" t="s">
        <v>36</v>
      </c>
      <c r="D3504" s="373">
        <v>68.7</v>
      </c>
    </row>
    <row r="3505" spans="1:4" ht="54">
      <c r="A3505" s="373">
        <v>92653</v>
      </c>
      <c r="B3505" s="374" t="s">
        <v>3446</v>
      </c>
      <c r="C3505" s="373" t="s">
        <v>36</v>
      </c>
      <c r="D3505" s="373">
        <v>78.900000000000006</v>
      </c>
    </row>
    <row r="3506" spans="1:4" ht="54">
      <c r="A3506" s="373">
        <v>92654</v>
      </c>
      <c r="B3506" s="374" t="s">
        <v>3445</v>
      </c>
      <c r="C3506" s="373" t="s">
        <v>36</v>
      </c>
      <c r="D3506" s="373">
        <v>110.19</v>
      </c>
    </row>
    <row r="3507" spans="1:4" ht="54">
      <c r="A3507" s="373">
        <v>92655</v>
      </c>
      <c r="B3507" s="374" t="s">
        <v>3444</v>
      </c>
      <c r="C3507" s="373" t="s">
        <v>36</v>
      </c>
      <c r="D3507" s="373">
        <v>135.30000000000001</v>
      </c>
    </row>
    <row r="3508" spans="1:4" ht="54">
      <c r="A3508" s="373">
        <v>92656</v>
      </c>
      <c r="B3508" s="374" t="s">
        <v>3443</v>
      </c>
      <c r="C3508" s="373" t="s">
        <v>36</v>
      </c>
      <c r="D3508" s="373">
        <v>179.16</v>
      </c>
    </row>
    <row r="3509" spans="1:4" ht="54">
      <c r="A3509" s="373">
        <v>92687</v>
      </c>
      <c r="B3509" s="374" t="s">
        <v>3442</v>
      </c>
      <c r="C3509" s="373" t="s">
        <v>36</v>
      </c>
      <c r="D3509" s="373">
        <v>30.91</v>
      </c>
    </row>
    <row r="3510" spans="1:4" ht="54">
      <c r="A3510" s="373">
        <v>92688</v>
      </c>
      <c r="B3510" s="374" t="s">
        <v>3441</v>
      </c>
      <c r="C3510" s="373" t="s">
        <v>36</v>
      </c>
      <c r="D3510" s="373">
        <v>41.69</v>
      </c>
    </row>
    <row r="3511" spans="1:4" ht="40.5">
      <c r="A3511" s="373">
        <v>92689</v>
      </c>
      <c r="B3511" s="374" t="s">
        <v>3440</v>
      </c>
      <c r="C3511" s="373" t="s">
        <v>36</v>
      </c>
      <c r="D3511" s="373">
        <v>40.44</v>
      </c>
    </row>
    <row r="3512" spans="1:4" ht="40.5">
      <c r="A3512" s="373">
        <v>92690</v>
      </c>
      <c r="B3512" s="374" t="s">
        <v>3439</v>
      </c>
      <c r="C3512" s="373" t="s">
        <v>36</v>
      </c>
      <c r="D3512" s="373">
        <v>57.29</v>
      </c>
    </row>
    <row r="3513" spans="1:4" ht="40.5">
      <c r="A3513" s="373">
        <v>92691</v>
      </c>
      <c r="B3513" s="374" t="s">
        <v>3438</v>
      </c>
      <c r="C3513" s="373" t="s">
        <v>36</v>
      </c>
      <c r="D3513" s="373">
        <v>73.02</v>
      </c>
    </row>
    <row r="3514" spans="1:4" ht="67.5">
      <c r="A3514" s="373">
        <v>94462</v>
      </c>
      <c r="B3514" s="374" t="s">
        <v>3437</v>
      </c>
      <c r="C3514" s="373" t="s">
        <v>36</v>
      </c>
      <c r="D3514" s="373">
        <v>111.29</v>
      </c>
    </row>
    <row r="3515" spans="1:4" ht="67.5">
      <c r="A3515" s="373">
        <v>94463</v>
      </c>
      <c r="B3515" s="374" t="s">
        <v>3436</v>
      </c>
      <c r="C3515" s="373" t="s">
        <v>36</v>
      </c>
      <c r="D3515" s="373">
        <v>133.47</v>
      </c>
    </row>
    <row r="3516" spans="1:4" ht="67.5">
      <c r="A3516" s="373">
        <v>94464</v>
      </c>
      <c r="B3516" s="374" t="s">
        <v>3435</v>
      </c>
      <c r="C3516" s="373" t="s">
        <v>36</v>
      </c>
      <c r="D3516" s="373">
        <v>190.77</v>
      </c>
    </row>
    <row r="3517" spans="1:4" ht="67.5">
      <c r="A3517" s="373">
        <v>94602</v>
      </c>
      <c r="B3517" s="374" t="s">
        <v>3434</v>
      </c>
      <c r="C3517" s="373" t="s">
        <v>36</v>
      </c>
      <c r="D3517" s="373">
        <v>231.43</v>
      </c>
    </row>
    <row r="3518" spans="1:4" ht="67.5">
      <c r="A3518" s="373">
        <v>94603</v>
      </c>
      <c r="B3518" s="374" t="s">
        <v>3433</v>
      </c>
      <c r="C3518" s="373" t="s">
        <v>36</v>
      </c>
      <c r="D3518" s="373">
        <v>316.77999999999997</v>
      </c>
    </row>
    <row r="3519" spans="1:4" ht="67.5">
      <c r="A3519" s="373">
        <v>94604</v>
      </c>
      <c r="B3519" s="374" t="s">
        <v>3432</v>
      </c>
      <c r="C3519" s="373" t="s">
        <v>36</v>
      </c>
      <c r="D3519" s="373">
        <v>437.46</v>
      </c>
    </row>
    <row r="3520" spans="1:4" ht="67.5">
      <c r="A3520" s="373">
        <v>94605</v>
      </c>
      <c r="B3520" s="374" t="s">
        <v>3431</v>
      </c>
      <c r="C3520" s="373" t="s">
        <v>36</v>
      </c>
      <c r="D3520" s="373">
        <v>633.36</v>
      </c>
    </row>
    <row r="3521" spans="1:4" ht="54">
      <c r="A3521" s="373">
        <v>94648</v>
      </c>
      <c r="B3521" s="374" t="s">
        <v>3430</v>
      </c>
      <c r="C3521" s="373" t="s">
        <v>36</v>
      </c>
      <c r="D3521" s="373">
        <v>8.58</v>
      </c>
    </row>
    <row r="3522" spans="1:4" ht="54">
      <c r="A3522" s="373">
        <v>94649</v>
      </c>
      <c r="B3522" s="374" t="s">
        <v>3429</v>
      </c>
      <c r="C3522" s="373" t="s">
        <v>36</v>
      </c>
      <c r="D3522" s="373">
        <v>13.77</v>
      </c>
    </row>
    <row r="3523" spans="1:4" ht="54">
      <c r="A3523" s="373">
        <v>94650</v>
      </c>
      <c r="B3523" s="374" t="s">
        <v>3428</v>
      </c>
      <c r="C3523" s="373" t="s">
        <v>36</v>
      </c>
      <c r="D3523" s="373">
        <v>19.71</v>
      </c>
    </row>
    <row r="3524" spans="1:4" ht="54">
      <c r="A3524" s="373">
        <v>94651</v>
      </c>
      <c r="B3524" s="374" t="s">
        <v>3427</v>
      </c>
      <c r="C3524" s="373" t="s">
        <v>36</v>
      </c>
      <c r="D3524" s="373">
        <v>21.67</v>
      </c>
    </row>
    <row r="3525" spans="1:4" ht="54">
      <c r="A3525" s="373">
        <v>94652</v>
      </c>
      <c r="B3525" s="374" t="s">
        <v>3426</v>
      </c>
      <c r="C3525" s="373" t="s">
        <v>36</v>
      </c>
      <c r="D3525" s="373">
        <v>35.26</v>
      </c>
    </row>
    <row r="3526" spans="1:4" ht="54">
      <c r="A3526" s="373">
        <v>94653</v>
      </c>
      <c r="B3526" s="374" t="s">
        <v>3425</v>
      </c>
      <c r="C3526" s="373" t="s">
        <v>36</v>
      </c>
      <c r="D3526" s="373">
        <v>52.16</v>
      </c>
    </row>
    <row r="3527" spans="1:4" ht="54">
      <c r="A3527" s="373">
        <v>94654</v>
      </c>
      <c r="B3527" s="374" t="s">
        <v>3424</v>
      </c>
      <c r="C3527" s="373" t="s">
        <v>36</v>
      </c>
      <c r="D3527" s="373">
        <v>67.760000000000005</v>
      </c>
    </row>
    <row r="3528" spans="1:4" ht="54">
      <c r="A3528" s="373">
        <v>94655</v>
      </c>
      <c r="B3528" s="374" t="s">
        <v>3423</v>
      </c>
      <c r="C3528" s="373" t="s">
        <v>36</v>
      </c>
      <c r="D3528" s="373">
        <v>97.87</v>
      </c>
    </row>
    <row r="3529" spans="1:4" ht="54">
      <c r="A3529" s="373">
        <v>94716</v>
      </c>
      <c r="B3529" s="374" t="s">
        <v>3422</v>
      </c>
      <c r="C3529" s="373" t="s">
        <v>36</v>
      </c>
      <c r="D3529" s="373">
        <v>22.32</v>
      </c>
    </row>
    <row r="3530" spans="1:4" ht="54">
      <c r="A3530" s="373">
        <v>94717</v>
      </c>
      <c r="B3530" s="374" t="s">
        <v>3421</v>
      </c>
      <c r="C3530" s="373" t="s">
        <v>36</v>
      </c>
      <c r="D3530" s="373">
        <v>33.340000000000003</v>
      </c>
    </row>
    <row r="3531" spans="1:4" ht="54">
      <c r="A3531" s="373">
        <v>94718</v>
      </c>
      <c r="B3531" s="374" t="s">
        <v>3420</v>
      </c>
      <c r="C3531" s="373" t="s">
        <v>36</v>
      </c>
      <c r="D3531" s="373">
        <v>41.14</v>
      </c>
    </row>
    <row r="3532" spans="1:4" ht="54">
      <c r="A3532" s="373">
        <v>94719</v>
      </c>
      <c r="B3532" s="374" t="s">
        <v>3419</v>
      </c>
      <c r="C3532" s="373" t="s">
        <v>36</v>
      </c>
      <c r="D3532" s="373">
        <v>54.36</v>
      </c>
    </row>
    <row r="3533" spans="1:4" ht="54">
      <c r="A3533" s="373">
        <v>94720</v>
      </c>
      <c r="B3533" s="374" t="s">
        <v>3418</v>
      </c>
      <c r="C3533" s="373" t="s">
        <v>36</v>
      </c>
      <c r="D3533" s="373">
        <v>81.709999999999994</v>
      </c>
    </row>
    <row r="3534" spans="1:4" ht="54">
      <c r="A3534" s="373">
        <v>94721</v>
      </c>
      <c r="B3534" s="374" t="s">
        <v>3417</v>
      </c>
      <c r="C3534" s="373" t="s">
        <v>36</v>
      </c>
      <c r="D3534" s="373">
        <v>120.46</v>
      </c>
    </row>
    <row r="3535" spans="1:4" ht="54">
      <c r="A3535" s="373">
        <v>94722</v>
      </c>
      <c r="B3535" s="374" t="s">
        <v>3416</v>
      </c>
      <c r="C3535" s="373" t="s">
        <v>36</v>
      </c>
      <c r="D3535" s="373">
        <v>209.2</v>
      </c>
    </row>
    <row r="3536" spans="1:4" ht="40.5">
      <c r="A3536" s="373">
        <v>95697</v>
      </c>
      <c r="B3536" s="374" t="s">
        <v>3415</v>
      </c>
      <c r="C3536" s="373" t="s">
        <v>36</v>
      </c>
      <c r="D3536" s="373">
        <v>81.39</v>
      </c>
    </row>
    <row r="3537" spans="1:4" ht="40.5">
      <c r="A3537" s="373">
        <v>96635</v>
      </c>
      <c r="B3537" s="374" t="s">
        <v>3414</v>
      </c>
      <c r="C3537" s="373" t="s">
        <v>36</v>
      </c>
      <c r="D3537" s="373">
        <v>28.02</v>
      </c>
    </row>
    <row r="3538" spans="1:4" ht="40.5">
      <c r="A3538" s="373">
        <v>96636</v>
      </c>
      <c r="B3538" s="374" t="s">
        <v>3413</v>
      </c>
      <c r="C3538" s="373" t="s">
        <v>36</v>
      </c>
      <c r="D3538" s="373">
        <v>29.21</v>
      </c>
    </row>
    <row r="3539" spans="1:4" ht="40.5">
      <c r="A3539" s="373">
        <v>96644</v>
      </c>
      <c r="B3539" s="374" t="s">
        <v>3412</v>
      </c>
      <c r="C3539" s="373" t="s">
        <v>36</v>
      </c>
      <c r="D3539" s="373">
        <v>20.67</v>
      </c>
    </row>
    <row r="3540" spans="1:4" ht="40.5">
      <c r="A3540" s="373">
        <v>96645</v>
      </c>
      <c r="B3540" s="374" t="s">
        <v>3411</v>
      </c>
      <c r="C3540" s="373" t="s">
        <v>36</v>
      </c>
      <c r="D3540" s="373">
        <v>26.49</v>
      </c>
    </row>
    <row r="3541" spans="1:4" ht="40.5">
      <c r="A3541" s="373">
        <v>96646</v>
      </c>
      <c r="B3541" s="374" t="s">
        <v>3410</v>
      </c>
      <c r="C3541" s="373" t="s">
        <v>36</v>
      </c>
      <c r="D3541" s="373">
        <v>40.83</v>
      </c>
    </row>
    <row r="3542" spans="1:4" ht="40.5">
      <c r="A3542" s="373">
        <v>96647</v>
      </c>
      <c r="B3542" s="374" t="s">
        <v>3409</v>
      </c>
      <c r="C3542" s="373" t="s">
        <v>36</v>
      </c>
      <c r="D3542" s="373">
        <v>19.34</v>
      </c>
    </row>
    <row r="3543" spans="1:4" ht="40.5">
      <c r="A3543" s="373">
        <v>96648</v>
      </c>
      <c r="B3543" s="374" t="s">
        <v>3408</v>
      </c>
      <c r="C3543" s="373" t="s">
        <v>36</v>
      </c>
      <c r="D3543" s="373">
        <v>34.18</v>
      </c>
    </row>
    <row r="3544" spans="1:4" ht="40.5">
      <c r="A3544" s="373">
        <v>96649</v>
      </c>
      <c r="B3544" s="374" t="s">
        <v>3407</v>
      </c>
      <c r="C3544" s="373" t="s">
        <v>36</v>
      </c>
      <c r="D3544" s="373">
        <v>49.35</v>
      </c>
    </row>
    <row r="3545" spans="1:4" ht="27">
      <c r="A3545" s="373">
        <v>96668</v>
      </c>
      <c r="B3545" s="374" t="s">
        <v>3406</v>
      </c>
      <c r="C3545" s="373" t="s">
        <v>36</v>
      </c>
      <c r="D3545" s="373">
        <v>15.56</v>
      </c>
    </row>
    <row r="3546" spans="1:4" ht="27">
      <c r="A3546" s="373">
        <v>96669</v>
      </c>
      <c r="B3546" s="374" t="s">
        <v>3405</v>
      </c>
      <c r="C3546" s="373" t="s">
        <v>36</v>
      </c>
      <c r="D3546" s="373">
        <v>19.41</v>
      </c>
    </row>
    <row r="3547" spans="1:4" ht="27">
      <c r="A3547" s="373">
        <v>96670</v>
      </c>
      <c r="B3547" s="374" t="s">
        <v>3404</v>
      </c>
      <c r="C3547" s="373" t="s">
        <v>36</v>
      </c>
      <c r="D3547" s="373">
        <v>29.49</v>
      </c>
    </row>
    <row r="3548" spans="1:4" ht="27">
      <c r="A3548" s="373">
        <v>96671</v>
      </c>
      <c r="B3548" s="374" t="s">
        <v>3403</v>
      </c>
      <c r="C3548" s="373" t="s">
        <v>36</v>
      </c>
      <c r="D3548" s="373">
        <v>39.299999999999997</v>
      </c>
    </row>
    <row r="3549" spans="1:4" ht="27">
      <c r="A3549" s="373">
        <v>96672</v>
      </c>
      <c r="B3549" s="374" t="s">
        <v>3402</v>
      </c>
      <c r="C3549" s="373" t="s">
        <v>36</v>
      </c>
      <c r="D3549" s="373">
        <v>57.5</v>
      </c>
    </row>
    <row r="3550" spans="1:4" ht="27">
      <c r="A3550" s="373">
        <v>96673</v>
      </c>
      <c r="B3550" s="374" t="s">
        <v>3401</v>
      </c>
      <c r="C3550" s="373" t="s">
        <v>36</v>
      </c>
      <c r="D3550" s="373">
        <v>94.75</v>
      </c>
    </row>
    <row r="3551" spans="1:4" ht="27">
      <c r="A3551" s="373">
        <v>96674</v>
      </c>
      <c r="B3551" s="374" t="s">
        <v>3400</v>
      </c>
      <c r="C3551" s="373" t="s">
        <v>36</v>
      </c>
      <c r="D3551" s="373">
        <v>133.01</v>
      </c>
    </row>
    <row r="3552" spans="1:4" ht="27">
      <c r="A3552" s="373">
        <v>96675</v>
      </c>
      <c r="B3552" s="374" t="s">
        <v>3399</v>
      </c>
      <c r="C3552" s="373" t="s">
        <v>36</v>
      </c>
      <c r="D3552" s="373">
        <v>232.85</v>
      </c>
    </row>
    <row r="3553" spans="1:4" ht="27">
      <c r="A3553" s="373">
        <v>96676</v>
      </c>
      <c r="B3553" s="374" t="s">
        <v>3398</v>
      </c>
      <c r="C3553" s="373" t="s">
        <v>36</v>
      </c>
      <c r="D3553" s="373">
        <v>15.52</v>
      </c>
    </row>
    <row r="3554" spans="1:4" ht="27">
      <c r="A3554" s="373">
        <v>96677</v>
      </c>
      <c r="B3554" s="374" t="s">
        <v>3397</v>
      </c>
      <c r="C3554" s="373" t="s">
        <v>36</v>
      </c>
      <c r="D3554" s="373">
        <v>25.74</v>
      </c>
    </row>
    <row r="3555" spans="1:4" ht="27">
      <c r="A3555" s="373">
        <v>96678</v>
      </c>
      <c r="B3555" s="374" t="s">
        <v>3396</v>
      </c>
      <c r="C3555" s="373" t="s">
        <v>36</v>
      </c>
      <c r="D3555" s="373">
        <v>35.72</v>
      </c>
    </row>
    <row r="3556" spans="1:4" ht="27">
      <c r="A3556" s="373">
        <v>96679</v>
      </c>
      <c r="B3556" s="374" t="s">
        <v>3395</v>
      </c>
      <c r="C3556" s="373" t="s">
        <v>36</v>
      </c>
      <c r="D3556" s="373">
        <v>52.06</v>
      </c>
    </row>
    <row r="3557" spans="1:4" ht="27">
      <c r="A3557" s="373">
        <v>96680</v>
      </c>
      <c r="B3557" s="374" t="s">
        <v>3394</v>
      </c>
      <c r="C3557" s="373" t="s">
        <v>36</v>
      </c>
      <c r="D3557" s="373">
        <v>69.69</v>
      </c>
    </row>
    <row r="3558" spans="1:4" ht="27">
      <c r="A3558" s="373">
        <v>96681</v>
      </c>
      <c r="B3558" s="374" t="s">
        <v>3393</v>
      </c>
      <c r="C3558" s="373" t="s">
        <v>36</v>
      </c>
      <c r="D3558" s="373">
        <v>131.87</v>
      </c>
    </row>
    <row r="3559" spans="1:4" ht="27">
      <c r="A3559" s="373">
        <v>96682</v>
      </c>
      <c r="B3559" s="374" t="s">
        <v>3392</v>
      </c>
      <c r="C3559" s="373" t="s">
        <v>36</v>
      </c>
      <c r="D3559" s="373">
        <v>194.8</v>
      </c>
    </row>
    <row r="3560" spans="1:4" ht="27">
      <c r="A3560" s="373">
        <v>96683</v>
      </c>
      <c r="B3560" s="374" t="s">
        <v>3391</v>
      </c>
      <c r="C3560" s="373" t="s">
        <v>36</v>
      </c>
      <c r="D3560" s="373">
        <v>265.79000000000002</v>
      </c>
    </row>
    <row r="3561" spans="1:4" ht="54">
      <c r="A3561" s="373">
        <v>96718</v>
      </c>
      <c r="B3561" s="374" t="s">
        <v>3390</v>
      </c>
      <c r="C3561" s="373" t="s">
        <v>36</v>
      </c>
      <c r="D3561" s="373">
        <v>10.57</v>
      </c>
    </row>
    <row r="3562" spans="1:4" ht="54">
      <c r="A3562" s="373">
        <v>96719</v>
      </c>
      <c r="B3562" s="374" t="s">
        <v>3389</v>
      </c>
      <c r="C3562" s="373" t="s">
        <v>36</v>
      </c>
      <c r="D3562" s="373">
        <v>18.38</v>
      </c>
    </row>
    <row r="3563" spans="1:4" ht="54">
      <c r="A3563" s="373">
        <v>96720</v>
      </c>
      <c r="B3563" s="374" t="s">
        <v>3388</v>
      </c>
      <c r="C3563" s="373" t="s">
        <v>36</v>
      </c>
      <c r="D3563" s="373">
        <v>22.49</v>
      </c>
    </row>
    <row r="3564" spans="1:4" ht="54">
      <c r="A3564" s="373">
        <v>96721</v>
      </c>
      <c r="B3564" s="374" t="s">
        <v>3387</v>
      </c>
      <c r="C3564" s="373" t="s">
        <v>36</v>
      </c>
      <c r="D3564" s="373">
        <v>31.59</v>
      </c>
    </row>
    <row r="3565" spans="1:4" ht="54">
      <c r="A3565" s="373">
        <v>96722</v>
      </c>
      <c r="B3565" s="374" t="s">
        <v>3386</v>
      </c>
      <c r="C3565" s="373" t="s">
        <v>36</v>
      </c>
      <c r="D3565" s="373">
        <v>42.52</v>
      </c>
    </row>
    <row r="3566" spans="1:4" ht="54">
      <c r="A3566" s="373">
        <v>96723</v>
      </c>
      <c r="B3566" s="374" t="s">
        <v>3385</v>
      </c>
      <c r="C3566" s="373" t="s">
        <v>36</v>
      </c>
      <c r="D3566" s="373">
        <v>58.45</v>
      </c>
    </row>
    <row r="3567" spans="1:4" ht="54">
      <c r="A3567" s="373">
        <v>96724</v>
      </c>
      <c r="B3567" s="374" t="s">
        <v>3384</v>
      </c>
      <c r="C3567" s="373" t="s">
        <v>36</v>
      </c>
      <c r="D3567" s="373">
        <v>95.34</v>
      </c>
    </row>
    <row r="3568" spans="1:4" ht="54">
      <c r="A3568" s="373">
        <v>96725</v>
      </c>
      <c r="B3568" s="374" t="s">
        <v>3383</v>
      </c>
      <c r="C3568" s="373" t="s">
        <v>36</v>
      </c>
      <c r="D3568" s="373">
        <v>128.58000000000001</v>
      </c>
    </row>
    <row r="3569" spans="1:4" ht="54">
      <c r="A3569" s="373">
        <v>96726</v>
      </c>
      <c r="B3569" s="374" t="s">
        <v>3382</v>
      </c>
      <c r="C3569" s="373" t="s">
        <v>36</v>
      </c>
      <c r="D3569" s="373">
        <v>210.25</v>
      </c>
    </row>
    <row r="3570" spans="1:4" ht="54">
      <c r="A3570" s="373">
        <v>96727</v>
      </c>
      <c r="B3570" s="374" t="s">
        <v>3381</v>
      </c>
      <c r="C3570" s="373" t="s">
        <v>36</v>
      </c>
      <c r="D3570" s="373">
        <v>15.08</v>
      </c>
    </row>
    <row r="3571" spans="1:4" ht="54">
      <c r="A3571" s="373">
        <v>96728</v>
      </c>
      <c r="B3571" s="374" t="s">
        <v>3380</v>
      </c>
      <c r="C3571" s="373" t="s">
        <v>36</v>
      </c>
      <c r="D3571" s="373">
        <v>18.77</v>
      </c>
    </row>
    <row r="3572" spans="1:4" ht="54">
      <c r="A3572" s="373">
        <v>96729</v>
      </c>
      <c r="B3572" s="374" t="s">
        <v>3379</v>
      </c>
      <c r="C3572" s="373" t="s">
        <v>36</v>
      </c>
      <c r="D3572" s="373">
        <v>29.29</v>
      </c>
    </row>
    <row r="3573" spans="1:4" ht="54">
      <c r="A3573" s="373">
        <v>96730</v>
      </c>
      <c r="B3573" s="374" t="s">
        <v>3378</v>
      </c>
      <c r="C3573" s="373" t="s">
        <v>36</v>
      </c>
      <c r="D3573" s="373">
        <v>38.22</v>
      </c>
    </row>
    <row r="3574" spans="1:4" ht="54">
      <c r="A3574" s="373">
        <v>96731</v>
      </c>
      <c r="B3574" s="374" t="s">
        <v>3377</v>
      </c>
      <c r="C3574" s="373" t="s">
        <v>36</v>
      </c>
      <c r="D3574" s="373">
        <v>55.65</v>
      </c>
    </row>
    <row r="3575" spans="1:4" ht="54">
      <c r="A3575" s="373">
        <v>96732</v>
      </c>
      <c r="B3575" s="374" t="s">
        <v>3376</v>
      </c>
      <c r="C3575" s="373" t="s">
        <v>36</v>
      </c>
      <c r="D3575" s="373">
        <v>70.760000000000005</v>
      </c>
    </row>
    <row r="3576" spans="1:4" ht="54">
      <c r="A3576" s="373">
        <v>96733</v>
      </c>
      <c r="B3576" s="374" t="s">
        <v>3375</v>
      </c>
      <c r="C3576" s="373" t="s">
        <v>36</v>
      </c>
      <c r="D3576" s="373">
        <v>131.22</v>
      </c>
    </row>
    <row r="3577" spans="1:4" ht="54">
      <c r="A3577" s="373">
        <v>96734</v>
      </c>
      <c r="B3577" s="374" t="s">
        <v>3374</v>
      </c>
      <c r="C3577" s="373" t="s">
        <v>36</v>
      </c>
      <c r="D3577" s="373">
        <v>186.9</v>
      </c>
    </row>
    <row r="3578" spans="1:4" ht="54">
      <c r="A3578" s="373">
        <v>96735</v>
      </c>
      <c r="B3578" s="374" t="s">
        <v>3373</v>
      </c>
      <c r="C3578" s="373" t="s">
        <v>36</v>
      </c>
      <c r="D3578" s="373">
        <v>240.58</v>
      </c>
    </row>
    <row r="3579" spans="1:4" ht="27">
      <c r="A3579" s="373">
        <v>96794</v>
      </c>
      <c r="B3579" s="374" t="s">
        <v>3372</v>
      </c>
      <c r="C3579" s="373" t="s">
        <v>36</v>
      </c>
      <c r="D3579" s="373">
        <v>8.6199999999999992</v>
      </c>
    </row>
    <row r="3580" spans="1:4" ht="27">
      <c r="A3580" s="373">
        <v>96795</v>
      </c>
      <c r="B3580" s="374" t="s">
        <v>3371</v>
      </c>
      <c r="C3580" s="373" t="s">
        <v>36</v>
      </c>
      <c r="D3580" s="373">
        <v>11.03</v>
      </c>
    </row>
    <row r="3581" spans="1:4" ht="27">
      <c r="A3581" s="373">
        <v>96796</v>
      </c>
      <c r="B3581" s="374" t="s">
        <v>3370</v>
      </c>
      <c r="C3581" s="373" t="s">
        <v>36</v>
      </c>
      <c r="D3581" s="373">
        <v>15.67</v>
      </c>
    </row>
    <row r="3582" spans="1:4" ht="27">
      <c r="A3582" s="373">
        <v>96797</v>
      </c>
      <c r="B3582" s="374" t="s">
        <v>3369</v>
      </c>
      <c r="C3582" s="373" t="s">
        <v>36</v>
      </c>
      <c r="D3582" s="373">
        <v>24.06</v>
      </c>
    </row>
    <row r="3583" spans="1:4" ht="40.5">
      <c r="A3583" s="373">
        <v>96798</v>
      </c>
      <c r="B3583" s="374" t="s">
        <v>3368</v>
      </c>
      <c r="C3583" s="373" t="s">
        <v>36</v>
      </c>
      <c r="D3583" s="373">
        <v>8.73</v>
      </c>
    </row>
    <row r="3584" spans="1:4" ht="40.5">
      <c r="A3584" s="373">
        <v>96799</v>
      </c>
      <c r="B3584" s="374" t="s">
        <v>3367</v>
      </c>
      <c r="C3584" s="373" t="s">
        <v>36</v>
      </c>
      <c r="D3584" s="373">
        <v>11.62</v>
      </c>
    </row>
    <row r="3585" spans="1:4" ht="40.5">
      <c r="A3585" s="373">
        <v>96800</v>
      </c>
      <c r="B3585" s="374" t="s">
        <v>3366</v>
      </c>
      <c r="C3585" s="373" t="s">
        <v>36</v>
      </c>
      <c r="D3585" s="373">
        <v>16.87</v>
      </c>
    </row>
    <row r="3586" spans="1:4" ht="40.5">
      <c r="A3586" s="373">
        <v>96801</v>
      </c>
      <c r="B3586" s="374" t="s">
        <v>3365</v>
      </c>
      <c r="C3586" s="373" t="s">
        <v>36</v>
      </c>
      <c r="D3586" s="373">
        <v>26.13</v>
      </c>
    </row>
    <row r="3587" spans="1:4" ht="54">
      <c r="A3587" s="373">
        <v>97327</v>
      </c>
      <c r="B3587" s="374" t="s">
        <v>3364</v>
      </c>
      <c r="C3587" s="373" t="s">
        <v>36</v>
      </c>
      <c r="D3587" s="373">
        <v>31.4</v>
      </c>
    </row>
    <row r="3588" spans="1:4" ht="54">
      <c r="A3588" s="373">
        <v>97328</v>
      </c>
      <c r="B3588" s="374" t="s">
        <v>3363</v>
      </c>
      <c r="C3588" s="373" t="s">
        <v>36</v>
      </c>
      <c r="D3588" s="373">
        <v>54.29</v>
      </c>
    </row>
    <row r="3589" spans="1:4" ht="54">
      <c r="A3589" s="373">
        <v>97329</v>
      </c>
      <c r="B3589" s="374" t="s">
        <v>3362</v>
      </c>
      <c r="C3589" s="373" t="s">
        <v>36</v>
      </c>
      <c r="D3589" s="373">
        <v>68.64</v>
      </c>
    </row>
    <row r="3590" spans="1:4" ht="54">
      <c r="A3590" s="373">
        <v>97330</v>
      </c>
      <c r="B3590" s="374" t="s">
        <v>3361</v>
      </c>
      <c r="C3590" s="373" t="s">
        <v>36</v>
      </c>
      <c r="D3590" s="373">
        <v>84.05</v>
      </c>
    </row>
    <row r="3591" spans="1:4" ht="54">
      <c r="A3591" s="373">
        <v>97331</v>
      </c>
      <c r="B3591" s="374" t="s">
        <v>3360</v>
      </c>
      <c r="C3591" s="373" t="s">
        <v>36</v>
      </c>
      <c r="D3591" s="373">
        <v>31.63</v>
      </c>
    </row>
    <row r="3592" spans="1:4" ht="54">
      <c r="A3592" s="373">
        <v>97332</v>
      </c>
      <c r="B3592" s="374" t="s">
        <v>3359</v>
      </c>
      <c r="C3592" s="373" t="s">
        <v>36</v>
      </c>
      <c r="D3592" s="373">
        <v>54.56</v>
      </c>
    </row>
    <row r="3593" spans="1:4" ht="54">
      <c r="A3593" s="373">
        <v>97333</v>
      </c>
      <c r="B3593" s="374" t="s">
        <v>3358</v>
      </c>
      <c r="C3593" s="373" t="s">
        <v>36</v>
      </c>
      <c r="D3593" s="373">
        <v>68.97</v>
      </c>
    </row>
    <row r="3594" spans="1:4" ht="54">
      <c r="A3594" s="373">
        <v>97334</v>
      </c>
      <c r="B3594" s="374" t="s">
        <v>3357</v>
      </c>
      <c r="C3594" s="373" t="s">
        <v>36</v>
      </c>
      <c r="D3594" s="373">
        <v>84.42</v>
      </c>
    </row>
    <row r="3595" spans="1:4" ht="40.5">
      <c r="A3595" s="373">
        <v>97335</v>
      </c>
      <c r="B3595" s="374" t="s">
        <v>3356</v>
      </c>
      <c r="C3595" s="373" t="s">
        <v>36</v>
      </c>
      <c r="D3595" s="373">
        <v>91.89</v>
      </c>
    </row>
    <row r="3596" spans="1:4" ht="40.5">
      <c r="A3596" s="373">
        <v>97336</v>
      </c>
      <c r="B3596" s="374" t="s">
        <v>3355</v>
      </c>
      <c r="C3596" s="373" t="s">
        <v>36</v>
      </c>
      <c r="D3596" s="373">
        <v>116.78</v>
      </c>
    </row>
    <row r="3597" spans="1:4" ht="40.5">
      <c r="A3597" s="373">
        <v>97337</v>
      </c>
      <c r="B3597" s="374" t="s">
        <v>3354</v>
      </c>
      <c r="C3597" s="373" t="s">
        <v>36</v>
      </c>
      <c r="D3597" s="373">
        <v>175.77</v>
      </c>
    </row>
    <row r="3598" spans="1:4" ht="40.5">
      <c r="A3598" s="373">
        <v>97338</v>
      </c>
      <c r="B3598" s="374" t="s">
        <v>3353</v>
      </c>
      <c r="C3598" s="373" t="s">
        <v>36</v>
      </c>
      <c r="D3598" s="373">
        <v>211.37</v>
      </c>
    </row>
    <row r="3599" spans="1:4" ht="40.5">
      <c r="A3599" s="373">
        <v>97339</v>
      </c>
      <c r="B3599" s="374" t="s">
        <v>3352</v>
      </c>
      <c r="C3599" s="373" t="s">
        <v>36</v>
      </c>
      <c r="D3599" s="373">
        <v>227.03</v>
      </c>
    </row>
    <row r="3600" spans="1:4" ht="40.5">
      <c r="A3600" s="373">
        <v>97340</v>
      </c>
      <c r="B3600" s="374" t="s">
        <v>3351</v>
      </c>
      <c r="C3600" s="373" t="s">
        <v>36</v>
      </c>
      <c r="D3600" s="373">
        <v>227.6</v>
      </c>
    </row>
    <row r="3601" spans="1:4" ht="40.5">
      <c r="A3601" s="373">
        <v>97341</v>
      </c>
      <c r="B3601" s="374" t="s">
        <v>3350</v>
      </c>
      <c r="C3601" s="373" t="s">
        <v>36</v>
      </c>
      <c r="D3601" s="373">
        <v>59.98</v>
      </c>
    </row>
    <row r="3602" spans="1:4" ht="40.5">
      <c r="A3602" s="373">
        <v>97342</v>
      </c>
      <c r="B3602" s="374" t="s">
        <v>3349</v>
      </c>
      <c r="C3602" s="373" t="s">
        <v>36</v>
      </c>
      <c r="D3602" s="373">
        <v>95.12</v>
      </c>
    </row>
    <row r="3603" spans="1:4" ht="40.5">
      <c r="A3603" s="373">
        <v>97343</v>
      </c>
      <c r="B3603" s="374" t="s">
        <v>3348</v>
      </c>
      <c r="C3603" s="373" t="s">
        <v>36</v>
      </c>
      <c r="D3603" s="373">
        <v>120.24</v>
      </c>
    </row>
    <row r="3604" spans="1:4" ht="40.5">
      <c r="A3604" s="373">
        <v>97344</v>
      </c>
      <c r="B3604" s="374" t="s">
        <v>3347</v>
      </c>
      <c r="C3604" s="373" t="s">
        <v>36</v>
      </c>
      <c r="D3604" s="373">
        <v>67.05</v>
      </c>
    </row>
    <row r="3605" spans="1:4" ht="40.5">
      <c r="A3605" s="373">
        <v>97345</v>
      </c>
      <c r="B3605" s="374" t="s">
        <v>3346</v>
      </c>
      <c r="C3605" s="373" t="s">
        <v>36</v>
      </c>
      <c r="D3605" s="373">
        <v>107.28</v>
      </c>
    </row>
    <row r="3606" spans="1:4" ht="40.5">
      <c r="A3606" s="373">
        <v>97346</v>
      </c>
      <c r="B3606" s="374" t="s">
        <v>3345</v>
      </c>
      <c r="C3606" s="373" t="s">
        <v>36</v>
      </c>
      <c r="D3606" s="373">
        <v>136.82</v>
      </c>
    </row>
    <row r="3607" spans="1:4" ht="40.5">
      <c r="A3607" s="373">
        <v>97347</v>
      </c>
      <c r="B3607" s="374" t="s">
        <v>3344</v>
      </c>
      <c r="C3607" s="373" t="s">
        <v>36</v>
      </c>
      <c r="D3607" s="373">
        <v>110.87</v>
      </c>
    </row>
    <row r="3608" spans="1:4" ht="40.5">
      <c r="A3608" s="373">
        <v>97348</v>
      </c>
      <c r="B3608" s="374" t="s">
        <v>3343</v>
      </c>
      <c r="C3608" s="373" t="s">
        <v>36</v>
      </c>
      <c r="D3608" s="373">
        <v>153.31</v>
      </c>
    </row>
    <row r="3609" spans="1:4" ht="40.5">
      <c r="A3609" s="373">
        <v>97349</v>
      </c>
      <c r="B3609" s="374" t="s">
        <v>3342</v>
      </c>
      <c r="C3609" s="373" t="s">
        <v>36</v>
      </c>
      <c r="D3609" s="373">
        <v>221.25</v>
      </c>
    </row>
    <row r="3610" spans="1:4" ht="40.5">
      <c r="A3610" s="373">
        <v>97350</v>
      </c>
      <c r="B3610" s="374" t="s">
        <v>3341</v>
      </c>
      <c r="C3610" s="373" t="s">
        <v>36</v>
      </c>
      <c r="D3610" s="373">
        <v>268.74</v>
      </c>
    </row>
    <row r="3611" spans="1:4" ht="40.5">
      <c r="A3611" s="373">
        <v>97351</v>
      </c>
      <c r="B3611" s="374" t="s">
        <v>3340</v>
      </c>
      <c r="C3611" s="373" t="s">
        <v>36</v>
      </c>
      <c r="D3611" s="373">
        <v>371.76</v>
      </c>
    </row>
    <row r="3612" spans="1:4" ht="40.5">
      <c r="A3612" s="373">
        <v>97352</v>
      </c>
      <c r="B3612" s="374" t="s">
        <v>3339</v>
      </c>
      <c r="C3612" s="373" t="s">
        <v>36</v>
      </c>
      <c r="D3612" s="373">
        <v>482</v>
      </c>
    </row>
    <row r="3613" spans="1:4" ht="40.5">
      <c r="A3613" s="373">
        <v>97353</v>
      </c>
      <c r="B3613" s="374" t="s">
        <v>3338</v>
      </c>
      <c r="C3613" s="373" t="s">
        <v>36</v>
      </c>
      <c r="D3613" s="373">
        <v>71.22</v>
      </c>
    </row>
    <row r="3614" spans="1:4" ht="40.5">
      <c r="A3614" s="373">
        <v>97354</v>
      </c>
      <c r="B3614" s="374" t="s">
        <v>3337</v>
      </c>
      <c r="C3614" s="373" t="s">
        <v>36</v>
      </c>
      <c r="D3614" s="373">
        <v>114.1</v>
      </c>
    </row>
    <row r="3615" spans="1:4" ht="40.5">
      <c r="A3615" s="373">
        <v>97355</v>
      </c>
      <c r="B3615" s="374" t="s">
        <v>3336</v>
      </c>
      <c r="C3615" s="373" t="s">
        <v>36</v>
      </c>
      <c r="D3615" s="373">
        <v>156.77000000000001</v>
      </c>
    </row>
    <row r="3616" spans="1:4" ht="40.5">
      <c r="A3616" s="373">
        <v>97356</v>
      </c>
      <c r="B3616" s="374" t="s">
        <v>3335</v>
      </c>
      <c r="C3616" s="373" t="s">
        <v>36</v>
      </c>
      <c r="D3616" s="373">
        <v>78.290000000000006</v>
      </c>
    </row>
    <row r="3617" spans="1:4" ht="40.5">
      <c r="A3617" s="373">
        <v>97357</v>
      </c>
      <c r="B3617" s="374" t="s">
        <v>3334</v>
      </c>
      <c r="C3617" s="373" t="s">
        <v>36</v>
      </c>
      <c r="D3617" s="373">
        <v>126.26</v>
      </c>
    </row>
    <row r="3618" spans="1:4" ht="40.5">
      <c r="A3618" s="373">
        <v>97358</v>
      </c>
      <c r="B3618" s="374" t="s">
        <v>3333</v>
      </c>
      <c r="C3618" s="373" t="s">
        <v>36</v>
      </c>
      <c r="D3618" s="373">
        <v>173.35</v>
      </c>
    </row>
    <row r="3619" spans="1:4" ht="54">
      <c r="A3619" s="373">
        <v>97498</v>
      </c>
      <c r="B3619" s="374" t="s">
        <v>3332</v>
      </c>
      <c r="C3619" s="373" t="s">
        <v>36</v>
      </c>
      <c r="D3619" s="373">
        <v>52.65</v>
      </c>
    </row>
    <row r="3620" spans="1:4" ht="54">
      <c r="A3620" s="373">
        <v>97535</v>
      </c>
      <c r="B3620" s="374" t="s">
        <v>3331</v>
      </c>
      <c r="C3620" s="373" t="s">
        <v>36</v>
      </c>
      <c r="D3620" s="373">
        <v>55.87</v>
      </c>
    </row>
    <row r="3621" spans="1:4" ht="54">
      <c r="A3621" s="373">
        <v>97536</v>
      </c>
      <c r="B3621" s="374" t="s">
        <v>3330</v>
      </c>
      <c r="C3621" s="373" t="s">
        <v>36</v>
      </c>
      <c r="D3621" s="373">
        <v>63.29</v>
      </c>
    </row>
    <row r="3622" spans="1:4" ht="54">
      <c r="A3622" s="373">
        <v>100788</v>
      </c>
      <c r="B3622" s="374" t="s">
        <v>3329</v>
      </c>
      <c r="C3622" s="373" t="s">
        <v>24</v>
      </c>
      <c r="D3622" s="373">
        <v>505.66</v>
      </c>
    </row>
    <row r="3623" spans="1:4" ht="40.5">
      <c r="A3623" s="373">
        <v>100791</v>
      </c>
      <c r="B3623" s="374" t="s">
        <v>3328</v>
      </c>
      <c r="C3623" s="373" t="s">
        <v>36</v>
      </c>
      <c r="D3623" s="373">
        <v>17.559999999999999</v>
      </c>
    </row>
    <row r="3624" spans="1:4" ht="40.5">
      <c r="A3624" s="373">
        <v>100792</v>
      </c>
      <c r="B3624" s="374" t="s">
        <v>3327</v>
      </c>
      <c r="C3624" s="373" t="s">
        <v>36</v>
      </c>
      <c r="D3624" s="373">
        <v>26.37</v>
      </c>
    </row>
    <row r="3625" spans="1:4" ht="40.5">
      <c r="A3625" s="373">
        <v>100793</v>
      </c>
      <c r="B3625" s="374" t="s">
        <v>3326</v>
      </c>
      <c r="C3625" s="373" t="s">
        <v>36</v>
      </c>
      <c r="D3625" s="373">
        <v>35.340000000000003</v>
      </c>
    </row>
    <row r="3626" spans="1:4" ht="40.5">
      <c r="A3626" s="373">
        <v>100794</v>
      </c>
      <c r="B3626" s="374" t="s">
        <v>3325</v>
      </c>
      <c r="C3626" s="373" t="s">
        <v>36</v>
      </c>
      <c r="D3626" s="373">
        <v>48.06</v>
      </c>
    </row>
    <row r="3627" spans="1:4" ht="40.5">
      <c r="A3627" s="373">
        <v>100799</v>
      </c>
      <c r="B3627" s="374" t="s">
        <v>6466</v>
      </c>
      <c r="C3627" s="373" t="s">
        <v>36</v>
      </c>
      <c r="D3627" s="373">
        <v>17.89</v>
      </c>
    </row>
    <row r="3628" spans="1:4" ht="40.5">
      <c r="A3628" s="373">
        <v>100800</v>
      </c>
      <c r="B3628" s="374" t="s">
        <v>6467</v>
      </c>
      <c r="C3628" s="373" t="s">
        <v>36</v>
      </c>
      <c r="D3628" s="373">
        <v>26.71</v>
      </c>
    </row>
    <row r="3629" spans="1:4" ht="40.5">
      <c r="A3629" s="373">
        <v>100801</v>
      </c>
      <c r="B3629" s="374" t="s">
        <v>6468</v>
      </c>
      <c r="C3629" s="373" t="s">
        <v>36</v>
      </c>
      <c r="D3629" s="373">
        <v>35.67</v>
      </c>
    </row>
    <row r="3630" spans="1:4" ht="40.5">
      <c r="A3630" s="373">
        <v>100802</v>
      </c>
      <c r="B3630" s="374" t="s">
        <v>6469</v>
      </c>
      <c r="C3630" s="373" t="s">
        <v>36</v>
      </c>
      <c r="D3630" s="373">
        <v>48.4</v>
      </c>
    </row>
    <row r="3631" spans="1:4" ht="40.5">
      <c r="A3631" s="373">
        <v>100803</v>
      </c>
      <c r="B3631" s="374" t="s">
        <v>3324</v>
      </c>
      <c r="C3631" s="373" t="s">
        <v>36</v>
      </c>
      <c r="D3631" s="373">
        <v>16.87</v>
      </c>
    </row>
    <row r="3632" spans="1:4" ht="40.5">
      <c r="A3632" s="373">
        <v>100804</v>
      </c>
      <c r="B3632" s="374" t="s">
        <v>3323</v>
      </c>
      <c r="C3632" s="373" t="s">
        <v>36</v>
      </c>
      <c r="D3632" s="373">
        <v>25.56</v>
      </c>
    </row>
    <row r="3633" spans="1:4" ht="40.5">
      <c r="A3633" s="373">
        <v>100805</v>
      </c>
      <c r="B3633" s="374" t="s">
        <v>3322</v>
      </c>
      <c r="C3633" s="373" t="s">
        <v>36</v>
      </c>
      <c r="D3633" s="373">
        <v>34.369999999999997</v>
      </c>
    </row>
    <row r="3634" spans="1:4" ht="40.5">
      <c r="A3634" s="373">
        <v>100806</v>
      </c>
      <c r="B3634" s="374" t="s">
        <v>3321</v>
      </c>
      <c r="C3634" s="373" t="s">
        <v>36</v>
      </c>
      <c r="D3634" s="373">
        <v>46.87</v>
      </c>
    </row>
    <row r="3635" spans="1:4" ht="40.5">
      <c r="A3635" s="373">
        <v>100807</v>
      </c>
      <c r="B3635" s="374" t="s">
        <v>6470</v>
      </c>
      <c r="C3635" s="373" t="s">
        <v>36</v>
      </c>
      <c r="D3635" s="373">
        <v>21.78</v>
      </c>
    </row>
    <row r="3636" spans="1:4" ht="40.5">
      <c r="A3636" s="373">
        <v>100808</v>
      </c>
      <c r="B3636" s="374" t="s">
        <v>6471</v>
      </c>
      <c r="C3636" s="373" t="s">
        <v>36</v>
      </c>
      <c r="D3636" s="373">
        <v>31.33</v>
      </c>
    </row>
    <row r="3637" spans="1:4" ht="40.5">
      <c r="A3637" s="373">
        <v>100809</v>
      </c>
      <c r="B3637" s="374" t="s">
        <v>6472</v>
      </c>
      <c r="C3637" s="373" t="s">
        <v>36</v>
      </c>
      <c r="D3637" s="373">
        <v>41.2</v>
      </c>
    </row>
    <row r="3638" spans="1:4" ht="40.5">
      <c r="A3638" s="373">
        <v>100810</v>
      </c>
      <c r="B3638" s="374" t="s">
        <v>6473</v>
      </c>
      <c r="C3638" s="373" t="s">
        <v>36</v>
      </c>
      <c r="D3638" s="373">
        <v>55.19</v>
      </c>
    </row>
    <row r="3639" spans="1:4" ht="40.5">
      <c r="A3639" s="373">
        <v>101918</v>
      </c>
      <c r="B3639" s="374" t="s">
        <v>3320</v>
      </c>
      <c r="C3639" s="373" t="s">
        <v>36</v>
      </c>
      <c r="D3639" s="373">
        <v>250.22</v>
      </c>
    </row>
    <row r="3640" spans="1:4" ht="40.5">
      <c r="A3640" s="373">
        <v>101919</v>
      </c>
      <c r="B3640" s="374" t="s">
        <v>3319</v>
      </c>
      <c r="C3640" s="373" t="s">
        <v>24</v>
      </c>
      <c r="D3640" s="373">
        <v>321.67</v>
      </c>
    </row>
    <row r="3641" spans="1:4" ht="40.5">
      <c r="A3641" s="373">
        <v>101920</v>
      </c>
      <c r="B3641" s="374" t="s">
        <v>3318</v>
      </c>
      <c r="C3641" s="373" t="s">
        <v>24</v>
      </c>
      <c r="D3641" s="373">
        <v>150.72999999999999</v>
      </c>
    </row>
    <row r="3642" spans="1:4" ht="40.5">
      <c r="A3642" s="373">
        <v>101921</v>
      </c>
      <c r="B3642" s="374" t="s">
        <v>3317</v>
      </c>
      <c r="C3642" s="373" t="s">
        <v>24</v>
      </c>
      <c r="D3642" s="373">
        <v>172.74</v>
      </c>
    </row>
    <row r="3643" spans="1:4" ht="40.5">
      <c r="A3643" s="373">
        <v>101922</v>
      </c>
      <c r="B3643" s="374" t="s">
        <v>3316</v>
      </c>
      <c r="C3643" s="373" t="s">
        <v>24</v>
      </c>
      <c r="D3643" s="373">
        <v>172.74</v>
      </c>
    </row>
    <row r="3644" spans="1:4" ht="40.5">
      <c r="A3644" s="373">
        <v>101923</v>
      </c>
      <c r="B3644" s="374" t="s">
        <v>3315</v>
      </c>
      <c r="C3644" s="373" t="s">
        <v>24</v>
      </c>
      <c r="D3644" s="373">
        <v>172.74</v>
      </c>
    </row>
    <row r="3645" spans="1:4" ht="40.5">
      <c r="A3645" s="373">
        <v>101924</v>
      </c>
      <c r="B3645" s="374" t="s">
        <v>3314</v>
      </c>
      <c r="C3645" s="373" t="s">
        <v>24</v>
      </c>
      <c r="D3645" s="373">
        <v>141.52000000000001</v>
      </c>
    </row>
    <row r="3646" spans="1:4" ht="40.5">
      <c r="A3646" s="373">
        <v>101925</v>
      </c>
      <c r="B3646" s="374" t="s">
        <v>3313</v>
      </c>
      <c r="C3646" s="373" t="s">
        <v>24</v>
      </c>
      <c r="D3646" s="373">
        <v>237.44</v>
      </c>
    </row>
    <row r="3647" spans="1:4" ht="40.5">
      <c r="A3647" s="373">
        <v>101926</v>
      </c>
      <c r="B3647" s="374" t="s">
        <v>3312</v>
      </c>
      <c r="C3647" s="373" t="s">
        <v>24</v>
      </c>
      <c r="D3647" s="373">
        <v>305.82</v>
      </c>
    </row>
    <row r="3648" spans="1:4" ht="54">
      <c r="A3648" s="373">
        <v>101927</v>
      </c>
      <c r="B3648" s="374" t="s">
        <v>3311</v>
      </c>
      <c r="C3648" s="373" t="s">
        <v>36</v>
      </c>
      <c r="D3648" s="373">
        <v>240.15</v>
      </c>
    </row>
    <row r="3649" spans="1:4" ht="40.5">
      <c r="A3649" s="373">
        <v>101928</v>
      </c>
      <c r="B3649" s="374" t="s">
        <v>3310</v>
      </c>
      <c r="C3649" s="373" t="s">
        <v>24</v>
      </c>
      <c r="D3649" s="373">
        <v>325.51</v>
      </c>
    </row>
    <row r="3650" spans="1:4" ht="40.5">
      <c r="A3650" s="373">
        <v>101929</v>
      </c>
      <c r="B3650" s="374" t="s">
        <v>3309</v>
      </c>
      <c r="C3650" s="373" t="s">
        <v>24</v>
      </c>
      <c r="D3650" s="373">
        <v>154.57</v>
      </c>
    </row>
    <row r="3651" spans="1:4" ht="40.5">
      <c r="A3651" s="373">
        <v>101930</v>
      </c>
      <c r="B3651" s="374" t="s">
        <v>3308</v>
      </c>
      <c r="C3651" s="373" t="s">
        <v>24</v>
      </c>
      <c r="D3651" s="373">
        <v>176.58</v>
      </c>
    </row>
    <row r="3652" spans="1:4" ht="40.5">
      <c r="A3652" s="373">
        <v>101931</v>
      </c>
      <c r="B3652" s="374" t="s">
        <v>3307</v>
      </c>
      <c r="C3652" s="373" t="s">
        <v>24</v>
      </c>
      <c r="D3652" s="373">
        <v>176.58</v>
      </c>
    </row>
    <row r="3653" spans="1:4" ht="40.5">
      <c r="A3653" s="373">
        <v>101932</v>
      </c>
      <c r="B3653" s="374" t="s">
        <v>3306</v>
      </c>
      <c r="C3653" s="373" t="s">
        <v>24</v>
      </c>
      <c r="D3653" s="373">
        <v>176.58</v>
      </c>
    </row>
    <row r="3654" spans="1:4" ht="40.5">
      <c r="A3654" s="373">
        <v>101933</v>
      </c>
      <c r="B3654" s="374" t="s">
        <v>3305</v>
      </c>
      <c r="C3654" s="373" t="s">
        <v>24</v>
      </c>
      <c r="D3654" s="373">
        <v>145.36000000000001</v>
      </c>
    </row>
    <row r="3655" spans="1:4" ht="40.5">
      <c r="A3655" s="373">
        <v>101934</v>
      </c>
      <c r="B3655" s="374" t="s">
        <v>3304</v>
      </c>
      <c r="C3655" s="373" t="s">
        <v>24</v>
      </c>
      <c r="D3655" s="373">
        <v>243.22</v>
      </c>
    </row>
    <row r="3656" spans="1:4" ht="40.5">
      <c r="A3656" s="373">
        <v>101935</v>
      </c>
      <c r="B3656" s="374" t="s">
        <v>3303</v>
      </c>
      <c r="C3656" s="373" t="s">
        <v>24</v>
      </c>
      <c r="D3656" s="373">
        <v>313.52</v>
      </c>
    </row>
    <row r="3657" spans="1:4" ht="40.5">
      <c r="A3657" s="373">
        <v>89358</v>
      </c>
      <c r="B3657" s="374" t="s">
        <v>3302</v>
      </c>
      <c r="C3657" s="373" t="s">
        <v>24</v>
      </c>
      <c r="D3657" s="373">
        <v>5.82</v>
      </c>
    </row>
    <row r="3658" spans="1:4" ht="40.5">
      <c r="A3658" s="373">
        <v>89359</v>
      </c>
      <c r="B3658" s="374" t="s">
        <v>3301</v>
      </c>
      <c r="C3658" s="373" t="s">
        <v>24</v>
      </c>
      <c r="D3658" s="373">
        <v>6.2</v>
      </c>
    </row>
    <row r="3659" spans="1:4" ht="40.5">
      <c r="A3659" s="373">
        <v>89360</v>
      </c>
      <c r="B3659" s="374" t="s">
        <v>3300</v>
      </c>
      <c r="C3659" s="373" t="s">
        <v>24</v>
      </c>
      <c r="D3659" s="373">
        <v>7.81</v>
      </c>
    </row>
    <row r="3660" spans="1:4" ht="40.5">
      <c r="A3660" s="373">
        <v>89361</v>
      </c>
      <c r="B3660" s="374" t="s">
        <v>3299</v>
      </c>
      <c r="C3660" s="373" t="s">
        <v>24</v>
      </c>
      <c r="D3660" s="373">
        <v>7.18</v>
      </c>
    </row>
    <row r="3661" spans="1:4" ht="40.5">
      <c r="A3661" s="373">
        <v>89362</v>
      </c>
      <c r="B3661" s="374" t="s">
        <v>3298</v>
      </c>
      <c r="C3661" s="373" t="s">
        <v>24</v>
      </c>
      <c r="D3661" s="373">
        <v>6.96</v>
      </c>
    </row>
    <row r="3662" spans="1:4" ht="40.5">
      <c r="A3662" s="373">
        <v>89363</v>
      </c>
      <c r="B3662" s="374" t="s">
        <v>3297</v>
      </c>
      <c r="C3662" s="373" t="s">
        <v>24</v>
      </c>
      <c r="D3662" s="373">
        <v>7.78</v>
      </c>
    </row>
    <row r="3663" spans="1:4" ht="40.5">
      <c r="A3663" s="373">
        <v>89364</v>
      </c>
      <c r="B3663" s="374" t="s">
        <v>3296</v>
      </c>
      <c r="C3663" s="373" t="s">
        <v>24</v>
      </c>
      <c r="D3663" s="373">
        <v>9.48</v>
      </c>
    </row>
    <row r="3664" spans="1:4" ht="40.5">
      <c r="A3664" s="373">
        <v>89365</v>
      </c>
      <c r="B3664" s="374" t="s">
        <v>3295</v>
      </c>
      <c r="C3664" s="373" t="s">
        <v>24</v>
      </c>
      <c r="D3664" s="373">
        <v>8.7200000000000006</v>
      </c>
    </row>
    <row r="3665" spans="1:4" ht="40.5">
      <c r="A3665" s="373">
        <v>89366</v>
      </c>
      <c r="B3665" s="374" t="s">
        <v>3294</v>
      </c>
      <c r="C3665" s="373" t="s">
        <v>24</v>
      </c>
      <c r="D3665" s="373">
        <v>13.98</v>
      </c>
    </row>
    <row r="3666" spans="1:4" ht="40.5">
      <c r="A3666" s="373">
        <v>89367</v>
      </c>
      <c r="B3666" s="374" t="s">
        <v>3293</v>
      </c>
      <c r="C3666" s="373" t="s">
        <v>24</v>
      </c>
      <c r="D3666" s="373">
        <v>9.9</v>
      </c>
    </row>
    <row r="3667" spans="1:4" ht="40.5">
      <c r="A3667" s="373">
        <v>89368</v>
      </c>
      <c r="B3667" s="374" t="s">
        <v>3292</v>
      </c>
      <c r="C3667" s="373" t="s">
        <v>24</v>
      </c>
      <c r="D3667" s="373">
        <v>12.21</v>
      </c>
    </row>
    <row r="3668" spans="1:4" ht="40.5">
      <c r="A3668" s="373">
        <v>89369</v>
      </c>
      <c r="B3668" s="374" t="s">
        <v>3291</v>
      </c>
      <c r="C3668" s="373" t="s">
        <v>24</v>
      </c>
      <c r="D3668" s="373">
        <v>15.08</v>
      </c>
    </row>
    <row r="3669" spans="1:4" ht="40.5">
      <c r="A3669" s="373">
        <v>89370</v>
      </c>
      <c r="B3669" s="374" t="s">
        <v>3290</v>
      </c>
      <c r="C3669" s="373" t="s">
        <v>24</v>
      </c>
      <c r="D3669" s="373">
        <v>11.73</v>
      </c>
    </row>
    <row r="3670" spans="1:4" ht="27">
      <c r="A3670" s="373">
        <v>89371</v>
      </c>
      <c r="B3670" s="374" t="s">
        <v>3289</v>
      </c>
      <c r="C3670" s="373" t="s">
        <v>24</v>
      </c>
      <c r="D3670" s="373">
        <v>4.5</v>
      </c>
    </row>
    <row r="3671" spans="1:4" ht="40.5">
      <c r="A3671" s="373">
        <v>89372</v>
      </c>
      <c r="B3671" s="374" t="s">
        <v>3288</v>
      </c>
      <c r="C3671" s="373" t="s">
        <v>24</v>
      </c>
      <c r="D3671" s="373">
        <v>12.12</v>
      </c>
    </row>
    <row r="3672" spans="1:4" ht="40.5">
      <c r="A3672" s="373">
        <v>89373</v>
      </c>
      <c r="B3672" s="374" t="s">
        <v>3287</v>
      </c>
      <c r="C3672" s="373" t="s">
        <v>24</v>
      </c>
      <c r="D3672" s="373">
        <v>5.19</v>
      </c>
    </row>
    <row r="3673" spans="1:4" ht="40.5">
      <c r="A3673" s="373">
        <v>89374</v>
      </c>
      <c r="B3673" s="374" t="s">
        <v>3286</v>
      </c>
      <c r="C3673" s="373" t="s">
        <v>24</v>
      </c>
      <c r="D3673" s="373">
        <v>9.32</v>
      </c>
    </row>
    <row r="3674" spans="1:4" ht="40.5">
      <c r="A3674" s="373">
        <v>89375</v>
      </c>
      <c r="B3674" s="374" t="s">
        <v>3285</v>
      </c>
      <c r="C3674" s="373" t="s">
        <v>24</v>
      </c>
      <c r="D3674" s="373">
        <v>11.82</v>
      </c>
    </row>
    <row r="3675" spans="1:4" ht="40.5">
      <c r="A3675" s="373">
        <v>89376</v>
      </c>
      <c r="B3675" s="374" t="s">
        <v>3284</v>
      </c>
      <c r="C3675" s="373" t="s">
        <v>24</v>
      </c>
      <c r="D3675" s="373">
        <v>4.58</v>
      </c>
    </row>
    <row r="3676" spans="1:4" ht="40.5">
      <c r="A3676" s="373">
        <v>89377</v>
      </c>
      <c r="B3676" s="374" t="s">
        <v>3283</v>
      </c>
      <c r="C3676" s="373" t="s">
        <v>24</v>
      </c>
      <c r="D3676" s="373">
        <v>8.26</v>
      </c>
    </row>
    <row r="3677" spans="1:4" ht="27">
      <c r="A3677" s="373">
        <v>89378</v>
      </c>
      <c r="B3677" s="374" t="s">
        <v>3282</v>
      </c>
      <c r="C3677" s="373" t="s">
        <v>24</v>
      </c>
      <c r="D3677" s="373">
        <v>5.36</v>
      </c>
    </row>
    <row r="3678" spans="1:4" ht="40.5">
      <c r="A3678" s="373">
        <v>89379</v>
      </c>
      <c r="B3678" s="374" t="s">
        <v>3281</v>
      </c>
      <c r="C3678" s="373" t="s">
        <v>24</v>
      </c>
      <c r="D3678" s="373">
        <v>15.52</v>
      </c>
    </row>
    <row r="3679" spans="1:4" ht="40.5">
      <c r="A3679" s="373">
        <v>89380</v>
      </c>
      <c r="B3679" s="374" t="s">
        <v>3280</v>
      </c>
      <c r="C3679" s="373" t="s">
        <v>24</v>
      </c>
      <c r="D3679" s="373">
        <v>8.48</v>
      </c>
    </row>
    <row r="3680" spans="1:4" ht="40.5">
      <c r="A3680" s="373">
        <v>89381</v>
      </c>
      <c r="B3680" s="374" t="s">
        <v>3279</v>
      </c>
      <c r="C3680" s="373" t="s">
        <v>24</v>
      </c>
      <c r="D3680" s="373">
        <v>11.79</v>
      </c>
    </row>
    <row r="3681" spans="1:4" ht="40.5">
      <c r="A3681" s="373">
        <v>89382</v>
      </c>
      <c r="B3681" s="374" t="s">
        <v>3278</v>
      </c>
      <c r="C3681" s="373" t="s">
        <v>24</v>
      </c>
      <c r="D3681" s="373">
        <v>14.11</v>
      </c>
    </row>
    <row r="3682" spans="1:4" ht="40.5">
      <c r="A3682" s="373">
        <v>89383</v>
      </c>
      <c r="B3682" s="374" t="s">
        <v>109</v>
      </c>
      <c r="C3682" s="373" t="s">
        <v>24</v>
      </c>
      <c r="D3682" s="373">
        <v>5.47</v>
      </c>
    </row>
    <row r="3683" spans="1:4" ht="40.5">
      <c r="A3683" s="373">
        <v>89384</v>
      </c>
      <c r="B3683" s="374" t="s">
        <v>3277</v>
      </c>
      <c r="C3683" s="373" t="s">
        <v>24</v>
      </c>
      <c r="D3683" s="373">
        <v>11.95</v>
      </c>
    </row>
    <row r="3684" spans="1:4" ht="40.5">
      <c r="A3684" s="373">
        <v>89385</v>
      </c>
      <c r="B3684" s="374" t="s">
        <v>3276</v>
      </c>
      <c r="C3684" s="373" t="s">
        <v>24</v>
      </c>
      <c r="D3684" s="373">
        <v>6.27</v>
      </c>
    </row>
    <row r="3685" spans="1:4" ht="27">
      <c r="A3685" s="373">
        <v>89386</v>
      </c>
      <c r="B3685" s="374" t="s">
        <v>3275</v>
      </c>
      <c r="C3685" s="373" t="s">
        <v>24</v>
      </c>
      <c r="D3685" s="373">
        <v>7.62</v>
      </c>
    </row>
    <row r="3686" spans="1:4" ht="40.5">
      <c r="A3686" s="373">
        <v>89387</v>
      </c>
      <c r="B3686" s="374" t="s">
        <v>3274</v>
      </c>
      <c r="C3686" s="373" t="s">
        <v>24</v>
      </c>
      <c r="D3686" s="373">
        <v>31.86</v>
      </c>
    </row>
    <row r="3687" spans="1:4" ht="40.5">
      <c r="A3687" s="373">
        <v>89388</v>
      </c>
      <c r="B3687" s="374" t="s">
        <v>3273</v>
      </c>
      <c r="C3687" s="373" t="s">
        <v>24</v>
      </c>
      <c r="D3687" s="373">
        <v>10.36</v>
      </c>
    </row>
    <row r="3688" spans="1:4" ht="40.5">
      <c r="A3688" s="373">
        <v>89389</v>
      </c>
      <c r="B3688" s="374" t="s">
        <v>3272</v>
      </c>
      <c r="C3688" s="373" t="s">
        <v>24</v>
      </c>
      <c r="D3688" s="373">
        <v>11.3</v>
      </c>
    </row>
    <row r="3689" spans="1:4" ht="40.5">
      <c r="A3689" s="373">
        <v>89390</v>
      </c>
      <c r="B3689" s="374" t="s">
        <v>3271</v>
      </c>
      <c r="C3689" s="373" t="s">
        <v>24</v>
      </c>
      <c r="D3689" s="373">
        <v>21.29</v>
      </c>
    </row>
    <row r="3690" spans="1:4" ht="40.5">
      <c r="A3690" s="373">
        <v>89391</v>
      </c>
      <c r="B3690" s="374" t="s">
        <v>3270</v>
      </c>
      <c r="C3690" s="373" t="s">
        <v>24</v>
      </c>
      <c r="D3690" s="373">
        <v>7.51</v>
      </c>
    </row>
    <row r="3691" spans="1:4" ht="40.5">
      <c r="A3691" s="373">
        <v>89392</v>
      </c>
      <c r="B3691" s="374" t="s">
        <v>3269</v>
      </c>
      <c r="C3691" s="373" t="s">
        <v>24</v>
      </c>
      <c r="D3691" s="373">
        <v>25.46</v>
      </c>
    </row>
    <row r="3692" spans="1:4" ht="27">
      <c r="A3692" s="373">
        <v>89393</v>
      </c>
      <c r="B3692" s="374" t="s">
        <v>3268</v>
      </c>
      <c r="C3692" s="373" t="s">
        <v>24</v>
      </c>
      <c r="D3692" s="373">
        <v>8.18</v>
      </c>
    </row>
    <row r="3693" spans="1:4" ht="40.5">
      <c r="A3693" s="373">
        <v>89394</v>
      </c>
      <c r="B3693" s="374" t="s">
        <v>3267</v>
      </c>
      <c r="C3693" s="373" t="s">
        <v>24</v>
      </c>
      <c r="D3693" s="373">
        <v>17.690000000000001</v>
      </c>
    </row>
    <row r="3694" spans="1:4" ht="27">
      <c r="A3694" s="373">
        <v>89395</v>
      </c>
      <c r="B3694" s="374" t="s">
        <v>3266</v>
      </c>
      <c r="C3694" s="373" t="s">
        <v>24</v>
      </c>
      <c r="D3694" s="373">
        <v>9.84</v>
      </c>
    </row>
    <row r="3695" spans="1:4" ht="40.5">
      <c r="A3695" s="373">
        <v>89396</v>
      </c>
      <c r="B3695" s="374" t="s">
        <v>3265</v>
      </c>
      <c r="C3695" s="373" t="s">
        <v>24</v>
      </c>
      <c r="D3695" s="373">
        <v>17.98</v>
      </c>
    </row>
    <row r="3696" spans="1:4" ht="40.5">
      <c r="A3696" s="373">
        <v>89397</v>
      </c>
      <c r="B3696" s="374" t="s">
        <v>3264</v>
      </c>
      <c r="C3696" s="373" t="s">
        <v>24</v>
      </c>
      <c r="D3696" s="373">
        <v>12.01</v>
      </c>
    </row>
    <row r="3697" spans="1:4" ht="27">
      <c r="A3697" s="373">
        <v>89398</v>
      </c>
      <c r="B3697" s="374" t="s">
        <v>3263</v>
      </c>
      <c r="C3697" s="373" t="s">
        <v>24</v>
      </c>
      <c r="D3697" s="373">
        <v>14.83</v>
      </c>
    </row>
    <row r="3698" spans="1:4" ht="40.5">
      <c r="A3698" s="373">
        <v>89399</v>
      </c>
      <c r="B3698" s="374" t="s">
        <v>3262</v>
      </c>
      <c r="C3698" s="373" t="s">
        <v>24</v>
      </c>
      <c r="D3698" s="373">
        <v>28.64</v>
      </c>
    </row>
    <row r="3699" spans="1:4" ht="40.5">
      <c r="A3699" s="373">
        <v>89400</v>
      </c>
      <c r="B3699" s="374" t="s">
        <v>3261</v>
      </c>
      <c r="C3699" s="373" t="s">
        <v>24</v>
      </c>
      <c r="D3699" s="373">
        <v>16.98</v>
      </c>
    </row>
    <row r="3700" spans="1:4" ht="40.5">
      <c r="A3700" s="373">
        <v>89404</v>
      </c>
      <c r="B3700" s="374" t="s">
        <v>3260</v>
      </c>
      <c r="C3700" s="373" t="s">
        <v>24</v>
      </c>
      <c r="D3700" s="373">
        <v>4.05</v>
      </c>
    </row>
    <row r="3701" spans="1:4" ht="40.5">
      <c r="A3701" s="373">
        <v>89405</v>
      </c>
      <c r="B3701" s="374" t="s">
        <v>3259</v>
      </c>
      <c r="C3701" s="373" t="s">
        <v>24</v>
      </c>
      <c r="D3701" s="373">
        <v>4.43</v>
      </c>
    </row>
    <row r="3702" spans="1:4" ht="40.5">
      <c r="A3702" s="373">
        <v>89406</v>
      </c>
      <c r="B3702" s="374" t="s">
        <v>3258</v>
      </c>
      <c r="C3702" s="373" t="s">
        <v>24</v>
      </c>
      <c r="D3702" s="373">
        <v>6.04</v>
      </c>
    </row>
    <row r="3703" spans="1:4" ht="40.5">
      <c r="A3703" s="373">
        <v>89407</v>
      </c>
      <c r="B3703" s="374" t="s">
        <v>3257</v>
      </c>
      <c r="C3703" s="373" t="s">
        <v>24</v>
      </c>
      <c r="D3703" s="373">
        <v>5.41</v>
      </c>
    </row>
    <row r="3704" spans="1:4" ht="40.5">
      <c r="A3704" s="373">
        <v>89408</v>
      </c>
      <c r="B3704" s="374" t="s">
        <v>3256</v>
      </c>
      <c r="C3704" s="373" t="s">
        <v>24</v>
      </c>
      <c r="D3704" s="373">
        <v>4.93</v>
      </c>
    </row>
    <row r="3705" spans="1:4" ht="40.5">
      <c r="A3705" s="373">
        <v>89409</v>
      </c>
      <c r="B3705" s="374" t="s">
        <v>3255</v>
      </c>
      <c r="C3705" s="373" t="s">
        <v>24</v>
      </c>
      <c r="D3705" s="373">
        <v>5.75</v>
      </c>
    </row>
    <row r="3706" spans="1:4" ht="40.5">
      <c r="A3706" s="373">
        <v>89410</v>
      </c>
      <c r="B3706" s="374" t="s">
        <v>3254</v>
      </c>
      <c r="C3706" s="373" t="s">
        <v>24</v>
      </c>
      <c r="D3706" s="373">
        <v>7.45</v>
      </c>
    </row>
    <row r="3707" spans="1:4" ht="40.5">
      <c r="A3707" s="373">
        <v>89411</v>
      </c>
      <c r="B3707" s="374" t="s">
        <v>3253</v>
      </c>
      <c r="C3707" s="373" t="s">
        <v>24</v>
      </c>
      <c r="D3707" s="373">
        <v>6.69</v>
      </c>
    </row>
    <row r="3708" spans="1:4" ht="40.5">
      <c r="A3708" s="373">
        <v>89412</v>
      </c>
      <c r="B3708" s="374" t="s">
        <v>3252</v>
      </c>
      <c r="C3708" s="373" t="s">
        <v>24</v>
      </c>
      <c r="D3708" s="373">
        <v>7.73</v>
      </c>
    </row>
    <row r="3709" spans="1:4" ht="40.5">
      <c r="A3709" s="373">
        <v>89413</v>
      </c>
      <c r="B3709" s="374" t="s">
        <v>3251</v>
      </c>
      <c r="C3709" s="373" t="s">
        <v>24</v>
      </c>
      <c r="D3709" s="373">
        <v>7.45</v>
      </c>
    </row>
    <row r="3710" spans="1:4" ht="40.5">
      <c r="A3710" s="373">
        <v>89414</v>
      </c>
      <c r="B3710" s="374" t="s">
        <v>3250</v>
      </c>
      <c r="C3710" s="373" t="s">
        <v>24</v>
      </c>
      <c r="D3710" s="373">
        <v>9.76</v>
      </c>
    </row>
    <row r="3711" spans="1:4" ht="40.5">
      <c r="A3711" s="373">
        <v>89415</v>
      </c>
      <c r="B3711" s="374" t="s">
        <v>3249</v>
      </c>
      <c r="C3711" s="373" t="s">
        <v>24</v>
      </c>
      <c r="D3711" s="373">
        <v>12.63</v>
      </c>
    </row>
    <row r="3712" spans="1:4" ht="40.5">
      <c r="A3712" s="373">
        <v>89416</v>
      </c>
      <c r="B3712" s="374" t="s">
        <v>3248</v>
      </c>
      <c r="C3712" s="373" t="s">
        <v>24</v>
      </c>
      <c r="D3712" s="373">
        <v>9.2799999999999994</v>
      </c>
    </row>
    <row r="3713" spans="1:4" ht="40.5">
      <c r="A3713" s="373">
        <v>89417</v>
      </c>
      <c r="B3713" s="374" t="s">
        <v>3247</v>
      </c>
      <c r="C3713" s="373" t="s">
        <v>24</v>
      </c>
      <c r="D3713" s="373">
        <v>3.34</v>
      </c>
    </row>
    <row r="3714" spans="1:4" ht="40.5">
      <c r="A3714" s="373">
        <v>89418</v>
      </c>
      <c r="B3714" s="374" t="s">
        <v>3246</v>
      </c>
      <c r="C3714" s="373" t="s">
        <v>24</v>
      </c>
      <c r="D3714" s="373">
        <v>10.96</v>
      </c>
    </row>
    <row r="3715" spans="1:4" ht="40.5">
      <c r="A3715" s="373">
        <v>89419</v>
      </c>
      <c r="B3715" s="374" t="s">
        <v>3245</v>
      </c>
      <c r="C3715" s="373" t="s">
        <v>24</v>
      </c>
      <c r="D3715" s="373">
        <v>4.03</v>
      </c>
    </row>
    <row r="3716" spans="1:4" ht="40.5">
      <c r="A3716" s="373">
        <v>89420</v>
      </c>
      <c r="B3716" s="374" t="s">
        <v>3244</v>
      </c>
      <c r="C3716" s="373" t="s">
        <v>24</v>
      </c>
      <c r="D3716" s="373">
        <v>8.16</v>
      </c>
    </row>
    <row r="3717" spans="1:4" ht="40.5">
      <c r="A3717" s="373">
        <v>89421</v>
      </c>
      <c r="B3717" s="374" t="s">
        <v>3243</v>
      </c>
      <c r="C3717" s="373" t="s">
        <v>24</v>
      </c>
      <c r="D3717" s="373">
        <v>10.66</v>
      </c>
    </row>
    <row r="3718" spans="1:4" ht="54">
      <c r="A3718" s="373">
        <v>89422</v>
      </c>
      <c r="B3718" s="374" t="s">
        <v>3242</v>
      </c>
      <c r="C3718" s="373" t="s">
        <v>24</v>
      </c>
      <c r="D3718" s="373">
        <v>3.42</v>
      </c>
    </row>
    <row r="3719" spans="1:4" ht="40.5">
      <c r="A3719" s="373">
        <v>89423</v>
      </c>
      <c r="B3719" s="374" t="s">
        <v>3241</v>
      </c>
      <c r="C3719" s="373" t="s">
        <v>24</v>
      </c>
      <c r="D3719" s="373">
        <v>7.61</v>
      </c>
    </row>
    <row r="3720" spans="1:4" ht="40.5">
      <c r="A3720" s="373">
        <v>89424</v>
      </c>
      <c r="B3720" s="374" t="s">
        <v>3240</v>
      </c>
      <c r="C3720" s="373" t="s">
        <v>24</v>
      </c>
      <c r="D3720" s="373">
        <v>3.99</v>
      </c>
    </row>
    <row r="3721" spans="1:4" ht="40.5">
      <c r="A3721" s="373">
        <v>89425</v>
      </c>
      <c r="B3721" s="374" t="s">
        <v>3239</v>
      </c>
      <c r="C3721" s="373" t="s">
        <v>24</v>
      </c>
      <c r="D3721" s="373">
        <v>14.15</v>
      </c>
    </row>
    <row r="3722" spans="1:4" ht="40.5">
      <c r="A3722" s="373">
        <v>89426</v>
      </c>
      <c r="B3722" s="374" t="s">
        <v>3238</v>
      </c>
      <c r="C3722" s="373" t="s">
        <v>24</v>
      </c>
      <c r="D3722" s="373">
        <v>7.11</v>
      </c>
    </row>
    <row r="3723" spans="1:4" ht="40.5">
      <c r="A3723" s="373">
        <v>89427</v>
      </c>
      <c r="B3723" s="374" t="s">
        <v>3237</v>
      </c>
      <c r="C3723" s="373" t="s">
        <v>24</v>
      </c>
      <c r="D3723" s="373">
        <v>10.42</v>
      </c>
    </row>
    <row r="3724" spans="1:4" ht="40.5">
      <c r="A3724" s="373">
        <v>89428</v>
      </c>
      <c r="B3724" s="374" t="s">
        <v>3236</v>
      </c>
      <c r="C3724" s="373" t="s">
        <v>24</v>
      </c>
      <c r="D3724" s="373">
        <v>12.74</v>
      </c>
    </row>
    <row r="3725" spans="1:4" ht="54">
      <c r="A3725" s="373">
        <v>89429</v>
      </c>
      <c r="B3725" s="374" t="s">
        <v>3235</v>
      </c>
      <c r="C3725" s="373" t="s">
        <v>24</v>
      </c>
      <c r="D3725" s="373">
        <v>4.0999999999999996</v>
      </c>
    </row>
    <row r="3726" spans="1:4" ht="40.5">
      <c r="A3726" s="373">
        <v>89430</v>
      </c>
      <c r="B3726" s="374" t="s">
        <v>3234</v>
      </c>
      <c r="C3726" s="373" t="s">
        <v>24</v>
      </c>
      <c r="D3726" s="373">
        <v>10.58</v>
      </c>
    </row>
    <row r="3727" spans="1:4" ht="40.5">
      <c r="A3727" s="373">
        <v>89431</v>
      </c>
      <c r="B3727" s="374" t="s">
        <v>3233</v>
      </c>
      <c r="C3727" s="373" t="s">
        <v>24</v>
      </c>
      <c r="D3727" s="373">
        <v>5.97</v>
      </c>
    </row>
    <row r="3728" spans="1:4" ht="40.5">
      <c r="A3728" s="373">
        <v>89432</v>
      </c>
      <c r="B3728" s="374" t="s">
        <v>3232</v>
      </c>
      <c r="C3728" s="373" t="s">
        <v>24</v>
      </c>
      <c r="D3728" s="373">
        <v>30.21</v>
      </c>
    </row>
    <row r="3729" spans="1:4" ht="40.5">
      <c r="A3729" s="373">
        <v>89433</v>
      </c>
      <c r="B3729" s="374" t="s">
        <v>3231</v>
      </c>
      <c r="C3729" s="373" t="s">
        <v>24</v>
      </c>
      <c r="D3729" s="373">
        <v>8.7100000000000009</v>
      </c>
    </row>
    <row r="3730" spans="1:4" ht="40.5">
      <c r="A3730" s="373">
        <v>89434</v>
      </c>
      <c r="B3730" s="374" t="s">
        <v>3230</v>
      </c>
      <c r="C3730" s="373" t="s">
        <v>24</v>
      </c>
      <c r="D3730" s="373">
        <v>9.65</v>
      </c>
    </row>
    <row r="3731" spans="1:4" ht="40.5">
      <c r="A3731" s="373">
        <v>89435</v>
      </c>
      <c r="B3731" s="374" t="s">
        <v>3229</v>
      </c>
      <c r="C3731" s="373" t="s">
        <v>24</v>
      </c>
      <c r="D3731" s="373">
        <v>19.64</v>
      </c>
    </row>
    <row r="3732" spans="1:4" ht="54">
      <c r="A3732" s="373">
        <v>89436</v>
      </c>
      <c r="B3732" s="374" t="s">
        <v>3228</v>
      </c>
      <c r="C3732" s="373" t="s">
        <v>24</v>
      </c>
      <c r="D3732" s="373">
        <v>5.86</v>
      </c>
    </row>
    <row r="3733" spans="1:4" ht="40.5">
      <c r="A3733" s="373">
        <v>89437</v>
      </c>
      <c r="B3733" s="374" t="s">
        <v>3227</v>
      </c>
      <c r="C3733" s="373" t="s">
        <v>24</v>
      </c>
      <c r="D3733" s="373">
        <v>23.81</v>
      </c>
    </row>
    <row r="3734" spans="1:4" ht="40.5">
      <c r="A3734" s="373">
        <v>89438</v>
      </c>
      <c r="B3734" s="374" t="s">
        <v>3226</v>
      </c>
      <c r="C3734" s="373" t="s">
        <v>24</v>
      </c>
      <c r="D3734" s="373">
        <v>5.83</v>
      </c>
    </row>
    <row r="3735" spans="1:4" ht="54">
      <c r="A3735" s="373">
        <v>89439</v>
      </c>
      <c r="B3735" s="374" t="s">
        <v>3225</v>
      </c>
      <c r="C3735" s="373" t="s">
        <v>24</v>
      </c>
      <c r="D3735" s="373">
        <v>8.01</v>
      </c>
    </row>
    <row r="3736" spans="1:4" ht="40.5">
      <c r="A3736" s="373">
        <v>89440</v>
      </c>
      <c r="B3736" s="374" t="s">
        <v>3224</v>
      </c>
      <c r="C3736" s="373" t="s">
        <v>24</v>
      </c>
      <c r="D3736" s="373">
        <v>7.11</v>
      </c>
    </row>
    <row r="3737" spans="1:4" ht="40.5">
      <c r="A3737" s="373">
        <v>89441</v>
      </c>
      <c r="B3737" s="374" t="s">
        <v>3223</v>
      </c>
      <c r="C3737" s="373" t="s">
        <v>24</v>
      </c>
      <c r="D3737" s="373">
        <v>15.25</v>
      </c>
    </row>
    <row r="3738" spans="1:4" ht="40.5">
      <c r="A3738" s="373">
        <v>89442</v>
      </c>
      <c r="B3738" s="374" t="s">
        <v>3222</v>
      </c>
      <c r="C3738" s="373" t="s">
        <v>24</v>
      </c>
      <c r="D3738" s="373">
        <v>9.2799999999999994</v>
      </c>
    </row>
    <row r="3739" spans="1:4" ht="40.5">
      <c r="A3739" s="373">
        <v>89443</v>
      </c>
      <c r="B3739" s="374" t="s">
        <v>3221</v>
      </c>
      <c r="C3739" s="373" t="s">
        <v>24</v>
      </c>
      <c r="D3739" s="373">
        <v>11.59</v>
      </c>
    </row>
    <row r="3740" spans="1:4" ht="40.5">
      <c r="A3740" s="373">
        <v>89444</v>
      </c>
      <c r="B3740" s="374" t="s">
        <v>3220</v>
      </c>
      <c r="C3740" s="373" t="s">
        <v>24</v>
      </c>
      <c r="D3740" s="373">
        <v>25.4</v>
      </c>
    </row>
    <row r="3741" spans="1:4" ht="40.5">
      <c r="A3741" s="373">
        <v>89445</v>
      </c>
      <c r="B3741" s="374" t="s">
        <v>3219</v>
      </c>
      <c r="C3741" s="373" t="s">
        <v>24</v>
      </c>
      <c r="D3741" s="373">
        <v>13.74</v>
      </c>
    </row>
    <row r="3742" spans="1:4" ht="27">
      <c r="A3742" s="373">
        <v>89481</v>
      </c>
      <c r="B3742" s="374" t="s">
        <v>3218</v>
      </c>
      <c r="C3742" s="373" t="s">
        <v>24</v>
      </c>
      <c r="D3742" s="373">
        <v>3.9</v>
      </c>
    </row>
    <row r="3743" spans="1:4" ht="27">
      <c r="A3743" s="373">
        <v>89485</v>
      </c>
      <c r="B3743" s="374" t="s">
        <v>3217</v>
      </c>
      <c r="C3743" s="373" t="s">
        <v>24</v>
      </c>
      <c r="D3743" s="373">
        <v>4.72</v>
      </c>
    </row>
    <row r="3744" spans="1:4" ht="27">
      <c r="A3744" s="373">
        <v>89489</v>
      </c>
      <c r="B3744" s="374" t="s">
        <v>3216</v>
      </c>
      <c r="C3744" s="373" t="s">
        <v>24</v>
      </c>
      <c r="D3744" s="373">
        <v>6.42</v>
      </c>
    </row>
    <row r="3745" spans="1:4" ht="27">
      <c r="A3745" s="373">
        <v>89490</v>
      </c>
      <c r="B3745" s="374" t="s">
        <v>3215</v>
      </c>
      <c r="C3745" s="373" t="s">
        <v>24</v>
      </c>
      <c r="D3745" s="373">
        <v>5.66</v>
      </c>
    </row>
    <row r="3746" spans="1:4" ht="27">
      <c r="A3746" s="373">
        <v>89492</v>
      </c>
      <c r="B3746" s="374" t="s">
        <v>3214</v>
      </c>
      <c r="C3746" s="373" t="s">
        <v>24</v>
      </c>
      <c r="D3746" s="373">
        <v>6.27</v>
      </c>
    </row>
    <row r="3747" spans="1:4" ht="27">
      <c r="A3747" s="373">
        <v>89493</v>
      </c>
      <c r="B3747" s="374" t="s">
        <v>3213</v>
      </c>
      <c r="C3747" s="373" t="s">
        <v>24</v>
      </c>
      <c r="D3747" s="373">
        <v>8.58</v>
      </c>
    </row>
    <row r="3748" spans="1:4" ht="27">
      <c r="A3748" s="373">
        <v>89494</v>
      </c>
      <c r="B3748" s="374" t="s">
        <v>3212</v>
      </c>
      <c r="C3748" s="373" t="s">
        <v>24</v>
      </c>
      <c r="D3748" s="373">
        <v>11.45</v>
      </c>
    </row>
    <row r="3749" spans="1:4" ht="27">
      <c r="A3749" s="373">
        <v>89496</v>
      </c>
      <c r="B3749" s="374" t="s">
        <v>3211</v>
      </c>
      <c r="C3749" s="373" t="s">
        <v>24</v>
      </c>
      <c r="D3749" s="373">
        <v>8.1</v>
      </c>
    </row>
    <row r="3750" spans="1:4" ht="27">
      <c r="A3750" s="373">
        <v>89497</v>
      </c>
      <c r="B3750" s="374" t="s">
        <v>3210</v>
      </c>
      <c r="C3750" s="373" t="s">
        <v>24</v>
      </c>
      <c r="D3750" s="373">
        <v>10.49</v>
      </c>
    </row>
    <row r="3751" spans="1:4" ht="27">
      <c r="A3751" s="373">
        <v>89498</v>
      </c>
      <c r="B3751" s="374" t="s">
        <v>3209</v>
      </c>
      <c r="C3751" s="373" t="s">
        <v>24</v>
      </c>
      <c r="D3751" s="373">
        <v>11.55</v>
      </c>
    </row>
    <row r="3752" spans="1:4" ht="27">
      <c r="A3752" s="373">
        <v>89499</v>
      </c>
      <c r="B3752" s="374" t="s">
        <v>3208</v>
      </c>
      <c r="C3752" s="373" t="s">
        <v>24</v>
      </c>
      <c r="D3752" s="373">
        <v>18.27</v>
      </c>
    </row>
    <row r="3753" spans="1:4" ht="27">
      <c r="A3753" s="373">
        <v>89500</v>
      </c>
      <c r="B3753" s="374" t="s">
        <v>3207</v>
      </c>
      <c r="C3753" s="373" t="s">
        <v>24</v>
      </c>
      <c r="D3753" s="373">
        <v>11.75</v>
      </c>
    </row>
    <row r="3754" spans="1:4" ht="27">
      <c r="A3754" s="373">
        <v>89501</v>
      </c>
      <c r="B3754" s="374" t="s">
        <v>3206</v>
      </c>
      <c r="C3754" s="373" t="s">
        <v>24</v>
      </c>
      <c r="D3754" s="373">
        <v>12.63</v>
      </c>
    </row>
    <row r="3755" spans="1:4" ht="27">
      <c r="A3755" s="373">
        <v>89502</v>
      </c>
      <c r="B3755" s="374" t="s">
        <v>3205</v>
      </c>
      <c r="C3755" s="373" t="s">
        <v>24</v>
      </c>
      <c r="D3755" s="373">
        <v>14.54</v>
      </c>
    </row>
    <row r="3756" spans="1:4" ht="27">
      <c r="A3756" s="373">
        <v>89503</v>
      </c>
      <c r="B3756" s="374" t="s">
        <v>3204</v>
      </c>
      <c r="C3756" s="373" t="s">
        <v>24</v>
      </c>
      <c r="D3756" s="373">
        <v>22.88</v>
      </c>
    </row>
    <row r="3757" spans="1:4" ht="27">
      <c r="A3757" s="373">
        <v>89504</v>
      </c>
      <c r="B3757" s="374" t="s">
        <v>3203</v>
      </c>
      <c r="C3757" s="373" t="s">
        <v>24</v>
      </c>
      <c r="D3757" s="373">
        <v>19.86</v>
      </c>
    </row>
    <row r="3758" spans="1:4" ht="27">
      <c r="A3758" s="373">
        <v>89505</v>
      </c>
      <c r="B3758" s="374" t="s">
        <v>3202</v>
      </c>
      <c r="C3758" s="373" t="s">
        <v>24</v>
      </c>
      <c r="D3758" s="373">
        <v>34.54</v>
      </c>
    </row>
    <row r="3759" spans="1:4" ht="27">
      <c r="A3759" s="373">
        <v>89506</v>
      </c>
      <c r="B3759" s="374" t="s">
        <v>3201</v>
      </c>
      <c r="C3759" s="373" t="s">
        <v>24</v>
      </c>
      <c r="D3759" s="373">
        <v>39.1</v>
      </c>
    </row>
    <row r="3760" spans="1:4" ht="27">
      <c r="A3760" s="373">
        <v>89507</v>
      </c>
      <c r="B3760" s="374" t="s">
        <v>3200</v>
      </c>
      <c r="C3760" s="373" t="s">
        <v>24</v>
      </c>
      <c r="D3760" s="373">
        <v>48.58</v>
      </c>
    </row>
    <row r="3761" spans="1:4" ht="27">
      <c r="A3761" s="373">
        <v>89510</v>
      </c>
      <c r="B3761" s="374" t="s">
        <v>3199</v>
      </c>
      <c r="C3761" s="373" t="s">
        <v>24</v>
      </c>
      <c r="D3761" s="373">
        <v>31.18</v>
      </c>
    </row>
    <row r="3762" spans="1:4" ht="27">
      <c r="A3762" s="373">
        <v>89513</v>
      </c>
      <c r="B3762" s="374" t="s">
        <v>3198</v>
      </c>
      <c r="C3762" s="373" t="s">
        <v>24</v>
      </c>
      <c r="D3762" s="373">
        <v>110.58</v>
      </c>
    </row>
    <row r="3763" spans="1:4" ht="40.5">
      <c r="A3763" s="373">
        <v>89514</v>
      </c>
      <c r="B3763" s="374" t="s">
        <v>3197</v>
      </c>
      <c r="C3763" s="373" t="s">
        <v>24</v>
      </c>
      <c r="D3763" s="373">
        <v>10.88</v>
      </c>
    </row>
    <row r="3764" spans="1:4" ht="27">
      <c r="A3764" s="373">
        <v>89515</v>
      </c>
      <c r="B3764" s="374" t="s">
        <v>3196</v>
      </c>
      <c r="C3764" s="373" t="s">
        <v>24</v>
      </c>
      <c r="D3764" s="373">
        <v>82.84</v>
      </c>
    </row>
    <row r="3765" spans="1:4" ht="40.5">
      <c r="A3765" s="373">
        <v>89516</v>
      </c>
      <c r="B3765" s="374" t="s">
        <v>3195</v>
      </c>
      <c r="C3765" s="373" t="s">
        <v>24</v>
      </c>
      <c r="D3765" s="373">
        <v>9.25</v>
      </c>
    </row>
    <row r="3766" spans="1:4" ht="27">
      <c r="A3766" s="373">
        <v>89517</v>
      </c>
      <c r="B3766" s="374" t="s">
        <v>3194</v>
      </c>
      <c r="C3766" s="373" t="s">
        <v>24</v>
      </c>
      <c r="D3766" s="373">
        <v>69.36</v>
      </c>
    </row>
    <row r="3767" spans="1:4" ht="40.5">
      <c r="A3767" s="373">
        <v>89518</v>
      </c>
      <c r="B3767" s="374" t="s">
        <v>3193</v>
      </c>
      <c r="C3767" s="373" t="s">
        <v>24</v>
      </c>
      <c r="D3767" s="373">
        <v>17.73</v>
      </c>
    </row>
    <row r="3768" spans="1:4" ht="27">
      <c r="A3768" s="373">
        <v>89519</v>
      </c>
      <c r="B3768" s="374" t="s">
        <v>3192</v>
      </c>
      <c r="C3768" s="373" t="s">
        <v>24</v>
      </c>
      <c r="D3768" s="373">
        <v>46.07</v>
      </c>
    </row>
    <row r="3769" spans="1:4" ht="40.5">
      <c r="A3769" s="373">
        <v>89520</v>
      </c>
      <c r="B3769" s="374" t="s">
        <v>3191</v>
      </c>
      <c r="C3769" s="373" t="s">
        <v>24</v>
      </c>
      <c r="D3769" s="373">
        <v>15.58</v>
      </c>
    </row>
    <row r="3770" spans="1:4" ht="27">
      <c r="A3770" s="373">
        <v>89521</v>
      </c>
      <c r="B3770" s="374" t="s">
        <v>3190</v>
      </c>
      <c r="C3770" s="373" t="s">
        <v>24</v>
      </c>
      <c r="D3770" s="373">
        <v>130.46</v>
      </c>
    </row>
    <row r="3771" spans="1:4" ht="40.5">
      <c r="A3771" s="373">
        <v>89522</v>
      </c>
      <c r="B3771" s="374" t="s">
        <v>3189</v>
      </c>
      <c r="C3771" s="373" t="s">
        <v>24</v>
      </c>
      <c r="D3771" s="373">
        <v>33.78</v>
      </c>
    </row>
    <row r="3772" spans="1:4" ht="27">
      <c r="A3772" s="373">
        <v>89523</v>
      </c>
      <c r="B3772" s="374" t="s">
        <v>3188</v>
      </c>
      <c r="C3772" s="373" t="s">
        <v>24</v>
      </c>
      <c r="D3772" s="373">
        <v>97.8</v>
      </c>
    </row>
    <row r="3773" spans="1:4" ht="40.5">
      <c r="A3773" s="373">
        <v>89524</v>
      </c>
      <c r="B3773" s="374" t="s">
        <v>3187</v>
      </c>
      <c r="C3773" s="373" t="s">
        <v>24</v>
      </c>
      <c r="D3773" s="373">
        <v>29.67</v>
      </c>
    </row>
    <row r="3774" spans="1:4" ht="27">
      <c r="A3774" s="373">
        <v>89525</v>
      </c>
      <c r="B3774" s="374" t="s">
        <v>3186</v>
      </c>
      <c r="C3774" s="373" t="s">
        <v>24</v>
      </c>
      <c r="D3774" s="373">
        <v>96.14</v>
      </c>
    </row>
    <row r="3775" spans="1:4" ht="40.5">
      <c r="A3775" s="373">
        <v>89526</v>
      </c>
      <c r="B3775" s="374" t="s">
        <v>3185</v>
      </c>
      <c r="C3775" s="373" t="s">
        <v>24</v>
      </c>
      <c r="D3775" s="373">
        <v>44.66</v>
      </c>
    </row>
    <row r="3776" spans="1:4" ht="27">
      <c r="A3776" s="373">
        <v>89527</v>
      </c>
      <c r="B3776" s="374" t="s">
        <v>3184</v>
      </c>
      <c r="C3776" s="373" t="s">
        <v>24</v>
      </c>
      <c r="D3776" s="373">
        <v>73.23</v>
      </c>
    </row>
    <row r="3777" spans="1:4" ht="27">
      <c r="A3777" s="373">
        <v>89528</v>
      </c>
      <c r="B3777" s="374" t="s">
        <v>3183</v>
      </c>
      <c r="C3777" s="373" t="s">
        <v>24</v>
      </c>
      <c r="D3777" s="373">
        <v>3.28</v>
      </c>
    </row>
    <row r="3778" spans="1:4" ht="40.5">
      <c r="A3778" s="373">
        <v>89529</v>
      </c>
      <c r="B3778" s="374" t="s">
        <v>3182</v>
      </c>
      <c r="C3778" s="373" t="s">
        <v>24</v>
      </c>
      <c r="D3778" s="373">
        <v>50.08</v>
      </c>
    </row>
    <row r="3779" spans="1:4" ht="27">
      <c r="A3779" s="373">
        <v>89530</v>
      </c>
      <c r="B3779" s="374" t="s">
        <v>3181</v>
      </c>
      <c r="C3779" s="373" t="s">
        <v>24</v>
      </c>
      <c r="D3779" s="373">
        <v>13.44</v>
      </c>
    </row>
    <row r="3780" spans="1:4" ht="40.5">
      <c r="A3780" s="373">
        <v>89531</v>
      </c>
      <c r="B3780" s="374" t="s">
        <v>3180</v>
      </c>
      <c r="C3780" s="373" t="s">
        <v>24</v>
      </c>
      <c r="D3780" s="373">
        <v>40.07</v>
      </c>
    </row>
    <row r="3781" spans="1:4" ht="40.5">
      <c r="A3781" s="373">
        <v>89532</v>
      </c>
      <c r="B3781" s="374" t="s">
        <v>3179</v>
      </c>
      <c r="C3781" s="373" t="s">
        <v>24</v>
      </c>
      <c r="D3781" s="373">
        <v>6.4</v>
      </c>
    </row>
    <row r="3782" spans="1:4" ht="40.5">
      <c r="A3782" s="373">
        <v>89533</v>
      </c>
      <c r="B3782" s="374" t="s">
        <v>3178</v>
      </c>
      <c r="C3782" s="373" t="s">
        <v>24</v>
      </c>
      <c r="D3782" s="373">
        <v>40.07</v>
      </c>
    </row>
    <row r="3783" spans="1:4" ht="40.5">
      <c r="A3783" s="373">
        <v>89534</v>
      </c>
      <c r="B3783" s="374" t="s">
        <v>3177</v>
      </c>
      <c r="C3783" s="373" t="s">
        <v>24</v>
      </c>
      <c r="D3783" s="373">
        <v>4.1900000000000004</v>
      </c>
    </row>
    <row r="3784" spans="1:4" ht="40.5">
      <c r="A3784" s="373">
        <v>89535</v>
      </c>
      <c r="B3784" s="374" t="s">
        <v>3176</v>
      </c>
      <c r="C3784" s="373" t="s">
        <v>24</v>
      </c>
      <c r="D3784" s="373">
        <v>65.77</v>
      </c>
    </row>
    <row r="3785" spans="1:4" ht="27">
      <c r="A3785" s="373">
        <v>89536</v>
      </c>
      <c r="B3785" s="374" t="s">
        <v>3175</v>
      </c>
      <c r="C3785" s="373" t="s">
        <v>24</v>
      </c>
      <c r="D3785" s="373">
        <v>12.03</v>
      </c>
    </row>
    <row r="3786" spans="1:4" ht="40.5">
      <c r="A3786" s="373">
        <v>89538</v>
      </c>
      <c r="B3786" s="374" t="s">
        <v>3174</v>
      </c>
      <c r="C3786" s="373" t="s">
        <v>24</v>
      </c>
      <c r="D3786" s="373">
        <v>3.39</v>
      </c>
    </row>
    <row r="3787" spans="1:4" ht="40.5">
      <c r="A3787" s="373">
        <v>89539</v>
      </c>
      <c r="B3787" s="374" t="s">
        <v>6474</v>
      </c>
      <c r="C3787" s="373" t="s">
        <v>24</v>
      </c>
      <c r="D3787" s="373">
        <v>42.86</v>
      </c>
    </row>
    <row r="3788" spans="1:4" ht="40.5">
      <c r="A3788" s="373">
        <v>89540</v>
      </c>
      <c r="B3788" s="374" t="s">
        <v>3173</v>
      </c>
      <c r="C3788" s="373" t="s">
        <v>24</v>
      </c>
      <c r="D3788" s="373">
        <v>9.8699999999999992</v>
      </c>
    </row>
    <row r="3789" spans="1:4" ht="27">
      <c r="A3789" s="373">
        <v>89541</v>
      </c>
      <c r="B3789" s="374" t="s">
        <v>3172</v>
      </c>
      <c r="C3789" s="373" t="s">
        <v>24</v>
      </c>
      <c r="D3789" s="373">
        <v>5.2</v>
      </c>
    </row>
    <row r="3790" spans="1:4" ht="27">
      <c r="A3790" s="373">
        <v>89542</v>
      </c>
      <c r="B3790" s="374" t="s">
        <v>3171</v>
      </c>
      <c r="C3790" s="373" t="s">
        <v>24</v>
      </c>
      <c r="D3790" s="373">
        <v>29.44</v>
      </c>
    </row>
    <row r="3791" spans="1:4" ht="40.5">
      <c r="A3791" s="373">
        <v>89544</v>
      </c>
      <c r="B3791" s="374" t="s">
        <v>3170</v>
      </c>
      <c r="C3791" s="373" t="s">
        <v>24</v>
      </c>
      <c r="D3791" s="373">
        <v>9.75</v>
      </c>
    </row>
    <row r="3792" spans="1:4" ht="40.5">
      <c r="A3792" s="373">
        <v>89545</v>
      </c>
      <c r="B3792" s="374" t="s">
        <v>3169</v>
      </c>
      <c r="C3792" s="373" t="s">
        <v>24</v>
      </c>
      <c r="D3792" s="373">
        <v>16.600000000000001</v>
      </c>
    </row>
    <row r="3793" spans="1:4" ht="40.5">
      <c r="A3793" s="373">
        <v>89546</v>
      </c>
      <c r="B3793" s="374" t="s">
        <v>3168</v>
      </c>
      <c r="C3793" s="373" t="s">
        <v>24</v>
      </c>
      <c r="D3793" s="373">
        <v>14.44</v>
      </c>
    </row>
    <row r="3794" spans="1:4" ht="40.5">
      <c r="A3794" s="373">
        <v>89547</v>
      </c>
      <c r="B3794" s="374" t="s">
        <v>3167</v>
      </c>
      <c r="C3794" s="373" t="s">
        <v>24</v>
      </c>
      <c r="D3794" s="373">
        <v>22.96</v>
      </c>
    </row>
    <row r="3795" spans="1:4" ht="40.5">
      <c r="A3795" s="373">
        <v>89548</v>
      </c>
      <c r="B3795" s="374" t="s">
        <v>3166</v>
      </c>
      <c r="C3795" s="373" t="s">
        <v>24</v>
      </c>
      <c r="D3795" s="373">
        <v>25.01</v>
      </c>
    </row>
    <row r="3796" spans="1:4" ht="40.5">
      <c r="A3796" s="373">
        <v>89549</v>
      </c>
      <c r="B3796" s="374" t="s">
        <v>3165</v>
      </c>
      <c r="C3796" s="373" t="s">
        <v>24</v>
      </c>
      <c r="D3796" s="373">
        <v>17.48</v>
      </c>
    </row>
    <row r="3797" spans="1:4" ht="40.5">
      <c r="A3797" s="373">
        <v>89550</v>
      </c>
      <c r="B3797" s="374" t="s">
        <v>3164</v>
      </c>
      <c r="C3797" s="373" t="s">
        <v>24</v>
      </c>
      <c r="D3797" s="373">
        <v>45.43</v>
      </c>
    </row>
    <row r="3798" spans="1:4" ht="40.5">
      <c r="A3798" s="373">
        <v>89551</v>
      </c>
      <c r="B3798" s="374" t="s">
        <v>3163</v>
      </c>
      <c r="C3798" s="373" t="s">
        <v>24</v>
      </c>
      <c r="D3798" s="373">
        <v>8.8800000000000008</v>
      </c>
    </row>
    <row r="3799" spans="1:4" ht="27">
      <c r="A3799" s="373">
        <v>89552</v>
      </c>
      <c r="B3799" s="374" t="s">
        <v>3162</v>
      </c>
      <c r="C3799" s="373" t="s">
        <v>24</v>
      </c>
      <c r="D3799" s="373">
        <v>18.87</v>
      </c>
    </row>
    <row r="3800" spans="1:4" ht="40.5">
      <c r="A3800" s="373">
        <v>89553</v>
      </c>
      <c r="B3800" s="374" t="s">
        <v>3161</v>
      </c>
      <c r="C3800" s="373" t="s">
        <v>24</v>
      </c>
      <c r="D3800" s="373">
        <v>5.09</v>
      </c>
    </row>
    <row r="3801" spans="1:4" ht="40.5">
      <c r="A3801" s="373">
        <v>89554</v>
      </c>
      <c r="B3801" s="374" t="s">
        <v>3160</v>
      </c>
      <c r="C3801" s="373" t="s">
        <v>24</v>
      </c>
      <c r="D3801" s="373">
        <v>27.93</v>
      </c>
    </row>
    <row r="3802" spans="1:4" ht="40.5">
      <c r="A3802" s="373">
        <v>89555</v>
      </c>
      <c r="B3802" s="374" t="s">
        <v>3159</v>
      </c>
      <c r="C3802" s="373" t="s">
        <v>24</v>
      </c>
      <c r="D3802" s="373">
        <v>23.04</v>
      </c>
    </row>
    <row r="3803" spans="1:4" ht="40.5">
      <c r="A3803" s="373">
        <v>89556</v>
      </c>
      <c r="B3803" s="374" t="s">
        <v>3158</v>
      </c>
      <c r="C3803" s="373" t="s">
        <v>24</v>
      </c>
      <c r="D3803" s="373">
        <v>41.94</v>
      </c>
    </row>
    <row r="3804" spans="1:4" ht="40.5">
      <c r="A3804" s="373">
        <v>89557</v>
      </c>
      <c r="B3804" s="374" t="s">
        <v>3157</v>
      </c>
      <c r="C3804" s="373" t="s">
        <v>24</v>
      </c>
      <c r="D3804" s="373">
        <v>32.74</v>
      </c>
    </row>
    <row r="3805" spans="1:4" ht="27">
      <c r="A3805" s="373">
        <v>89558</v>
      </c>
      <c r="B3805" s="374" t="s">
        <v>3156</v>
      </c>
      <c r="C3805" s="373" t="s">
        <v>24</v>
      </c>
      <c r="D3805" s="373">
        <v>8.1300000000000008</v>
      </c>
    </row>
    <row r="3806" spans="1:4" ht="40.5">
      <c r="A3806" s="373">
        <v>89559</v>
      </c>
      <c r="B3806" s="374" t="s">
        <v>3155</v>
      </c>
      <c r="C3806" s="373" t="s">
        <v>24</v>
      </c>
      <c r="D3806" s="373">
        <v>75.31</v>
      </c>
    </row>
    <row r="3807" spans="1:4" ht="40.5">
      <c r="A3807" s="373">
        <v>89561</v>
      </c>
      <c r="B3807" s="374" t="s">
        <v>3154</v>
      </c>
      <c r="C3807" s="373" t="s">
        <v>24</v>
      </c>
      <c r="D3807" s="373">
        <v>13.84</v>
      </c>
    </row>
    <row r="3808" spans="1:4" ht="40.5">
      <c r="A3808" s="373">
        <v>89562</v>
      </c>
      <c r="B3808" s="374" t="s">
        <v>3153</v>
      </c>
      <c r="C3808" s="373" t="s">
        <v>24</v>
      </c>
      <c r="D3808" s="373">
        <v>8.7200000000000006</v>
      </c>
    </row>
    <row r="3809" spans="1:4" ht="40.5">
      <c r="A3809" s="373">
        <v>89563</v>
      </c>
      <c r="B3809" s="374" t="s">
        <v>3152</v>
      </c>
      <c r="C3809" s="373" t="s">
        <v>24</v>
      </c>
      <c r="D3809" s="373">
        <v>27.42</v>
      </c>
    </row>
    <row r="3810" spans="1:4" ht="40.5">
      <c r="A3810" s="373">
        <v>89564</v>
      </c>
      <c r="B3810" s="374" t="s">
        <v>3151</v>
      </c>
      <c r="C3810" s="373" t="s">
        <v>24</v>
      </c>
      <c r="D3810" s="373">
        <v>16.64</v>
      </c>
    </row>
    <row r="3811" spans="1:4" ht="40.5">
      <c r="A3811" s="373">
        <v>89565</v>
      </c>
      <c r="B3811" s="374" t="s">
        <v>3150</v>
      </c>
      <c r="C3811" s="373" t="s">
        <v>24</v>
      </c>
      <c r="D3811" s="373">
        <v>62.6</v>
      </c>
    </row>
    <row r="3812" spans="1:4" ht="40.5">
      <c r="A3812" s="373">
        <v>89566</v>
      </c>
      <c r="B3812" s="374" t="s">
        <v>3149</v>
      </c>
      <c r="C3812" s="373" t="s">
        <v>24</v>
      </c>
      <c r="D3812" s="373">
        <v>53.72</v>
      </c>
    </row>
    <row r="3813" spans="1:4" ht="40.5">
      <c r="A3813" s="373">
        <v>89567</v>
      </c>
      <c r="B3813" s="374" t="s">
        <v>3148</v>
      </c>
      <c r="C3813" s="373" t="s">
        <v>24</v>
      </c>
      <c r="D3813" s="373">
        <v>92.52</v>
      </c>
    </row>
    <row r="3814" spans="1:4" ht="27">
      <c r="A3814" s="373">
        <v>89568</v>
      </c>
      <c r="B3814" s="374" t="s">
        <v>3147</v>
      </c>
      <c r="C3814" s="373" t="s">
        <v>24</v>
      </c>
      <c r="D3814" s="373">
        <v>34.58</v>
      </c>
    </row>
    <row r="3815" spans="1:4" ht="40.5">
      <c r="A3815" s="373">
        <v>89569</v>
      </c>
      <c r="B3815" s="374" t="s">
        <v>3146</v>
      </c>
      <c r="C3815" s="373" t="s">
        <v>24</v>
      </c>
      <c r="D3815" s="373">
        <v>87.18</v>
      </c>
    </row>
    <row r="3816" spans="1:4" ht="40.5">
      <c r="A3816" s="373">
        <v>89570</v>
      </c>
      <c r="B3816" s="374" t="s">
        <v>3145</v>
      </c>
      <c r="C3816" s="373" t="s">
        <v>24</v>
      </c>
      <c r="D3816" s="373">
        <v>11.49</v>
      </c>
    </row>
    <row r="3817" spans="1:4" ht="40.5">
      <c r="A3817" s="373">
        <v>89571</v>
      </c>
      <c r="B3817" s="374" t="s">
        <v>3144</v>
      </c>
      <c r="C3817" s="373" t="s">
        <v>24</v>
      </c>
      <c r="D3817" s="373">
        <v>84.74</v>
      </c>
    </row>
    <row r="3818" spans="1:4" ht="40.5">
      <c r="A3818" s="373">
        <v>89572</v>
      </c>
      <c r="B3818" s="374" t="s">
        <v>3143</v>
      </c>
      <c r="C3818" s="373" t="s">
        <v>24</v>
      </c>
      <c r="D3818" s="373">
        <v>7.65</v>
      </c>
    </row>
    <row r="3819" spans="1:4" ht="40.5">
      <c r="A3819" s="373">
        <v>89573</v>
      </c>
      <c r="B3819" s="374" t="s">
        <v>3142</v>
      </c>
      <c r="C3819" s="373" t="s">
        <v>24</v>
      </c>
      <c r="D3819" s="373">
        <v>76.64</v>
      </c>
    </row>
    <row r="3820" spans="1:4" ht="40.5">
      <c r="A3820" s="373">
        <v>89574</v>
      </c>
      <c r="B3820" s="374" t="s">
        <v>3141</v>
      </c>
      <c r="C3820" s="373" t="s">
        <v>24</v>
      </c>
      <c r="D3820" s="373">
        <v>151.91999999999999</v>
      </c>
    </row>
    <row r="3821" spans="1:4" ht="27">
      <c r="A3821" s="373">
        <v>89575</v>
      </c>
      <c r="B3821" s="374" t="s">
        <v>3140</v>
      </c>
      <c r="C3821" s="373" t="s">
        <v>24</v>
      </c>
      <c r="D3821" s="373">
        <v>10.34</v>
      </c>
    </row>
    <row r="3822" spans="1:4" ht="27">
      <c r="A3822" s="373">
        <v>89577</v>
      </c>
      <c r="B3822" s="374" t="s">
        <v>3139</v>
      </c>
      <c r="C3822" s="373" t="s">
        <v>24</v>
      </c>
      <c r="D3822" s="373">
        <v>35.25</v>
      </c>
    </row>
    <row r="3823" spans="1:4" ht="40.5">
      <c r="A3823" s="373">
        <v>89579</v>
      </c>
      <c r="B3823" s="374" t="s">
        <v>3138</v>
      </c>
      <c r="C3823" s="373" t="s">
        <v>24</v>
      </c>
      <c r="D3823" s="373">
        <v>10.62</v>
      </c>
    </row>
    <row r="3824" spans="1:4" ht="40.5">
      <c r="A3824" s="373">
        <v>89581</v>
      </c>
      <c r="B3824" s="374" t="s">
        <v>3137</v>
      </c>
      <c r="C3824" s="373" t="s">
        <v>24</v>
      </c>
      <c r="D3824" s="373">
        <v>32.450000000000003</v>
      </c>
    </row>
    <row r="3825" spans="1:4" ht="40.5">
      <c r="A3825" s="373">
        <v>89582</v>
      </c>
      <c r="B3825" s="374" t="s">
        <v>3136</v>
      </c>
      <c r="C3825" s="373" t="s">
        <v>24</v>
      </c>
      <c r="D3825" s="373">
        <v>28.34</v>
      </c>
    </row>
    <row r="3826" spans="1:4" ht="54">
      <c r="A3826" s="373">
        <v>89583</v>
      </c>
      <c r="B3826" s="374" t="s">
        <v>3135</v>
      </c>
      <c r="C3826" s="373" t="s">
        <v>24</v>
      </c>
      <c r="D3826" s="373">
        <v>43.33</v>
      </c>
    </row>
    <row r="3827" spans="1:4" ht="40.5">
      <c r="A3827" s="373">
        <v>89584</v>
      </c>
      <c r="B3827" s="374" t="s">
        <v>3134</v>
      </c>
      <c r="C3827" s="373" t="s">
        <v>24</v>
      </c>
      <c r="D3827" s="373">
        <v>48.75</v>
      </c>
    </row>
    <row r="3828" spans="1:4" ht="40.5">
      <c r="A3828" s="373">
        <v>89585</v>
      </c>
      <c r="B3828" s="374" t="s">
        <v>3133</v>
      </c>
      <c r="C3828" s="373" t="s">
        <v>24</v>
      </c>
      <c r="D3828" s="373">
        <v>38.74</v>
      </c>
    </row>
    <row r="3829" spans="1:4" ht="54">
      <c r="A3829" s="373">
        <v>89586</v>
      </c>
      <c r="B3829" s="374" t="s">
        <v>3132</v>
      </c>
      <c r="C3829" s="373" t="s">
        <v>24</v>
      </c>
      <c r="D3829" s="373">
        <v>38.74</v>
      </c>
    </row>
    <row r="3830" spans="1:4" ht="54">
      <c r="A3830" s="373">
        <v>89587</v>
      </c>
      <c r="B3830" s="374" t="s">
        <v>3131</v>
      </c>
      <c r="C3830" s="373" t="s">
        <v>24</v>
      </c>
      <c r="D3830" s="373">
        <v>64.44</v>
      </c>
    </row>
    <row r="3831" spans="1:4" ht="40.5">
      <c r="A3831" s="373">
        <v>89589</v>
      </c>
      <c r="B3831" s="374" t="s">
        <v>6475</v>
      </c>
      <c r="C3831" s="373" t="s">
        <v>24</v>
      </c>
      <c r="D3831" s="373">
        <v>41.53</v>
      </c>
    </row>
    <row r="3832" spans="1:4" ht="40.5">
      <c r="A3832" s="373">
        <v>89590</v>
      </c>
      <c r="B3832" s="374" t="s">
        <v>3130</v>
      </c>
      <c r="C3832" s="373" t="s">
        <v>24</v>
      </c>
      <c r="D3832" s="373">
        <v>158.22</v>
      </c>
    </row>
    <row r="3833" spans="1:4" ht="40.5">
      <c r="A3833" s="373">
        <v>89591</v>
      </c>
      <c r="B3833" s="374" t="s">
        <v>3129</v>
      </c>
      <c r="C3833" s="373" t="s">
        <v>24</v>
      </c>
      <c r="D3833" s="373">
        <v>129.47999999999999</v>
      </c>
    </row>
    <row r="3834" spans="1:4" ht="54">
      <c r="A3834" s="373">
        <v>89592</v>
      </c>
      <c r="B3834" s="374" t="s">
        <v>3128</v>
      </c>
      <c r="C3834" s="373" t="s">
        <v>24</v>
      </c>
      <c r="D3834" s="373">
        <v>213.05</v>
      </c>
    </row>
    <row r="3835" spans="1:4" ht="40.5">
      <c r="A3835" s="373">
        <v>89593</v>
      </c>
      <c r="B3835" s="374" t="s">
        <v>3127</v>
      </c>
      <c r="C3835" s="373" t="s">
        <v>24</v>
      </c>
      <c r="D3835" s="373">
        <v>31.81</v>
      </c>
    </row>
    <row r="3836" spans="1:4" ht="27">
      <c r="A3836" s="373">
        <v>89594</v>
      </c>
      <c r="B3836" s="374" t="s">
        <v>3126</v>
      </c>
      <c r="C3836" s="373" t="s">
        <v>24</v>
      </c>
      <c r="D3836" s="373">
        <v>38.590000000000003</v>
      </c>
    </row>
    <row r="3837" spans="1:4" ht="40.5">
      <c r="A3837" s="373">
        <v>89595</v>
      </c>
      <c r="B3837" s="374" t="s">
        <v>3125</v>
      </c>
      <c r="C3837" s="373" t="s">
        <v>24</v>
      </c>
      <c r="D3837" s="373">
        <v>14.13</v>
      </c>
    </row>
    <row r="3838" spans="1:4" ht="40.5">
      <c r="A3838" s="373">
        <v>89596</v>
      </c>
      <c r="B3838" s="374" t="s">
        <v>3124</v>
      </c>
      <c r="C3838" s="373" t="s">
        <v>24</v>
      </c>
      <c r="D3838" s="373">
        <v>10.15</v>
      </c>
    </row>
    <row r="3839" spans="1:4" ht="27">
      <c r="A3839" s="373">
        <v>89597</v>
      </c>
      <c r="B3839" s="374" t="s">
        <v>3123</v>
      </c>
      <c r="C3839" s="373" t="s">
        <v>24</v>
      </c>
      <c r="D3839" s="373">
        <v>19.79</v>
      </c>
    </row>
    <row r="3840" spans="1:4" ht="27">
      <c r="A3840" s="373">
        <v>89598</v>
      </c>
      <c r="B3840" s="374" t="s">
        <v>3122</v>
      </c>
      <c r="C3840" s="373" t="s">
        <v>24</v>
      </c>
      <c r="D3840" s="373">
        <v>53.53</v>
      </c>
    </row>
    <row r="3841" spans="1:4" ht="40.5">
      <c r="A3841" s="373">
        <v>89599</v>
      </c>
      <c r="B3841" s="374" t="s">
        <v>3121</v>
      </c>
      <c r="C3841" s="373" t="s">
        <v>24</v>
      </c>
      <c r="D3841" s="373">
        <v>21.96</v>
      </c>
    </row>
    <row r="3842" spans="1:4" ht="40.5">
      <c r="A3842" s="373">
        <v>89600</v>
      </c>
      <c r="B3842" s="374" t="s">
        <v>3120</v>
      </c>
      <c r="C3842" s="373" t="s">
        <v>24</v>
      </c>
      <c r="D3842" s="373">
        <v>24.01</v>
      </c>
    </row>
    <row r="3843" spans="1:4" ht="40.5">
      <c r="A3843" s="373">
        <v>89605</v>
      </c>
      <c r="B3843" s="374" t="s">
        <v>3119</v>
      </c>
      <c r="C3843" s="373" t="s">
        <v>24</v>
      </c>
      <c r="D3843" s="373">
        <v>19.29</v>
      </c>
    </row>
    <row r="3844" spans="1:4" ht="27">
      <c r="A3844" s="373">
        <v>89609</v>
      </c>
      <c r="B3844" s="374" t="s">
        <v>3118</v>
      </c>
      <c r="C3844" s="373" t="s">
        <v>24</v>
      </c>
      <c r="D3844" s="373">
        <v>90.46</v>
      </c>
    </row>
    <row r="3845" spans="1:4" ht="40.5">
      <c r="A3845" s="373">
        <v>89610</v>
      </c>
      <c r="B3845" s="374" t="s">
        <v>3117</v>
      </c>
      <c r="C3845" s="373" t="s">
        <v>24</v>
      </c>
      <c r="D3845" s="373">
        <v>19.809999999999999</v>
      </c>
    </row>
    <row r="3846" spans="1:4" ht="27">
      <c r="A3846" s="373">
        <v>89611</v>
      </c>
      <c r="B3846" s="374" t="s">
        <v>3116</v>
      </c>
      <c r="C3846" s="373" t="s">
        <v>24</v>
      </c>
      <c r="D3846" s="373">
        <v>32.79</v>
      </c>
    </row>
    <row r="3847" spans="1:4" ht="27">
      <c r="A3847" s="373">
        <v>89612</v>
      </c>
      <c r="B3847" s="374" t="s">
        <v>3115</v>
      </c>
      <c r="C3847" s="373" t="s">
        <v>24</v>
      </c>
      <c r="D3847" s="373">
        <v>178.99</v>
      </c>
    </row>
    <row r="3848" spans="1:4" ht="40.5">
      <c r="A3848" s="373">
        <v>89613</v>
      </c>
      <c r="B3848" s="374" t="s">
        <v>3114</v>
      </c>
      <c r="C3848" s="373" t="s">
        <v>24</v>
      </c>
      <c r="D3848" s="373">
        <v>29.14</v>
      </c>
    </row>
    <row r="3849" spans="1:4" ht="27">
      <c r="A3849" s="373">
        <v>89614</v>
      </c>
      <c r="B3849" s="374" t="s">
        <v>3113</v>
      </c>
      <c r="C3849" s="373" t="s">
        <v>24</v>
      </c>
      <c r="D3849" s="373">
        <v>63.27</v>
      </c>
    </row>
    <row r="3850" spans="1:4" ht="27">
      <c r="A3850" s="373">
        <v>89615</v>
      </c>
      <c r="B3850" s="374" t="s">
        <v>3112</v>
      </c>
      <c r="C3850" s="373" t="s">
        <v>24</v>
      </c>
      <c r="D3850" s="373">
        <v>271.20999999999998</v>
      </c>
    </row>
    <row r="3851" spans="1:4" ht="40.5">
      <c r="A3851" s="373">
        <v>89616</v>
      </c>
      <c r="B3851" s="374" t="s">
        <v>3111</v>
      </c>
      <c r="C3851" s="373" t="s">
        <v>24</v>
      </c>
      <c r="D3851" s="373">
        <v>42.75</v>
      </c>
    </row>
    <row r="3852" spans="1:4" ht="27">
      <c r="A3852" s="373">
        <v>89617</v>
      </c>
      <c r="B3852" s="374" t="s">
        <v>3110</v>
      </c>
      <c r="C3852" s="373" t="s">
        <v>24</v>
      </c>
      <c r="D3852" s="373">
        <v>5.73</v>
      </c>
    </row>
    <row r="3853" spans="1:4" ht="40.5">
      <c r="A3853" s="373">
        <v>89618</v>
      </c>
      <c r="B3853" s="374" t="s">
        <v>3109</v>
      </c>
      <c r="C3853" s="373" t="s">
        <v>24</v>
      </c>
      <c r="D3853" s="373">
        <v>13.87</v>
      </c>
    </row>
    <row r="3854" spans="1:4" ht="40.5">
      <c r="A3854" s="373">
        <v>89619</v>
      </c>
      <c r="B3854" s="374" t="s">
        <v>3108</v>
      </c>
      <c r="C3854" s="373" t="s">
        <v>24</v>
      </c>
      <c r="D3854" s="373">
        <v>7.9</v>
      </c>
    </row>
    <row r="3855" spans="1:4" ht="27">
      <c r="A3855" s="373">
        <v>89620</v>
      </c>
      <c r="B3855" s="374" t="s">
        <v>3107</v>
      </c>
      <c r="C3855" s="373" t="s">
        <v>24</v>
      </c>
      <c r="D3855" s="373">
        <v>10.039999999999999</v>
      </c>
    </row>
    <row r="3856" spans="1:4" ht="40.5">
      <c r="A3856" s="373">
        <v>89621</v>
      </c>
      <c r="B3856" s="374" t="s">
        <v>3106</v>
      </c>
      <c r="C3856" s="373" t="s">
        <v>24</v>
      </c>
      <c r="D3856" s="373">
        <v>23.85</v>
      </c>
    </row>
    <row r="3857" spans="1:4" ht="40.5">
      <c r="A3857" s="373">
        <v>89622</v>
      </c>
      <c r="B3857" s="374" t="s">
        <v>3105</v>
      </c>
      <c r="C3857" s="373" t="s">
        <v>24</v>
      </c>
      <c r="D3857" s="373">
        <v>12.19</v>
      </c>
    </row>
    <row r="3858" spans="1:4" ht="27">
      <c r="A3858" s="373">
        <v>89623</v>
      </c>
      <c r="B3858" s="374" t="s">
        <v>3104</v>
      </c>
      <c r="C3858" s="373" t="s">
        <v>24</v>
      </c>
      <c r="D3858" s="373">
        <v>16.61</v>
      </c>
    </row>
    <row r="3859" spans="1:4" ht="40.5">
      <c r="A3859" s="373">
        <v>89624</v>
      </c>
      <c r="B3859" s="374" t="s">
        <v>3103</v>
      </c>
      <c r="C3859" s="373" t="s">
        <v>24</v>
      </c>
      <c r="D3859" s="373">
        <v>17.7</v>
      </c>
    </row>
    <row r="3860" spans="1:4" ht="27">
      <c r="A3860" s="373">
        <v>89625</v>
      </c>
      <c r="B3860" s="374" t="s">
        <v>3102</v>
      </c>
      <c r="C3860" s="373" t="s">
        <v>24</v>
      </c>
      <c r="D3860" s="373">
        <v>20.100000000000001</v>
      </c>
    </row>
    <row r="3861" spans="1:4" ht="40.5">
      <c r="A3861" s="373">
        <v>89626</v>
      </c>
      <c r="B3861" s="374" t="s">
        <v>3101</v>
      </c>
      <c r="C3861" s="373" t="s">
        <v>24</v>
      </c>
      <c r="D3861" s="373">
        <v>28.48</v>
      </c>
    </row>
    <row r="3862" spans="1:4" ht="40.5">
      <c r="A3862" s="373">
        <v>89627</v>
      </c>
      <c r="B3862" s="374" t="s">
        <v>3100</v>
      </c>
      <c r="C3862" s="373" t="s">
        <v>24</v>
      </c>
      <c r="D3862" s="373">
        <v>18.850000000000001</v>
      </c>
    </row>
    <row r="3863" spans="1:4" ht="27">
      <c r="A3863" s="373">
        <v>89628</v>
      </c>
      <c r="B3863" s="374" t="s">
        <v>3099</v>
      </c>
      <c r="C3863" s="373" t="s">
        <v>24</v>
      </c>
      <c r="D3863" s="373">
        <v>44.1</v>
      </c>
    </row>
    <row r="3864" spans="1:4" ht="27">
      <c r="A3864" s="373">
        <v>89629</v>
      </c>
      <c r="B3864" s="374" t="s">
        <v>3098</v>
      </c>
      <c r="C3864" s="373" t="s">
        <v>24</v>
      </c>
      <c r="D3864" s="373">
        <v>82.19</v>
      </c>
    </row>
    <row r="3865" spans="1:4" ht="40.5">
      <c r="A3865" s="373">
        <v>89630</v>
      </c>
      <c r="B3865" s="374" t="s">
        <v>3097</v>
      </c>
      <c r="C3865" s="373" t="s">
        <v>24</v>
      </c>
      <c r="D3865" s="373">
        <v>70.78</v>
      </c>
    </row>
    <row r="3866" spans="1:4" ht="27">
      <c r="A3866" s="373">
        <v>89631</v>
      </c>
      <c r="B3866" s="374" t="s">
        <v>3096</v>
      </c>
      <c r="C3866" s="373" t="s">
        <v>24</v>
      </c>
      <c r="D3866" s="373">
        <v>126.28</v>
      </c>
    </row>
    <row r="3867" spans="1:4" ht="40.5">
      <c r="A3867" s="373">
        <v>89632</v>
      </c>
      <c r="B3867" s="374" t="s">
        <v>3095</v>
      </c>
      <c r="C3867" s="373" t="s">
        <v>24</v>
      </c>
      <c r="D3867" s="373">
        <v>102.93</v>
      </c>
    </row>
    <row r="3868" spans="1:4" ht="40.5">
      <c r="A3868" s="373">
        <v>89637</v>
      </c>
      <c r="B3868" s="374" t="s">
        <v>3094</v>
      </c>
      <c r="C3868" s="373" t="s">
        <v>24</v>
      </c>
      <c r="D3868" s="373">
        <v>9.48</v>
      </c>
    </row>
    <row r="3869" spans="1:4" ht="40.5">
      <c r="A3869" s="373">
        <v>89638</v>
      </c>
      <c r="B3869" s="374" t="s">
        <v>3093</v>
      </c>
      <c r="C3869" s="373" t="s">
        <v>24</v>
      </c>
      <c r="D3869" s="373">
        <v>10.77</v>
      </c>
    </row>
    <row r="3870" spans="1:4" ht="40.5">
      <c r="A3870" s="373">
        <v>89639</v>
      </c>
      <c r="B3870" s="374" t="s">
        <v>3092</v>
      </c>
      <c r="C3870" s="373" t="s">
        <v>24</v>
      </c>
      <c r="D3870" s="373">
        <v>11.27</v>
      </c>
    </row>
    <row r="3871" spans="1:4" ht="40.5">
      <c r="A3871" s="373">
        <v>89640</v>
      </c>
      <c r="B3871" s="374" t="s">
        <v>3091</v>
      </c>
      <c r="C3871" s="373" t="s">
        <v>24</v>
      </c>
      <c r="D3871" s="373">
        <v>18.96</v>
      </c>
    </row>
    <row r="3872" spans="1:4" ht="40.5">
      <c r="A3872" s="373">
        <v>89641</v>
      </c>
      <c r="B3872" s="374" t="s">
        <v>3090</v>
      </c>
      <c r="C3872" s="373" t="s">
        <v>24</v>
      </c>
      <c r="D3872" s="373">
        <v>13.73</v>
      </c>
    </row>
    <row r="3873" spans="1:4" ht="40.5">
      <c r="A3873" s="373">
        <v>89642</v>
      </c>
      <c r="B3873" s="374" t="s">
        <v>3089</v>
      </c>
      <c r="C3873" s="373" t="s">
        <v>24</v>
      </c>
      <c r="D3873" s="373">
        <v>16.21</v>
      </c>
    </row>
    <row r="3874" spans="1:4" ht="40.5">
      <c r="A3874" s="373">
        <v>89643</v>
      </c>
      <c r="B3874" s="374" t="s">
        <v>3088</v>
      </c>
      <c r="C3874" s="373" t="s">
        <v>24</v>
      </c>
      <c r="D3874" s="373">
        <v>17.04</v>
      </c>
    </row>
    <row r="3875" spans="1:4" ht="40.5">
      <c r="A3875" s="373">
        <v>89644</v>
      </c>
      <c r="B3875" s="374" t="s">
        <v>3087</v>
      </c>
      <c r="C3875" s="373" t="s">
        <v>24</v>
      </c>
      <c r="D3875" s="373">
        <v>28.76</v>
      </c>
    </row>
    <row r="3876" spans="1:4" ht="40.5">
      <c r="A3876" s="373">
        <v>89645</v>
      </c>
      <c r="B3876" s="374" t="s">
        <v>3086</v>
      </c>
      <c r="C3876" s="373" t="s">
        <v>24</v>
      </c>
      <c r="D3876" s="373">
        <v>32.770000000000003</v>
      </c>
    </row>
    <row r="3877" spans="1:4" ht="40.5">
      <c r="A3877" s="373">
        <v>89646</v>
      </c>
      <c r="B3877" s="374" t="s">
        <v>3085</v>
      </c>
      <c r="C3877" s="373" t="s">
        <v>24</v>
      </c>
      <c r="D3877" s="373">
        <v>22.5</v>
      </c>
    </row>
    <row r="3878" spans="1:4" ht="40.5">
      <c r="A3878" s="373">
        <v>89647</v>
      </c>
      <c r="B3878" s="374" t="s">
        <v>3084</v>
      </c>
      <c r="C3878" s="373" t="s">
        <v>24</v>
      </c>
      <c r="D3878" s="373">
        <v>21.93</v>
      </c>
    </row>
    <row r="3879" spans="1:4" ht="40.5">
      <c r="A3879" s="373">
        <v>89648</v>
      </c>
      <c r="B3879" s="374" t="s">
        <v>3083</v>
      </c>
      <c r="C3879" s="373" t="s">
        <v>24</v>
      </c>
      <c r="D3879" s="373">
        <v>24.59</v>
      </c>
    </row>
    <row r="3880" spans="1:4" ht="40.5">
      <c r="A3880" s="373">
        <v>89649</v>
      </c>
      <c r="B3880" s="374" t="s">
        <v>3082</v>
      </c>
      <c r="C3880" s="373" t="s">
        <v>24</v>
      </c>
      <c r="D3880" s="373">
        <v>34.159999999999997</v>
      </c>
    </row>
    <row r="3881" spans="1:4" ht="40.5">
      <c r="A3881" s="373">
        <v>89650</v>
      </c>
      <c r="B3881" s="374" t="s">
        <v>3081</v>
      </c>
      <c r="C3881" s="373" t="s">
        <v>24</v>
      </c>
      <c r="D3881" s="373">
        <v>34.159999999999997</v>
      </c>
    </row>
    <row r="3882" spans="1:4" ht="40.5">
      <c r="A3882" s="373">
        <v>89651</v>
      </c>
      <c r="B3882" s="374" t="s">
        <v>3080</v>
      </c>
      <c r="C3882" s="373" t="s">
        <v>24</v>
      </c>
      <c r="D3882" s="373">
        <v>6.65</v>
      </c>
    </row>
    <row r="3883" spans="1:4" ht="40.5">
      <c r="A3883" s="373">
        <v>89652</v>
      </c>
      <c r="B3883" s="374" t="s">
        <v>3079</v>
      </c>
      <c r="C3883" s="373" t="s">
        <v>24</v>
      </c>
      <c r="D3883" s="373">
        <v>12.33</v>
      </c>
    </row>
    <row r="3884" spans="1:4" ht="40.5">
      <c r="A3884" s="373">
        <v>89653</v>
      </c>
      <c r="B3884" s="374" t="s">
        <v>3078</v>
      </c>
      <c r="C3884" s="373" t="s">
        <v>24</v>
      </c>
      <c r="D3884" s="373">
        <v>21.06</v>
      </c>
    </row>
    <row r="3885" spans="1:4" ht="40.5">
      <c r="A3885" s="373">
        <v>89654</v>
      </c>
      <c r="B3885" s="374" t="s">
        <v>3077</v>
      </c>
      <c r="C3885" s="373" t="s">
        <v>24</v>
      </c>
      <c r="D3885" s="373">
        <v>20.49</v>
      </c>
    </row>
    <row r="3886" spans="1:4" ht="40.5">
      <c r="A3886" s="373">
        <v>89655</v>
      </c>
      <c r="B3886" s="374" t="s">
        <v>3076</v>
      </c>
      <c r="C3886" s="373" t="s">
        <v>24</v>
      </c>
      <c r="D3886" s="373">
        <v>31.16</v>
      </c>
    </row>
    <row r="3887" spans="1:4" ht="40.5">
      <c r="A3887" s="373">
        <v>89656</v>
      </c>
      <c r="B3887" s="374" t="s">
        <v>3075</v>
      </c>
      <c r="C3887" s="373" t="s">
        <v>24</v>
      </c>
      <c r="D3887" s="373">
        <v>13.23</v>
      </c>
    </row>
    <row r="3888" spans="1:4" ht="40.5">
      <c r="A3888" s="373">
        <v>89657</v>
      </c>
      <c r="B3888" s="374" t="s">
        <v>3074</v>
      </c>
      <c r="C3888" s="373" t="s">
        <v>24</v>
      </c>
      <c r="D3888" s="373">
        <v>13.51</v>
      </c>
    </row>
    <row r="3889" spans="1:4" ht="40.5">
      <c r="A3889" s="373">
        <v>89658</v>
      </c>
      <c r="B3889" s="374" t="s">
        <v>3073</v>
      </c>
      <c r="C3889" s="373" t="s">
        <v>24</v>
      </c>
      <c r="D3889" s="373">
        <v>9.4</v>
      </c>
    </row>
    <row r="3890" spans="1:4" ht="40.5">
      <c r="A3890" s="373">
        <v>89659</v>
      </c>
      <c r="B3890" s="374" t="s">
        <v>3072</v>
      </c>
      <c r="C3890" s="373" t="s">
        <v>24</v>
      </c>
      <c r="D3890" s="373">
        <v>18.100000000000001</v>
      </c>
    </row>
    <row r="3891" spans="1:4" ht="40.5">
      <c r="A3891" s="373">
        <v>89660</v>
      </c>
      <c r="B3891" s="374" t="s">
        <v>3071</v>
      </c>
      <c r="C3891" s="373" t="s">
        <v>24</v>
      </c>
      <c r="D3891" s="373">
        <v>8.64</v>
      </c>
    </row>
    <row r="3892" spans="1:4" ht="40.5">
      <c r="A3892" s="373">
        <v>89661</v>
      </c>
      <c r="B3892" s="374" t="s">
        <v>3070</v>
      </c>
      <c r="C3892" s="373" t="s">
        <v>24</v>
      </c>
      <c r="D3892" s="373">
        <v>24.71</v>
      </c>
    </row>
    <row r="3893" spans="1:4" ht="40.5">
      <c r="A3893" s="373">
        <v>89662</v>
      </c>
      <c r="B3893" s="374" t="s">
        <v>3069</v>
      </c>
      <c r="C3893" s="373" t="s">
        <v>24</v>
      </c>
      <c r="D3893" s="373">
        <v>38.869999999999997</v>
      </c>
    </row>
    <row r="3894" spans="1:4" ht="40.5">
      <c r="A3894" s="373">
        <v>89663</v>
      </c>
      <c r="B3894" s="374" t="s">
        <v>3068</v>
      </c>
      <c r="C3894" s="373" t="s">
        <v>24</v>
      </c>
      <c r="D3894" s="373">
        <v>15.15</v>
      </c>
    </row>
    <row r="3895" spans="1:4" ht="40.5">
      <c r="A3895" s="373">
        <v>89664</v>
      </c>
      <c r="B3895" s="374" t="s">
        <v>3067</v>
      </c>
      <c r="C3895" s="373" t="s">
        <v>24</v>
      </c>
      <c r="D3895" s="373">
        <v>18.100000000000001</v>
      </c>
    </row>
    <row r="3896" spans="1:4" ht="40.5">
      <c r="A3896" s="373">
        <v>89665</v>
      </c>
      <c r="B3896" s="374" t="s">
        <v>3066</v>
      </c>
      <c r="C3896" s="373" t="s">
        <v>24</v>
      </c>
      <c r="D3896" s="373">
        <v>16.48</v>
      </c>
    </row>
    <row r="3897" spans="1:4" ht="40.5">
      <c r="A3897" s="373">
        <v>89666</v>
      </c>
      <c r="B3897" s="374" t="s">
        <v>3065</v>
      </c>
      <c r="C3897" s="373" t="s">
        <v>24</v>
      </c>
      <c r="D3897" s="373">
        <v>7.35</v>
      </c>
    </row>
    <row r="3898" spans="1:4" ht="40.5">
      <c r="A3898" s="373">
        <v>89667</v>
      </c>
      <c r="B3898" s="374" t="s">
        <v>3064</v>
      </c>
      <c r="C3898" s="373" t="s">
        <v>24</v>
      </c>
      <c r="D3898" s="373">
        <v>44.43</v>
      </c>
    </row>
    <row r="3899" spans="1:4" ht="40.5">
      <c r="A3899" s="373">
        <v>89668</v>
      </c>
      <c r="B3899" s="374" t="s">
        <v>3063</v>
      </c>
      <c r="C3899" s="373" t="s">
        <v>24</v>
      </c>
      <c r="D3899" s="373">
        <v>36.79</v>
      </c>
    </row>
    <row r="3900" spans="1:4" ht="40.5">
      <c r="A3900" s="373">
        <v>89669</v>
      </c>
      <c r="B3900" s="374" t="s">
        <v>3062</v>
      </c>
      <c r="C3900" s="373" t="s">
        <v>24</v>
      </c>
      <c r="D3900" s="373">
        <v>27.11</v>
      </c>
    </row>
    <row r="3901" spans="1:4" ht="40.5">
      <c r="A3901" s="373">
        <v>89670</v>
      </c>
      <c r="B3901" s="374" t="s">
        <v>3061</v>
      </c>
      <c r="C3901" s="373" t="s">
        <v>24</v>
      </c>
      <c r="D3901" s="373">
        <v>14.52</v>
      </c>
    </row>
    <row r="3902" spans="1:4" ht="40.5">
      <c r="A3902" s="373">
        <v>89671</v>
      </c>
      <c r="B3902" s="374" t="s">
        <v>3060</v>
      </c>
      <c r="C3902" s="373" t="s">
        <v>24</v>
      </c>
      <c r="D3902" s="373">
        <v>41.12</v>
      </c>
    </row>
    <row r="3903" spans="1:4" ht="40.5">
      <c r="A3903" s="373">
        <v>89672</v>
      </c>
      <c r="B3903" s="374" t="s">
        <v>3059</v>
      </c>
      <c r="C3903" s="373" t="s">
        <v>24</v>
      </c>
      <c r="D3903" s="373">
        <v>24.48</v>
      </c>
    </row>
    <row r="3904" spans="1:4" ht="40.5">
      <c r="A3904" s="373">
        <v>89673</v>
      </c>
      <c r="B3904" s="374" t="s">
        <v>3058</v>
      </c>
      <c r="C3904" s="373" t="s">
        <v>24</v>
      </c>
      <c r="D3904" s="373">
        <v>31.92</v>
      </c>
    </row>
    <row r="3905" spans="1:4" ht="40.5">
      <c r="A3905" s="373">
        <v>89674</v>
      </c>
      <c r="B3905" s="374" t="s">
        <v>3057</v>
      </c>
      <c r="C3905" s="373" t="s">
        <v>24</v>
      </c>
      <c r="D3905" s="373">
        <v>37.159999999999997</v>
      </c>
    </row>
    <row r="3906" spans="1:4" ht="40.5">
      <c r="A3906" s="373">
        <v>89675</v>
      </c>
      <c r="B3906" s="374" t="s">
        <v>3056</v>
      </c>
      <c r="C3906" s="373" t="s">
        <v>24</v>
      </c>
      <c r="D3906" s="373">
        <v>74.489999999999995</v>
      </c>
    </row>
    <row r="3907" spans="1:4" ht="40.5">
      <c r="A3907" s="373">
        <v>89676</v>
      </c>
      <c r="B3907" s="374" t="s">
        <v>3055</v>
      </c>
      <c r="C3907" s="373" t="s">
        <v>24</v>
      </c>
      <c r="D3907" s="373">
        <v>57.87</v>
      </c>
    </row>
    <row r="3908" spans="1:4" ht="40.5">
      <c r="A3908" s="373">
        <v>89677</v>
      </c>
      <c r="B3908" s="374" t="s">
        <v>3054</v>
      </c>
      <c r="C3908" s="373" t="s">
        <v>24</v>
      </c>
      <c r="D3908" s="373">
        <v>81.319999999999993</v>
      </c>
    </row>
    <row r="3909" spans="1:4" ht="40.5">
      <c r="A3909" s="373">
        <v>89678</v>
      </c>
      <c r="B3909" s="374" t="s">
        <v>3053</v>
      </c>
      <c r="C3909" s="373" t="s">
        <v>24</v>
      </c>
      <c r="D3909" s="373">
        <v>10.1</v>
      </c>
    </row>
    <row r="3910" spans="1:4" ht="40.5">
      <c r="A3910" s="373">
        <v>89679</v>
      </c>
      <c r="B3910" s="374" t="s">
        <v>3052</v>
      </c>
      <c r="C3910" s="373" t="s">
        <v>24</v>
      </c>
      <c r="D3910" s="373">
        <v>131.29</v>
      </c>
    </row>
    <row r="3911" spans="1:4" ht="40.5">
      <c r="A3911" s="373">
        <v>89680</v>
      </c>
      <c r="B3911" s="374" t="s">
        <v>3051</v>
      </c>
      <c r="C3911" s="373" t="s">
        <v>24</v>
      </c>
      <c r="D3911" s="373">
        <v>23.58</v>
      </c>
    </row>
    <row r="3912" spans="1:4" ht="40.5">
      <c r="A3912" s="373">
        <v>89681</v>
      </c>
      <c r="B3912" s="374" t="s">
        <v>3050</v>
      </c>
      <c r="C3912" s="373" t="s">
        <v>24</v>
      </c>
      <c r="D3912" s="373">
        <v>90.17</v>
      </c>
    </row>
    <row r="3913" spans="1:4" ht="40.5">
      <c r="A3913" s="373">
        <v>89682</v>
      </c>
      <c r="B3913" s="374" t="s">
        <v>3049</v>
      </c>
      <c r="C3913" s="373" t="s">
        <v>24</v>
      </c>
      <c r="D3913" s="373">
        <v>38.46</v>
      </c>
    </row>
    <row r="3914" spans="1:4" ht="40.5">
      <c r="A3914" s="373">
        <v>89683</v>
      </c>
      <c r="B3914" s="374" t="s">
        <v>6476</v>
      </c>
      <c r="C3914" s="373" t="s">
        <v>24</v>
      </c>
      <c r="D3914" s="373">
        <v>335.09</v>
      </c>
    </row>
    <row r="3915" spans="1:4" ht="40.5">
      <c r="A3915" s="373">
        <v>89684</v>
      </c>
      <c r="B3915" s="374" t="s">
        <v>3048</v>
      </c>
      <c r="C3915" s="373" t="s">
        <v>24</v>
      </c>
      <c r="D3915" s="373">
        <v>54.42</v>
      </c>
    </row>
    <row r="3916" spans="1:4" ht="40.5">
      <c r="A3916" s="373">
        <v>89685</v>
      </c>
      <c r="B3916" s="374" t="s">
        <v>3047</v>
      </c>
      <c r="C3916" s="373" t="s">
        <v>24</v>
      </c>
      <c r="D3916" s="373">
        <v>60.77</v>
      </c>
    </row>
    <row r="3917" spans="1:4" ht="40.5">
      <c r="A3917" s="373">
        <v>89686</v>
      </c>
      <c r="B3917" s="374" t="s">
        <v>3046</v>
      </c>
      <c r="C3917" s="373" t="s">
        <v>24</v>
      </c>
      <c r="D3917" s="373">
        <v>212.3</v>
      </c>
    </row>
    <row r="3918" spans="1:4" ht="40.5">
      <c r="A3918" s="373">
        <v>89687</v>
      </c>
      <c r="B3918" s="374" t="s">
        <v>3045</v>
      </c>
      <c r="C3918" s="373" t="s">
        <v>24</v>
      </c>
      <c r="D3918" s="373">
        <v>51.89</v>
      </c>
    </row>
    <row r="3919" spans="1:4" ht="40.5">
      <c r="A3919" s="373">
        <v>89689</v>
      </c>
      <c r="B3919" s="374" t="s">
        <v>3044</v>
      </c>
      <c r="C3919" s="373" t="s">
        <v>24</v>
      </c>
      <c r="D3919" s="373">
        <v>41.66</v>
      </c>
    </row>
    <row r="3920" spans="1:4" ht="40.5">
      <c r="A3920" s="373">
        <v>89690</v>
      </c>
      <c r="B3920" s="374" t="s">
        <v>3043</v>
      </c>
      <c r="C3920" s="373" t="s">
        <v>24</v>
      </c>
      <c r="D3920" s="373">
        <v>90.69</v>
      </c>
    </row>
    <row r="3921" spans="1:4" ht="27">
      <c r="A3921" s="373">
        <v>89691</v>
      </c>
      <c r="B3921" s="374" t="s">
        <v>3042</v>
      </c>
      <c r="C3921" s="373" t="s">
        <v>24</v>
      </c>
      <c r="D3921" s="373">
        <v>12.16</v>
      </c>
    </row>
    <row r="3922" spans="1:4" ht="40.5">
      <c r="A3922" s="373">
        <v>89692</v>
      </c>
      <c r="B3922" s="374" t="s">
        <v>3041</v>
      </c>
      <c r="C3922" s="373" t="s">
        <v>24</v>
      </c>
      <c r="D3922" s="373">
        <v>85.35</v>
      </c>
    </row>
    <row r="3923" spans="1:4" ht="40.5">
      <c r="A3923" s="373">
        <v>89693</v>
      </c>
      <c r="B3923" s="374" t="s">
        <v>3040</v>
      </c>
      <c r="C3923" s="373" t="s">
        <v>24</v>
      </c>
      <c r="D3923" s="373">
        <v>82.91</v>
      </c>
    </row>
    <row r="3924" spans="1:4" ht="40.5">
      <c r="A3924" s="373">
        <v>89694</v>
      </c>
      <c r="B3924" s="374" t="s">
        <v>3039</v>
      </c>
      <c r="C3924" s="373" t="s">
        <v>24</v>
      </c>
      <c r="D3924" s="373">
        <v>21.91</v>
      </c>
    </row>
    <row r="3925" spans="1:4" ht="40.5">
      <c r="A3925" s="373">
        <v>89695</v>
      </c>
      <c r="B3925" s="374" t="s">
        <v>3038</v>
      </c>
      <c r="C3925" s="373" t="s">
        <v>24</v>
      </c>
      <c r="D3925" s="373">
        <v>20.07</v>
      </c>
    </row>
    <row r="3926" spans="1:4" ht="40.5">
      <c r="A3926" s="373">
        <v>89696</v>
      </c>
      <c r="B3926" s="374" t="s">
        <v>3037</v>
      </c>
      <c r="C3926" s="373" t="s">
        <v>24</v>
      </c>
      <c r="D3926" s="373">
        <v>74.81</v>
      </c>
    </row>
    <row r="3927" spans="1:4" ht="27">
      <c r="A3927" s="373">
        <v>89697</v>
      </c>
      <c r="B3927" s="374" t="s">
        <v>3036</v>
      </c>
      <c r="C3927" s="373" t="s">
        <v>24</v>
      </c>
      <c r="D3927" s="373">
        <v>13.89</v>
      </c>
    </row>
    <row r="3928" spans="1:4" ht="40.5">
      <c r="A3928" s="373">
        <v>89698</v>
      </c>
      <c r="B3928" s="374" t="s">
        <v>3035</v>
      </c>
      <c r="C3928" s="373" t="s">
        <v>24</v>
      </c>
      <c r="D3928" s="373">
        <v>273.62</v>
      </c>
    </row>
    <row r="3929" spans="1:4" ht="40.5">
      <c r="A3929" s="373">
        <v>89699</v>
      </c>
      <c r="B3929" s="374" t="s">
        <v>3034</v>
      </c>
      <c r="C3929" s="373" t="s">
        <v>24</v>
      </c>
      <c r="D3929" s="373">
        <v>232.3</v>
      </c>
    </row>
    <row r="3930" spans="1:4" ht="40.5">
      <c r="A3930" s="373">
        <v>89700</v>
      </c>
      <c r="B3930" s="374" t="s">
        <v>3033</v>
      </c>
      <c r="C3930" s="373" t="s">
        <v>24</v>
      </c>
      <c r="D3930" s="373">
        <v>22.23</v>
      </c>
    </row>
    <row r="3931" spans="1:4" ht="40.5">
      <c r="A3931" s="373">
        <v>89701</v>
      </c>
      <c r="B3931" s="374" t="s">
        <v>3032</v>
      </c>
      <c r="C3931" s="373" t="s">
        <v>24</v>
      </c>
      <c r="D3931" s="373">
        <v>212.64</v>
      </c>
    </row>
    <row r="3932" spans="1:4" ht="40.5">
      <c r="A3932" s="373">
        <v>89702</v>
      </c>
      <c r="B3932" s="374" t="s">
        <v>3031</v>
      </c>
      <c r="C3932" s="373" t="s">
        <v>24</v>
      </c>
      <c r="D3932" s="373">
        <v>22.23</v>
      </c>
    </row>
    <row r="3933" spans="1:4" ht="40.5">
      <c r="A3933" s="373">
        <v>89703</v>
      </c>
      <c r="B3933" s="374" t="s">
        <v>3030</v>
      </c>
      <c r="C3933" s="373" t="s">
        <v>24</v>
      </c>
      <c r="D3933" s="373">
        <v>56.09</v>
      </c>
    </row>
    <row r="3934" spans="1:4" ht="40.5">
      <c r="A3934" s="373">
        <v>89704</v>
      </c>
      <c r="B3934" s="374" t="s">
        <v>3029</v>
      </c>
      <c r="C3934" s="373" t="s">
        <v>24</v>
      </c>
      <c r="D3934" s="373">
        <v>144.88</v>
      </c>
    </row>
    <row r="3935" spans="1:4" ht="27">
      <c r="A3935" s="373">
        <v>89705</v>
      </c>
      <c r="B3935" s="374" t="s">
        <v>3028</v>
      </c>
      <c r="C3935" s="373" t="s">
        <v>24</v>
      </c>
      <c r="D3935" s="373">
        <v>26.49</v>
      </c>
    </row>
    <row r="3936" spans="1:4" ht="27">
      <c r="A3936" s="373">
        <v>89706</v>
      </c>
      <c r="B3936" s="374" t="s">
        <v>3027</v>
      </c>
      <c r="C3936" s="373" t="s">
        <v>24</v>
      </c>
      <c r="D3936" s="373">
        <v>62.21</v>
      </c>
    </row>
    <row r="3937" spans="1:4" ht="40.5">
      <c r="A3937" s="373">
        <v>89718</v>
      </c>
      <c r="B3937" s="374" t="s">
        <v>3026</v>
      </c>
      <c r="C3937" s="373" t="s">
        <v>36</v>
      </c>
      <c r="D3937" s="373">
        <v>42.16</v>
      </c>
    </row>
    <row r="3938" spans="1:4" ht="40.5">
      <c r="A3938" s="373">
        <v>89719</v>
      </c>
      <c r="B3938" s="374" t="s">
        <v>3025</v>
      </c>
      <c r="C3938" s="373" t="s">
        <v>24</v>
      </c>
      <c r="D3938" s="373">
        <v>11.87</v>
      </c>
    </row>
    <row r="3939" spans="1:4" ht="40.5">
      <c r="A3939" s="373">
        <v>89720</v>
      </c>
      <c r="B3939" s="374" t="s">
        <v>3024</v>
      </c>
      <c r="C3939" s="373" t="s">
        <v>24</v>
      </c>
      <c r="D3939" s="373">
        <v>14.35</v>
      </c>
    </row>
    <row r="3940" spans="1:4" ht="40.5">
      <c r="A3940" s="373">
        <v>89721</v>
      </c>
      <c r="B3940" s="374" t="s">
        <v>3023</v>
      </c>
      <c r="C3940" s="373" t="s">
        <v>24</v>
      </c>
      <c r="D3940" s="373">
        <v>15.18</v>
      </c>
    </row>
    <row r="3941" spans="1:4" ht="40.5">
      <c r="A3941" s="373">
        <v>89722</v>
      </c>
      <c r="B3941" s="374" t="s">
        <v>3022</v>
      </c>
      <c r="C3941" s="373" t="s">
        <v>24</v>
      </c>
      <c r="D3941" s="373">
        <v>26.9</v>
      </c>
    </row>
    <row r="3942" spans="1:4" ht="40.5">
      <c r="A3942" s="373">
        <v>89723</v>
      </c>
      <c r="B3942" s="374" t="s">
        <v>3021</v>
      </c>
      <c r="C3942" s="373" t="s">
        <v>24</v>
      </c>
      <c r="D3942" s="373">
        <v>20.329999999999998</v>
      </c>
    </row>
    <row r="3943" spans="1:4" ht="40.5">
      <c r="A3943" s="373">
        <v>89724</v>
      </c>
      <c r="B3943" s="374" t="s">
        <v>3020</v>
      </c>
      <c r="C3943" s="373" t="s">
        <v>24</v>
      </c>
      <c r="D3943" s="373">
        <v>9.75</v>
      </c>
    </row>
    <row r="3944" spans="1:4" ht="40.5">
      <c r="A3944" s="373">
        <v>89725</v>
      </c>
      <c r="B3944" s="374" t="s">
        <v>3019</v>
      </c>
      <c r="C3944" s="373" t="s">
        <v>24</v>
      </c>
      <c r="D3944" s="373">
        <v>19.760000000000002</v>
      </c>
    </row>
    <row r="3945" spans="1:4" ht="40.5">
      <c r="A3945" s="373">
        <v>89726</v>
      </c>
      <c r="B3945" s="374" t="s">
        <v>3018</v>
      </c>
      <c r="C3945" s="373" t="s">
        <v>24</v>
      </c>
      <c r="D3945" s="373">
        <v>6.51</v>
      </c>
    </row>
    <row r="3946" spans="1:4" ht="40.5">
      <c r="A3946" s="373">
        <v>89727</v>
      </c>
      <c r="B3946" s="374" t="s">
        <v>3017</v>
      </c>
      <c r="C3946" s="373" t="s">
        <v>24</v>
      </c>
      <c r="D3946" s="373">
        <v>22.42</v>
      </c>
    </row>
    <row r="3947" spans="1:4" ht="54">
      <c r="A3947" s="373">
        <v>89728</v>
      </c>
      <c r="B3947" s="374" t="s">
        <v>3016</v>
      </c>
      <c r="C3947" s="373" t="s">
        <v>24</v>
      </c>
      <c r="D3947" s="373">
        <v>10.56</v>
      </c>
    </row>
    <row r="3948" spans="1:4" ht="40.5">
      <c r="A3948" s="373">
        <v>89729</v>
      </c>
      <c r="B3948" s="374" t="s">
        <v>3015</v>
      </c>
      <c r="C3948" s="373" t="s">
        <v>24</v>
      </c>
      <c r="D3948" s="373">
        <v>31.6</v>
      </c>
    </row>
    <row r="3949" spans="1:4" ht="54">
      <c r="A3949" s="373">
        <v>89730</v>
      </c>
      <c r="B3949" s="374" t="s">
        <v>3014</v>
      </c>
      <c r="C3949" s="373" t="s">
        <v>24</v>
      </c>
      <c r="D3949" s="373">
        <v>11.61</v>
      </c>
    </row>
    <row r="3950" spans="1:4" ht="40.5">
      <c r="A3950" s="373">
        <v>89731</v>
      </c>
      <c r="B3950" s="374" t="s">
        <v>3013</v>
      </c>
      <c r="C3950" s="373" t="s">
        <v>24</v>
      </c>
      <c r="D3950" s="373">
        <v>11.08</v>
      </c>
    </row>
    <row r="3951" spans="1:4" ht="40.5">
      <c r="A3951" s="373">
        <v>89732</v>
      </c>
      <c r="B3951" s="374" t="s">
        <v>3012</v>
      </c>
      <c r="C3951" s="373" t="s">
        <v>24</v>
      </c>
      <c r="D3951" s="373">
        <v>11.85</v>
      </c>
    </row>
    <row r="3952" spans="1:4" ht="54">
      <c r="A3952" s="373">
        <v>89733</v>
      </c>
      <c r="B3952" s="374" t="s">
        <v>3011</v>
      </c>
      <c r="C3952" s="373" t="s">
        <v>24</v>
      </c>
      <c r="D3952" s="373">
        <v>20.11</v>
      </c>
    </row>
    <row r="3953" spans="1:4" ht="40.5">
      <c r="A3953" s="373">
        <v>89734</v>
      </c>
      <c r="B3953" s="374" t="s">
        <v>3010</v>
      </c>
      <c r="C3953" s="373" t="s">
        <v>24</v>
      </c>
      <c r="D3953" s="373">
        <v>31.6</v>
      </c>
    </row>
    <row r="3954" spans="1:4" ht="54">
      <c r="A3954" s="373">
        <v>89735</v>
      </c>
      <c r="B3954" s="374" t="s">
        <v>3009</v>
      </c>
      <c r="C3954" s="373" t="s">
        <v>24</v>
      </c>
      <c r="D3954" s="373">
        <v>21.37</v>
      </c>
    </row>
    <row r="3955" spans="1:4" ht="40.5">
      <c r="A3955" s="373">
        <v>89736</v>
      </c>
      <c r="B3955" s="374" t="s">
        <v>3008</v>
      </c>
      <c r="C3955" s="373" t="s">
        <v>24</v>
      </c>
      <c r="D3955" s="373">
        <v>8.16</v>
      </c>
    </row>
    <row r="3956" spans="1:4" ht="40.5">
      <c r="A3956" s="373">
        <v>89737</v>
      </c>
      <c r="B3956" s="374" t="s">
        <v>3007</v>
      </c>
      <c r="C3956" s="373" t="s">
        <v>24</v>
      </c>
      <c r="D3956" s="373">
        <v>19.8</v>
      </c>
    </row>
    <row r="3957" spans="1:4" ht="40.5">
      <c r="A3957" s="373">
        <v>89738</v>
      </c>
      <c r="B3957" s="374" t="s">
        <v>3006</v>
      </c>
      <c r="C3957" s="373" t="s">
        <v>24</v>
      </c>
      <c r="D3957" s="373">
        <v>16.86</v>
      </c>
    </row>
    <row r="3958" spans="1:4" ht="40.5">
      <c r="A3958" s="373">
        <v>89739</v>
      </c>
      <c r="B3958" s="374" t="s">
        <v>3005</v>
      </c>
      <c r="C3958" s="373" t="s">
        <v>24</v>
      </c>
      <c r="D3958" s="373">
        <v>20.9</v>
      </c>
    </row>
    <row r="3959" spans="1:4" ht="40.5">
      <c r="A3959" s="373">
        <v>89740</v>
      </c>
      <c r="B3959" s="374" t="s">
        <v>3004</v>
      </c>
      <c r="C3959" s="373" t="s">
        <v>24</v>
      </c>
      <c r="D3959" s="373">
        <v>7.4</v>
      </c>
    </row>
    <row r="3960" spans="1:4" ht="40.5">
      <c r="A3960" s="373">
        <v>89741</v>
      </c>
      <c r="B3960" s="374" t="s">
        <v>3003</v>
      </c>
      <c r="C3960" s="373" t="s">
        <v>24</v>
      </c>
      <c r="D3960" s="373">
        <v>23.47</v>
      </c>
    </row>
    <row r="3961" spans="1:4" ht="54">
      <c r="A3961" s="373">
        <v>89742</v>
      </c>
      <c r="B3961" s="374" t="s">
        <v>3002</v>
      </c>
      <c r="C3961" s="373" t="s">
        <v>24</v>
      </c>
      <c r="D3961" s="373">
        <v>35.450000000000003</v>
      </c>
    </row>
    <row r="3962" spans="1:4" ht="54">
      <c r="A3962" s="373">
        <v>89743</v>
      </c>
      <c r="B3962" s="374" t="s">
        <v>3001</v>
      </c>
      <c r="C3962" s="373" t="s">
        <v>24</v>
      </c>
      <c r="D3962" s="373">
        <v>51.15</v>
      </c>
    </row>
    <row r="3963" spans="1:4" ht="40.5">
      <c r="A3963" s="373">
        <v>89744</v>
      </c>
      <c r="B3963" s="374" t="s">
        <v>3000</v>
      </c>
      <c r="C3963" s="373" t="s">
        <v>24</v>
      </c>
      <c r="D3963" s="373">
        <v>25.4</v>
      </c>
    </row>
    <row r="3964" spans="1:4" ht="40.5">
      <c r="A3964" s="373">
        <v>89745</v>
      </c>
      <c r="B3964" s="374" t="s">
        <v>2999</v>
      </c>
      <c r="C3964" s="373" t="s">
        <v>24</v>
      </c>
      <c r="D3964" s="373">
        <v>37.630000000000003</v>
      </c>
    </row>
    <row r="3965" spans="1:4" ht="40.5">
      <c r="A3965" s="373">
        <v>89746</v>
      </c>
      <c r="B3965" s="374" t="s">
        <v>2998</v>
      </c>
      <c r="C3965" s="373" t="s">
        <v>24</v>
      </c>
      <c r="D3965" s="373">
        <v>25.33</v>
      </c>
    </row>
    <row r="3966" spans="1:4" ht="40.5">
      <c r="A3966" s="373">
        <v>89747</v>
      </c>
      <c r="B3966" s="374" t="s">
        <v>2997</v>
      </c>
      <c r="C3966" s="373" t="s">
        <v>24</v>
      </c>
      <c r="D3966" s="373">
        <v>13.91</v>
      </c>
    </row>
    <row r="3967" spans="1:4" ht="54">
      <c r="A3967" s="373">
        <v>89748</v>
      </c>
      <c r="B3967" s="374" t="s">
        <v>2996</v>
      </c>
      <c r="C3967" s="373" t="s">
        <v>24</v>
      </c>
      <c r="D3967" s="373">
        <v>42.42</v>
      </c>
    </row>
    <row r="3968" spans="1:4" ht="40.5">
      <c r="A3968" s="373">
        <v>89749</v>
      </c>
      <c r="B3968" s="374" t="s">
        <v>2995</v>
      </c>
      <c r="C3968" s="373" t="s">
        <v>24</v>
      </c>
      <c r="D3968" s="373">
        <v>16.86</v>
      </c>
    </row>
    <row r="3969" spans="1:4" ht="54">
      <c r="A3969" s="373">
        <v>89750</v>
      </c>
      <c r="B3969" s="374" t="s">
        <v>2994</v>
      </c>
      <c r="C3969" s="373" t="s">
        <v>24</v>
      </c>
      <c r="D3969" s="373">
        <v>72.61</v>
      </c>
    </row>
    <row r="3970" spans="1:4" ht="40.5">
      <c r="A3970" s="373">
        <v>89751</v>
      </c>
      <c r="B3970" s="374" t="s">
        <v>2993</v>
      </c>
      <c r="C3970" s="373" t="s">
        <v>24</v>
      </c>
      <c r="D3970" s="373">
        <v>6.11</v>
      </c>
    </row>
    <row r="3971" spans="1:4" ht="40.5">
      <c r="A3971" s="373">
        <v>89752</v>
      </c>
      <c r="B3971" s="374" t="s">
        <v>2992</v>
      </c>
      <c r="C3971" s="373" t="s">
        <v>24</v>
      </c>
      <c r="D3971" s="373">
        <v>5.83</v>
      </c>
    </row>
    <row r="3972" spans="1:4" ht="40.5">
      <c r="A3972" s="373">
        <v>89753</v>
      </c>
      <c r="B3972" s="374" t="s">
        <v>2991</v>
      </c>
      <c r="C3972" s="373" t="s">
        <v>24</v>
      </c>
      <c r="D3972" s="373">
        <v>9.89</v>
      </c>
    </row>
    <row r="3973" spans="1:4" ht="40.5">
      <c r="A3973" s="373">
        <v>89754</v>
      </c>
      <c r="B3973" s="374" t="s">
        <v>2990</v>
      </c>
      <c r="C3973" s="373" t="s">
        <v>24</v>
      </c>
      <c r="D3973" s="373">
        <v>19.059999999999999</v>
      </c>
    </row>
    <row r="3974" spans="1:4" ht="40.5">
      <c r="A3974" s="373">
        <v>89755</v>
      </c>
      <c r="B3974" s="374" t="s">
        <v>2989</v>
      </c>
      <c r="C3974" s="373" t="s">
        <v>24</v>
      </c>
      <c r="D3974" s="373">
        <v>13.09</v>
      </c>
    </row>
    <row r="3975" spans="1:4" ht="40.5">
      <c r="A3975" s="373">
        <v>89756</v>
      </c>
      <c r="B3975" s="374" t="s">
        <v>2988</v>
      </c>
      <c r="C3975" s="373" t="s">
        <v>24</v>
      </c>
      <c r="D3975" s="373">
        <v>23.05</v>
      </c>
    </row>
    <row r="3976" spans="1:4" ht="40.5">
      <c r="A3976" s="373">
        <v>89757</v>
      </c>
      <c r="B3976" s="374" t="s">
        <v>2987</v>
      </c>
      <c r="C3976" s="373" t="s">
        <v>24</v>
      </c>
      <c r="D3976" s="373">
        <v>35.729999999999997</v>
      </c>
    </row>
    <row r="3977" spans="1:4" ht="40.5">
      <c r="A3977" s="373">
        <v>89758</v>
      </c>
      <c r="B3977" s="374" t="s">
        <v>2986</v>
      </c>
      <c r="C3977" s="373" t="s">
        <v>24</v>
      </c>
      <c r="D3977" s="373">
        <v>56.44</v>
      </c>
    </row>
    <row r="3978" spans="1:4" ht="40.5">
      <c r="A3978" s="373">
        <v>89759</v>
      </c>
      <c r="B3978" s="374" t="s">
        <v>2985</v>
      </c>
      <c r="C3978" s="373" t="s">
        <v>24</v>
      </c>
      <c r="D3978" s="373">
        <v>8.67</v>
      </c>
    </row>
    <row r="3979" spans="1:4" ht="40.5">
      <c r="A3979" s="373">
        <v>89760</v>
      </c>
      <c r="B3979" s="374" t="s">
        <v>2984</v>
      </c>
      <c r="C3979" s="373" t="s">
        <v>24</v>
      </c>
      <c r="D3979" s="373">
        <v>21.89</v>
      </c>
    </row>
    <row r="3980" spans="1:4" ht="40.5">
      <c r="A3980" s="373">
        <v>89761</v>
      </c>
      <c r="B3980" s="374" t="s">
        <v>2983</v>
      </c>
      <c r="C3980" s="373" t="s">
        <v>24</v>
      </c>
      <c r="D3980" s="373">
        <v>36.770000000000003</v>
      </c>
    </row>
    <row r="3981" spans="1:4" ht="40.5">
      <c r="A3981" s="373">
        <v>89762</v>
      </c>
      <c r="B3981" s="374" t="s">
        <v>2982</v>
      </c>
      <c r="C3981" s="373" t="s">
        <v>24</v>
      </c>
      <c r="D3981" s="373">
        <v>52.73</v>
      </c>
    </row>
    <row r="3982" spans="1:4" ht="40.5">
      <c r="A3982" s="373">
        <v>89763</v>
      </c>
      <c r="B3982" s="374" t="s">
        <v>2981</v>
      </c>
      <c r="C3982" s="373" t="s">
        <v>24</v>
      </c>
      <c r="D3982" s="373">
        <v>210.61</v>
      </c>
    </row>
    <row r="3983" spans="1:4" ht="40.5">
      <c r="A3983" s="373">
        <v>89764</v>
      </c>
      <c r="B3983" s="374" t="s">
        <v>2980</v>
      </c>
      <c r="C3983" s="373" t="s">
        <v>24</v>
      </c>
      <c r="D3983" s="373">
        <v>39.97</v>
      </c>
    </row>
    <row r="3984" spans="1:4" ht="40.5">
      <c r="A3984" s="373">
        <v>89765</v>
      </c>
      <c r="B3984" s="374" t="s">
        <v>2979</v>
      </c>
      <c r="C3984" s="373" t="s">
        <v>24</v>
      </c>
      <c r="D3984" s="373">
        <v>15.29</v>
      </c>
    </row>
    <row r="3985" spans="1:4" ht="40.5">
      <c r="A3985" s="373">
        <v>89766</v>
      </c>
      <c r="B3985" s="374" t="s">
        <v>2978</v>
      </c>
      <c r="C3985" s="373" t="s">
        <v>24</v>
      </c>
      <c r="D3985" s="373">
        <v>23.63</v>
      </c>
    </row>
    <row r="3986" spans="1:4" ht="40.5">
      <c r="A3986" s="373">
        <v>89767</v>
      </c>
      <c r="B3986" s="374" t="s">
        <v>2977</v>
      </c>
      <c r="C3986" s="373" t="s">
        <v>24</v>
      </c>
      <c r="D3986" s="373">
        <v>23.63</v>
      </c>
    </row>
    <row r="3987" spans="1:4" ht="40.5">
      <c r="A3987" s="373">
        <v>89768</v>
      </c>
      <c r="B3987" s="374" t="s">
        <v>2976</v>
      </c>
      <c r="C3987" s="373" t="s">
        <v>24</v>
      </c>
      <c r="D3987" s="373">
        <v>23.6</v>
      </c>
    </row>
    <row r="3988" spans="1:4" ht="40.5">
      <c r="A3988" s="373">
        <v>89769</v>
      </c>
      <c r="B3988" s="374" t="s">
        <v>2975</v>
      </c>
      <c r="C3988" s="373" t="s">
        <v>24</v>
      </c>
      <c r="D3988" s="373">
        <v>58.78</v>
      </c>
    </row>
    <row r="3989" spans="1:4" ht="27">
      <c r="A3989" s="373">
        <v>89772</v>
      </c>
      <c r="B3989" s="374" t="s">
        <v>2974</v>
      </c>
      <c r="C3989" s="373" t="s">
        <v>36</v>
      </c>
      <c r="D3989" s="373">
        <v>79.13</v>
      </c>
    </row>
    <row r="3990" spans="1:4" ht="40.5">
      <c r="A3990" s="373">
        <v>89774</v>
      </c>
      <c r="B3990" s="374" t="s">
        <v>2973</v>
      </c>
      <c r="C3990" s="373" t="s">
        <v>24</v>
      </c>
      <c r="D3990" s="373">
        <v>16.48</v>
      </c>
    </row>
    <row r="3991" spans="1:4" ht="40.5">
      <c r="A3991" s="373">
        <v>89776</v>
      </c>
      <c r="B3991" s="374" t="s">
        <v>2972</v>
      </c>
      <c r="C3991" s="373" t="s">
        <v>24</v>
      </c>
      <c r="D3991" s="373">
        <v>23.57</v>
      </c>
    </row>
    <row r="3992" spans="1:4" ht="27">
      <c r="A3992" s="373">
        <v>89777</v>
      </c>
      <c r="B3992" s="374" t="s">
        <v>2971</v>
      </c>
      <c r="C3992" s="373" t="s">
        <v>24</v>
      </c>
      <c r="D3992" s="373">
        <v>30.43</v>
      </c>
    </row>
    <row r="3993" spans="1:4" ht="40.5">
      <c r="A3993" s="373">
        <v>89778</v>
      </c>
      <c r="B3993" s="374" t="s">
        <v>2970</v>
      </c>
      <c r="C3993" s="373" t="s">
        <v>24</v>
      </c>
      <c r="D3993" s="373">
        <v>20.27</v>
      </c>
    </row>
    <row r="3994" spans="1:4" ht="40.5">
      <c r="A3994" s="373">
        <v>89779</v>
      </c>
      <c r="B3994" s="374" t="s">
        <v>2969</v>
      </c>
      <c r="C3994" s="373" t="s">
        <v>24</v>
      </c>
      <c r="D3994" s="373">
        <v>33.4</v>
      </c>
    </row>
    <row r="3995" spans="1:4" ht="27">
      <c r="A3995" s="373">
        <v>89780</v>
      </c>
      <c r="B3995" s="374" t="s">
        <v>2968</v>
      </c>
      <c r="C3995" s="373" t="s">
        <v>24</v>
      </c>
      <c r="D3995" s="373">
        <v>30.43</v>
      </c>
    </row>
    <row r="3996" spans="1:4" ht="27">
      <c r="A3996" s="373">
        <v>89781</v>
      </c>
      <c r="B3996" s="374" t="s">
        <v>2967</v>
      </c>
      <c r="C3996" s="373" t="s">
        <v>24</v>
      </c>
      <c r="D3996" s="373">
        <v>45.82</v>
      </c>
    </row>
    <row r="3997" spans="1:4" ht="40.5">
      <c r="A3997" s="373">
        <v>89782</v>
      </c>
      <c r="B3997" s="374" t="s">
        <v>2966</v>
      </c>
      <c r="C3997" s="373" t="s">
        <v>24</v>
      </c>
      <c r="D3997" s="373">
        <v>11.16</v>
      </c>
    </row>
    <row r="3998" spans="1:4" ht="40.5">
      <c r="A3998" s="373">
        <v>89783</v>
      </c>
      <c r="B3998" s="374" t="s">
        <v>2965</v>
      </c>
      <c r="C3998" s="373" t="s">
        <v>24</v>
      </c>
      <c r="D3998" s="373">
        <v>11.5</v>
      </c>
    </row>
    <row r="3999" spans="1:4" ht="40.5">
      <c r="A3999" s="373">
        <v>89784</v>
      </c>
      <c r="B3999" s="374" t="s">
        <v>2964</v>
      </c>
      <c r="C3999" s="373" t="s">
        <v>24</v>
      </c>
      <c r="D3999" s="373">
        <v>21.75</v>
      </c>
    </row>
    <row r="4000" spans="1:4" ht="54">
      <c r="A4000" s="373">
        <v>89785</v>
      </c>
      <c r="B4000" s="374" t="s">
        <v>2963</v>
      </c>
      <c r="C4000" s="373" t="s">
        <v>24</v>
      </c>
      <c r="D4000" s="373">
        <v>23.94</v>
      </c>
    </row>
    <row r="4001" spans="1:4" ht="40.5">
      <c r="A4001" s="373">
        <v>89786</v>
      </c>
      <c r="B4001" s="374" t="s">
        <v>2962</v>
      </c>
      <c r="C4001" s="373" t="s">
        <v>24</v>
      </c>
      <c r="D4001" s="373">
        <v>36.68</v>
      </c>
    </row>
    <row r="4002" spans="1:4" ht="27">
      <c r="A4002" s="373">
        <v>89787</v>
      </c>
      <c r="B4002" s="374" t="s">
        <v>2961</v>
      </c>
      <c r="C4002" s="373" t="s">
        <v>24</v>
      </c>
      <c r="D4002" s="373">
        <v>45.82</v>
      </c>
    </row>
    <row r="4003" spans="1:4" ht="27">
      <c r="A4003" s="373">
        <v>89788</v>
      </c>
      <c r="B4003" s="374" t="s">
        <v>2960</v>
      </c>
      <c r="C4003" s="373" t="s">
        <v>24</v>
      </c>
      <c r="D4003" s="373">
        <v>90.74</v>
      </c>
    </row>
    <row r="4004" spans="1:4" ht="27">
      <c r="A4004" s="373">
        <v>89789</v>
      </c>
      <c r="B4004" s="374" t="s">
        <v>2959</v>
      </c>
      <c r="C4004" s="373" t="s">
        <v>24</v>
      </c>
      <c r="D4004" s="373">
        <v>92.21</v>
      </c>
    </row>
    <row r="4005" spans="1:4" ht="27">
      <c r="A4005" s="373">
        <v>89790</v>
      </c>
      <c r="B4005" s="374" t="s">
        <v>2958</v>
      </c>
      <c r="C4005" s="373" t="s">
        <v>24</v>
      </c>
      <c r="D4005" s="373">
        <v>227.19</v>
      </c>
    </row>
    <row r="4006" spans="1:4" ht="27">
      <c r="A4006" s="373">
        <v>89791</v>
      </c>
      <c r="B4006" s="374" t="s">
        <v>2957</v>
      </c>
      <c r="C4006" s="373" t="s">
        <v>24</v>
      </c>
      <c r="D4006" s="373">
        <v>232.58</v>
      </c>
    </row>
    <row r="4007" spans="1:4" ht="27">
      <c r="A4007" s="373">
        <v>89792</v>
      </c>
      <c r="B4007" s="374" t="s">
        <v>2956</v>
      </c>
      <c r="C4007" s="373" t="s">
        <v>24</v>
      </c>
      <c r="D4007" s="373">
        <v>267.26</v>
      </c>
    </row>
    <row r="4008" spans="1:4" ht="27">
      <c r="A4008" s="373">
        <v>89793</v>
      </c>
      <c r="B4008" s="374" t="s">
        <v>2955</v>
      </c>
      <c r="C4008" s="373" t="s">
        <v>24</v>
      </c>
      <c r="D4008" s="373">
        <v>274.52</v>
      </c>
    </row>
    <row r="4009" spans="1:4" ht="27">
      <c r="A4009" s="373">
        <v>89794</v>
      </c>
      <c r="B4009" s="374" t="s">
        <v>2954</v>
      </c>
      <c r="C4009" s="373" t="s">
        <v>24</v>
      </c>
      <c r="D4009" s="373">
        <v>21.12</v>
      </c>
    </row>
    <row r="4010" spans="1:4" ht="54">
      <c r="A4010" s="373">
        <v>89795</v>
      </c>
      <c r="B4010" s="374" t="s">
        <v>2953</v>
      </c>
      <c r="C4010" s="373" t="s">
        <v>24</v>
      </c>
      <c r="D4010" s="373">
        <v>39.68</v>
      </c>
    </row>
    <row r="4011" spans="1:4" ht="40.5">
      <c r="A4011" s="373">
        <v>89796</v>
      </c>
      <c r="B4011" s="374" t="s">
        <v>2952</v>
      </c>
      <c r="C4011" s="373" t="s">
        <v>24</v>
      </c>
      <c r="D4011" s="373">
        <v>44.32</v>
      </c>
    </row>
    <row r="4012" spans="1:4" ht="54">
      <c r="A4012" s="373">
        <v>89797</v>
      </c>
      <c r="B4012" s="374" t="s">
        <v>2951</v>
      </c>
      <c r="C4012" s="373" t="s">
        <v>24</v>
      </c>
      <c r="D4012" s="373">
        <v>51.36</v>
      </c>
    </row>
    <row r="4013" spans="1:4" ht="40.5">
      <c r="A4013" s="373">
        <v>89801</v>
      </c>
      <c r="B4013" s="374" t="s">
        <v>2950</v>
      </c>
      <c r="C4013" s="373" t="s">
        <v>24</v>
      </c>
      <c r="D4013" s="373">
        <v>8.09</v>
      </c>
    </row>
    <row r="4014" spans="1:4" ht="40.5">
      <c r="A4014" s="373">
        <v>89802</v>
      </c>
      <c r="B4014" s="374" t="s">
        <v>2949</v>
      </c>
      <c r="C4014" s="373" t="s">
        <v>24</v>
      </c>
      <c r="D4014" s="373">
        <v>8.86</v>
      </c>
    </row>
    <row r="4015" spans="1:4" ht="54">
      <c r="A4015" s="373">
        <v>89803</v>
      </c>
      <c r="B4015" s="374" t="s">
        <v>2948</v>
      </c>
      <c r="C4015" s="373" t="s">
        <v>24</v>
      </c>
      <c r="D4015" s="373">
        <v>17.12</v>
      </c>
    </row>
    <row r="4016" spans="1:4" ht="54">
      <c r="A4016" s="373">
        <v>89804</v>
      </c>
      <c r="B4016" s="374" t="s">
        <v>2947</v>
      </c>
      <c r="C4016" s="373" t="s">
        <v>24</v>
      </c>
      <c r="D4016" s="373">
        <v>18.38</v>
      </c>
    </row>
    <row r="4017" spans="1:4" ht="40.5">
      <c r="A4017" s="373">
        <v>89805</v>
      </c>
      <c r="B4017" s="374" t="s">
        <v>2946</v>
      </c>
      <c r="C4017" s="373" t="s">
        <v>24</v>
      </c>
      <c r="D4017" s="373">
        <v>16.149999999999999</v>
      </c>
    </row>
    <row r="4018" spans="1:4" ht="40.5">
      <c r="A4018" s="373">
        <v>89806</v>
      </c>
      <c r="B4018" s="374" t="s">
        <v>2945</v>
      </c>
      <c r="C4018" s="373" t="s">
        <v>24</v>
      </c>
      <c r="D4018" s="373">
        <v>17.25</v>
      </c>
    </row>
    <row r="4019" spans="1:4" ht="54">
      <c r="A4019" s="373">
        <v>89807</v>
      </c>
      <c r="B4019" s="374" t="s">
        <v>2944</v>
      </c>
      <c r="C4019" s="373" t="s">
        <v>24</v>
      </c>
      <c r="D4019" s="373">
        <v>31.8</v>
      </c>
    </row>
    <row r="4020" spans="1:4" ht="54">
      <c r="A4020" s="373">
        <v>89808</v>
      </c>
      <c r="B4020" s="374" t="s">
        <v>2943</v>
      </c>
      <c r="C4020" s="373" t="s">
        <v>24</v>
      </c>
      <c r="D4020" s="373">
        <v>47.5</v>
      </c>
    </row>
    <row r="4021" spans="1:4" ht="40.5">
      <c r="A4021" s="373">
        <v>89809</v>
      </c>
      <c r="B4021" s="374" t="s">
        <v>2942</v>
      </c>
      <c r="C4021" s="373" t="s">
        <v>24</v>
      </c>
      <c r="D4021" s="373">
        <v>21.07</v>
      </c>
    </row>
    <row r="4022" spans="1:4" ht="40.5">
      <c r="A4022" s="373">
        <v>89810</v>
      </c>
      <c r="B4022" s="374" t="s">
        <v>2941</v>
      </c>
      <c r="C4022" s="373" t="s">
        <v>24</v>
      </c>
      <c r="D4022" s="373">
        <v>21</v>
      </c>
    </row>
    <row r="4023" spans="1:4" ht="54">
      <c r="A4023" s="373">
        <v>89811</v>
      </c>
      <c r="B4023" s="374" t="s">
        <v>2940</v>
      </c>
      <c r="C4023" s="373" t="s">
        <v>24</v>
      </c>
      <c r="D4023" s="373">
        <v>38.090000000000003</v>
      </c>
    </row>
    <row r="4024" spans="1:4" ht="54">
      <c r="A4024" s="373">
        <v>89812</v>
      </c>
      <c r="B4024" s="374" t="s">
        <v>2939</v>
      </c>
      <c r="C4024" s="373" t="s">
        <v>24</v>
      </c>
      <c r="D4024" s="373">
        <v>68.28</v>
      </c>
    </row>
    <row r="4025" spans="1:4" ht="40.5">
      <c r="A4025" s="373">
        <v>89813</v>
      </c>
      <c r="B4025" s="374" t="s">
        <v>2938</v>
      </c>
      <c r="C4025" s="373" t="s">
        <v>24</v>
      </c>
      <c r="D4025" s="373">
        <v>8.23</v>
      </c>
    </row>
    <row r="4026" spans="1:4" ht="40.5">
      <c r="A4026" s="373">
        <v>89814</v>
      </c>
      <c r="B4026" s="374" t="s">
        <v>2937</v>
      </c>
      <c r="C4026" s="373" t="s">
        <v>24</v>
      </c>
      <c r="D4026" s="373">
        <v>17.399999999999999</v>
      </c>
    </row>
    <row r="4027" spans="1:4" ht="27">
      <c r="A4027" s="373">
        <v>89815</v>
      </c>
      <c r="B4027" s="374" t="s">
        <v>2936</v>
      </c>
      <c r="C4027" s="373" t="s">
        <v>24</v>
      </c>
      <c r="D4027" s="373">
        <v>36</v>
      </c>
    </row>
    <row r="4028" spans="1:4" ht="27">
      <c r="A4028" s="373">
        <v>89816</v>
      </c>
      <c r="B4028" s="374" t="s">
        <v>2935</v>
      </c>
      <c r="C4028" s="373" t="s">
        <v>24</v>
      </c>
      <c r="D4028" s="373">
        <v>51.96</v>
      </c>
    </row>
    <row r="4029" spans="1:4" ht="40.5">
      <c r="A4029" s="373">
        <v>89817</v>
      </c>
      <c r="B4029" s="374" t="s">
        <v>2934</v>
      </c>
      <c r="C4029" s="373" t="s">
        <v>24</v>
      </c>
      <c r="D4029" s="373">
        <v>14.16</v>
      </c>
    </row>
    <row r="4030" spans="1:4" ht="27">
      <c r="A4030" s="373">
        <v>89818</v>
      </c>
      <c r="B4030" s="374" t="s">
        <v>2933</v>
      </c>
      <c r="C4030" s="373" t="s">
        <v>24</v>
      </c>
      <c r="D4030" s="373">
        <v>209.84</v>
      </c>
    </row>
    <row r="4031" spans="1:4" ht="40.5">
      <c r="A4031" s="373">
        <v>89819</v>
      </c>
      <c r="B4031" s="374" t="s">
        <v>2932</v>
      </c>
      <c r="C4031" s="373" t="s">
        <v>24</v>
      </c>
      <c r="D4031" s="373">
        <v>21.25</v>
      </c>
    </row>
    <row r="4032" spans="1:4" ht="40.5">
      <c r="A4032" s="373">
        <v>89820</v>
      </c>
      <c r="B4032" s="374" t="s">
        <v>2931</v>
      </c>
      <c r="C4032" s="373" t="s">
        <v>24</v>
      </c>
      <c r="D4032" s="373">
        <v>39.200000000000003</v>
      </c>
    </row>
    <row r="4033" spans="1:4" ht="40.5">
      <c r="A4033" s="373">
        <v>89821</v>
      </c>
      <c r="B4033" s="374" t="s">
        <v>2930</v>
      </c>
      <c r="C4033" s="373" t="s">
        <v>24</v>
      </c>
      <c r="D4033" s="373">
        <v>17.28</v>
      </c>
    </row>
    <row r="4034" spans="1:4" ht="27">
      <c r="A4034" s="373">
        <v>89822</v>
      </c>
      <c r="B4034" s="374" t="s">
        <v>2929</v>
      </c>
      <c r="C4034" s="373" t="s">
        <v>24</v>
      </c>
      <c r="D4034" s="373">
        <v>27.89</v>
      </c>
    </row>
    <row r="4035" spans="1:4" ht="40.5">
      <c r="A4035" s="373">
        <v>89823</v>
      </c>
      <c r="B4035" s="374" t="s">
        <v>2928</v>
      </c>
      <c r="C4035" s="373" t="s">
        <v>24</v>
      </c>
      <c r="D4035" s="373">
        <v>30.41</v>
      </c>
    </row>
    <row r="4036" spans="1:4" ht="27">
      <c r="A4036" s="373">
        <v>89824</v>
      </c>
      <c r="B4036" s="374" t="s">
        <v>2927</v>
      </c>
      <c r="C4036" s="373" t="s">
        <v>24</v>
      </c>
      <c r="D4036" s="373">
        <v>49.1</v>
      </c>
    </row>
    <row r="4037" spans="1:4" ht="40.5">
      <c r="A4037" s="373">
        <v>89825</v>
      </c>
      <c r="B4037" s="374" t="s">
        <v>2926</v>
      </c>
      <c r="C4037" s="373" t="s">
        <v>24</v>
      </c>
      <c r="D4037" s="373">
        <v>18.100000000000001</v>
      </c>
    </row>
    <row r="4038" spans="1:4" ht="40.5">
      <c r="A4038" s="373">
        <v>89826</v>
      </c>
      <c r="B4038" s="374" t="s">
        <v>2925</v>
      </c>
      <c r="C4038" s="373" t="s">
        <v>24</v>
      </c>
      <c r="D4038" s="373">
        <v>214.2</v>
      </c>
    </row>
    <row r="4039" spans="1:4" ht="40.5">
      <c r="A4039" s="373">
        <v>89827</v>
      </c>
      <c r="B4039" s="374" t="s">
        <v>2924</v>
      </c>
      <c r="C4039" s="373" t="s">
        <v>24</v>
      </c>
      <c r="D4039" s="373">
        <v>20.29</v>
      </c>
    </row>
    <row r="4040" spans="1:4" ht="27">
      <c r="A4040" s="373">
        <v>89828</v>
      </c>
      <c r="B4040" s="374" t="s">
        <v>2923</v>
      </c>
      <c r="C4040" s="373" t="s">
        <v>24</v>
      </c>
      <c r="D4040" s="373">
        <v>75.27</v>
      </c>
    </row>
    <row r="4041" spans="1:4" ht="40.5">
      <c r="A4041" s="373">
        <v>89829</v>
      </c>
      <c r="B4041" s="374" t="s">
        <v>2922</v>
      </c>
      <c r="C4041" s="373" t="s">
        <v>24</v>
      </c>
      <c r="D4041" s="373">
        <v>32.01</v>
      </c>
    </row>
    <row r="4042" spans="1:4" ht="40.5">
      <c r="A4042" s="373">
        <v>89830</v>
      </c>
      <c r="B4042" s="374" t="s">
        <v>2921</v>
      </c>
      <c r="C4042" s="373" t="s">
        <v>24</v>
      </c>
      <c r="D4042" s="373">
        <v>35.01</v>
      </c>
    </row>
    <row r="4043" spans="1:4" ht="27">
      <c r="A4043" s="373">
        <v>89831</v>
      </c>
      <c r="B4043" s="374" t="s">
        <v>2920</v>
      </c>
      <c r="C4043" s="373" t="s">
        <v>24</v>
      </c>
      <c r="D4043" s="373">
        <v>256.29000000000002</v>
      </c>
    </row>
    <row r="4044" spans="1:4" ht="40.5">
      <c r="A4044" s="373">
        <v>89832</v>
      </c>
      <c r="B4044" s="374" t="s">
        <v>2919</v>
      </c>
      <c r="C4044" s="373" t="s">
        <v>24</v>
      </c>
      <c r="D4044" s="373">
        <v>51.51</v>
      </c>
    </row>
    <row r="4045" spans="1:4" ht="40.5">
      <c r="A4045" s="373">
        <v>89833</v>
      </c>
      <c r="B4045" s="374" t="s">
        <v>2918</v>
      </c>
      <c r="C4045" s="373" t="s">
        <v>24</v>
      </c>
      <c r="D4045" s="373">
        <v>38.67</v>
      </c>
    </row>
    <row r="4046" spans="1:4" ht="40.5">
      <c r="A4046" s="373">
        <v>89834</v>
      </c>
      <c r="B4046" s="374" t="s">
        <v>2917</v>
      </c>
      <c r="C4046" s="373" t="s">
        <v>24</v>
      </c>
      <c r="D4046" s="373">
        <v>45.71</v>
      </c>
    </row>
    <row r="4047" spans="1:4" ht="27">
      <c r="A4047" s="373">
        <v>89835</v>
      </c>
      <c r="B4047" s="374" t="s">
        <v>2916</v>
      </c>
      <c r="C4047" s="373" t="s">
        <v>24</v>
      </c>
      <c r="D4047" s="373">
        <v>50.51</v>
      </c>
    </row>
    <row r="4048" spans="1:4" ht="40.5">
      <c r="A4048" s="373">
        <v>89836</v>
      </c>
      <c r="B4048" s="374" t="s">
        <v>2915</v>
      </c>
      <c r="C4048" s="373" t="s">
        <v>24</v>
      </c>
      <c r="D4048" s="373">
        <v>346.41</v>
      </c>
    </row>
    <row r="4049" spans="1:4" ht="27">
      <c r="A4049" s="373">
        <v>89837</v>
      </c>
      <c r="B4049" s="374" t="s">
        <v>2914</v>
      </c>
      <c r="C4049" s="373" t="s">
        <v>24</v>
      </c>
      <c r="D4049" s="373">
        <v>171.93</v>
      </c>
    </row>
    <row r="4050" spans="1:4" ht="27">
      <c r="A4050" s="373">
        <v>89838</v>
      </c>
      <c r="B4050" s="374" t="s">
        <v>2913</v>
      </c>
      <c r="C4050" s="373" t="s">
        <v>24</v>
      </c>
      <c r="D4050" s="373">
        <v>187.45</v>
      </c>
    </row>
    <row r="4051" spans="1:4" ht="27">
      <c r="A4051" s="373">
        <v>89839</v>
      </c>
      <c r="B4051" s="374" t="s">
        <v>2912</v>
      </c>
      <c r="C4051" s="373" t="s">
        <v>24</v>
      </c>
      <c r="D4051" s="373">
        <v>249.32</v>
      </c>
    </row>
    <row r="4052" spans="1:4" ht="27">
      <c r="A4052" s="373">
        <v>89840</v>
      </c>
      <c r="B4052" s="374" t="s">
        <v>2911</v>
      </c>
      <c r="C4052" s="373" t="s">
        <v>24</v>
      </c>
      <c r="D4052" s="373">
        <v>216.52</v>
      </c>
    </row>
    <row r="4053" spans="1:4" ht="27">
      <c r="A4053" s="373">
        <v>89841</v>
      </c>
      <c r="B4053" s="374" t="s">
        <v>2910</v>
      </c>
      <c r="C4053" s="373" t="s">
        <v>24</v>
      </c>
      <c r="D4053" s="373">
        <v>366.52</v>
      </c>
    </row>
    <row r="4054" spans="1:4" ht="27">
      <c r="A4054" s="373">
        <v>89842</v>
      </c>
      <c r="B4054" s="374" t="s">
        <v>2909</v>
      </c>
      <c r="C4054" s="373" t="s">
        <v>24</v>
      </c>
      <c r="D4054" s="373">
        <v>57.25</v>
      </c>
    </row>
    <row r="4055" spans="1:4" ht="27">
      <c r="A4055" s="373">
        <v>89844</v>
      </c>
      <c r="B4055" s="374" t="s">
        <v>2908</v>
      </c>
      <c r="C4055" s="373" t="s">
        <v>24</v>
      </c>
      <c r="D4055" s="373">
        <v>73.19</v>
      </c>
    </row>
    <row r="4056" spans="1:4" ht="27">
      <c r="A4056" s="373">
        <v>89845</v>
      </c>
      <c r="B4056" s="374" t="s">
        <v>2907</v>
      </c>
      <c r="C4056" s="373" t="s">
        <v>24</v>
      </c>
      <c r="D4056" s="373">
        <v>114.35</v>
      </c>
    </row>
    <row r="4057" spans="1:4" ht="27">
      <c r="A4057" s="373">
        <v>89846</v>
      </c>
      <c r="B4057" s="374" t="s">
        <v>2906</v>
      </c>
      <c r="C4057" s="373" t="s">
        <v>24</v>
      </c>
      <c r="D4057" s="373">
        <v>260.36</v>
      </c>
    </row>
    <row r="4058" spans="1:4" ht="27">
      <c r="A4058" s="373">
        <v>89847</v>
      </c>
      <c r="B4058" s="374" t="s">
        <v>2905</v>
      </c>
      <c r="C4058" s="373" t="s">
        <v>24</v>
      </c>
      <c r="D4058" s="373">
        <v>320.41000000000003</v>
      </c>
    </row>
    <row r="4059" spans="1:4" ht="40.5">
      <c r="A4059" s="373">
        <v>89850</v>
      </c>
      <c r="B4059" s="374" t="s">
        <v>2904</v>
      </c>
      <c r="C4059" s="373" t="s">
        <v>24</v>
      </c>
      <c r="D4059" s="373">
        <v>25.06</v>
      </c>
    </row>
    <row r="4060" spans="1:4" ht="40.5">
      <c r="A4060" s="373">
        <v>89851</v>
      </c>
      <c r="B4060" s="374" t="s">
        <v>2903</v>
      </c>
      <c r="C4060" s="373" t="s">
        <v>24</v>
      </c>
      <c r="D4060" s="373">
        <v>24.99</v>
      </c>
    </row>
    <row r="4061" spans="1:4" ht="54">
      <c r="A4061" s="373">
        <v>89852</v>
      </c>
      <c r="B4061" s="374" t="s">
        <v>2902</v>
      </c>
      <c r="C4061" s="373" t="s">
        <v>24</v>
      </c>
      <c r="D4061" s="373">
        <v>42.08</v>
      </c>
    </row>
    <row r="4062" spans="1:4" ht="54">
      <c r="A4062" s="373">
        <v>89853</v>
      </c>
      <c r="B4062" s="374" t="s">
        <v>2901</v>
      </c>
      <c r="C4062" s="373" t="s">
        <v>24</v>
      </c>
      <c r="D4062" s="373">
        <v>72.27</v>
      </c>
    </row>
    <row r="4063" spans="1:4" ht="40.5">
      <c r="A4063" s="373">
        <v>89854</v>
      </c>
      <c r="B4063" s="374" t="s">
        <v>2900</v>
      </c>
      <c r="C4063" s="373" t="s">
        <v>24</v>
      </c>
      <c r="D4063" s="373">
        <v>95.58</v>
      </c>
    </row>
    <row r="4064" spans="1:4" ht="40.5">
      <c r="A4064" s="373">
        <v>89855</v>
      </c>
      <c r="B4064" s="374" t="s">
        <v>2899</v>
      </c>
      <c r="C4064" s="373" t="s">
        <v>24</v>
      </c>
      <c r="D4064" s="373">
        <v>101.67</v>
      </c>
    </row>
    <row r="4065" spans="1:4" ht="40.5">
      <c r="A4065" s="373">
        <v>89856</v>
      </c>
      <c r="B4065" s="374" t="s">
        <v>2898</v>
      </c>
      <c r="C4065" s="373" t="s">
        <v>24</v>
      </c>
      <c r="D4065" s="373">
        <v>19.940000000000001</v>
      </c>
    </row>
    <row r="4066" spans="1:4" ht="40.5">
      <c r="A4066" s="373">
        <v>89857</v>
      </c>
      <c r="B4066" s="374" t="s">
        <v>2897</v>
      </c>
      <c r="C4066" s="373" t="s">
        <v>24</v>
      </c>
      <c r="D4066" s="373">
        <v>33.07</v>
      </c>
    </row>
    <row r="4067" spans="1:4" ht="40.5">
      <c r="A4067" s="373">
        <v>89859</v>
      </c>
      <c r="B4067" s="374" t="s">
        <v>2896</v>
      </c>
      <c r="C4067" s="373" t="s">
        <v>24</v>
      </c>
      <c r="D4067" s="373">
        <v>117.26</v>
      </c>
    </row>
    <row r="4068" spans="1:4" ht="40.5">
      <c r="A4068" s="373">
        <v>89860</v>
      </c>
      <c r="B4068" s="374" t="s">
        <v>2895</v>
      </c>
      <c r="C4068" s="373" t="s">
        <v>24</v>
      </c>
      <c r="D4068" s="373">
        <v>43.99</v>
      </c>
    </row>
    <row r="4069" spans="1:4" ht="40.5">
      <c r="A4069" s="373">
        <v>89861</v>
      </c>
      <c r="B4069" s="374" t="s">
        <v>2894</v>
      </c>
      <c r="C4069" s="373" t="s">
        <v>24</v>
      </c>
      <c r="D4069" s="373">
        <v>51.03</v>
      </c>
    </row>
    <row r="4070" spans="1:4" ht="40.5">
      <c r="A4070" s="373">
        <v>89862</v>
      </c>
      <c r="B4070" s="374" t="s">
        <v>2893</v>
      </c>
      <c r="C4070" s="373" t="s">
        <v>24</v>
      </c>
      <c r="D4070" s="373">
        <v>104.92</v>
      </c>
    </row>
    <row r="4071" spans="1:4" ht="40.5">
      <c r="A4071" s="373">
        <v>89863</v>
      </c>
      <c r="B4071" s="374" t="s">
        <v>2892</v>
      </c>
      <c r="C4071" s="373" t="s">
        <v>24</v>
      </c>
      <c r="D4071" s="373">
        <v>222.46</v>
      </c>
    </row>
    <row r="4072" spans="1:4" ht="40.5">
      <c r="A4072" s="373">
        <v>89866</v>
      </c>
      <c r="B4072" s="374" t="s">
        <v>2891</v>
      </c>
      <c r="C4072" s="373" t="s">
        <v>24</v>
      </c>
      <c r="D4072" s="373">
        <v>4.26</v>
      </c>
    </row>
    <row r="4073" spans="1:4" ht="40.5">
      <c r="A4073" s="373">
        <v>89867</v>
      </c>
      <c r="B4073" s="374" t="s">
        <v>2890</v>
      </c>
      <c r="C4073" s="373" t="s">
        <v>24</v>
      </c>
      <c r="D4073" s="373">
        <v>5.08</v>
      </c>
    </row>
    <row r="4074" spans="1:4" ht="27">
      <c r="A4074" s="373">
        <v>89868</v>
      </c>
      <c r="B4074" s="374" t="s">
        <v>2889</v>
      </c>
      <c r="C4074" s="373" t="s">
        <v>24</v>
      </c>
      <c r="D4074" s="373">
        <v>3.31</v>
      </c>
    </row>
    <row r="4075" spans="1:4" ht="27">
      <c r="A4075" s="373">
        <v>89869</v>
      </c>
      <c r="B4075" s="374" t="s">
        <v>2888</v>
      </c>
      <c r="C4075" s="373" t="s">
        <v>24</v>
      </c>
      <c r="D4075" s="373">
        <v>7.17</v>
      </c>
    </row>
    <row r="4076" spans="1:4" ht="40.5">
      <c r="A4076" s="373">
        <v>89979</v>
      </c>
      <c r="B4076" s="374" t="s">
        <v>2887</v>
      </c>
      <c r="C4076" s="373" t="s">
        <v>24</v>
      </c>
      <c r="D4076" s="373">
        <v>25.33</v>
      </c>
    </row>
    <row r="4077" spans="1:4" ht="40.5">
      <c r="A4077" s="373">
        <v>89980</v>
      </c>
      <c r="B4077" s="374" t="s">
        <v>2886</v>
      </c>
      <c r="C4077" s="373" t="s">
        <v>24</v>
      </c>
      <c r="D4077" s="373">
        <v>9.7100000000000009</v>
      </c>
    </row>
    <row r="4078" spans="1:4" ht="40.5">
      <c r="A4078" s="373">
        <v>89981</v>
      </c>
      <c r="B4078" s="374" t="s">
        <v>2885</v>
      </c>
      <c r="C4078" s="373" t="s">
        <v>24</v>
      </c>
      <c r="D4078" s="373">
        <v>22.91</v>
      </c>
    </row>
    <row r="4079" spans="1:4" ht="40.5">
      <c r="A4079" s="373">
        <v>90373</v>
      </c>
      <c r="B4079" s="374" t="s">
        <v>2884</v>
      </c>
      <c r="C4079" s="373" t="s">
        <v>24</v>
      </c>
      <c r="D4079" s="373">
        <v>12.75</v>
      </c>
    </row>
    <row r="4080" spans="1:4" ht="40.5">
      <c r="A4080" s="373">
        <v>90374</v>
      </c>
      <c r="B4080" s="374" t="s">
        <v>2883</v>
      </c>
      <c r="C4080" s="373" t="s">
        <v>24</v>
      </c>
      <c r="D4080" s="373">
        <v>20.34</v>
      </c>
    </row>
    <row r="4081" spans="1:4" ht="40.5">
      <c r="A4081" s="373">
        <v>90375</v>
      </c>
      <c r="B4081" s="374" t="s">
        <v>2882</v>
      </c>
      <c r="C4081" s="373" t="s">
        <v>24</v>
      </c>
      <c r="D4081" s="373">
        <v>7.66</v>
      </c>
    </row>
    <row r="4082" spans="1:4" ht="40.5">
      <c r="A4082" s="373">
        <v>92287</v>
      </c>
      <c r="B4082" s="374" t="s">
        <v>2881</v>
      </c>
      <c r="C4082" s="373" t="s">
        <v>24</v>
      </c>
      <c r="D4082" s="373">
        <v>18.64</v>
      </c>
    </row>
    <row r="4083" spans="1:4" ht="40.5">
      <c r="A4083" s="373">
        <v>92288</v>
      </c>
      <c r="B4083" s="374" t="s">
        <v>2880</v>
      </c>
      <c r="C4083" s="373" t="s">
        <v>24</v>
      </c>
      <c r="D4083" s="373">
        <v>29.52</v>
      </c>
    </row>
    <row r="4084" spans="1:4" ht="40.5">
      <c r="A4084" s="373">
        <v>92289</v>
      </c>
      <c r="B4084" s="374" t="s">
        <v>2879</v>
      </c>
      <c r="C4084" s="373" t="s">
        <v>24</v>
      </c>
      <c r="D4084" s="373">
        <v>53.24</v>
      </c>
    </row>
    <row r="4085" spans="1:4" ht="40.5">
      <c r="A4085" s="373">
        <v>92290</v>
      </c>
      <c r="B4085" s="374" t="s">
        <v>2878</v>
      </c>
      <c r="C4085" s="373" t="s">
        <v>24</v>
      </c>
      <c r="D4085" s="373">
        <v>81.95</v>
      </c>
    </row>
    <row r="4086" spans="1:4" ht="40.5">
      <c r="A4086" s="373">
        <v>92291</v>
      </c>
      <c r="B4086" s="374" t="s">
        <v>2877</v>
      </c>
      <c r="C4086" s="373" t="s">
        <v>24</v>
      </c>
      <c r="D4086" s="373">
        <v>126.54</v>
      </c>
    </row>
    <row r="4087" spans="1:4" ht="40.5">
      <c r="A4087" s="373">
        <v>92292</v>
      </c>
      <c r="B4087" s="374" t="s">
        <v>2876</v>
      </c>
      <c r="C4087" s="373" t="s">
        <v>24</v>
      </c>
      <c r="D4087" s="373">
        <v>403.36</v>
      </c>
    </row>
    <row r="4088" spans="1:4" ht="27">
      <c r="A4088" s="373">
        <v>92293</v>
      </c>
      <c r="B4088" s="374" t="s">
        <v>2875</v>
      </c>
      <c r="C4088" s="373" t="s">
        <v>24</v>
      </c>
      <c r="D4088" s="373">
        <v>10.52</v>
      </c>
    </row>
    <row r="4089" spans="1:4" ht="27">
      <c r="A4089" s="373">
        <v>92294</v>
      </c>
      <c r="B4089" s="374" t="s">
        <v>2874</v>
      </c>
      <c r="C4089" s="373" t="s">
        <v>24</v>
      </c>
      <c r="D4089" s="373">
        <v>17.98</v>
      </c>
    </row>
    <row r="4090" spans="1:4" ht="27">
      <c r="A4090" s="373">
        <v>92295</v>
      </c>
      <c r="B4090" s="374" t="s">
        <v>2873</v>
      </c>
      <c r="C4090" s="373" t="s">
        <v>24</v>
      </c>
      <c r="D4090" s="373">
        <v>34.619999999999997</v>
      </c>
    </row>
    <row r="4091" spans="1:4" ht="27">
      <c r="A4091" s="373">
        <v>92296</v>
      </c>
      <c r="B4091" s="374" t="s">
        <v>2872</v>
      </c>
      <c r="C4091" s="373" t="s">
        <v>24</v>
      </c>
      <c r="D4091" s="373">
        <v>46.45</v>
      </c>
    </row>
    <row r="4092" spans="1:4" ht="27">
      <c r="A4092" s="373">
        <v>92297</v>
      </c>
      <c r="B4092" s="374" t="s">
        <v>2871</v>
      </c>
      <c r="C4092" s="373" t="s">
        <v>24</v>
      </c>
      <c r="D4092" s="373">
        <v>72.489999999999995</v>
      </c>
    </row>
    <row r="4093" spans="1:4" ht="27">
      <c r="A4093" s="373">
        <v>92298</v>
      </c>
      <c r="B4093" s="374" t="s">
        <v>2870</v>
      </c>
      <c r="C4093" s="373" t="s">
        <v>24</v>
      </c>
      <c r="D4093" s="373">
        <v>208.03</v>
      </c>
    </row>
    <row r="4094" spans="1:4" ht="27">
      <c r="A4094" s="373">
        <v>92299</v>
      </c>
      <c r="B4094" s="374" t="s">
        <v>2869</v>
      </c>
      <c r="C4094" s="373" t="s">
        <v>24</v>
      </c>
      <c r="D4094" s="373">
        <v>24.54</v>
      </c>
    </row>
    <row r="4095" spans="1:4" ht="27">
      <c r="A4095" s="373">
        <v>92300</v>
      </c>
      <c r="B4095" s="374" t="s">
        <v>2868</v>
      </c>
      <c r="C4095" s="373" t="s">
        <v>24</v>
      </c>
      <c r="D4095" s="373">
        <v>37.450000000000003</v>
      </c>
    </row>
    <row r="4096" spans="1:4" ht="27">
      <c r="A4096" s="373">
        <v>92301</v>
      </c>
      <c r="B4096" s="374" t="s">
        <v>2867</v>
      </c>
      <c r="C4096" s="373" t="s">
        <v>24</v>
      </c>
      <c r="D4096" s="373">
        <v>75.989999999999995</v>
      </c>
    </row>
    <row r="4097" spans="1:4" ht="27">
      <c r="A4097" s="373">
        <v>92302</v>
      </c>
      <c r="B4097" s="374" t="s">
        <v>2866</v>
      </c>
      <c r="C4097" s="373" t="s">
        <v>24</v>
      </c>
      <c r="D4097" s="373">
        <v>101.28</v>
      </c>
    </row>
    <row r="4098" spans="1:4" ht="27">
      <c r="A4098" s="373">
        <v>92303</v>
      </c>
      <c r="B4098" s="374" t="s">
        <v>2865</v>
      </c>
      <c r="C4098" s="373" t="s">
        <v>24</v>
      </c>
      <c r="D4098" s="373">
        <v>188.23</v>
      </c>
    </row>
    <row r="4099" spans="1:4" ht="27">
      <c r="A4099" s="373">
        <v>92304</v>
      </c>
      <c r="B4099" s="374" t="s">
        <v>2864</v>
      </c>
      <c r="C4099" s="373" t="s">
        <v>24</v>
      </c>
      <c r="D4099" s="373">
        <v>497.29</v>
      </c>
    </row>
    <row r="4100" spans="1:4" ht="40.5">
      <c r="A4100" s="373">
        <v>92311</v>
      </c>
      <c r="B4100" s="374" t="s">
        <v>2863</v>
      </c>
      <c r="C4100" s="373" t="s">
        <v>24</v>
      </c>
      <c r="D4100" s="373">
        <v>11.73</v>
      </c>
    </row>
    <row r="4101" spans="1:4" ht="40.5">
      <c r="A4101" s="373">
        <v>92312</v>
      </c>
      <c r="B4101" s="374" t="s">
        <v>2862</v>
      </c>
      <c r="C4101" s="373" t="s">
        <v>24</v>
      </c>
      <c r="D4101" s="373">
        <v>20.72</v>
      </c>
    </row>
    <row r="4102" spans="1:4" ht="40.5">
      <c r="A4102" s="373">
        <v>92313</v>
      </c>
      <c r="B4102" s="374" t="s">
        <v>2861</v>
      </c>
      <c r="C4102" s="373" t="s">
        <v>24</v>
      </c>
      <c r="D4102" s="373">
        <v>31.59</v>
      </c>
    </row>
    <row r="4103" spans="1:4" ht="40.5">
      <c r="A4103" s="373">
        <v>92314</v>
      </c>
      <c r="B4103" s="374" t="s">
        <v>2860</v>
      </c>
      <c r="C4103" s="373" t="s">
        <v>24</v>
      </c>
      <c r="D4103" s="373">
        <v>7.58</v>
      </c>
    </row>
    <row r="4104" spans="1:4" ht="40.5">
      <c r="A4104" s="373">
        <v>92315</v>
      </c>
      <c r="B4104" s="374" t="s">
        <v>2859</v>
      </c>
      <c r="C4104" s="373" t="s">
        <v>24</v>
      </c>
      <c r="D4104" s="373">
        <v>11.94</v>
      </c>
    </row>
    <row r="4105" spans="1:4" ht="40.5">
      <c r="A4105" s="373">
        <v>92316</v>
      </c>
      <c r="B4105" s="374" t="s">
        <v>2858</v>
      </c>
      <c r="C4105" s="373" t="s">
        <v>24</v>
      </c>
      <c r="D4105" s="373">
        <v>19.38</v>
      </c>
    </row>
    <row r="4106" spans="1:4" ht="40.5">
      <c r="A4106" s="373">
        <v>92317</v>
      </c>
      <c r="B4106" s="374" t="s">
        <v>2857</v>
      </c>
      <c r="C4106" s="373" t="s">
        <v>24</v>
      </c>
      <c r="D4106" s="373">
        <v>16.03</v>
      </c>
    </row>
    <row r="4107" spans="1:4" ht="40.5">
      <c r="A4107" s="373">
        <v>92318</v>
      </c>
      <c r="B4107" s="374" t="s">
        <v>2856</v>
      </c>
      <c r="C4107" s="373" t="s">
        <v>24</v>
      </c>
      <c r="D4107" s="373">
        <v>27.33</v>
      </c>
    </row>
    <row r="4108" spans="1:4" ht="40.5">
      <c r="A4108" s="373">
        <v>92319</v>
      </c>
      <c r="B4108" s="374" t="s">
        <v>2855</v>
      </c>
      <c r="C4108" s="373" t="s">
        <v>24</v>
      </c>
      <c r="D4108" s="373">
        <v>40.24</v>
      </c>
    </row>
    <row r="4109" spans="1:4" ht="40.5">
      <c r="A4109" s="373">
        <v>92326</v>
      </c>
      <c r="B4109" s="374" t="s">
        <v>2854</v>
      </c>
      <c r="C4109" s="373" t="s">
        <v>24</v>
      </c>
      <c r="D4109" s="373">
        <v>13.19</v>
      </c>
    </row>
    <row r="4110" spans="1:4" ht="40.5">
      <c r="A4110" s="373">
        <v>92327</v>
      </c>
      <c r="B4110" s="374" t="s">
        <v>2853</v>
      </c>
      <c r="C4110" s="373" t="s">
        <v>24</v>
      </c>
      <c r="D4110" s="373">
        <v>22.66</v>
      </c>
    </row>
    <row r="4111" spans="1:4" ht="40.5">
      <c r="A4111" s="373">
        <v>92328</v>
      </c>
      <c r="B4111" s="374" t="s">
        <v>2852</v>
      </c>
      <c r="C4111" s="373" t="s">
        <v>24</v>
      </c>
      <c r="D4111" s="373">
        <v>35.03</v>
      </c>
    </row>
    <row r="4112" spans="1:4" ht="40.5">
      <c r="A4112" s="373">
        <v>92329</v>
      </c>
      <c r="B4112" s="374" t="s">
        <v>2851</v>
      </c>
      <c r="C4112" s="373" t="s">
        <v>24</v>
      </c>
      <c r="D4112" s="373">
        <v>7.7</v>
      </c>
    </row>
    <row r="4113" spans="1:4" ht="40.5">
      <c r="A4113" s="373">
        <v>92330</v>
      </c>
      <c r="B4113" s="374" t="s">
        <v>2850</v>
      </c>
      <c r="C4113" s="373" t="s">
        <v>24</v>
      </c>
      <c r="D4113" s="373">
        <v>13.21</v>
      </c>
    </row>
    <row r="4114" spans="1:4" ht="40.5">
      <c r="A4114" s="373">
        <v>92331</v>
      </c>
      <c r="B4114" s="374" t="s">
        <v>2849</v>
      </c>
      <c r="C4114" s="373" t="s">
        <v>24</v>
      </c>
      <c r="D4114" s="373">
        <v>21.69</v>
      </c>
    </row>
    <row r="4115" spans="1:4" ht="40.5">
      <c r="A4115" s="373">
        <v>92332</v>
      </c>
      <c r="B4115" s="374" t="s">
        <v>2848</v>
      </c>
      <c r="C4115" s="373" t="s">
        <v>24</v>
      </c>
      <c r="D4115" s="373">
        <v>16.23</v>
      </c>
    </row>
    <row r="4116" spans="1:4" ht="40.5">
      <c r="A4116" s="373">
        <v>92333</v>
      </c>
      <c r="B4116" s="374" t="s">
        <v>2847</v>
      </c>
      <c r="C4116" s="373" t="s">
        <v>24</v>
      </c>
      <c r="D4116" s="373">
        <v>29.89</v>
      </c>
    </row>
    <row r="4117" spans="1:4" ht="40.5">
      <c r="A4117" s="373">
        <v>92334</v>
      </c>
      <c r="B4117" s="374" t="s">
        <v>2846</v>
      </c>
      <c r="C4117" s="373" t="s">
        <v>24</v>
      </c>
      <c r="D4117" s="373">
        <v>44.8</v>
      </c>
    </row>
    <row r="4118" spans="1:4" ht="40.5">
      <c r="A4118" s="373">
        <v>92344</v>
      </c>
      <c r="B4118" s="374" t="s">
        <v>2845</v>
      </c>
      <c r="C4118" s="373" t="s">
        <v>24</v>
      </c>
      <c r="D4118" s="373">
        <v>50.11</v>
      </c>
    </row>
    <row r="4119" spans="1:4" ht="40.5">
      <c r="A4119" s="373">
        <v>92345</v>
      </c>
      <c r="B4119" s="374" t="s">
        <v>2844</v>
      </c>
      <c r="C4119" s="373" t="s">
        <v>24</v>
      </c>
      <c r="D4119" s="373">
        <v>50.09</v>
      </c>
    </row>
    <row r="4120" spans="1:4" ht="40.5">
      <c r="A4120" s="373">
        <v>92346</v>
      </c>
      <c r="B4120" s="374" t="s">
        <v>2843</v>
      </c>
      <c r="C4120" s="373" t="s">
        <v>24</v>
      </c>
      <c r="D4120" s="373">
        <v>67.040000000000006</v>
      </c>
    </row>
    <row r="4121" spans="1:4" ht="40.5">
      <c r="A4121" s="373">
        <v>92347</v>
      </c>
      <c r="B4121" s="374" t="s">
        <v>2842</v>
      </c>
      <c r="C4121" s="373" t="s">
        <v>24</v>
      </c>
      <c r="D4121" s="373">
        <v>75.25</v>
      </c>
    </row>
    <row r="4122" spans="1:4" ht="40.5">
      <c r="A4122" s="373">
        <v>92348</v>
      </c>
      <c r="B4122" s="374" t="s">
        <v>2841</v>
      </c>
      <c r="C4122" s="373" t="s">
        <v>24</v>
      </c>
      <c r="D4122" s="373">
        <v>95.93</v>
      </c>
    </row>
    <row r="4123" spans="1:4" ht="40.5">
      <c r="A4123" s="373">
        <v>92349</v>
      </c>
      <c r="B4123" s="374" t="s">
        <v>2840</v>
      </c>
      <c r="C4123" s="373" t="s">
        <v>24</v>
      </c>
      <c r="D4123" s="373">
        <v>103.24</v>
      </c>
    </row>
    <row r="4124" spans="1:4" ht="40.5">
      <c r="A4124" s="373">
        <v>92350</v>
      </c>
      <c r="B4124" s="374" t="s">
        <v>2839</v>
      </c>
      <c r="C4124" s="373" t="s">
        <v>24</v>
      </c>
      <c r="D4124" s="373">
        <v>74.42</v>
      </c>
    </row>
    <row r="4125" spans="1:4" ht="40.5">
      <c r="A4125" s="373">
        <v>92351</v>
      </c>
      <c r="B4125" s="374" t="s">
        <v>2838</v>
      </c>
      <c r="C4125" s="373" t="s">
        <v>24</v>
      </c>
      <c r="D4125" s="373">
        <v>72.59</v>
      </c>
    </row>
    <row r="4126" spans="1:4" ht="40.5">
      <c r="A4126" s="373">
        <v>92352</v>
      </c>
      <c r="B4126" s="374" t="s">
        <v>2837</v>
      </c>
      <c r="C4126" s="373" t="s">
        <v>24</v>
      </c>
      <c r="D4126" s="373">
        <v>116.25</v>
      </c>
    </row>
    <row r="4127" spans="1:4" ht="40.5">
      <c r="A4127" s="373">
        <v>92353</v>
      </c>
      <c r="B4127" s="374" t="s">
        <v>2836</v>
      </c>
      <c r="C4127" s="373" t="s">
        <v>24</v>
      </c>
      <c r="D4127" s="373">
        <v>108.22</v>
      </c>
    </row>
    <row r="4128" spans="1:4" ht="40.5">
      <c r="A4128" s="373">
        <v>92354</v>
      </c>
      <c r="B4128" s="374" t="s">
        <v>2835</v>
      </c>
      <c r="C4128" s="373" t="s">
        <v>24</v>
      </c>
      <c r="D4128" s="373">
        <v>156.4</v>
      </c>
    </row>
    <row r="4129" spans="1:4" ht="40.5">
      <c r="A4129" s="373">
        <v>92355</v>
      </c>
      <c r="B4129" s="374" t="s">
        <v>2834</v>
      </c>
      <c r="C4129" s="373" t="s">
        <v>24</v>
      </c>
      <c r="D4129" s="373">
        <v>140.93</v>
      </c>
    </row>
    <row r="4130" spans="1:4" ht="40.5">
      <c r="A4130" s="373">
        <v>92356</v>
      </c>
      <c r="B4130" s="374" t="s">
        <v>2833</v>
      </c>
      <c r="C4130" s="373" t="s">
        <v>24</v>
      </c>
      <c r="D4130" s="373">
        <v>96.76</v>
      </c>
    </row>
    <row r="4131" spans="1:4" ht="40.5">
      <c r="A4131" s="373">
        <v>92357</v>
      </c>
      <c r="B4131" s="374" t="s">
        <v>2832</v>
      </c>
      <c r="C4131" s="373" t="s">
        <v>24</v>
      </c>
      <c r="D4131" s="373">
        <v>148.35</v>
      </c>
    </row>
    <row r="4132" spans="1:4" ht="40.5">
      <c r="A4132" s="373">
        <v>92358</v>
      </c>
      <c r="B4132" s="374" t="s">
        <v>2831</v>
      </c>
      <c r="C4132" s="373" t="s">
        <v>24</v>
      </c>
      <c r="D4132" s="373">
        <v>186.45</v>
      </c>
    </row>
    <row r="4133" spans="1:4" ht="40.5">
      <c r="A4133" s="373">
        <v>92369</v>
      </c>
      <c r="B4133" s="374" t="s">
        <v>2830</v>
      </c>
      <c r="C4133" s="373" t="s">
        <v>24</v>
      </c>
      <c r="D4133" s="373">
        <v>25.82</v>
      </c>
    </row>
    <row r="4134" spans="1:4" ht="40.5">
      <c r="A4134" s="373">
        <v>92370</v>
      </c>
      <c r="B4134" s="374" t="s">
        <v>2829</v>
      </c>
      <c r="C4134" s="373" t="s">
        <v>24</v>
      </c>
      <c r="D4134" s="373">
        <v>27.29</v>
      </c>
    </row>
    <row r="4135" spans="1:4" ht="40.5">
      <c r="A4135" s="373">
        <v>92371</v>
      </c>
      <c r="B4135" s="374" t="s">
        <v>2828</v>
      </c>
      <c r="C4135" s="373" t="s">
        <v>24</v>
      </c>
      <c r="D4135" s="373">
        <v>31.71</v>
      </c>
    </row>
    <row r="4136" spans="1:4" ht="40.5">
      <c r="A4136" s="373">
        <v>92372</v>
      </c>
      <c r="B4136" s="374" t="s">
        <v>2827</v>
      </c>
      <c r="C4136" s="373" t="s">
        <v>24</v>
      </c>
      <c r="D4136" s="373">
        <v>33.08</v>
      </c>
    </row>
    <row r="4137" spans="1:4" ht="40.5">
      <c r="A4137" s="373">
        <v>92373</v>
      </c>
      <c r="B4137" s="374" t="s">
        <v>2826</v>
      </c>
      <c r="C4137" s="373" t="s">
        <v>24</v>
      </c>
      <c r="D4137" s="373">
        <v>37.880000000000003</v>
      </c>
    </row>
    <row r="4138" spans="1:4" ht="40.5">
      <c r="A4138" s="373">
        <v>92374</v>
      </c>
      <c r="B4138" s="374" t="s">
        <v>2825</v>
      </c>
      <c r="C4138" s="373" t="s">
        <v>24</v>
      </c>
      <c r="D4138" s="373">
        <v>38.14</v>
      </c>
    </row>
    <row r="4139" spans="1:4" ht="40.5">
      <c r="A4139" s="373">
        <v>92375</v>
      </c>
      <c r="B4139" s="374" t="s">
        <v>2824</v>
      </c>
      <c r="C4139" s="373" t="s">
        <v>24</v>
      </c>
      <c r="D4139" s="373">
        <v>50.08</v>
      </c>
    </row>
    <row r="4140" spans="1:4" ht="40.5">
      <c r="A4140" s="373">
        <v>92376</v>
      </c>
      <c r="B4140" s="374" t="s">
        <v>2823</v>
      </c>
      <c r="C4140" s="373" t="s">
        <v>24</v>
      </c>
      <c r="D4140" s="373">
        <v>50.06</v>
      </c>
    </row>
    <row r="4141" spans="1:4" ht="40.5">
      <c r="A4141" s="373">
        <v>92377</v>
      </c>
      <c r="B4141" s="374" t="s">
        <v>2822</v>
      </c>
      <c r="C4141" s="373" t="s">
        <v>24</v>
      </c>
      <c r="D4141" s="373">
        <v>68.16</v>
      </c>
    </row>
    <row r="4142" spans="1:4" ht="40.5">
      <c r="A4142" s="373">
        <v>92378</v>
      </c>
      <c r="B4142" s="374" t="s">
        <v>2821</v>
      </c>
      <c r="C4142" s="373" t="s">
        <v>24</v>
      </c>
      <c r="D4142" s="373">
        <v>76.37</v>
      </c>
    </row>
    <row r="4143" spans="1:4" ht="40.5">
      <c r="A4143" s="373">
        <v>92379</v>
      </c>
      <c r="B4143" s="374" t="s">
        <v>2820</v>
      </c>
      <c r="C4143" s="373" t="s">
        <v>24</v>
      </c>
      <c r="D4143" s="373">
        <v>98.27</v>
      </c>
    </row>
    <row r="4144" spans="1:4" ht="40.5">
      <c r="A4144" s="373">
        <v>92380</v>
      </c>
      <c r="B4144" s="374" t="s">
        <v>2819</v>
      </c>
      <c r="C4144" s="373" t="s">
        <v>24</v>
      </c>
      <c r="D4144" s="373">
        <v>105.58</v>
      </c>
    </row>
    <row r="4145" spans="1:4" ht="40.5">
      <c r="A4145" s="373">
        <v>92381</v>
      </c>
      <c r="B4145" s="374" t="s">
        <v>2818</v>
      </c>
      <c r="C4145" s="373" t="s">
        <v>24</v>
      </c>
      <c r="D4145" s="373">
        <v>39.130000000000003</v>
      </c>
    </row>
    <row r="4146" spans="1:4" ht="40.5">
      <c r="A4146" s="373">
        <v>92382</v>
      </c>
      <c r="B4146" s="374" t="s">
        <v>2817</v>
      </c>
      <c r="C4146" s="373" t="s">
        <v>24</v>
      </c>
      <c r="D4146" s="373">
        <v>37.17</v>
      </c>
    </row>
    <row r="4147" spans="1:4" ht="40.5">
      <c r="A4147" s="373">
        <v>92383</v>
      </c>
      <c r="B4147" s="374" t="s">
        <v>2816</v>
      </c>
      <c r="C4147" s="373" t="s">
        <v>24</v>
      </c>
      <c r="D4147" s="373">
        <v>50.36</v>
      </c>
    </row>
    <row r="4148" spans="1:4" ht="40.5">
      <c r="A4148" s="373">
        <v>92384</v>
      </c>
      <c r="B4148" s="374" t="s">
        <v>2815</v>
      </c>
      <c r="C4148" s="373" t="s">
        <v>24</v>
      </c>
      <c r="D4148" s="373">
        <v>46.46</v>
      </c>
    </row>
    <row r="4149" spans="1:4" ht="40.5">
      <c r="A4149" s="373">
        <v>92385</v>
      </c>
      <c r="B4149" s="374" t="s">
        <v>2814</v>
      </c>
      <c r="C4149" s="373" t="s">
        <v>24</v>
      </c>
      <c r="D4149" s="373">
        <v>58.08</v>
      </c>
    </row>
    <row r="4150" spans="1:4" ht="40.5">
      <c r="A4150" s="373">
        <v>92386</v>
      </c>
      <c r="B4150" s="374" t="s">
        <v>2813</v>
      </c>
      <c r="C4150" s="373" t="s">
        <v>24</v>
      </c>
      <c r="D4150" s="373">
        <v>55.4</v>
      </c>
    </row>
    <row r="4151" spans="1:4" ht="40.5">
      <c r="A4151" s="373">
        <v>92387</v>
      </c>
      <c r="B4151" s="374" t="s">
        <v>2812</v>
      </c>
      <c r="C4151" s="373" t="s">
        <v>24</v>
      </c>
      <c r="D4151" s="373">
        <v>74.349999999999994</v>
      </c>
    </row>
    <row r="4152" spans="1:4" ht="40.5">
      <c r="A4152" s="373">
        <v>92388</v>
      </c>
      <c r="B4152" s="374" t="s">
        <v>2811</v>
      </c>
      <c r="C4152" s="373" t="s">
        <v>24</v>
      </c>
      <c r="D4152" s="373">
        <v>72.52</v>
      </c>
    </row>
    <row r="4153" spans="1:4" ht="40.5">
      <c r="A4153" s="373">
        <v>92389</v>
      </c>
      <c r="B4153" s="374" t="s">
        <v>2810</v>
      </c>
      <c r="C4153" s="373" t="s">
        <v>24</v>
      </c>
      <c r="D4153" s="373">
        <v>117.98</v>
      </c>
    </row>
    <row r="4154" spans="1:4" ht="40.5">
      <c r="A4154" s="373">
        <v>92390</v>
      </c>
      <c r="B4154" s="374" t="s">
        <v>2809</v>
      </c>
      <c r="C4154" s="373" t="s">
        <v>24</v>
      </c>
      <c r="D4154" s="373">
        <v>109.95</v>
      </c>
    </row>
    <row r="4155" spans="1:4" ht="40.5">
      <c r="A4155" s="373">
        <v>92635</v>
      </c>
      <c r="B4155" s="374" t="s">
        <v>2808</v>
      </c>
      <c r="C4155" s="373" t="s">
        <v>24</v>
      </c>
      <c r="D4155" s="373">
        <v>159.9</v>
      </c>
    </row>
    <row r="4156" spans="1:4" ht="40.5">
      <c r="A4156" s="373">
        <v>92636</v>
      </c>
      <c r="B4156" s="374" t="s">
        <v>2807</v>
      </c>
      <c r="C4156" s="373" t="s">
        <v>24</v>
      </c>
      <c r="D4156" s="373">
        <v>144.43</v>
      </c>
    </row>
    <row r="4157" spans="1:4" ht="40.5">
      <c r="A4157" s="373">
        <v>92637</v>
      </c>
      <c r="B4157" s="374" t="s">
        <v>2806</v>
      </c>
      <c r="C4157" s="373" t="s">
        <v>24</v>
      </c>
      <c r="D4157" s="373">
        <v>50.31</v>
      </c>
    </row>
    <row r="4158" spans="1:4" ht="40.5">
      <c r="A4158" s="373">
        <v>92638</v>
      </c>
      <c r="B4158" s="374" t="s">
        <v>2805</v>
      </c>
      <c r="C4158" s="373" t="s">
        <v>24</v>
      </c>
      <c r="D4158" s="373">
        <v>62.45</v>
      </c>
    </row>
    <row r="4159" spans="1:4" ht="40.5">
      <c r="A4159" s="373">
        <v>92639</v>
      </c>
      <c r="B4159" s="374" t="s">
        <v>2804</v>
      </c>
      <c r="C4159" s="373" t="s">
        <v>24</v>
      </c>
      <c r="D4159" s="373">
        <v>72.86</v>
      </c>
    </row>
    <row r="4160" spans="1:4" ht="40.5">
      <c r="A4160" s="373">
        <v>92640</v>
      </c>
      <c r="B4160" s="374" t="s">
        <v>2803</v>
      </c>
      <c r="C4160" s="373" t="s">
        <v>24</v>
      </c>
      <c r="D4160" s="373">
        <v>96.66</v>
      </c>
    </row>
    <row r="4161" spans="1:4" ht="40.5">
      <c r="A4161" s="373">
        <v>92642</v>
      </c>
      <c r="B4161" s="374" t="s">
        <v>2802</v>
      </c>
      <c r="C4161" s="373" t="s">
        <v>24</v>
      </c>
      <c r="D4161" s="373">
        <v>150.6</v>
      </c>
    </row>
    <row r="4162" spans="1:4" ht="40.5">
      <c r="A4162" s="373">
        <v>92644</v>
      </c>
      <c r="B4162" s="374" t="s">
        <v>2801</v>
      </c>
      <c r="C4162" s="373" t="s">
        <v>24</v>
      </c>
      <c r="D4162" s="373">
        <v>191.11</v>
      </c>
    </row>
    <row r="4163" spans="1:4" ht="40.5">
      <c r="A4163" s="373">
        <v>92657</v>
      </c>
      <c r="B4163" s="374" t="s">
        <v>2800</v>
      </c>
      <c r="C4163" s="373" t="s">
        <v>24</v>
      </c>
      <c r="D4163" s="373">
        <v>19.54</v>
      </c>
    </row>
    <row r="4164" spans="1:4" ht="40.5">
      <c r="A4164" s="373">
        <v>92658</v>
      </c>
      <c r="B4164" s="374" t="s">
        <v>2799</v>
      </c>
      <c r="C4164" s="373" t="s">
        <v>24</v>
      </c>
      <c r="D4164" s="373">
        <v>21.01</v>
      </c>
    </row>
    <row r="4165" spans="1:4" ht="40.5">
      <c r="A4165" s="373">
        <v>92659</v>
      </c>
      <c r="B4165" s="374" t="s">
        <v>2798</v>
      </c>
      <c r="C4165" s="373" t="s">
        <v>24</v>
      </c>
      <c r="D4165" s="373">
        <v>24.57</v>
      </c>
    </row>
    <row r="4166" spans="1:4" ht="40.5">
      <c r="A4166" s="373">
        <v>92660</v>
      </c>
      <c r="B4166" s="374" t="s">
        <v>2797</v>
      </c>
      <c r="C4166" s="373" t="s">
        <v>24</v>
      </c>
      <c r="D4166" s="373">
        <v>25.94</v>
      </c>
    </row>
    <row r="4167" spans="1:4" ht="40.5">
      <c r="A4167" s="373">
        <v>92661</v>
      </c>
      <c r="B4167" s="374" t="s">
        <v>2796</v>
      </c>
      <c r="C4167" s="373" t="s">
        <v>24</v>
      </c>
      <c r="D4167" s="373">
        <v>29.73</v>
      </c>
    </row>
    <row r="4168" spans="1:4" ht="40.5">
      <c r="A4168" s="373">
        <v>92662</v>
      </c>
      <c r="B4168" s="374" t="s">
        <v>2795</v>
      </c>
      <c r="C4168" s="373" t="s">
        <v>24</v>
      </c>
      <c r="D4168" s="373">
        <v>29.99</v>
      </c>
    </row>
    <row r="4169" spans="1:4" ht="40.5">
      <c r="A4169" s="373">
        <v>92663</v>
      </c>
      <c r="B4169" s="374" t="s">
        <v>2794</v>
      </c>
      <c r="C4169" s="373" t="s">
        <v>24</v>
      </c>
      <c r="D4169" s="373">
        <v>40.700000000000003</v>
      </c>
    </row>
    <row r="4170" spans="1:4" ht="40.5">
      <c r="A4170" s="373">
        <v>92664</v>
      </c>
      <c r="B4170" s="374" t="s">
        <v>2793</v>
      </c>
      <c r="C4170" s="373" t="s">
        <v>24</v>
      </c>
      <c r="D4170" s="373">
        <v>40.68</v>
      </c>
    </row>
    <row r="4171" spans="1:4" ht="40.5">
      <c r="A4171" s="373">
        <v>92665</v>
      </c>
      <c r="B4171" s="374" t="s">
        <v>2792</v>
      </c>
      <c r="C4171" s="373" t="s">
        <v>24</v>
      </c>
      <c r="D4171" s="373">
        <v>56.93</v>
      </c>
    </row>
    <row r="4172" spans="1:4" ht="40.5">
      <c r="A4172" s="373">
        <v>92666</v>
      </c>
      <c r="B4172" s="374" t="s">
        <v>2791</v>
      </c>
      <c r="C4172" s="373" t="s">
        <v>24</v>
      </c>
      <c r="D4172" s="373">
        <v>65.14</v>
      </c>
    </row>
    <row r="4173" spans="1:4" ht="40.5">
      <c r="A4173" s="373">
        <v>92667</v>
      </c>
      <c r="B4173" s="374" t="s">
        <v>2790</v>
      </c>
      <c r="C4173" s="373" t="s">
        <v>24</v>
      </c>
      <c r="D4173" s="373">
        <v>85.2</v>
      </c>
    </row>
    <row r="4174" spans="1:4" ht="40.5">
      <c r="A4174" s="373">
        <v>92668</v>
      </c>
      <c r="B4174" s="374" t="s">
        <v>2789</v>
      </c>
      <c r="C4174" s="373" t="s">
        <v>24</v>
      </c>
      <c r="D4174" s="373">
        <v>92.51</v>
      </c>
    </row>
    <row r="4175" spans="1:4" ht="40.5">
      <c r="A4175" s="373">
        <v>92669</v>
      </c>
      <c r="B4175" s="374" t="s">
        <v>2788</v>
      </c>
      <c r="C4175" s="373" t="s">
        <v>24</v>
      </c>
      <c r="D4175" s="373">
        <v>29.69</v>
      </c>
    </row>
    <row r="4176" spans="1:4" ht="40.5">
      <c r="A4176" s="373">
        <v>92670</v>
      </c>
      <c r="B4176" s="374" t="s">
        <v>2787</v>
      </c>
      <c r="C4176" s="373" t="s">
        <v>24</v>
      </c>
      <c r="D4176" s="373">
        <v>27.73</v>
      </c>
    </row>
    <row r="4177" spans="1:4" ht="54">
      <c r="A4177" s="373">
        <v>92671</v>
      </c>
      <c r="B4177" s="374" t="s">
        <v>2786</v>
      </c>
      <c r="C4177" s="373" t="s">
        <v>24</v>
      </c>
      <c r="D4177" s="373">
        <v>39.65</v>
      </c>
    </row>
    <row r="4178" spans="1:4" ht="54">
      <c r="A4178" s="373">
        <v>92672</v>
      </c>
      <c r="B4178" s="374" t="s">
        <v>2785</v>
      </c>
      <c r="C4178" s="373" t="s">
        <v>24</v>
      </c>
      <c r="D4178" s="373">
        <v>35.75</v>
      </c>
    </row>
    <row r="4179" spans="1:4" ht="54">
      <c r="A4179" s="373">
        <v>92673</v>
      </c>
      <c r="B4179" s="374" t="s">
        <v>2784</v>
      </c>
      <c r="C4179" s="373" t="s">
        <v>24</v>
      </c>
      <c r="D4179" s="373">
        <v>45.88</v>
      </c>
    </row>
    <row r="4180" spans="1:4" ht="54">
      <c r="A4180" s="373">
        <v>92674</v>
      </c>
      <c r="B4180" s="374" t="s">
        <v>2783</v>
      </c>
      <c r="C4180" s="373" t="s">
        <v>24</v>
      </c>
      <c r="D4180" s="373">
        <v>43.2</v>
      </c>
    </row>
    <row r="4181" spans="1:4" ht="40.5">
      <c r="A4181" s="373">
        <v>92675</v>
      </c>
      <c r="B4181" s="374" t="s">
        <v>2782</v>
      </c>
      <c r="C4181" s="373" t="s">
        <v>24</v>
      </c>
      <c r="D4181" s="373">
        <v>60.32</v>
      </c>
    </row>
    <row r="4182" spans="1:4" ht="40.5">
      <c r="A4182" s="373">
        <v>92676</v>
      </c>
      <c r="B4182" s="374" t="s">
        <v>2781</v>
      </c>
      <c r="C4182" s="373" t="s">
        <v>24</v>
      </c>
      <c r="D4182" s="373">
        <v>58.49</v>
      </c>
    </row>
    <row r="4183" spans="1:4" ht="54">
      <c r="A4183" s="373">
        <v>92677</v>
      </c>
      <c r="B4183" s="374" t="s">
        <v>2780</v>
      </c>
      <c r="C4183" s="373" t="s">
        <v>24</v>
      </c>
      <c r="D4183" s="373">
        <v>101.16</v>
      </c>
    </row>
    <row r="4184" spans="1:4" ht="54">
      <c r="A4184" s="373">
        <v>92678</v>
      </c>
      <c r="B4184" s="374" t="s">
        <v>2779</v>
      </c>
      <c r="C4184" s="373" t="s">
        <v>24</v>
      </c>
      <c r="D4184" s="373">
        <v>93.13</v>
      </c>
    </row>
    <row r="4185" spans="1:4" ht="40.5">
      <c r="A4185" s="373">
        <v>92679</v>
      </c>
      <c r="B4185" s="374" t="s">
        <v>2778</v>
      </c>
      <c r="C4185" s="373" t="s">
        <v>24</v>
      </c>
      <c r="D4185" s="373">
        <v>140.32</v>
      </c>
    </row>
    <row r="4186" spans="1:4" ht="40.5">
      <c r="A4186" s="373">
        <v>92680</v>
      </c>
      <c r="B4186" s="374" t="s">
        <v>2777</v>
      </c>
      <c r="C4186" s="373" t="s">
        <v>24</v>
      </c>
      <c r="D4186" s="373">
        <v>124.85</v>
      </c>
    </row>
    <row r="4187" spans="1:4" ht="40.5">
      <c r="A4187" s="373">
        <v>92681</v>
      </c>
      <c r="B4187" s="374" t="s">
        <v>2776</v>
      </c>
      <c r="C4187" s="373" t="s">
        <v>24</v>
      </c>
      <c r="D4187" s="373">
        <v>37.72</v>
      </c>
    </row>
    <row r="4188" spans="1:4" ht="40.5">
      <c r="A4188" s="373">
        <v>92682</v>
      </c>
      <c r="B4188" s="374" t="s">
        <v>2775</v>
      </c>
      <c r="C4188" s="373" t="s">
        <v>24</v>
      </c>
      <c r="D4188" s="373">
        <v>48.13</v>
      </c>
    </row>
    <row r="4189" spans="1:4" ht="40.5">
      <c r="A4189" s="373">
        <v>92683</v>
      </c>
      <c r="B4189" s="374" t="s">
        <v>2774</v>
      </c>
      <c r="C4189" s="373" t="s">
        <v>24</v>
      </c>
      <c r="D4189" s="373">
        <v>56.6</v>
      </c>
    </row>
    <row r="4190" spans="1:4" ht="40.5">
      <c r="A4190" s="373">
        <v>92684</v>
      </c>
      <c r="B4190" s="374" t="s">
        <v>2773</v>
      </c>
      <c r="C4190" s="373" t="s">
        <v>24</v>
      </c>
      <c r="D4190" s="373">
        <v>77.95</v>
      </c>
    </row>
    <row r="4191" spans="1:4" ht="40.5">
      <c r="A4191" s="373">
        <v>92685</v>
      </c>
      <c r="B4191" s="374" t="s">
        <v>2772</v>
      </c>
      <c r="C4191" s="373" t="s">
        <v>24</v>
      </c>
      <c r="D4191" s="373">
        <v>128.19999999999999</v>
      </c>
    </row>
    <row r="4192" spans="1:4" ht="40.5">
      <c r="A4192" s="373">
        <v>92686</v>
      </c>
      <c r="B4192" s="374" t="s">
        <v>2771</v>
      </c>
      <c r="C4192" s="373" t="s">
        <v>24</v>
      </c>
      <c r="D4192" s="373">
        <v>164.98</v>
      </c>
    </row>
    <row r="4193" spans="1:4" ht="40.5">
      <c r="A4193" s="373">
        <v>92692</v>
      </c>
      <c r="B4193" s="374" t="s">
        <v>2770</v>
      </c>
      <c r="C4193" s="373" t="s">
        <v>24</v>
      </c>
      <c r="D4193" s="373">
        <v>10.44</v>
      </c>
    </row>
    <row r="4194" spans="1:4" ht="40.5">
      <c r="A4194" s="373">
        <v>92693</v>
      </c>
      <c r="B4194" s="374" t="s">
        <v>2769</v>
      </c>
      <c r="C4194" s="373" t="s">
        <v>24</v>
      </c>
      <c r="D4194" s="373">
        <v>10.77</v>
      </c>
    </row>
    <row r="4195" spans="1:4" ht="40.5">
      <c r="A4195" s="373">
        <v>92694</v>
      </c>
      <c r="B4195" s="374" t="s">
        <v>2768</v>
      </c>
      <c r="C4195" s="373" t="s">
        <v>24</v>
      </c>
      <c r="D4195" s="373">
        <v>16.39</v>
      </c>
    </row>
    <row r="4196" spans="1:4" ht="40.5">
      <c r="A4196" s="373">
        <v>92695</v>
      </c>
      <c r="B4196" s="374" t="s">
        <v>2767</v>
      </c>
      <c r="C4196" s="373" t="s">
        <v>24</v>
      </c>
      <c r="D4196" s="373">
        <v>16.72</v>
      </c>
    </row>
    <row r="4197" spans="1:4" ht="40.5">
      <c r="A4197" s="373">
        <v>92696</v>
      </c>
      <c r="B4197" s="374" t="s">
        <v>2766</v>
      </c>
      <c r="C4197" s="373" t="s">
        <v>24</v>
      </c>
      <c r="D4197" s="373">
        <v>25.55</v>
      </c>
    </row>
    <row r="4198" spans="1:4" ht="40.5">
      <c r="A4198" s="373">
        <v>92697</v>
      </c>
      <c r="B4198" s="374" t="s">
        <v>2765</v>
      </c>
      <c r="C4198" s="373" t="s">
        <v>24</v>
      </c>
      <c r="D4198" s="373">
        <v>27.02</v>
      </c>
    </row>
    <row r="4199" spans="1:4" ht="40.5">
      <c r="A4199" s="373">
        <v>92698</v>
      </c>
      <c r="B4199" s="374" t="s">
        <v>2764</v>
      </c>
      <c r="C4199" s="373" t="s">
        <v>24</v>
      </c>
      <c r="D4199" s="373">
        <v>15.39</v>
      </c>
    </row>
    <row r="4200" spans="1:4" ht="40.5">
      <c r="A4200" s="373">
        <v>92699</v>
      </c>
      <c r="B4200" s="374" t="s">
        <v>2763</v>
      </c>
      <c r="C4200" s="373" t="s">
        <v>24</v>
      </c>
      <c r="D4200" s="373">
        <v>14.32</v>
      </c>
    </row>
    <row r="4201" spans="1:4" ht="40.5">
      <c r="A4201" s="373">
        <v>92700</v>
      </c>
      <c r="B4201" s="374" t="s">
        <v>2762</v>
      </c>
      <c r="C4201" s="373" t="s">
        <v>24</v>
      </c>
      <c r="D4201" s="373">
        <v>24.94</v>
      </c>
    </row>
    <row r="4202" spans="1:4" ht="40.5">
      <c r="A4202" s="373">
        <v>92701</v>
      </c>
      <c r="B4202" s="374" t="s">
        <v>2761</v>
      </c>
      <c r="C4202" s="373" t="s">
        <v>24</v>
      </c>
      <c r="D4202" s="373">
        <v>23.35</v>
      </c>
    </row>
    <row r="4203" spans="1:4" ht="40.5">
      <c r="A4203" s="373">
        <v>92702</v>
      </c>
      <c r="B4203" s="374" t="s">
        <v>2760</v>
      </c>
      <c r="C4203" s="373" t="s">
        <v>24</v>
      </c>
      <c r="D4203" s="373">
        <v>38.770000000000003</v>
      </c>
    </row>
    <row r="4204" spans="1:4" ht="40.5">
      <c r="A4204" s="373">
        <v>92703</v>
      </c>
      <c r="B4204" s="374" t="s">
        <v>2759</v>
      </c>
      <c r="C4204" s="373" t="s">
        <v>24</v>
      </c>
      <c r="D4204" s="373">
        <v>36.81</v>
      </c>
    </row>
    <row r="4205" spans="1:4" ht="40.5">
      <c r="A4205" s="373">
        <v>92704</v>
      </c>
      <c r="B4205" s="374" t="s">
        <v>2758</v>
      </c>
      <c r="C4205" s="373" t="s">
        <v>24</v>
      </c>
      <c r="D4205" s="373">
        <v>19.32</v>
      </c>
    </row>
    <row r="4206" spans="1:4" ht="40.5">
      <c r="A4206" s="373">
        <v>92705</v>
      </c>
      <c r="B4206" s="374" t="s">
        <v>2757</v>
      </c>
      <c r="C4206" s="373" t="s">
        <v>24</v>
      </c>
      <c r="D4206" s="373">
        <v>30.82</v>
      </c>
    </row>
    <row r="4207" spans="1:4" ht="40.5">
      <c r="A4207" s="373">
        <v>92706</v>
      </c>
      <c r="B4207" s="374" t="s">
        <v>2756</v>
      </c>
      <c r="C4207" s="373" t="s">
        <v>24</v>
      </c>
      <c r="D4207" s="373">
        <v>49.82</v>
      </c>
    </row>
    <row r="4208" spans="1:4" ht="40.5">
      <c r="A4208" s="373">
        <v>92889</v>
      </c>
      <c r="B4208" s="374" t="s">
        <v>2755</v>
      </c>
      <c r="C4208" s="373" t="s">
        <v>24</v>
      </c>
      <c r="D4208" s="373">
        <v>103.37</v>
      </c>
    </row>
    <row r="4209" spans="1:4" ht="40.5">
      <c r="A4209" s="373">
        <v>92890</v>
      </c>
      <c r="B4209" s="374" t="s">
        <v>2754</v>
      </c>
      <c r="C4209" s="373" t="s">
        <v>24</v>
      </c>
      <c r="D4209" s="373">
        <v>158.63999999999999</v>
      </c>
    </row>
    <row r="4210" spans="1:4" ht="40.5">
      <c r="A4210" s="373">
        <v>92891</v>
      </c>
      <c r="B4210" s="374" t="s">
        <v>2753</v>
      </c>
      <c r="C4210" s="373" t="s">
        <v>24</v>
      </c>
      <c r="D4210" s="373">
        <v>234.52</v>
      </c>
    </row>
    <row r="4211" spans="1:4" ht="40.5">
      <c r="A4211" s="373">
        <v>92892</v>
      </c>
      <c r="B4211" s="374" t="s">
        <v>2752</v>
      </c>
      <c r="C4211" s="373" t="s">
        <v>24</v>
      </c>
      <c r="D4211" s="373">
        <v>43.15</v>
      </c>
    </row>
    <row r="4212" spans="1:4" ht="40.5">
      <c r="A4212" s="373">
        <v>92893</v>
      </c>
      <c r="B4212" s="374" t="s">
        <v>2751</v>
      </c>
      <c r="C4212" s="373" t="s">
        <v>24</v>
      </c>
      <c r="D4212" s="373">
        <v>62.56</v>
      </c>
    </row>
    <row r="4213" spans="1:4" ht="40.5">
      <c r="A4213" s="373">
        <v>92894</v>
      </c>
      <c r="B4213" s="374" t="s">
        <v>2750</v>
      </c>
      <c r="C4213" s="373" t="s">
        <v>24</v>
      </c>
      <c r="D4213" s="373">
        <v>75.14</v>
      </c>
    </row>
    <row r="4214" spans="1:4" ht="40.5">
      <c r="A4214" s="373">
        <v>92895</v>
      </c>
      <c r="B4214" s="374" t="s">
        <v>2749</v>
      </c>
      <c r="C4214" s="373" t="s">
        <v>24</v>
      </c>
      <c r="D4214" s="373">
        <v>103.34</v>
      </c>
    </row>
    <row r="4215" spans="1:4" ht="40.5">
      <c r="A4215" s="373">
        <v>92896</v>
      </c>
      <c r="B4215" s="374" t="s">
        <v>2748</v>
      </c>
      <c r="C4215" s="373" t="s">
        <v>24</v>
      </c>
      <c r="D4215" s="373">
        <v>159.76</v>
      </c>
    </row>
    <row r="4216" spans="1:4" ht="40.5">
      <c r="A4216" s="373">
        <v>92897</v>
      </c>
      <c r="B4216" s="374" t="s">
        <v>2747</v>
      </c>
      <c r="C4216" s="373" t="s">
        <v>24</v>
      </c>
      <c r="D4216" s="373">
        <v>236.86</v>
      </c>
    </row>
    <row r="4217" spans="1:4" ht="40.5">
      <c r="A4217" s="373">
        <v>92898</v>
      </c>
      <c r="B4217" s="374" t="s">
        <v>2746</v>
      </c>
      <c r="C4217" s="373" t="s">
        <v>24</v>
      </c>
      <c r="D4217" s="373">
        <v>36.869999999999997</v>
      </c>
    </row>
    <row r="4218" spans="1:4" ht="40.5">
      <c r="A4218" s="373">
        <v>92899</v>
      </c>
      <c r="B4218" s="374" t="s">
        <v>2745</v>
      </c>
      <c r="C4218" s="373" t="s">
        <v>24</v>
      </c>
      <c r="D4218" s="373">
        <v>55.42</v>
      </c>
    </row>
    <row r="4219" spans="1:4" ht="40.5">
      <c r="A4219" s="373">
        <v>92900</v>
      </c>
      <c r="B4219" s="374" t="s">
        <v>2744</v>
      </c>
      <c r="C4219" s="373" t="s">
        <v>24</v>
      </c>
      <c r="D4219" s="373">
        <v>66.989999999999995</v>
      </c>
    </row>
    <row r="4220" spans="1:4" ht="40.5">
      <c r="A4220" s="373">
        <v>92901</v>
      </c>
      <c r="B4220" s="374" t="s">
        <v>2743</v>
      </c>
      <c r="C4220" s="373" t="s">
        <v>24</v>
      </c>
      <c r="D4220" s="373">
        <v>93.96</v>
      </c>
    </row>
    <row r="4221" spans="1:4" ht="40.5">
      <c r="A4221" s="373">
        <v>92902</v>
      </c>
      <c r="B4221" s="374" t="s">
        <v>2742</v>
      </c>
      <c r="C4221" s="373" t="s">
        <v>24</v>
      </c>
      <c r="D4221" s="373">
        <v>148.53</v>
      </c>
    </row>
    <row r="4222" spans="1:4" ht="40.5">
      <c r="A4222" s="373">
        <v>92903</v>
      </c>
      <c r="B4222" s="374" t="s">
        <v>2741</v>
      </c>
      <c r="C4222" s="373" t="s">
        <v>24</v>
      </c>
      <c r="D4222" s="373">
        <v>223.79</v>
      </c>
    </row>
    <row r="4223" spans="1:4" ht="40.5">
      <c r="A4223" s="373">
        <v>92904</v>
      </c>
      <c r="B4223" s="374" t="s">
        <v>2740</v>
      </c>
      <c r="C4223" s="373" t="s">
        <v>24</v>
      </c>
      <c r="D4223" s="373">
        <v>25.32</v>
      </c>
    </row>
    <row r="4224" spans="1:4" ht="40.5">
      <c r="A4224" s="373">
        <v>92905</v>
      </c>
      <c r="B4224" s="374" t="s">
        <v>2739</v>
      </c>
      <c r="C4224" s="373" t="s">
        <v>24</v>
      </c>
      <c r="D4224" s="373">
        <v>35.82</v>
      </c>
    </row>
    <row r="4225" spans="1:4" ht="40.5">
      <c r="A4225" s="373">
        <v>92906</v>
      </c>
      <c r="B4225" s="374" t="s">
        <v>2738</v>
      </c>
      <c r="C4225" s="373" t="s">
        <v>24</v>
      </c>
      <c r="D4225" s="373">
        <v>42.88</v>
      </c>
    </row>
    <row r="4226" spans="1:4" ht="40.5">
      <c r="A4226" s="373">
        <v>92907</v>
      </c>
      <c r="B4226" s="374" t="s">
        <v>2737</v>
      </c>
      <c r="C4226" s="373" t="s">
        <v>24</v>
      </c>
      <c r="D4226" s="373">
        <v>53.18</v>
      </c>
    </row>
    <row r="4227" spans="1:4" ht="40.5">
      <c r="A4227" s="373">
        <v>92908</v>
      </c>
      <c r="B4227" s="374" t="s">
        <v>2736</v>
      </c>
      <c r="C4227" s="373" t="s">
        <v>24</v>
      </c>
      <c r="D4227" s="373">
        <v>53.18</v>
      </c>
    </row>
    <row r="4228" spans="1:4" ht="40.5">
      <c r="A4228" s="373">
        <v>92909</v>
      </c>
      <c r="B4228" s="374" t="s">
        <v>2735</v>
      </c>
      <c r="C4228" s="373" t="s">
        <v>24</v>
      </c>
      <c r="D4228" s="373">
        <v>53.18</v>
      </c>
    </row>
    <row r="4229" spans="1:4" ht="40.5">
      <c r="A4229" s="373">
        <v>92910</v>
      </c>
      <c r="B4229" s="374" t="s">
        <v>2734</v>
      </c>
      <c r="C4229" s="373" t="s">
        <v>24</v>
      </c>
      <c r="D4229" s="373">
        <v>78.709999999999994</v>
      </c>
    </row>
    <row r="4230" spans="1:4" ht="40.5">
      <c r="A4230" s="373">
        <v>92911</v>
      </c>
      <c r="B4230" s="374" t="s">
        <v>2733</v>
      </c>
      <c r="C4230" s="373" t="s">
        <v>24</v>
      </c>
      <c r="D4230" s="373">
        <v>78.709999999999994</v>
      </c>
    </row>
    <row r="4231" spans="1:4" ht="40.5">
      <c r="A4231" s="373">
        <v>92912</v>
      </c>
      <c r="B4231" s="374" t="s">
        <v>2732</v>
      </c>
      <c r="C4231" s="373" t="s">
        <v>24</v>
      </c>
      <c r="D4231" s="373">
        <v>107.32</v>
      </c>
    </row>
    <row r="4232" spans="1:4" ht="40.5">
      <c r="A4232" s="373">
        <v>92913</v>
      </c>
      <c r="B4232" s="374" t="s">
        <v>2731</v>
      </c>
      <c r="C4232" s="373" t="s">
        <v>24</v>
      </c>
      <c r="D4232" s="373">
        <v>109.29</v>
      </c>
    </row>
    <row r="4233" spans="1:4" ht="40.5">
      <c r="A4233" s="373">
        <v>92914</v>
      </c>
      <c r="B4233" s="374" t="s">
        <v>2730</v>
      </c>
      <c r="C4233" s="373" t="s">
        <v>24</v>
      </c>
      <c r="D4233" s="373">
        <v>109.29</v>
      </c>
    </row>
    <row r="4234" spans="1:4" ht="40.5">
      <c r="A4234" s="373">
        <v>92918</v>
      </c>
      <c r="B4234" s="374" t="s">
        <v>2729</v>
      </c>
      <c r="C4234" s="373" t="s">
        <v>24</v>
      </c>
      <c r="D4234" s="373">
        <v>27.17</v>
      </c>
    </row>
    <row r="4235" spans="1:4" ht="40.5">
      <c r="A4235" s="373">
        <v>92920</v>
      </c>
      <c r="B4235" s="374" t="s">
        <v>2728</v>
      </c>
      <c r="C4235" s="373" t="s">
        <v>24</v>
      </c>
      <c r="D4235" s="373">
        <v>27.38</v>
      </c>
    </row>
    <row r="4236" spans="1:4" ht="40.5">
      <c r="A4236" s="373">
        <v>92925</v>
      </c>
      <c r="B4236" s="374" t="s">
        <v>2727</v>
      </c>
      <c r="C4236" s="373" t="s">
        <v>24</v>
      </c>
      <c r="D4236" s="373">
        <v>34.18</v>
      </c>
    </row>
    <row r="4237" spans="1:4" ht="40.5">
      <c r="A4237" s="373">
        <v>92926</v>
      </c>
      <c r="B4237" s="374" t="s">
        <v>2726</v>
      </c>
      <c r="C4237" s="373" t="s">
        <v>24</v>
      </c>
      <c r="D4237" s="373">
        <v>34.17</v>
      </c>
    </row>
    <row r="4238" spans="1:4" ht="40.5">
      <c r="A4238" s="373">
        <v>92927</v>
      </c>
      <c r="B4238" s="374" t="s">
        <v>2725</v>
      </c>
      <c r="C4238" s="373" t="s">
        <v>24</v>
      </c>
      <c r="D4238" s="373">
        <v>34.17</v>
      </c>
    </row>
    <row r="4239" spans="1:4" ht="40.5">
      <c r="A4239" s="373">
        <v>92928</v>
      </c>
      <c r="B4239" s="374" t="s">
        <v>2724</v>
      </c>
      <c r="C4239" s="373" t="s">
        <v>24</v>
      </c>
      <c r="D4239" s="373">
        <v>39.28</v>
      </c>
    </row>
    <row r="4240" spans="1:4" ht="40.5">
      <c r="A4240" s="373">
        <v>92929</v>
      </c>
      <c r="B4240" s="374" t="s">
        <v>2723</v>
      </c>
      <c r="C4240" s="373" t="s">
        <v>24</v>
      </c>
      <c r="D4240" s="373">
        <v>39.28</v>
      </c>
    </row>
    <row r="4241" spans="1:4" ht="40.5">
      <c r="A4241" s="373">
        <v>92930</v>
      </c>
      <c r="B4241" s="374" t="s">
        <v>2722</v>
      </c>
      <c r="C4241" s="373" t="s">
        <v>24</v>
      </c>
      <c r="D4241" s="373">
        <v>39.28</v>
      </c>
    </row>
    <row r="4242" spans="1:4" ht="40.5">
      <c r="A4242" s="373">
        <v>92931</v>
      </c>
      <c r="B4242" s="374" t="s">
        <v>2721</v>
      </c>
      <c r="C4242" s="373" t="s">
        <v>24</v>
      </c>
      <c r="D4242" s="373">
        <v>53.15</v>
      </c>
    </row>
    <row r="4243" spans="1:4" ht="40.5">
      <c r="A4243" s="373">
        <v>92932</v>
      </c>
      <c r="B4243" s="374" t="s">
        <v>2720</v>
      </c>
      <c r="C4243" s="373" t="s">
        <v>24</v>
      </c>
      <c r="D4243" s="373">
        <v>53.15</v>
      </c>
    </row>
    <row r="4244" spans="1:4" ht="40.5">
      <c r="A4244" s="373">
        <v>92933</v>
      </c>
      <c r="B4244" s="374" t="s">
        <v>2719</v>
      </c>
      <c r="C4244" s="373" t="s">
        <v>24</v>
      </c>
      <c r="D4244" s="373">
        <v>53.15</v>
      </c>
    </row>
    <row r="4245" spans="1:4" ht="40.5">
      <c r="A4245" s="373">
        <v>92934</v>
      </c>
      <c r="B4245" s="374" t="s">
        <v>2718</v>
      </c>
      <c r="C4245" s="373" t="s">
        <v>24</v>
      </c>
      <c r="D4245" s="373">
        <v>79.83</v>
      </c>
    </row>
    <row r="4246" spans="1:4" ht="40.5">
      <c r="A4246" s="373">
        <v>92935</v>
      </c>
      <c r="B4246" s="374" t="s">
        <v>2717</v>
      </c>
      <c r="C4246" s="373" t="s">
        <v>24</v>
      </c>
      <c r="D4246" s="373">
        <v>79.83</v>
      </c>
    </row>
    <row r="4247" spans="1:4" ht="40.5">
      <c r="A4247" s="373">
        <v>92936</v>
      </c>
      <c r="B4247" s="374" t="s">
        <v>2716</v>
      </c>
      <c r="C4247" s="373" t="s">
        <v>24</v>
      </c>
      <c r="D4247" s="373">
        <v>111.63</v>
      </c>
    </row>
    <row r="4248" spans="1:4" ht="40.5">
      <c r="A4248" s="373">
        <v>92937</v>
      </c>
      <c r="B4248" s="374" t="s">
        <v>2715</v>
      </c>
      <c r="C4248" s="373" t="s">
        <v>24</v>
      </c>
      <c r="D4248" s="373">
        <v>111.63</v>
      </c>
    </row>
    <row r="4249" spans="1:4" ht="40.5">
      <c r="A4249" s="373">
        <v>92938</v>
      </c>
      <c r="B4249" s="374" t="s">
        <v>2714</v>
      </c>
      <c r="C4249" s="373" t="s">
        <v>24</v>
      </c>
      <c r="D4249" s="373">
        <v>20.89</v>
      </c>
    </row>
    <row r="4250" spans="1:4" ht="40.5">
      <c r="A4250" s="373">
        <v>92939</v>
      </c>
      <c r="B4250" s="374" t="s">
        <v>2713</v>
      </c>
      <c r="C4250" s="373" t="s">
        <v>24</v>
      </c>
      <c r="D4250" s="373">
        <v>21.1</v>
      </c>
    </row>
    <row r="4251" spans="1:4" ht="40.5">
      <c r="A4251" s="373">
        <v>92940</v>
      </c>
      <c r="B4251" s="374" t="s">
        <v>2712</v>
      </c>
      <c r="C4251" s="373" t="s">
        <v>24</v>
      </c>
      <c r="D4251" s="373">
        <v>27.04</v>
      </c>
    </row>
    <row r="4252" spans="1:4" ht="40.5">
      <c r="A4252" s="373">
        <v>92941</v>
      </c>
      <c r="B4252" s="374" t="s">
        <v>2711</v>
      </c>
      <c r="C4252" s="373" t="s">
        <v>24</v>
      </c>
      <c r="D4252" s="373">
        <v>27.03</v>
      </c>
    </row>
    <row r="4253" spans="1:4" ht="40.5">
      <c r="A4253" s="373">
        <v>92942</v>
      </c>
      <c r="B4253" s="374" t="s">
        <v>2710</v>
      </c>
      <c r="C4253" s="373" t="s">
        <v>24</v>
      </c>
      <c r="D4253" s="373">
        <v>27.03</v>
      </c>
    </row>
    <row r="4254" spans="1:4" ht="40.5">
      <c r="A4254" s="373">
        <v>92943</v>
      </c>
      <c r="B4254" s="374" t="s">
        <v>2709</v>
      </c>
      <c r="C4254" s="373" t="s">
        <v>24</v>
      </c>
      <c r="D4254" s="373">
        <v>31.13</v>
      </c>
    </row>
    <row r="4255" spans="1:4" ht="40.5">
      <c r="A4255" s="373">
        <v>92944</v>
      </c>
      <c r="B4255" s="374" t="s">
        <v>2708</v>
      </c>
      <c r="C4255" s="373" t="s">
        <v>24</v>
      </c>
      <c r="D4255" s="373">
        <v>31.13</v>
      </c>
    </row>
    <row r="4256" spans="1:4" ht="40.5">
      <c r="A4256" s="373">
        <v>92945</v>
      </c>
      <c r="B4256" s="374" t="s">
        <v>2707</v>
      </c>
      <c r="C4256" s="373" t="s">
        <v>24</v>
      </c>
      <c r="D4256" s="373">
        <v>31.13</v>
      </c>
    </row>
    <row r="4257" spans="1:4" ht="40.5">
      <c r="A4257" s="373">
        <v>92946</v>
      </c>
      <c r="B4257" s="374" t="s">
        <v>2706</v>
      </c>
      <c r="C4257" s="373" t="s">
        <v>24</v>
      </c>
      <c r="D4257" s="373">
        <v>43.77</v>
      </c>
    </row>
    <row r="4258" spans="1:4" ht="40.5">
      <c r="A4258" s="373">
        <v>92947</v>
      </c>
      <c r="B4258" s="374" t="s">
        <v>2705</v>
      </c>
      <c r="C4258" s="373" t="s">
        <v>24</v>
      </c>
      <c r="D4258" s="373">
        <v>43.77</v>
      </c>
    </row>
    <row r="4259" spans="1:4" ht="40.5">
      <c r="A4259" s="373">
        <v>92948</v>
      </c>
      <c r="B4259" s="374" t="s">
        <v>2704</v>
      </c>
      <c r="C4259" s="373" t="s">
        <v>24</v>
      </c>
      <c r="D4259" s="373">
        <v>43.77</v>
      </c>
    </row>
    <row r="4260" spans="1:4" ht="40.5">
      <c r="A4260" s="373">
        <v>92949</v>
      </c>
      <c r="B4260" s="374" t="s">
        <v>2703</v>
      </c>
      <c r="C4260" s="373" t="s">
        <v>24</v>
      </c>
      <c r="D4260" s="373">
        <v>68.599999999999994</v>
      </c>
    </row>
    <row r="4261" spans="1:4" ht="40.5">
      <c r="A4261" s="373">
        <v>92950</v>
      </c>
      <c r="B4261" s="374" t="s">
        <v>2702</v>
      </c>
      <c r="C4261" s="373" t="s">
        <v>24</v>
      </c>
      <c r="D4261" s="373">
        <v>68.599999999999994</v>
      </c>
    </row>
    <row r="4262" spans="1:4" ht="40.5">
      <c r="A4262" s="373">
        <v>92951</v>
      </c>
      <c r="B4262" s="374" t="s">
        <v>2701</v>
      </c>
      <c r="C4262" s="373" t="s">
        <v>24</v>
      </c>
      <c r="D4262" s="373">
        <v>98.56</v>
      </c>
    </row>
    <row r="4263" spans="1:4" ht="40.5">
      <c r="A4263" s="373">
        <v>92952</v>
      </c>
      <c r="B4263" s="374" t="s">
        <v>2700</v>
      </c>
      <c r="C4263" s="373" t="s">
        <v>24</v>
      </c>
      <c r="D4263" s="373">
        <v>98.56</v>
      </c>
    </row>
    <row r="4264" spans="1:4" ht="40.5">
      <c r="A4264" s="373">
        <v>92953</v>
      </c>
      <c r="B4264" s="374" t="s">
        <v>2699</v>
      </c>
      <c r="C4264" s="373" t="s">
        <v>24</v>
      </c>
      <c r="D4264" s="373">
        <v>17.79</v>
      </c>
    </row>
    <row r="4265" spans="1:4" ht="40.5">
      <c r="A4265" s="373">
        <v>93050</v>
      </c>
      <c r="B4265" s="374" t="s">
        <v>2698</v>
      </c>
      <c r="C4265" s="373" t="s">
        <v>24</v>
      </c>
      <c r="D4265" s="373">
        <v>12.04</v>
      </c>
    </row>
    <row r="4266" spans="1:4" ht="40.5">
      <c r="A4266" s="373">
        <v>93051</v>
      </c>
      <c r="B4266" s="374" t="s">
        <v>2697</v>
      </c>
      <c r="C4266" s="373" t="s">
        <v>24</v>
      </c>
      <c r="D4266" s="373">
        <v>11</v>
      </c>
    </row>
    <row r="4267" spans="1:4" ht="40.5">
      <c r="A4267" s="373">
        <v>93052</v>
      </c>
      <c r="B4267" s="374" t="s">
        <v>2696</v>
      </c>
      <c r="C4267" s="373" t="s">
        <v>24</v>
      </c>
      <c r="D4267" s="373">
        <v>597.54</v>
      </c>
    </row>
    <row r="4268" spans="1:4" ht="40.5">
      <c r="A4268" s="373">
        <v>93054</v>
      </c>
      <c r="B4268" s="374" t="s">
        <v>2695</v>
      </c>
      <c r="C4268" s="373" t="s">
        <v>24</v>
      </c>
      <c r="D4268" s="373">
        <v>24.25</v>
      </c>
    </row>
    <row r="4269" spans="1:4" ht="40.5">
      <c r="A4269" s="373">
        <v>93055</v>
      </c>
      <c r="B4269" s="374" t="s">
        <v>2694</v>
      </c>
      <c r="C4269" s="373" t="s">
        <v>24</v>
      </c>
      <c r="D4269" s="373">
        <v>50.82</v>
      </c>
    </row>
    <row r="4270" spans="1:4" ht="40.5">
      <c r="A4270" s="373">
        <v>93056</v>
      </c>
      <c r="B4270" s="374" t="s">
        <v>2693</v>
      </c>
      <c r="C4270" s="373" t="s">
        <v>24</v>
      </c>
      <c r="D4270" s="373">
        <v>17.98</v>
      </c>
    </row>
    <row r="4271" spans="1:4" ht="40.5">
      <c r="A4271" s="373">
        <v>93057</v>
      </c>
      <c r="B4271" s="374" t="s">
        <v>2692</v>
      </c>
      <c r="C4271" s="373" t="s">
        <v>24</v>
      </c>
      <c r="D4271" s="373">
        <v>15.5</v>
      </c>
    </row>
    <row r="4272" spans="1:4" ht="40.5">
      <c r="A4272" s="373">
        <v>93058</v>
      </c>
      <c r="B4272" s="374" t="s">
        <v>2691</v>
      </c>
      <c r="C4272" s="373" t="s">
        <v>24</v>
      </c>
      <c r="D4272" s="373">
        <v>656.98</v>
      </c>
    </row>
    <row r="4273" spans="1:4" ht="40.5">
      <c r="A4273" s="373">
        <v>93059</v>
      </c>
      <c r="B4273" s="374" t="s">
        <v>2690</v>
      </c>
      <c r="C4273" s="373" t="s">
        <v>24</v>
      </c>
      <c r="D4273" s="373">
        <v>33.549999999999997</v>
      </c>
    </row>
    <row r="4274" spans="1:4" ht="40.5">
      <c r="A4274" s="373">
        <v>93060</v>
      </c>
      <c r="B4274" s="374" t="s">
        <v>2689</v>
      </c>
      <c r="C4274" s="373" t="s">
        <v>24</v>
      </c>
      <c r="D4274" s="373">
        <v>89.28</v>
      </c>
    </row>
    <row r="4275" spans="1:4" ht="40.5">
      <c r="A4275" s="373">
        <v>93061</v>
      </c>
      <c r="B4275" s="374" t="s">
        <v>2688</v>
      </c>
      <c r="C4275" s="373" t="s">
        <v>24</v>
      </c>
      <c r="D4275" s="373">
        <v>34.770000000000003</v>
      </c>
    </row>
    <row r="4276" spans="1:4" ht="40.5">
      <c r="A4276" s="373">
        <v>93062</v>
      </c>
      <c r="B4276" s="374" t="s">
        <v>2687</v>
      </c>
      <c r="C4276" s="373" t="s">
        <v>24</v>
      </c>
      <c r="D4276" s="373">
        <v>29.95</v>
      </c>
    </row>
    <row r="4277" spans="1:4" ht="40.5">
      <c r="A4277" s="373">
        <v>93063</v>
      </c>
      <c r="B4277" s="374" t="s">
        <v>2686</v>
      </c>
      <c r="C4277" s="373" t="s">
        <v>24</v>
      </c>
      <c r="D4277" s="373">
        <v>752.47</v>
      </c>
    </row>
    <row r="4278" spans="1:4" ht="40.5">
      <c r="A4278" s="373">
        <v>93064</v>
      </c>
      <c r="B4278" s="374" t="s">
        <v>2685</v>
      </c>
      <c r="C4278" s="373" t="s">
        <v>24</v>
      </c>
      <c r="D4278" s="373">
        <v>54.35</v>
      </c>
    </row>
    <row r="4279" spans="1:4" ht="40.5">
      <c r="A4279" s="373">
        <v>93065</v>
      </c>
      <c r="B4279" s="374" t="s">
        <v>2684</v>
      </c>
      <c r="C4279" s="373" t="s">
        <v>24</v>
      </c>
      <c r="D4279" s="373">
        <v>50.79</v>
      </c>
    </row>
    <row r="4280" spans="1:4" ht="40.5">
      <c r="A4280" s="373">
        <v>93066</v>
      </c>
      <c r="B4280" s="374" t="s">
        <v>2683</v>
      </c>
      <c r="C4280" s="373" t="s">
        <v>24</v>
      </c>
      <c r="D4280" s="373">
        <v>944.73</v>
      </c>
    </row>
    <row r="4281" spans="1:4" ht="40.5">
      <c r="A4281" s="373">
        <v>93067</v>
      </c>
      <c r="B4281" s="374" t="s">
        <v>2682</v>
      </c>
      <c r="C4281" s="373" t="s">
        <v>24</v>
      </c>
      <c r="D4281" s="373">
        <v>81.09</v>
      </c>
    </row>
    <row r="4282" spans="1:4" ht="40.5">
      <c r="A4282" s="373">
        <v>93068</v>
      </c>
      <c r="B4282" s="374" t="s">
        <v>2681</v>
      </c>
      <c r="C4282" s="373" t="s">
        <v>24</v>
      </c>
      <c r="D4282" s="373">
        <v>70.650000000000006</v>
      </c>
    </row>
    <row r="4283" spans="1:4" ht="40.5">
      <c r="A4283" s="373">
        <v>93069</v>
      </c>
      <c r="B4283" s="374" t="s">
        <v>2680</v>
      </c>
      <c r="C4283" s="373" t="s">
        <v>24</v>
      </c>
      <c r="D4283" s="375">
        <v>1309.5899999999999</v>
      </c>
    </row>
    <row r="4284" spans="1:4" ht="40.5">
      <c r="A4284" s="373">
        <v>93070</v>
      </c>
      <c r="B4284" s="374" t="s">
        <v>2679</v>
      </c>
      <c r="C4284" s="373" t="s">
        <v>24</v>
      </c>
      <c r="D4284" s="373">
        <v>208.03</v>
      </c>
    </row>
    <row r="4285" spans="1:4" ht="40.5">
      <c r="A4285" s="373">
        <v>93071</v>
      </c>
      <c r="B4285" s="374" t="s">
        <v>2678</v>
      </c>
      <c r="C4285" s="373" t="s">
        <v>24</v>
      </c>
      <c r="D4285" s="373">
        <v>192.96</v>
      </c>
    </row>
    <row r="4286" spans="1:4" ht="40.5">
      <c r="A4286" s="373">
        <v>93072</v>
      </c>
      <c r="B4286" s="374" t="s">
        <v>2677</v>
      </c>
      <c r="C4286" s="373" t="s">
        <v>24</v>
      </c>
      <c r="D4286" s="375">
        <v>1728.21</v>
      </c>
    </row>
    <row r="4287" spans="1:4" ht="40.5">
      <c r="A4287" s="373">
        <v>93073</v>
      </c>
      <c r="B4287" s="374" t="s">
        <v>2676</v>
      </c>
      <c r="C4287" s="373" t="s">
        <v>24</v>
      </c>
      <c r="D4287" s="373">
        <v>92.72</v>
      </c>
    </row>
    <row r="4288" spans="1:4" ht="40.5">
      <c r="A4288" s="373">
        <v>93074</v>
      </c>
      <c r="B4288" s="374" t="s">
        <v>2675</v>
      </c>
      <c r="C4288" s="373" t="s">
        <v>24</v>
      </c>
      <c r="D4288" s="373">
        <v>11.69</v>
      </c>
    </row>
    <row r="4289" spans="1:4" ht="40.5">
      <c r="A4289" s="373">
        <v>93075</v>
      </c>
      <c r="B4289" s="374" t="s">
        <v>2674</v>
      </c>
      <c r="C4289" s="373" t="s">
        <v>24</v>
      </c>
      <c r="D4289" s="373">
        <v>21.64</v>
      </c>
    </row>
    <row r="4290" spans="1:4" ht="40.5">
      <c r="A4290" s="373">
        <v>93076</v>
      </c>
      <c r="B4290" s="374" t="s">
        <v>2673</v>
      </c>
      <c r="C4290" s="373" t="s">
        <v>24</v>
      </c>
      <c r="D4290" s="373">
        <v>20.39</v>
      </c>
    </row>
    <row r="4291" spans="1:4" ht="40.5">
      <c r="A4291" s="373">
        <v>93077</v>
      </c>
      <c r="B4291" s="374" t="s">
        <v>2672</v>
      </c>
      <c r="C4291" s="373" t="s">
        <v>24</v>
      </c>
      <c r="D4291" s="373">
        <v>31.55</v>
      </c>
    </row>
    <row r="4292" spans="1:4" ht="40.5">
      <c r="A4292" s="373">
        <v>93078</v>
      </c>
      <c r="B4292" s="374" t="s">
        <v>2671</v>
      </c>
      <c r="C4292" s="373" t="s">
        <v>24</v>
      </c>
      <c r="D4292" s="373">
        <v>34.49</v>
      </c>
    </row>
    <row r="4293" spans="1:4" ht="40.5">
      <c r="A4293" s="373">
        <v>93079</v>
      </c>
      <c r="B4293" s="374" t="s">
        <v>2670</v>
      </c>
      <c r="C4293" s="373" t="s">
        <v>24</v>
      </c>
      <c r="D4293" s="373">
        <v>29.55</v>
      </c>
    </row>
    <row r="4294" spans="1:4" ht="40.5">
      <c r="A4294" s="373">
        <v>93080</v>
      </c>
      <c r="B4294" s="374" t="s">
        <v>2669</v>
      </c>
      <c r="C4294" s="373" t="s">
        <v>24</v>
      </c>
      <c r="D4294" s="373">
        <v>7.61</v>
      </c>
    </row>
    <row r="4295" spans="1:4" ht="40.5">
      <c r="A4295" s="373">
        <v>93081</v>
      </c>
      <c r="B4295" s="374" t="s">
        <v>2668</v>
      </c>
      <c r="C4295" s="373" t="s">
        <v>24</v>
      </c>
      <c r="D4295" s="373">
        <v>20.23</v>
      </c>
    </row>
    <row r="4296" spans="1:4" ht="40.5">
      <c r="A4296" s="373">
        <v>93082</v>
      </c>
      <c r="B4296" s="374" t="s">
        <v>2667</v>
      </c>
      <c r="C4296" s="373" t="s">
        <v>24</v>
      </c>
      <c r="D4296" s="373">
        <v>25.26</v>
      </c>
    </row>
    <row r="4297" spans="1:4" ht="40.5">
      <c r="A4297" s="373">
        <v>93083</v>
      </c>
      <c r="B4297" s="374" t="s">
        <v>2666</v>
      </c>
      <c r="C4297" s="373" t="s">
        <v>24</v>
      </c>
      <c r="D4297" s="373">
        <v>515.82000000000005</v>
      </c>
    </row>
    <row r="4298" spans="1:4" ht="40.5">
      <c r="A4298" s="373">
        <v>93084</v>
      </c>
      <c r="B4298" s="374" t="s">
        <v>2665</v>
      </c>
      <c r="C4298" s="373" t="s">
        <v>24</v>
      </c>
      <c r="D4298" s="373">
        <v>13.46</v>
      </c>
    </row>
    <row r="4299" spans="1:4" ht="40.5">
      <c r="A4299" s="373">
        <v>93085</v>
      </c>
      <c r="B4299" s="374" t="s">
        <v>2664</v>
      </c>
      <c r="C4299" s="373" t="s">
        <v>24</v>
      </c>
      <c r="D4299" s="373">
        <v>12.42</v>
      </c>
    </row>
    <row r="4300" spans="1:4" ht="40.5">
      <c r="A4300" s="373">
        <v>93086</v>
      </c>
      <c r="B4300" s="374" t="s">
        <v>2663</v>
      </c>
      <c r="C4300" s="373" t="s">
        <v>24</v>
      </c>
      <c r="D4300" s="373">
        <v>598.96</v>
      </c>
    </row>
    <row r="4301" spans="1:4" ht="40.5">
      <c r="A4301" s="373">
        <v>93087</v>
      </c>
      <c r="B4301" s="374" t="s">
        <v>2662</v>
      </c>
      <c r="C4301" s="373" t="s">
        <v>24</v>
      </c>
      <c r="D4301" s="373">
        <v>21.77</v>
      </c>
    </row>
    <row r="4302" spans="1:4" ht="40.5">
      <c r="A4302" s="373">
        <v>93088</v>
      </c>
      <c r="B4302" s="374" t="s">
        <v>2661</v>
      </c>
      <c r="C4302" s="373" t="s">
        <v>24</v>
      </c>
      <c r="D4302" s="373">
        <v>25.84</v>
      </c>
    </row>
    <row r="4303" spans="1:4" ht="40.5">
      <c r="A4303" s="373">
        <v>93089</v>
      </c>
      <c r="B4303" s="374" t="s">
        <v>2660</v>
      </c>
      <c r="C4303" s="373" t="s">
        <v>24</v>
      </c>
      <c r="D4303" s="373">
        <v>52.24</v>
      </c>
    </row>
    <row r="4304" spans="1:4" ht="40.5">
      <c r="A4304" s="373">
        <v>93090</v>
      </c>
      <c r="B4304" s="374" t="s">
        <v>2659</v>
      </c>
      <c r="C4304" s="373" t="s">
        <v>24</v>
      </c>
      <c r="D4304" s="373">
        <v>19.38</v>
      </c>
    </row>
    <row r="4305" spans="1:4" ht="40.5">
      <c r="A4305" s="373">
        <v>93091</v>
      </c>
      <c r="B4305" s="374" t="s">
        <v>2658</v>
      </c>
      <c r="C4305" s="373" t="s">
        <v>24</v>
      </c>
      <c r="D4305" s="373">
        <v>16.899999999999999</v>
      </c>
    </row>
    <row r="4306" spans="1:4" ht="40.5">
      <c r="A4306" s="373">
        <v>93092</v>
      </c>
      <c r="B4306" s="374" t="s">
        <v>2657</v>
      </c>
      <c r="C4306" s="373" t="s">
        <v>24</v>
      </c>
      <c r="D4306" s="373">
        <v>658.38</v>
      </c>
    </row>
    <row r="4307" spans="1:4" ht="40.5">
      <c r="A4307" s="373">
        <v>93093</v>
      </c>
      <c r="B4307" s="374" t="s">
        <v>2656</v>
      </c>
      <c r="C4307" s="373" t="s">
        <v>24</v>
      </c>
      <c r="D4307" s="373">
        <v>34.950000000000003</v>
      </c>
    </row>
    <row r="4308" spans="1:4" ht="40.5">
      <c r="A4308" s="373">
        <v>93094</v>
      </c>
      <c r="B4308" s="374" t="s">
        <v>2655</v>
      </c>
      <c r="C4308" s="373" t="s">
        <v>24</v>
      </c>
      <c r="D4308" s="373">
        <v>90.68</v>
      </c>
    </row>
    <row r="4309" spans="1:4" ht="54">
      <c r="A4309" s="373">
        <v>93095</v>
      </c>
      <c r="B4309" s="374" t="s">
        <v>2654</v>
      </c>
      <c r="C4309" s="373" t="s">
        <v>24</v>
      </c>
      <c r="D4309" s="373">
        <v>66.209999999999994</v>
      </c>
    </row>
    <row r="4310" spans="1:4" ht="54">
      <c r="A4310" s="373">
        <v>93096</v>
      </c>
      <c r="B4310" s="374" t="s">
        <v>2653</v>
      </c>
      <c r="C4310" s="373" t="s">
        <v>24</v>
      </c>
      <c r="D4310" s="373">
        <v>95.51</v>
      </c>
    </row>
    <row r="4311" spans="1:4" ht="40.5">
      <c r="A4311" s="373">
        <v>93097</v>
      </c>
      <c r="B4311" s="374" t="s">
        <v>2652</v>
      </c>
      <c r="C4311" s="373" t="s">
        <v>24</v>
      </c>
      <c r="D4311" s="373">
        <v>11.86</v>
      </c>
    </row>
    <row r="4312" spans="1:4" ht="40.5">
      <c r="A4312" s="373">
        <v>93098</v>
      </c>
      <c r="B4312" s="374" t="s">
        <v>2651</v>
      </c>
      <c r="C4312" s="373" t="s">
        <v>24</v>
      </c>
      <c r="D4312" s="373">
        <v>21.81</v>
      </c>
    </row>
    <row r="4313" spans="1:4" ht="40.5">
      <c r="A4313" s="373">
        <v>93099</v>
      </c>
      <c r="B4313" s="374" t="s">
        <v>2650</v>
      </c>
      <c r="C4313" s="373" t="s">
        <v>24</v>
      </c>
      <c r="D4313" s="373">
        <v>22.33</v>
      </c>
    </row>
    <row r="4314" spans="1:4" ht="40.5">
      <c r="A4314" s="373">
        <v>93100</v>
      </c>
      <c r="B4314" s="374" t="s">
        <v>2649</v>
      </c>
      <c r="C4314" s="373" t="s">
        <v>24</v>
      </c>
      <c r="D4314" s="373">
        <v>33.49</v>
      </c>
    </row>
    <row r="4315" spans="1:4" ht="40.5">
      <c r="A4315" s="373">
        <v>93101</v>
      </c>
      <c r="B4315" s="374" t="s">
        <v>2648</v>
      </c>
      <c r="C4315" s="373" t="s">
        <v>24</v>
      </c>
      <c r="D4315" s="373">
        <v>36.43</v>
      </c>
    </row>
    <row r="4316" spans="1:4" ht="40.5">
      <c r="A4316" s="373">
        <v>93102</v>
      </c>
      <c r="B4316" s="374" t="s">
        <v>2647</v>
      </c>
      <c r="C4316" s="373" t="s">
        <v>24</v>
      </c>
      <c r="D4316" s="373">
        <v>31.32</v>
      </c>
    </row>
    <row r="4317" spans="1:4" ht="40.5">
      <c r="A4317" s="373">
        <v>93103</v>
      </c>
      <c r="B4317" s="374" t="s">
        <v>2646</v>
      </c>
      <c r="C4317" s="373" t="s">
        <v>24</v>
      </c>
      <c r="D4317" s="373">
        <v>7.73</v>
      </c>
    </row>
    <row r="4318" spans="1:4" ht="40.5">
      <c r="A4318" s="373">
        <v>93104</v>
      </c>
      <c r="B4318" s="374" t="s">
        <v>2645</v>
      </c>
      <c r="C4318" s="373" t="s">
        <v>24</v>
      </c>
      <c r="D4318" s="373">
        <v>20.350000000000001</v>
      </c>
    </row>
    <row r="4319" spans="1:4" ht="40.5">
      <c r="A4319" s="373">
        <v>93105</v>
      </c>
      <c r="B4319" s="374" t="s">
        <v>2644</v>
      </c>
      <c r="C4319" s="373" t="s">
        <v>24</v>
      </c>
      <c r="D4319" s="373">
        <v>25.38</v>
      </c>
    </row>
    <row r="4320" spans="1:4" ht="40.5">
      <c r="A4320" s="373">
        <v>93106</v>
      </c>
      <c r="B4320" s="374" t="s">
        <v>2643</v>
      </c>
      <c r="C4320" s="373" t="s">
        <v>24</v>
      </c>
      <c r="D4320" s="373">
        <v>515.94000000000005</v>
      </c>
    </row>
    <row r="4321" spans="1:4" ht="40.5">
      <c r="A4321" s="373">
        <v>93107</v>
      </c>
      <c r="B4321" s="374" t="s">
        <v>2642</v>
      </c>
      <c r="C4321" s="373" t="s">
        <v>24</v>
      </c>
      <c r="D4321" s="373">
        <v>14.73</v>
      </c>
    </row>
    <row r="4322" spans="1:4" ht="40.5">
      <c r="A4322" s="373">
        <v>93108</v>
      </c>
      <c r="B4322" s="374" t="s">
        <v>2641</v>
      </c>
      <c r="C4322" s="373" t="s">
        <v>24</v>
      </c>
      <c r="D4322" s="373">
        <v>13.69</v>
      </c>
    </row>
    <row r="4323" spans="1:4" ht="40.5">
      <c r="A4323" s="373">
        <v>93109</v>
      </c>
      <c r="B4323" s="374" t="s">
        <v>2640</v>
      </c>
      <c r="C4323" s="373" t="s">
        <v>24</v>
      </c>
      <c r="D4323" s="373">
        <v>600.23</v>
      </c>
    </row>
    <row r="4324" spans="1:4" ht="40.5">
      <c r="A4324" s="373">
        <v>93110</v>
      </c>
      <c r="B4324" s="374" t="s">
        <v>2639</v>
      </c>
      <c r="C4324" s="373" t="s">
        <v>24</v>
      </c>
      <c r="D4324" s="373">
        <v>23.04</v>
      </c>
    </row>
    <row r="4325" spans="1:4" ht="40.5">
      <c r="A4325" s="373">
        <v>93111</v>
      </c>
      <c r="B4325" s="374" t="s">
        <v>2638</v>
      </c>
      <c r="C4325" s="373" t="s">
        <v>24</v>
      </c>
      <c r="D4325" s="373">
        <v>26.94</v>
      </c>
    </row>
    <row r="4326" spans="1:4" ht="40.5">
      <c r="A4326" s="373">
        <v>93112</v>
      </c>
      <c r="B4326" s="374" t="s">
        <v>2637</v>
      </c>
      <c r="C4326" s="373" t="s">
        <v>24</v>
      </c>
      <c r="D4326" s="373">
        <v>53.51</v>
      </c>
    </row>
    <row r="4327" spans="1:4" ht="40.5">
      <c r="A4327" s="373">
        <v>93113</v>
      </c>
      <c r="B4327" s="374" t="s">
        <v>2636</v>
      </c>
      <c r="C4327" s="373" t="s">
        <v>24</v>
      </c>
      <c r="D4327" s="373">
        <v>21.69</v>
      </c>
    </row>
    <row r="4328" spans="1:4" ht="40.5">
      <c r="A4328" s="373">
        <v>93114</v>
      </c>
      <c r="B4328" s="374" t="s">
        <v>2635</v>
      </c>
      <c r="C4328" s="373" t="s">
        <v>24</v>
      </c>
      <c r="D4328" s="373">
        <v>37.26</v>
      </c>
    </row>
    <row r="4329" spans="1:4" ht="40.5">
      <c r="A4329" s="373">
        <v>93115</v>
      </c>
      <c r="B4329" s="374" t="s">
        <v>2634</v>
      </c>
      <c r="C4329" s="373" t="s">
        <v>24</v>
      </c>
      <c r="D4329" s="373">
        <v>92.99</v>
      </c>
    </row>
    <row r="4330" spans="1:4" ht="40.5">
      <c r="A4330" s="373">
        <v>93116</v>
      </c>
      <c r="B4330" s="374" t="s">
        <v>2633</v>
      </c>
      <c r="C4330" s="373" t="s">
        <v>24</v>
      </c>
      <c r="D4330" s="373">
        <v>660.69</v>
      </c>
    </row>
    <row r="4331" spans="1:4" ht="54">
      <c r="A4331" s="373">
        <v>93117</v>
      </c>
      <c r="B4331" s="374" t="s">
        <v>2632</v>
      </c>
      <c r="C4331" s="373" t="s">
        <v>24</v>
      </c>
      <c r="D4331" s="373">
        <v>66.41</v>
      </c>
    </row>
    <row r="4332" spans="1:4" ht="54">
      <c r="A4332" s="373">
        <v>93118</v>
      </c>
      <c r="B4332" s="374" t="s">
        <v>2631</v>
      </c>
      <c r="C4332" s="373" t="s">
        <v>24</v>
      </c>
      <c r="D4332" s="373">
        <v>98.07</v>
      </c>
    </row>
    <row r="4333" spans="1:4" ht="40.5">
      <c r="A4333" s="373">
        <v>93119</v>
      </c>
      <c r="B4333" s="374" t="s">
        <v>2630</v>
      </c>
      <c r="C4333" s="373" t="s">
        <v>24</v>
      </c>
      <c r="D4333" s="373">
        <v>18.309999999999999</v>
      </c>
    </row>
    <row r="4334" spans="1:4" ht="40.5">
      <c r="A4334" s="373">
        <v>93120</v>
      </c>
      <c r="B4334" s="374" t="s">
        <v>2629</v>
      </c>
      <c r="C4334" s="373" t="s">
        <v>24</v>
      </c>
      <c r="D4334" s="373">
        <v>29.47</v>
      </c>
    </row>
    <row r="4335" spans="1:4" ht="40.5">
      <c r="A4335" s="373">
        <v>93121</v>
      </c>
      <c r="B4335" s="374" t="s">
        <v>2628</v>
      </c>
      <c r="C4335" s="373" t="s">
        <v>24</v>
      </c>
      <c r="D4335" s="373">
        <v>32.409999999999997</v>
      </c>
    </row>
    <row r="4336" spans="1:4" ht="40.5">
      <c r="A4336" s="373">
        <v>93122</v>
      </c>
      <c r="B4336" s="374" t="s">
        <v>2627</v>
      </c>
      <c r="C4336" s="373" t="s">
        <v>24</v>
      </c>
      <c r="D4336" s="373">
        <v>27.48</v>
      </c>
    </row>
    <row r="4337" spans="1:4" ht="40.5">
      <c r="A4337" s="373">
        <v>93123</v>
      </c>
      <c r="B4337" s="374" t="s">
        <v>2626</v>
      </c>
      <c r="C4337" s="373" t="s">
        <v>24</v>
      </c>
      <c r="D4337" s="373">
        <v>63.24</v>
      </c>
    </row>
    <row r="4338" spans="1:4" ht="40.5">
      <c r="A4338" s="373">
        <v>93124</v>
      </c>
      <c r="B4338" s="374" t="s">
        <v>2625</v>
      </c>
      <c r="C4338" s="373" t="s">
        <v>24</v>
      </c>
      <c r="D4338" s="373">
        <v>100.73</v>
      </c>
    </row>
    <row r="4339" spans="1:4" ht="40.5">
      <c r="A4339" s="373">
        <v>93125</v>
      </c>
      <c r="B4339" s="374" t="s">
        <v>2624</v>
      </c>
      <c r="C4339" s="373" t="s">
        <v>24</v>
      </c>
      <c r="D4339" s="373">
        <v>147.34</v>
      </c>
    </row>
    <row r="4340" spans="1:4" ht="40.5">
      <c r="A4340" s="373">
        <v>93126</v>
      </c>
      <c r="B4340" s="374" t="s">
        <v>2623</v>
      </c>
      <c r="C4340" s="373" t="s">
        <v>24</v>
      </c>
      <c r="D4340" s="373">
        <v>331.04</v>
      </c>
    </row>
    <row r="4341" spans="1:4" ht="40.5">
      <c r="A4341" s="373">
        <v>93133</v>
      </c>
      <c r="B4341" s="374" t="s">
        <v>2622</v>
      </c>
      <c r="C4341" s="373" t="s">
        <v>24</v>
      </c>
      <c r="D4341" s="373">
        <v>19.21</v>
      </c>
    </row>
    <row r="4342" spans="1:4" ht="54">
      <c r="A4342" s="373">
        <v>94465</v>
      </c>
      <c r="B4342" s="374" t="s">
        <v>2621</v>
      </c>
      <c r="C4342" s="373" t="s">
        <v>24</v>
      </c>
      <c r="D4342" s="373">
        <v>40.18</v>
      </c>
    </row>
    <row r="4343" spans="1:4" ht="54">
      <c r="A4343" s="373">
        <v>94466</v>
      </c>
      <c r="B4343" s="374" t="s">
        <v>2620</v>
      </c>
      <c r="C4343" s="373" t="s">
        <v>24</v>
      </c>
      <c r="D4343" s="373">
        <v>40.200000000000003</v>
      </c>
    </row>
    <row r="4344" spans="1:4" ht="54">
      <c r="A4344" s="373">
        <v>94467</v>
      </c>
      <c r="B4344" s="374" t="s">
        <v>2619</v>
      </c>
      <c r="C4344" s="373" t="s">
        <v>24</v>
      </c>
      <c r="D4344" s="373">
        <v>63.3</v>
      </c>
    </row>
    <row r="4345" spans="1:4" ht="54">
      <c r="A4345" s="373">
        <v>94468</v>
      </c>
      <c r="B4345" s="374" t="s">
        <v>2618</v>
      </c>
      <c r="C4345" s="373" t="s">
        <v>24</v>
      </c>
      <c r="D4345" s="373">
        <v>55.09</v>
      </c>
    </row>
    <row r="4346" spans="1:4" ht="54">
      <c r="A4346" s="373">
        <v>94469</v>
      </c>
      <c r="B4346" s="374" t="s">
        <v>2617</v>
      </c>
      <c r="C4346" s="373" t="s">
        <v>24</v>
      </c>
      <c r="D4346" s="373">
        <v>92.39</v>
      </c>
    </row>
    <row r="4347" spans="1:4" ht="54">
      <c r="A4347" s="373">
        <v>94470</v>
      </c>
      <c r="B4347" s="374" t="s">
        <v>2616</v>
      </c>
      <c r="C4347" s="373" t="s">
        <v>24</v>
      </c>
      <c r="D4347" s="373">
        <v>85.08</v>
      </c>
    </row>
    <row r="4348" spans="1:4" ht="54">
      <c r="A4348" s="373">
        <v>94471</v>
      </c>
      <c r="B4348" s="374" t="s">
        <v>2615</v>
      </c>
      <c r="C4348" s="373" t="s">
        <v>24</v>
      </c>
      <c r="D4348" s="373">
        <v>57.75</v>
      </c>
    </row>
    <row r="4349" spans="1:4" ht="54">
      <c r="A4349" s="373">
        <v>94472</v>
      </c>
      <c r="B4349" s="374" t="s">
        <v>2614</v>
      </c>
      <c r="C4349" s="373" t="s">
        <v>24</v>
      </c>
      <c r="D4349" s="373">
        <v>59.58</v>
      </c>
    </row>
    <row r="4350" spans="1:4" ht="67.5">
      <c r="A4350" s="373">
        <v>94473</v>
      </c>
      <c r="B4350" s="374" t="s">
        <v>2613</v>
      </c>
      <c r="C4350" s="373" t="s">
        <v>24</v>
      </c>
      <c r="D4350" s="373">
        <v>90.42</v>
      </c>
    </row>
    <row r="4351" spans="1:4" ht="67.5">
      <c r="A4351" s="373">
        <v>94474</v>
      </c>
      <c r="B4351" s="374" t="s">
        <v>2612</v>
      </c>
      <c r="C4351" s="373" t="s">
        <v>24</v>
      </c>
      <c r="D4351" s="373">
        <v>98.45</v>
      </c>
    </row>
    <row r="4352" spans="1:4" ht="54">
      <c r="A4352" s="373">
        <v>94475</v>
      </c>
      <c r="B4352" s="374" t="s">
        <v>2611</v>
      </c>
      <c r="C4352" s="373" t="s">
        <v>24</v>
      </c>
      <c r="D4352" s="373">
        <v>124.69</v>
      </c>
    </row>
    <row r="4353" spans="1:4" ht="54">
      <c r="A4353" s="373">
        <v>94476</v>
      </c>
      <c r="B4353" s="374" t="s">
        <v>2610</v>
      </c>
      <c r="C4353" s="373" t="s">
        <v>24</v>
      </c>
      <c r="D4353" s="373">
        <v>140.16</v>
      </c>
    </row>
    <row r="4354" spans="1:4" ht="54">
      <c r="A4354" s="373">
        <v>94477</v>
      </c>
      <c r="B4354" s="374" t="s">
        <v>2609</v>
      </c>
      <c r="C4354" s="373" t="s">
        <v>24</v>
      </c>
      <c r="D4354" s="373">
        <v>76.900000000000006</v>
      </c>
    </row>
    <row r="4355" spans="1:4" ht="54">
      <c r="A4355" s="373">
        <v>94478</v>
      </c>
      <c r="B4355" s="374" t="s">
        <v>2608</v>
      </c>
      <c r="C4355" s="373" t="s">
        <v>24</v>
      </c>
      <c r="D4355" s="373">
        <v>124.51</v>
      </c>
    </row>
    <row r="4356" spans="1:4" ht="54">
      <c r="A4356" s="373">
        <v>94479</v>
      </c>
      <c r="B4356" s="374" t="s">
        <v>2607</v>
      </c>
      <c r="C4356" s="373" t="s">
        <v>24</v>
      </c>
      <c r="D4356" s="373">
        <v>164.67</v>
      </c>
    </row>
    <row r="4357" spans="1:4" ht="54">
      <c r="A4357" s="373">
        <v>94606</v>
      </c>
      <c r="B4357" s="374" t="s">
        <v>2606</v>
      </c>
      <c r="C4357" s="373" t="s">
        <v>24</v>
      </c>
      <c r="D4357" s="373">
        <v>82.87</v>
      </c>
    </row>
    <row r="4358" spans="1:4" ht="54">
      <c r="A4358" s="373">
        <v>94608</v>
      </c>
      <c r="B4358" s="374" t="s">
        <v>2605</v>
      </c>
      <c r="C4358" s="373" t="s">
        <v>24</v>
      </c>
      <c r="D4358" s="373">
        <v>215.37</v>
      </c>
    </row>
    <row r="4359" spans="1:4" ht="54">
      <c r="A4359" s="373">
        <v>94610</v>
      </c>
      <c r="B4359" s="374" t="s">
        <v>2604</v>
      </c>
      <c r="C4359" s="373" t="s">
        <v>24</v>
      </c>
      <c r="D4359" s="373">
        <v>323.10000000000002</v>
      </c>
    </row>
    <row r="4360" spans="1:4" ht="54">
      <c r="A4360" s="373">
        <v>94612</v>
      </c>
      <c r="B4360" s="374" t="s">
        <v>2603</v>
      </c>
      <c r="C4360" s="373" t="s">
        <v>24</v>
      </c>
      <c r="D4360" s="373">
        <v>456.86</v>
      </c>
    </row>
    <row r="4361" spans="1:4" ht="54">
      <c r="A4361" s="373">
        <v>94614</v>
      </c>
      <c r="B4361" s="374" t="s">
        <v>2602</v>
      </c>
      <c r="C4361" s="373" t="s">
        <v>24</v>
      </c>
      <c r="D4361" s="373">
        <v>141.69999999999999</v>
      </c>
    </row>
    <row r="4362" spans="1:4" ht="54">
      <c r="A4362" s="373">
        <v>94615</v>
      </c>
      <c r="B4362" s="374" t="s">
        <v>2601</v>
      </c>
      <c r="C4362" s="373" t="s">
        <v>24</v>
      </c>
      <c r="D4362" s="373">
        <v>162.5</v>
      </c>
    </row>
    <row r="4363" spans="1:4" ht="54">
      <c r="A4363" s="373">
        <v>94616</v>
      </c>
      <c r="B4363" s="374" t="s">
        <v>2600</v>
      </c>
      <c r="C4363" s="373" t="s">
        <v>24</v>
      </c>
      <c r="D4363" s="373">
        <v>415.07</v>
      </c>
    </row>
    <row r="4364" spans="1:4" ht="54">
      <c r="A4364" s="373">
        <v>94617</v>
      </c>
      <c r="B4364" s="374" t="s">
        <v>2599</v>
      </c>
      <c r="C4364" s="373" t="s">
        <v>24</v>
      </c>
      <c r="D4364" s="373">
        <v>342.75</v>
      </c>
    </row>
    <row r="4365" spans="1:4" ht="54">
      <c r="A4365" s="373">
        <v>94618</v>
      </c>
      <c r="B4365" s="374" t="s">
        <v>2598</v>
      </c>
      <c r="C4365" s="373" t="s">
        <v>24</v>
      </c>
      <c r="D4365" s="373">
        <v>406.35</v>
      </c>
    </row>
    <row r="4366" spans="1:4" ht="54">
      <c r="A4366" s="373">
        <v>94620</v>
      </c>
      <c r="B4366" s="374" t="s">
        <v>2597</v>
      </c>
      <c r="C4366" s="373" t="s">
        <v>24</v>
      </c>
      <c r="D4366" s="373">
        <v>947.32</v>
      </c>
    </row>
    <row r="4367" spans="1:4" ht="54">
      <c r="A4367" s="373">
        <v>94622</v>
      </c>
      <c r="B4367" s="374" t="s">
        <v>2596</v>
      </c>
      <c r="C4367" s="373" t="s">
        <v>24</v>
      </c>
      <c r="D4367" s="373">
        <v>208.86</v>
      </c>
    </row>
    <row r="4368" spans="1:4" ht="54">
      <c r="A4368" s="373">
        <v>94623</v>
      </c>
      <c r="B4368" s="374" t="s">
        <v>2595</v>
      </c>
      <c r="C4368" s="373" t="s">
        <v>24</v>
      </c>
      <c r="D4368" s="373">
        <v>512.92999999999995</v>
      </c>
    </row>
    <row r="4369" spans="1:4" ht="54">
      <c r="A4369" s="373">
        <v>94624</v>
      </c>
      <c r="B4369" s="374" t="s">
        <v>2594</v>
      </c>
      <c r="C4369" s="373" t="s">
        <v>24</v>
      </c>
      <c r="D4369" s="373">
        <v>787.48</v>
      </c>
    </row>
    <row r="4370" spans="1:4" ht="54">
      <c r="A4370" s="373">
        <v>94625</v>
      </c>
      <c r="B4370" s="374" t="s">
        <v>2593</v>
      </c>
      <c r="C4370" s="373" t="s">
        <v>24</v>
      </c>
      <c r="D4370" s="375">
        <v>1657.59</v>
      </c>
    </row>
    <row r="4371" spans="1:4" ht="67.5">
      <c r="A4371" s="373">
        <v>94656</v>
      </c>
      <c r="B4371" s="374" t="s">
        <v>2592</v>
      </c>
      <c r="C4371" s="373" t="s">
        <v>24</v>
      </c>
      <c r="D4371" s="373">
        <v>5.29</v>
      </c>
    </row>
    <row r="4372" spans="1:4" ht="54">
      <c r="A4372" s="373">
        <v>94657</v>
      </c>
      <c r="B4372" s="374" t="s">
        <v>2591</v>
      </c>
      <c r="C4372" s="373" t="s">
        <v>24</v>
      </c>
      <c r="D4372" s="373">
        <v>5.18</v>
      </c>
    </row>
    <row r="4373" spans="1:4" ht="67.5">
      <c r="A4373" s="373">
        <v>94658</v>
      </c>
      <c r="B4373" s="374" t="s">
        <v>2590</v>
      </c>
      <c r="C4373" s="373" t="s">
        <v>24</v>
      </c>
      <c r="D4373" s="373">
        <v>6.3</v>
      </c>
    </row>
    <row r="4374" spans="1:4" ht="54">
      <c r="A4374" s="373">
        <v>94659</v>
      </c>
      <c r="B4374" s="374" t="s">
        <v>2589</v>
      </c>
      <c r="C4374" s="373" t="s">
        <v>24</v>
      </c>
      <c r="D4374" s="373">
        <v>6.41</v>
      </c>
    </row>
    <row r="4375" spans="1:4" ht="67.5">
      <c r="A4375" s="373">
        <v>94660</v>
      </c>
      <c r="B4375" s="374" t="s">
        <v>2588</v>
      </c>
      <c r="C4375" s="373" t="s">
        <v>24</v>
      </c>
      <c r="D4375" s="373">
        <v>10.55</v>
      </c>
    </row>
    <row r="4376" spans="1:4" ht="54">
      <c r="A4376" s="373">
        <v>94661</v>
      </c>
      <c r="B4376" s="374" t="s">
        <v>2587</v>
      </c>
      <c r="C4376" s="373" t="s">
        <v>24</v>
      </c>
      <c r="D4376" s="373">
        <v>11.03</v>
      </c>
    </row>
    <row r="4377" spans="1:4" ht="67.5">
      <c r="A4377" s="373">
        <v>94662</v>
      </c>
      <c r="B4377" s="374" t="s">
        <v>2586</v>
      </c>
      <c r="C4377" s="373" t="s">
        <v>24</v>
      </c>
      <c r="D4377" s="373">
        <v>11.57</v>
      </c>
    </row>
    <row r="4378" spans="1:4" ht="54">
      <c r="A4378" s="373">
        <v>94663</v>
      </c>
      <c r="B4378" s="374" t="s">
        <v>2585</v>
      </c>
      <c r="C4378" s="373" t="s">
        <v>24</v>
      </c>
      <c r="D4378" s="373">
        <v>11.76</v>
      </c>
    </row>
    <row r="4379" spans="1:4" ht="67.5">
      <c r="A4379" s="373">
        <v>94664</v>
      </c>
      <c r="B4379" s="374" t="s">
        <v>2584</v>
      </c>
      <c r="C4379" s="373" t="s">
        <v>24</v>
      </c>
      <c r="D4379" s="373">
        <v>25.74</v>
      </c>
    </row>
    <row r="4380" spans="1:4" ht="54">
      <c r="A4380" s="373">
        <v>94665</v>
      </c>
      <c r="B4380" s="374" t="s">
        <v>2583</v>
      </c>
      <c r="C4380" s="373" t="s">
        <v>24</v>
      </c>
      <c r="D4380" s="373">
        <v>25.72</v>
      </c>
    </row>
    <row r="4381" spans="1:4" ht="67.5">
      <c r="A4381" s="373">
        <v>94666</v>
      </c>
      <c r="B4381" s="374" t="s">
        <v>2582</v>
      </c>
      <c r="C4381" s="373" t="s">
        <v>24</v>
      </c>
      <c r="D4381" s="373">
        <v>31.61</v>
      </c>
    </row>
    <row r="4382" spans="1:4" ht="54">
      <c r="A4382" s="373">
        <v>94667</v>
      </c>
      <c r="B4382" s="374" t="s">
        <v>2581</v>
      </c>
      <c r="C4382" s="373" t="s">
        <v>24</v>
      </c>
      <c r="D4382" s="373">
        <v>35.26</v>
      </c>
    </row>
    <row r="4383" spans="1:4" ht="67.5">
      <c r="A4383" s="373">
        <v>94668</v>
      </c>
      <c r="B4383" s="374" t="s">
        <v>2580</v>
      </c>
      <c r="C4383" s="373" t="s">
        <v>24</v>
      </c>
      <c r="D4383" s="373">
        <v>54.1</v>
      </c>
    </row>
    <row r="4384" spans="1:4" ht="54">
      <c r="A4384" s="373">
        <v>94669</v>
      </c>
      <c r="B4384" s="374" t="s">
        <v>2579</v>
      </c>
      <c r="C4384" s="373" t="s">
        <v>24</v>
      </c>
      <c r="D4384" s="373">
        <v>74.62</v>
      </c>
    </row>
    <row r="4385" spans="1:4" ht="67.5">
      <c r="A4385" s="373">
        <v>94670</v>
      </c>
      <c r="B4385" s="374" t="s">
        <v>2578</v>
      </c>
      <c r="C4385" s="373" t="s">
        <v>24</v>
      </c>
      <c r="D4385" s="373">
        <v>72.37</v>
      </c>
    </row>
    <row r="4386" spans="1:4" ht="54">
      <c r="A4386" s="373">
        <v>94671</v>
      </c>
      <c r="B4386" s="374" t="s">
        <v>2577</v>
      </c>
      <c r="C4386" s="373" t="s">
        <v>24</v>
      </c>
      <c r="D4386" s="373">
        <v>106.58</v>
      </c>
    </row>
    <row r="4387" spans="1:4" ht="54">
      <c r="A4387" s="373">
        <v>94672</v>
      </c>
      <c r="B4387" s="374" t="s">
        <v>2576</v>
      </c>
      <c r="C4387" s="373" t="s">
        <v>24</v>
      </c>
      <c r="D4387" s="373">
        <v>9.27</v>
      </c>
    </row>
    <row r="4388" spans="1:4" ht="54">
      <c r="A4388" s="373">
        <v>94673</v>
      </c>
      <c r="B4388" s="374" t="s">
        <v>2575</v>
      </c>
      <c r="C4388" s="373" t="s">
        <v>24</v>
      </c>
      <c r="D4388" s="373">
        <v>8.99</v>
      </c>
    </row>
    <row r="4389" spans="1:4" ht="54">
      <c r="A4389" s="373">
        <v>94674</v>
      </c>
      <c r="B4389" s="374" t="s">
        <v>2574</v>
      </c>
      <c r="C4389" s="373" t="s">
        <v>24</v>
      </c>
      <c r="D4389" s="373">
        <v>8.0299999999999994</v>
      </c>
    </row>
    <row r="4390" spans="1:4" ht="54">
      <c r="A4390" s="373">
        <v>94675</v>
      </c>
      <c r="B4390" s="374" t="s">
        <v>2573</v>
      </c>
      <c r="C4390" s="373" t="s">
        <v>24</v>
      </c>
      <c r="D4390" s="373">
        <v>13.21</v>
      </c>
    </row>
    <row r="4391" spans="1:4" ht="54">
      <c r="A4391" s="373">
        <v>94676</v>
      </c>
      <c r="B4391" s="374" t="s">
        <v>2572</v>
      </c>
      <c r="C4391" s="373" t="s">
        <v>24</v>
      </c>
      <c r="D4391" s="373">
        <v>14.3</v>
      </c>
    </row>
    <row r="4392" spans="1:4" ht="54">
      <c r="A4392" s="373">
        <v>94677</v>
      </c>
      <c r="B4392" s="374" t="s">
        <v>2571</v>
      </c>
      <c r="C4392" s="373" t="s">
        <v>24</v>
      </c>
      <c r="D4392" s="373">
        <v>22.08</v>
      </c>
    </row>
    <row r="4393" spans="1:4" ht="54">
      <c r="A4393" s="373">
        <v>94678</v>
      </c>
      <c r="B4393" s="374" t="s">
        <v>2570</v>
      </c>
      <c r="C4393" s="373" t="s">
        <v>24</v>
      </c>
      <c r="D4393" s="373">
        <v>14.76</v>
      </c>
    </row>
    <row r="4394" spans="1:4" ht="54">
      <c r="A4394" s="373">
        <v>94679</v>
      </c>
      <c r="B4394" s="374" t="s">
        <v>2569</v>
      </c>
      <c r="C4394" s="373" t="s">
        <v>24</v>
      </c>
      <c r="D4394" s="373">
        <v>25.01</v>
      </c>
    </row>
    <row r="4395" spans="1:4" ht="54">
      <c r="A4395" s="373">
        <v>94680</v>
      </c>
      <c r="B4395" s="374" t="s">
        <v>2568</v>
      </c>
      <c r="C4395" s="373" t="s">
        <v>24</v>
      </c>
      <c r="D4395" s="373">
        <v>42.13</v>
      </c>
    </row>
    <row r="4396" spans="1:4" ht="54">
      <c r="A4396" s="373">
        <v>94681</v>
      </c>
      <c r="B4396" s="374" t="s">
        <v>2567</v>
      </c>
      <c r="C4396" s="373" t="s">
        <v>24</v>
      </c>
      <c r="D4396" s="373">
        <v>56.17</v>
      </c>
    </row>
    <row r="4397" spans="1:4" ht="54">
      <c r="A4397" s="373">
        <v>94682</v>
      </c>
      <c r="B4397" s="374" t="s">
        <v>2566</v>
      </c>
      <c r="C4397" s="373" t="s">
        <v>24</v>
      </c>
      <c r="D4397" s="373">
        <v>114.38</v>
      </c>
    </row>
    <row r="4398" spans="1:4" ht="54">
      <c r="A4398" s="373">
        <v>94683</v>
      </c>
      <c r="B4398" s="374" t="s">
        <v>2565</v>
      </c>
      <c r="C4398" s="373" t="s">
        <v>24</v>
      </c>
      <c r="D4398" s="373">
        <v>73.16</v>
      </c>
    </row>
    <row r="4399" spans="1:4" ht="54">
      <c r="A4399" s="373">
        <v>94684</v>
      </c>
      <c r="B4399" s="374" t="s">
        <v>2564</v>
      </c>
      <c r="C4399" s="373" t="s">
        <v>24</v>
      </c>
      <c r="D4399" s="373">
        <v>145.27000000000001</v>
      </c>
    </row>
    <row r="4400" spans="1:4" ht="54">
      <c r="A4400" s="373">
        <v>94685</v>
      </c>
      <c r="B4400" s="374" t="s">
        <v>2563</v>
      </c>
      <c r="C4400" s="373" t="s">
        <v>24</v>
      </c>
      <c r="D4400" s="373">
        <v>110.95</v>
      </c>
    </row>
    <row r="4401" spans="1:4" ht="54">
      <c r="A4401" s="373">
        <v>94686</v>
      </c>
      <c r="B4401" s="374" t="s">
        <v>2562</v>
      </c>
      <c r="C4401" s="373" t="s">
        <v>24</v>
      </c>
      <c r="D4401" s="373">
        <v>274.63</v>
      </c>
    </row>
    <row r="4402" spans="1:4" ht="54">
      <c r="A4402" s="373">
        <v>94687</v>
      </c>
      <c r="B4402" s="374" t="s">
        <v>2561</v>
      </c>
      <c r="C4402" s="373" t="s">
        <v>24</v>
      </c>
      <c r="D4402" s="373">
        <v>222.91</v>
      </c>
    </row>
    <row r="4403" spans="1:4" ht="54">
      <c r="A4403" s="373">
        <v>94688</v>
      </c>
      <c r="B4403" s="374" t="s">
        <v>2560</v>
      </c>
      <c r="C4403" s="373" t="s">
        <v>24</v>
      </c>
      <c r="D4403" s="373">
        <v>9.1</v>
      </c>
    </row>
    <row r="4404" spans="1:4" ht="54">
      <c r="A4404" s="373">
        <v>94689</v>
      </c>
      <c r="B4404" s="374" t="s">
        <v>2559</v>
      </c>
      <c r="C4404" s="373" t="s">
        <v>24</v>
      </c>
      <c r="D4404" s="373">
        <v>12.81</v>
      </c>
    </row>
    <row r="4405" spans="1:4" ht="54">
      <c r="A4405" s="373">
        <v>94690</v>
      </c>
      <c r="B4405" s="374" t="s">
        <v>2558</v>
      </c>
      <c r="C4405" s="373" t="s">
        <v>24</v>
      </c>
      <c r="D4405" s="373">
        <v>12.21</v>
      </c>
    </row>
    <row r="4406" spans="1:4" ht="54">
      <c r="A4406" s="373">
        <v>94691</v>
      </c>
      <c r="B4406" s="374" t="s">
        <v>2557</v>
      </c>
      <c r="C4406" s="373" t="s">
        <v>24</v>
      </c>
      <c r="D4406" s="373">
        <v>14.36</v>
      </c>
    </row>
    <row r="4407" spans="1:4" ht="54">
      <c r="A4407" s="373">
        <v>94692</v>
      </c>
      <c r="B4407" s="374" t="s">
        <v>2556</v>
      </c>
      <c r="C4407" s="373" t="s">
        <v>24</v>
      </c>
      <c r="D4407" s="373">
        <v>21.85</v>
      </c>
    </row>
    <row r="4408" spans="1:4" ht="54">
      <c r="A4408" s="373">
        <v>94693</v>
      </c>
      <c r="B4408" s="374" t="s">
        <v>2555</v>
      </c>
      <c r="C4408" s="373" t="s">
        <v>24</v>
      </c>
      <c r="D4408" s="373">
        <v>22.94</v>
      </c>
    </row>
    <row r="4409" spans="1:4" ht="54">
      <c r="A4409" s="373">
        <v>94694</v>
      </c>
      <c r="B4409" s="374" t="s">
        <v>2554</v>
      </c>
      <c r="C4409" s="373" t="s">
        <v>24</v>
      </c>
      <c r="D4409" s="373">
        <v>23</v>
      </c>
    </row>
    <row r="4410" spans="1:4" ht="54">
      <c r="A4410" s="373">
        <v>94695</v>
      </c>
      <c r="B4410" s="374" t="s">
        <v>2553</v>
      </c>
      <c r="C4410" s="373" t="s">
        <v>24</v>
      </c>
      <c r="D4410" s="373">
        <v>31.38</v>
      </c>
    </row>
    <row r="4411" spans="1:4" ht="54">
      <c r="A4411" s="373">
        <v>94696</v>
      </c>
      <c r="B4411" s="374" t="s">
        <v>2552</v>
      </c>
      <c r="C4411" s="373" t="s">
        <v>24</v>
      </c>
      <c r="D4411" s="373">
        <v>54.83</v>
      </c>
    </row>
    <row r="4412" spans="1:4" ht="54">
      <c r="A4412" s="373">
        <v>94697</v>
      </c>
      <c r="B4412" s="374" t="s">
        <v>2551</v>
      </c>
      <c r="C4412" s="373" t="s">
        <v>24</v>
      </c>
      <c r="D4412" s="373">
        <v>87.28</v>
      </c>
    </row>
    <row r="4413" spans="1:4" ht="54">
      <c r="A4413" s="373">
        <v>94698</v>
      </c>
      <c r="B4413" s="374" t="s">
        <v>2550</v>
      </c>
      <c r="C4413" s="373" t="s">
        <v>24</v>
      </c>
      <c r="D4413" s="373">
        <v>75.87</v>
      </c>
    </row>
    <row r="4414" spans="1:4" ht="54">
      <c r="A4414" s="373">
        <v>94699</v>
      </c>
      <c r="B4414" s="374" t="s">
        <v>2549</v>
      </c>
      <c r="C4414" s="373" t="s">
        <v>24</v>
      </c>
      <c r="D4414" s="373">
        <v>146.77000000000001</v>
      </c>
    </row>
    <row r="4415" spans="1:4" ht="54">
      <c r="A4415" s="373">
        <v>94700</v>
      </c>
      <c r="B4415" s="374" t="s">
        <v>2548</v>
      </c>
      <c r="C4415" s="373" t="s">
        <v>24</v>
      </c>
      <c r="D4415" s="373">
        <v>123.42</v>
      </c>
    </row>
    <row r="4416" spans="1:4" ht="54">
      <c r="A4416" s="373">
        <v>94701</v>
      </c>
      <c r="B4416" s="374" t="s">
        <v>2547</v>
      </c>
      <c r="C4416" s="373" t="s">
        <v>24</v>
      </c>
      <c r="D4416" s="373">
        <v>220.82</v>
      </c>
    </row>
    <row r="4417" spans="1:4" ht="54">
      <c r="A4417" s="373">
        <v>94702</v>
      </c>
      <c r="B4417" s="374" t="s">
        <v>2546</v>
      </c>
      <c r="C4417" s="373" t="s">
        <v>24</v>
      </c>
      <c r="D4417" s="373">
        <v>208.88</v>
      </c>
    </row>
    <row r="4418" spans="1:4" ht="54">
      <c r="A4418" s="373">
        <v>94703</v>
      </c>
      <c r="B4418" s="374" t="s">
        <v>2545</v>
      </c>
      <c r="C4418" s="373" t="s">
        <v>24</v>
      </c>
      <c r="D4418" s="373">
        <v>18.440000000000001</v>
      </c>
    </row>
    <row r="4419" spans="1:4" ht="54">
      <c r="A4419" s="373">
        <v>94704</v>
      </c>
      <c r="B4419" s="374" t="s">
        <v>2544</v>
      </c>
      <c r="C4419" s="373" t="s">
        <v>24</v>
      </c>
      <c r="D4419" s="373">
        <v>22.02</v>
      </c>
    </row>
    <row r="4420" spans="1:4" ht="54">
      <c r="A4420" s="373">
        <v>94705</v>
      </c>
      <c r="B4420" s="374" t="s">
        <v>2543</v>
      </c>
      <c r="C4420" s="373" t="s">
        <v>24</v>
      </c>
      <c r="D4420" s="373">
        <v>27.44</v>
      </c>
    </row>
    <row r="4421" spans="1:4" ht="54">
      <c r="A4421" s="373">
        <v>94706</v>
      </c>
      <c r="B4421" s="374" t="s">
        <v>2542</v>
      </c>
      <c r="C4421" s="373" t="s">
        <v>24</v>
      </c>
      <c r="D4421" s="373">
        <v>39.96</v>
      </c>
    </row>
    <row r="4422" spans="1:4" ht="54">
      <c r="A4422" s="373">
        <v>94707</v>
      </c>
      <c r="B4422" s="374" t="s">
        <v>2541</v>
      </c>
      <c r="C4422" s="373" t="s">
        <v>24</v>
      </c>
      <c r="D4422" s="373">
        <v>50.03</v>
      </c>
    </row>
    <row r="4423" spans="1:4" ht="54">
      <c r="A4423" s="373">
        <v>94708</v>
      </c>
      <c r="B4423" s="374" t="s">
        <v>2540</v>
      </c>
      <c r="C4423" s="373" t="s">
        <v>24</v>
      </c>
      <c r="D4423" s="373">
        <v>23.11</v>
      </c>
    </row>
    <row r="4424" spans="1:4" ht="54">
      <c r="A4424" s="373">
        <v>94709</v>
      </c>
      <c r="B4424" s="374" t="s">
        <v>2539</v>
      </c>
      <c r="C4424" s="373" t="s">
        <v>24</v>
      </c>
      <c r="D4424" s="373">
        <v>30.26</v>
      </c>
    </row>
    <row r="4425" spans="1:4" ht="54">
      <c r="A4425" s="373">
        <v>94710</v>
      </c>
      <c r="B4425" s="374" t="s">
        <v>2538</v>
      </c>
      <c r="C4425" s="373" t="s">
        <v>24</v>
      </c>
      <c r="D4425" s="373">
        <v>48</v>
      </c>
    </row>
    <row r="4426" spans="1:4" ht="54">
      <c r="A4426" s="373">
        <v>94711</v>
      </c>
      <c r="B4426" s="374" t="s">
        <v>2537</v>
      </c>
      <c r="C4426" s="373" t="s">
        <v>24</v>
      </c>
      <c r="D4426" s="373">
        <v>57.25</v>
      </c>
    </row>
    <row r="4427" spans="1:4" ht="54">
      <c r="A4427" s="373">
        <v>94712</v>
      </c>
      <c r="B4427" s="374" t="s">
        <v>2536</v>
      </c>
      <c r="C4427" s="373" t="s">
        <v>24</v>
      </c>
      <c r="D4427" s="373">
        <v>77.61</v>
      </c>
    </row>
    <row r="4428" spans="1:4" ht="54">
      <c r="A4428" s="373">
        <v>94713</v>
      </c>
      <c r="B4428" s="374" t="s">
        <v>2535</v>
      </c>
      <c r="C4428" s="373" t="s">
        <v>24</v>
      </c>
      <c r="D4428" s="373">
        <v>206.8</v>
      </c>
    </row>
    <row r="4429" spans="1:4" ht="54">
      <c r="A4429" s="373">
        <v>94714</v>
      </c>
      <c r="B4429" s="374" t="s">
        <v>2534</v>
      </c>
      <c r="C4429" s="373" t="s">
        <v>24</v>
      </c>
      <c r="D4429" s="373">
        <v>281.29000000000002</v>
      </c>
    </row>
    <row r="4430" spans="1:4" ht="54">
      <c r="A4430" s="373">
        <v>94715</v>
      </c>
      <c r="B4430" s="374" t="s">
        <v>2533</v>
      </c>
      <c r="C4430" s="373" t="s">
        <v>24</v>
      </c>
      <c r="D4430" s="373">
        <v>389.31</v>
      </c>
    </row>
    <row r="4431" spans="1:4" ht="54">
      <c r="A4431" s="373">
        <v>94724</v>
      </c>
      <c r="B4431" s="374" t="s">
        <v>2532</v>
      </c>
      <c r="C4431" s="373" t="s">
        <v>24</v>
      </c>
      <c r="D4431" s="373">
        <v>33.94</v>
      </c>
    </row>
    <row r="4432" spans="1:4" ht="54">
      <c r="A4432" s="373">
        <v>94725</v>
      </c>
      <c r="B4432" s="374" t="s">
        <v>2531</v>
      </c>
      <c r="C4432" s="373" t="s">
        <v>24</v>
      </c>
      <c r="D4432" s="373">
        <v>6.55</v>
      </c>
    </row>
    <row r="4433" spans="1:4" ht="54">
      <c r="A4433" s="373">
        <v>94726</v>
      </c>
      <c r="B4433" s="374" t="s">
        <v>2530</v>
      </c>
      <c r="C4433" s="373" t="s">
        <v>24</v>
      </c>
      <c r="D4433" s="373">
        <v>53.53</v>
      </c>
    </row>
    <row r="4434" spans="1:4" ht="54">
      <c r="A4434" s="373">
        <v>94727</v>
      </c>
      <c r="B4434" s="374" t="s">
        <v>2529</v>
      </c>
      <c r="C4434" s="373" t="s">
        <v>24</v>
      </c>
      <c r="D4434" s="373">
        <v>10.18</v>
      </c>
    </row>
    <row r="4435" spans="1:4" ht="54">
      <c r="A4435" s="373">
        <v>94728</v>
      </c>
      <c r="B4435" s="374" t="s">
        <v>2528</v>
      </c>
      <c r="C4435" s="373" t="s">
        <v>24</v>
      </c>
      <c r="D4435" s="373">
        <v>207.55</v>
      </c>
    </row>
    <row r="4436" spans="1:4" ht="54">
      <c r="A4436" s="373">
        <v>94729</v>
      </c>
      <c r="B4436" s="374" t="s">
        <v>2527</v>
      </c>
      <c r="C4436" s="373" t="s">
        <v>24</v>
      </c>
      <c r="D4436" s="373">
        <v>18.829999999999998</v>
      </c>
    </row>
    <row r="4437" spans="1:4" ht="54">
      <c r="A4437" s="373">
        <v>94730</v>
      </c>
      <c r="B4437" s="374" t="s">
        <v>2526</v>
      </c>
      <c r="C4437" s="373" t="s">
        <v>24</v>
      </c>
      <c r="D4437" s="373">
        <v>252.73</v>
      </c>
    </row>
    <row r="4438" spans="1:4" ht="54">
      <c r="A4438" s="373">
        <v>94731</v>
      </c>
      <c r="B4438" s="374" t="s">
        <v>2525</v>
      </c>
      <c r="C4438" s="373" t="s">
        <v>24</v>
      </c>
      <c r="D4438" s="373">
        <v>24.33</v>
      </c>
    </row>
    <row r="4439" spans="1:4" ht="54">
      <c r="A4439" s="373">
        <v>94733</v>
      </c>
      <c r="B4439" s="374" t="s">
        <v>2524</v>
      </c>
      <c r="C4439" s="373" t="s">
        <v>24</v>
      </c>
      <c r="D4439" s="373">
        <v>47.86</v>
      </c>
    </row>
    <row r="4440" spans="1:4" ht="54">
      <c r="A4440" s="373">
        <v>94737</v>
      </c>
      <c r="B4440" s="374" t="s">
        <v>2523</v>
      </c>
      <c r="C4440" s="373" t="s">
        <v>24</v>
      </c>
      <c r="D4440" s="373">
        <v>210.54</v>
      </c>
    </row>
    <row r="4441" spans="1:4" ht="54">
      <c r="A4441" s="373">
        <v>94740</v>
      </c>
      <c r="B4441" s="374" t="s">
        <v>2522</v>
      </c>
      <c r="C4441" s="373" t="s">
        <v>24</v>
      </c>
      <c r="D4441" s="373">
        <v>10.58</v>
      </c>
    </row>
    <row r="4442" spans="1:4" ht="54">
      <c r="A4442" s="373">
        <v>94741</v>
      </c>
      <c r="B4442" s="374" t="s">
        <v>2521</v>
      </c>
      <c r="C4442" s="373" t="s">
        <v>24</v>
      </c>
      <c r="D4442" s="373">
        <v>13.89</v>
      </c>
    </row>
    <row r="4443" spans="1:4" ht="54">
      <c r="A4443" s="373">
        <v>94742</v>
      </c>
      <c r="B4443" s="374" t="s">
        <v>2520</v>
      </c>
      <c r="C4443" s="373" t="s">
        <v>24</v>
      </c>
      <c r="D4443" s="373">
        <v>17.59</v>
      </c>
    </row>
    <row r="4444" spans="1:4" ht="54">
      <c r="A4444" s="373">
        <v>94743</v>
      </c>
      <c r="B4444" s="374" t="s">
        <v>2519</v>
      </c>
      <c r="C4444" s="373" t="s">
        <v>24</v>
      </c>
      <c r="D4444" s="373">
        <v>19.68</v>
      </c>
    </row>
    <row r="4445" spans="1:4" ht="54">
      <c r="A4445" s="373">
        <v>94744</v>
      </c>
      <c r="B4445" s="374" t="s">
        <v>2518</v>
      </c>
      <c r="C4445" s="373" t="s">
        <v>24</v>
      </c>
      <c r="D4445" s="373">
        <v>28.88</v>
      </c>
    </row>
    <row r="4446" spans="1:4" ht="54">
      <c r="A4446" s="373">
        <v>94746</v>
      </c>
      <c r="B4446" s="374" t="s">
        <v>2517</v>
      </c>
      <c r="C4446" s="373" t="s">
        <v>24</v>
      </c>
      <c r="D4446" s="373">
        <v>42.83</v>
      </c>
    </row>
    <row r="4447" spans="1:4" ht="54">
      <c r="A4447" s="373">
        <v>94748</v>
      </c>
      <c r="B4447" s="374" t="s">
        <v>2516</v>
      </c>
      <c r="C4447" s="373" t="s">
        <v>24</v>
      </c>
      <c r="D4447" s="373">
        <v>89.61</v>
      </c>
    </row>
    <row r="4448" spans="1:4" ht="54">
      <c r="A4448" s="373">
        <v>94750</v>
      </c>
      <c r="B4448" s="374" t="s">
        <v>2515</v>
      </c>
      <c r="C4448" s="373" t="s">
        <v>24</v>
      </c>
      <c r="D4448" s="373">
        <v>221.53</v>
      </c>
    </row>
    <row r="4449" spans="1:4" ht="54">
      <c r="A4449" s="373">
        <v>94752</v>
      </c>
      <c r="B4449" s="374" t="s">
        <v>2514</v>
      </c>
      <c r="C4449" s="373" t="s">
        <v>24</v>
      </c>
      <c r="D4449" s="373">
        <v>265.01</v>
      </c>
    </row>
    <row r="4450" spans="1:4" ht="54">
      <c r="A4450" s="373">
        <v>94756</v>
      </c>
      <c r="B4450" s="374" t="s">
        <v>2513</v>
      </c>
      <c r="C4450" s="373" t="s">
        <v>24</v>
      </c>
      <c r="D4450" s="373">
        <v>13.17</v>
      </c>
    </row>
    <row r="4451" spans="1:4" ht="54">
      <c r="A4451" s="373">
        <v>94757</v>
      </c>
      <c r="B4451" s="374" t="s">
        <v>2512</v>
      </c>
      <c r="C4451" s="373" t="s">
        <v>24</v>
      </c>
      <c r="D4451" s="373">
        <v>19.420000000000002</v>
      </c>
    </row>
    <row r="4452" spans="1:4" ht="54">
      <c r="A4452" s="373">
        <v>94758</v>
      </c>
      <c r="B4452" s="374" t="s">
        <v>2511</v>
      </c>
      <c r="C4452" s="373" t="s">
        <v>24</v>
      </c>
      <c r="D4452" s="373">
        <v>54.46</v>
      </c>
    </row>
    <row r="4453" spans="1:4" ht="54">
      <c r="A4453" s="373">
        <v>94759</v>
      </c>
      <c r="B4453" s="374" t="s">
        <v>2510</v>
      </c>
      <c r="C4453" s="373" t="s">
        <v>24</v>
      </c>
      <c r="D4453" s="373">
        <v>68.37</v>
      </c>
    </row>
    <row r="4454" spans="1:4" ht="54">
      <c r="A4454" s="373">
        <v>94760</v>
      </c>
      <c r="B4454" s="374" t="s">
        <v>2509</v>
      </c>
      <c r="C4454" s="373" t="s">
        <v>24</v>
      </c>
      <c r="D4454" s="373">
        <v>111.89</v>
      </c>
    </row>
    <row r="4455" spans="1:4" ht="54">
      <c r="A4455" s="373">
        <v>94761</v>
      </c>
      <c r="B4455" s="374" t="s">
        <v>2508</v>
      </c>
      <c r="C4455" s="373" t="s">
        <v>24</v>
      </c>
      <c r="D4455" s="373">
        <v>251.32</v>
      </c>
    </row>
    <row r="4456" spans="1:4" ht="54">
      <c r="A4456" s="373">
        <v>94762</v>
      </c>
      <c r="B4456" s="374" t="s">
        <v>2507</v>
      </c>
      <c r="C4456" s="373" t="s">
        <v>24</v>
      </c>
      <c r="D4456" s="373">
        <v>315.26</v>
      </c>
    </row>
    <row r="4457" spans="1:4" ht="54">
      <c r="A4457" s="373">
        <v>94783</v>
      </c>
      <c r="B4457" s="374" t="s">
        <v>2506</v>
      </c>
      <c r="C4457" s="373" t="s">
        <v>24</v>
      </c>
      <c r="D4457" s="373">
        <v>16.87</v>
      </c>
    </row>
    <row r="4458" spans="1:4" ht="54">
      <c r="A4458" s="373">
        <v>94785</v>
      </c>
      <c r="B4458" s="374" t="s">
        <v>2505</v>
      </c>
      <c r="C4458" s="373" t="s">
        <v>24</v>
      </c>
      <c r="D4458" s="373">
        <v>30.77</v>
      </c>
    </row>
    <row r="4459" spans="1:4" ht="54">
      <c r="A4459" s="373">
        <v>94786</v>
      </c>
      <c r="B4459" s="374" t="s">
        <v>2504</v>
      </c>
      <c r="C4459" s="373" t="s">
        <v>24</v>
      </c>
      <c r="D4459" s="373">
        <v>40.9</v>
      </c>
    </row>
    <row r="4460" spans="1:4" ht="54">
      <c r="A4460" s="373">
        <v>94787</v>
      </c>
      <c r="B4460" s="374" t="s">
        <v>2503</v>
      </c>
      <c r="C4460" s="373" t="s">
        <v>24</v>
      </c>
      <c r="D4460" s="373">
        <v>54.57</v>
      </c>
    </row>
    <row r="4461" spans="1:4" ht="54">
      <c r="A4461" s="373">
        <v>94788</v>
      </c>
      <c r="B4461" s="374" t="s">
        <v>2502</v>
      </c>
      <c r="C4461" s="373" t="s">
        <v>24</v>
      </c>
      <c r="D4461" s="373">
        <v>80.040000000000006</v>
      </c>
    </row>
    <row r="4462" spans="1:4" ht="54">
      <c r="A4462" s="373">
        <v>94789</v>
      </c>
      <c r="B4462" s="374" t="s">
        <v>2501</v>
      </c>
      <c r="C4462" s="373" t="s">
        <v>24</v>
      </c>
      <c r="D4462" s="373">
        <v>256.73</v>
      </c>
    </row>
    <row r="4463" spans="1:4" ht="54">
      <c r="A4463" s="373">
        <v>94790</v>
      </c>
      <c r="B4463" s="374" t="s">
        <v>2500</v>
      </c>
      <c r="C4463" s="373" t="s">
        <v>24</v>
      </c>
      <c r="D4463" s="373">
        <v>297.37</v>
      </c>
    </row>
    <row r="4464" spans="1:4" ht="54">
      <c r="A4464" s="373">
        <v>94791</v>
      </c>
      <c r="B4464" s="374" t="s">
        <v>2499</v>
      </c>
      <c r="C4464" s="373" t="s">
        <v>24</v>
      </c>
      <c r="D4464" s="373">
        <v>417.61</v>
      </c>
    </row>
    <row r="4465" spans="1:4" ht="54">
      <c r="A4465" s="373">
        <v>94863</v>
      </c>
      <c r="B4465" s="374" t="s">
        <v>2498</v>
      </c>
      <c r="C4465" s="373" t="s">
        <v>24</v>
      </c>
      <c r="D4465" s="373">
        <v>182.55</v>
      </c>
    </row>
    <row r="4466" spans="1:4" ht="54">
      <c r="A4466" s="373">
        <v>95141</v>
      </c>
      <c r="B4466" s="374" t="s">
        <v>2497</v>
      </c>
      <c r="C4466" s="373" t="s">
        <v>24</v>
      </c>
      <c r="D4466" s="373">
        <v>28.57</v>
      </c>
    </row>
    <row r="4467" spans="1:4" ht="40.5">
      <c r="A4467" s="373">
        <v>95237</v>
      </c>
      <c r="B4467" s="374" t="s">
        <v>2496</v>
      </c>
      <c r="C4467" s="373" t="s">
        <v>24</v>
      </c>
      <c r="D4467" s="373">
        <v>23.68</v>
      </c>
    </row>
    <row r="4468" spans="1:4" ht="40.5">
      <c r="A4468" s="373">
        <v>95693</v>
      </c>
      <c r="B4468" s="374" t="s">
        <v>2495</v>
      </c>
      <c r="C4468" s="373" t="s">
        <v>24</v>
      </c>
      <c r="D4468" s="373">
        <v>64.599999999999994</v>
      </c>
    </row>
    <row r="4469" spans="1:4" ht="40.5">
      <c r="A4469" s="373">
        <v>95694</v>
      </c>
      <c r="B4469" s="374" t="s">
        <v>2494</v>
      </c>
      <c r="C4469" s="373" t="s">
        <v>24</v>
      </c>
      <c r="D4469" s="373">
        <v>82.74</v>
      </c>
    </row>
    <row r="4470" spans="1:4" ht="40.5">
      <c r="A4470" s="373">
        <v>95695</v>
      </c>
      <c r="B4470" s="374" t="s">
        <v>2493</v>
      </c>
      <c r="C4470" s="373" t="s">
        <v>24</v>
      </c>
      <c r="D4470" s="373">
        <v>81.41</v>
      </c>
    </row>
    <row r="4471" spans="1:4" ht="27">
      <c r="A4471" s="373">
        <v>95696</v>
      </c>
      <c r="B4471" s="374" t="s">
        <v>2492</v>
      </c>
      <c r="C4471" s="373" t="s">
        <v>24</v>
      </c>
      <c r="D4471" s="373">
        <v>36.130000000000003</v>
      </c>
    </row>
    <row r="4472" spans="1:4" ht="40.5">
      <c r="A4472" s="373">
        <v>96637</v>
      </c>
      <c r="B4472" s="374" t="s">
        <v>2491</v>
      </c>
      <c r="C4472" s="373" t="s">
        <v>24</v>
      </c>
      <c r="D4472" s="373">
        <v>11.58</v>
      </c>
    </row>
    <row r="4473" spans="1:4" ht="40.5">
      <c r="A4473" s="373">
        <v>96638</v>
      </c>
      <c r="B4473" s="374" t="s">
        <v>2490</v>
      </c>
      <c r="C4473" s="373" t="s">
        <v>24</v>
      </c>
      <c r="D4473" s="373">
        <v>10.89</v>
      </c>
    </row>
    <row r="4474" spans="1:4" ht="40.5">
      <c r="A4474" s="373">
        <v>96639</v>
      </c>
      <c r="B4474" s="374" t="s">
        <v>2489</v>
      </c>
      <c r="C4474" s="373" t="s">
        <v>24</v>
      </c>
      <c r="D4474" s="373">
        <v>8.2899999999999991</v>
      </c>
    </row>
    <row r="4475" spans="1:4" ht="40.5">
      <c r="A4475" s="373">
        <v>96640</v>
      </c>
      <c r="B4475" s="374" t="s">
        <v>2488</v>
      </c>
      <c r="C4475" s="373" t="s">
        <v>24</v>
      </c>
      <c r="D4475" s="373">
        <v>27.57</v>
      </c>
    </row>
    <row r="4476" spans="1:4" ht="40.5">
      <c r="A4476" s="373">
        <v>96641</v>
      </c>
      <c r="B4476" s="374" t="s">
        <v>2487</v>
      </c>
      <c r="C4476" s="373" t="s">
        <v>24</v>
      </c>
      <c r="D4476" s="373">
        <v>20.68</v>
      </c>
    </row>
    <row r="4477" spans="1:4" ht="40.5">
      <c r="A4477" s="373">
        <v>96642</v>
      </c>
      <c r="B4477" s="374" t="s">
        <v>2486</v>
      </c>
      <c r="C4477" s="373" t="s">
        <v>24</v>
      </c>
      <c r="D4477" s="373">
        <v>15.27</v>
      </c>
    </row>
    <row r="4478" spans="1:4" ht="40.5">
      <c r="A4478" s="373">
        <v>96643</v>
      </c>
      <c r="B4478" s="374" t="s">
        <v>2485</v>
      </c>
      <c r="C4478" s="373" t="s">
        <v>24</v>
      </c>
      <c r="D4478" s="373">
        <v>55.63</v>
      </c>
    </row>
    <row r="4479" spans="1:4" ht="40.5">
      <c r="A4479" s="373">
        <v>96650</v>
      </c>
      <c r="B4479" s="374" t="s">
        <v>2484</v>
      </c>
      <c r="C4479" s="373" t="s">
        <v>24</v>
      </c>
      <c r="D4479" s="373">
        <v>9.06</v>
      </c>
    </row>
    <row r="4480" spans="1:4" ht="40.5">
      <c r="A4480" s="373">
        <v>96651</v>
      </c>
      <c r="B4480" s="374" t="s">
        <v>2483</v>
      </c>
      <c r="C4480" s="373" t="s">
        <v>24</v>
      </c>
      <c r="D4480" s="373">
        <v>8.3699999999999992</v>
      </c>
    </row>
    <row r="4481" spans="1:4" ht="40.5">
      <c r="A4481" s="373">
        <v>96652</v>
      </c>
      <c r="B4481" s="374" t="s">
        <v>2482</v>
      </c>
      <c r="C4481" s="373" t="s">
        <v>24</v>
      </c>
      <c r="D4481" s="373">
        <v>16.649999999999999</v>
      </c>
    </row>
    <row r="4482" spans="1:4" ht="40.5">
      <c r="A4482" s="373">
        <v>96653</v>
      </c>
      <c r="B4482" s="374" t="s">
        <v>2481</v>
      </c>
      <c r="C4482" s="373" t="s">
        <v>24</v>
      </c>
      <c r="D4482" s="373">
        <v>16.579999999999998</v>
      </c>
    </row>
    <row r="4483" spans="1:4" ht="40.5">
      <c r="A4483" s="373">
        <v>96654</v>
      </c>
      <c r="B4483" s="374" t="s">
        <v>2480</v>
      </c>
      <c r="C4483" s="373" t="s">
        <v>24</v>
      </c>
      <c r="D4483" s="373">
        <v>28.2</v>
      </c>
    </row>
    <row r="4484" spans="1:4" ht="40.5">
      <c r="A4484" s="373">
        <v>96655</v>
      </c>
      <c r="B4484" s="374" t="s">
        <v>2479</v>
      </c>
      <c r="C4484" s="373" t="s">
        <v>24</v>
      </c>
      <c r="D4484" s="373">
        <v>27.44</v>
      </c>
    </row>
    <row r="4485" spans="1:4" ht="40.5">
      <c r="A4485" s="373">
        <v>96656</v>
      </c>
      <c r="B4485" s="374" t="s">
        <v>2478</v>
      </c>
      <c r="C4485" s="373" t="s">
        <v>24</v>
      </c>
      <c r="D4485" s="373">
        <v>6.64</v>
      </c>
    </row>
    <row r="4486" spans="1:4" ht="40.5">
      <c r="A4486" s="373">
        <v>96657</v>
      </c>
      <c r="B4486" s="374" t="s">
        <v>2477</v>
      </c>
      <c r="C4486" s="373" t="s">
        <v>24</v>
      </c>
      <c r="D4486" s="373">
        <v>25.92</v>
      </c>
    </row>
    <row r="4487" spans="1:4" ht="40.5">
      <c r="A4487" s="373">
        <v>96658</v>
      </c>
      <c r="B4487" s="374" t="s">
        <v>2476</v>
      </c>
      <c r="C4487" s="373" t="s">
        <v>24</v>
      </c>
      <c r="D4487" s="373">
        <v>19.03</v>
      </c>
    </row>
    <row r="4488" spans="1:4" ht="40.5">
      <c r="A4488" s="373">
        <v>96659</v>
      </c>
      <c r="B4488" s="374" t="s">
        <v>2475</v>
      </c>
      <c r="C4488" s="373" t="s">
        <v>24</v>
      </c>
      <c r="D4488" s="373">
        <v>11.32</v>
      </c>
    </row>
    <row r="4489" spans="1:4" ht="40.5">
      <c r="A4489" s="373">
        <v>96660</v>
      </c>
      <c r="B4489" s="374" t="s">
        <v>2474</v>
      </c>
      <c r="C4489" s="373" t="s">
        <v>24</v>
      </c>
      <c r="D4489" s="373">
        <v>43.46</v>
      </c>
    </row>
    <row r="4490" spans="1:4" ht="40.5">
      <c r="A4490" s="373">
        <v>96661</v>
      </c>
      <c r="B4490" s="374" t="s">
        <v>2473</v>
      </c>
      <c r="C4490" s="373" t="s">
        <v>24</v>
      </c>
      <c r="D4490" s="373">
        <v>32.880000000000003</v>
      </c>
    </row>
    <row r="4491" spans="1:4" ht="40.5">
      <c r="A4491" s="373">
        <v>96662</v>
      </c>
      <c r="B4491" s="374" t="s">
        <v>2472</v>
      </c>
      <c r="C4491" s="373" t="s">
        <v>24</v>
      </c>
      <c r="D4491" s="373">
        <v>11.68</v>
      </c>
    </row>
    <row r="4492" spans="1:4" ht="40.5">
      <c r="A4492" s="373">
        <v>96663</v>
      </c>
      <c r="B4492" s="374" t="s">
        <v>2471</v>
      </c>
      <c r="C4492" s="373" t="s">
        <v>24</v>
      </c>
      <c r="D4492" s="373">
        <v>21.85</v>
      </c>
    </row>
    <row r="4493" spans="1:4" ht="40.5">
      <c r="A4493" s="373">
        <v>96664</v>
      </c>
      <c r="B4493" s="374" t="s">
        <v>2470</v>
      </c>
      <c r="C4493" s="373" t="s">
        <v>24</v>
      </c>
      <c r="D4493" s="373">
        <v>24.12</v>
      </c>
    </row>
    <row r="4494" spans="1:4" ht="40.5">
      <c r="A4494" s="373">
        <v>96665</v>
      </c>
      <c r="B4494" s="374" t="s">
        <v>2469</v>
      </c>
      <c r="C4494" s="373" t="s">
        <v>24</v>
      </c>
      <c r="D4494" s="373">
        <v>11.88</v>
      </c>
    </row>
    <row r="4495" spans="1:4" ht="40.5">
      <c r="A4495" s="373">
        <v>96666</v>
      </c>
      <c r="B4495" s="374" t="s">
        <v>2468</v>
      </c>
      <c r="C4495" s="373" t="s">
        <v>24</v>
      </c>
      <c r="D4495" s="373">
        <v>22.36</v>
      </c>
    </row>
    <row r="4496" spans="1:4" ht="40.5">
      <c r="A4496" s="373">
        <v>96667</v>
      </c>
      <c r="B4496" s="374" t="s">
        <v>2467</v>
      </c>
      <c r="C4496" s="373" t="s">
        <v>24</v>
      </c>
      <c r="D4496" s="373">
        <v>40.72</v>
      </c>
    </row>
    <row r="4497" spans="1:4" ht="40.5">
      <c r="A4497" s="373">
        <v>96684</v>
      </c>
      <c r="B4497" s="374" t="s">
        <v>2466</v>
      </c>
      <c r="C4497" s="373" t="s">
        <v>24</v>
      </c>
      <c r="D4497" s="373">
        <v>5.27</v>
      </c>
    </row>
    <row r="4498" spans="1:4" ht="40.5">
      <c r="A4498" s="373">
        <v>96685</v>
      </c>
      <c r="B4498" s="374" t="s">
        <v>2465</v>
      </c>
      <c r="C4498" s="373" t="s">
        <v>24</v>
      </c>
      <c r="D4498" s="373">
        <v>4.58</v>
      </c>
    </row>
    <row r="4499" spans="1:4" ht="40.5">
      <c r="A4499" s="373">
        <v>96686</v>
      </c>
      <c r="B4499" s="374" t="s">
        <v>2464</v>
      </c>
      <c r="C4499" s="373" t="s">
        <v>24</v>
      </c>
      <c r="D4499" s="373">
        <v>7.97</v>
      </c>
    </row>
    <row r="4500" spans="1:4" ht="40.5">
      <c r="A4500" s="373">
        <v>96687</v>
      </c>
      <c r="B4500" s="374" t="s">
        <v>2463</v>
      </c>
      <c r="C4500" s="373" t="s">
        <v>24</v>
      </c>
      <c r="D4500" s="373">
        <v>7.9</v>
      </c>
    </row>
    <row r="4501" spans="1:4" ht="40.5">
      <c r="A4501" s="373">
        <v>96688</v>
      </c>
      <c r="B4501" s="374" t="s">
        <v>2462</v>
      </c>
      <c r="C4501" s="373" t="s">
        <v>24</v>
      </c>
      <c r="D4501" s="373">
        <v>14.17</v>
      </c>
    </row>
    <row r="4502" spans="1:4" ht="40.5">
      <c r="A4502" s="373">
        <v>96689</v>
      </c>
      <c r="B4502" s="374" t="s">
        <v>2461</v>
      </c>
      <c r="C4502" s="373" t="s">
        <v>24</v>
      </c>
      <c r="D4502" s="373">
        <v>13.41</v>
      </c>
    </row>
    <row r="4503" spans="1:4" ht="40.5">
      <c r="A4503" s="373">
        <v>96690</v>
      </c>
      <c r="B4503" s="374" t="s">
        <v>2460</v>
      </c>
      <c r="C4503" s="373" t="s">
        <v>24</v>
      </c>
      <c r="D4503" s="373">
        <v>27.38</v>
      </c>
    </row>
    <row r="4504" spans="1:4" ht="40.5">
      <c r="A4504" s="373">
        <v>96691</v>
      </c>
      <c r="B4504" s="374" t="s">
        <v>2459</v>
      </c>
      <c r="C4504" s="373" t="s">
        <v>24</v>
      </c>
      <c r="D4504" s="373">
        <v>28.41</v>
      </c>
    </row>
    <row r="4505" spans="1:4" ht="40.5">
      <c r="A4505" s="373">
        <v>96692</v>
      </c>
      <c r="B4505" s="374" t="s">
        <v>2458</v>
      </c>
      <c r="C4505" s="373" t="s">
        <v>24</v>
      </c>
      <c r="D4505" s="373">
        <v>41.29</v>
      </c>
    </row>
    <row r="4506" spans="1:4" ht="40.5">
      <c r="A4506" s="373">
        <v>96693</v>
      </c>
      <c r="B4506" s="374" t="s">
        <v>2457</v>
      </c>
      <c r="C4506" s="373" t="s">
        <v>24</v>
      </c>
      <c r="D4506" s="373">
        <v>38.76</v>
      </c>
    </row>
    <row r="4507" spans="1:4" ht="40.5">
      <c r="A4507" s="373">
        <v>96694</v>
      </c>
      <c r="B4507" s="374" t="s">
        <v>2456</v>
      </c>
      <c r="C4507" s="373" t="s">
        <v>24</v>
      </c>
      <c r="D4507" s="373">
        <v>95.94</v>
      </c>
    </row>
    <row r="4508" spans="1:4" ht="40.5">
      <c r="A4508" s="373">
        <v>96695</v>
      </c>
      <c r="B4508" s="374" t="s">
        <v>2455</v>
      </c>
      <c r="C4508" s="373" t="s">
        <v>24</v>
      </c>
      <c r="D4508" s="373">
        <v>92.97</v>
      </c>
    </row>
    <row r="4509" spans="1:4" ht="40.5">
      <c r="A4509" s="373">
        <v>96696</v>
      </c>
      <c r="B4509" s="374" t="s">
        <v>2454</v>
      </c>
      <c r="C4509" s="373" t="s">
        <v>24</v>
      </c>
      <c r="D4509" s="373">
        <v>145.19</v>
      </c>
    </row>
    <row r="4510" spans="1:4" ht="40.5">
      <c r="A4510" s="373">
        <v>96697</v>
      </c>
      <c r="B4510" s="374" t="s">
        <v>2453</v>
      </c>
      <c r="C4510" s="373" t="s">
        <v>24</v>
      </c>
      <c r="D4510" s="373">
        <v>217.43</v>
      </c>
    </row>
    <row r="4511" spans="1:4" ht="27">
      <c r="A4511" s="373">
        <v>96698</v>
      </c>
      <c r="B4511" s="374" t="s">
        <v>2452</v>
      </c>
      <c r="C4511" s="373" t="s">
        <v>24</v>
      </c>
      <c r="D4511" s="373">
        <v>4.12</v>
      </c>
    </row>
    <row r="4512" spans="1:4" ht="40.5">
      <c r="A4512" s="373">
        <v>96699</v>
      </c>
      <c r="B4512" s="374" t="s">
        <v>2451</v>
      </c>
      <c r="C4512" s="373" t="s">
        <v>24</v>
      </c>
      <c r="D4512" s="373">
        <v>23.4</v>
      </c>
    </row>
    <row r="4513" spans="1:4" ht="40.5">
      <c r="A4513" s="373">
        <v>96700</v>
      </c>
      <c r="B4513" s="374" t="s">
        <v>2450</v>
      </c>
      <c r="C4513" s="373" t="s">
        <v>24</v>
      </c>
      <c r="D4513" s="373">
        <v>16.510000000000002</v>
      </c>
    </row>
    <row r="4514" spans="1:4" ht="27">
      <c r="A4514" s="373">
        <v>96701</v>
      </c>
      <c r="B4514" s="374" t="s">
        <v>2449</v>
      </c>
      <c r="C4514" s="373" t="s">
        <v>24</v>
      </c>
      <c r="D4514" s="373">
        <v>5.55</v>
      </c>
    </row>
    <row r="4515" spans="1:4" ht="40.5">
      <c r="A4515" s="373">
        <v>96702</v>
      </c>
      <c r="B4515" s="374" t="s">
        <v>2448</v>
      </c>
      <c r="C4515" s="373" t="s">
        <v>24</v>
      </c>
      <c r="D4515" s="373">
        <v>5.91</v>
      </c>
    </row>
    <row r="4516" spans="1:4" ht="27">
      <c r="A4516" s="373">
        <v>96703</v>
      </c>
      <c r="B4516" s="374" t="s">
        <v>2447</v>
      </c>
      <c r="C4516" s="373" t="s">
        <v>24</v>
      </c>
      <c r="D4516" s="373">
        <v>12.48</v>
      </c>
    </row>
    <row r="4517" spans="1:4" ht="40.5">
      <c r="A4517" s="373">
        <v>96704</v>
      </c>
      <c r="B4517" s="374" t="s">
        <v>2446</v>
      </c>
      <c r="C4517" s="373" t="s">
        <v>24</v>
      </c>
      <c r="D4517" s="373">
        <v>14.75</v>
      </c>
    </row>
    <row r="4518" spans="1:4" ht="27">
      <c r="A4518" s="373">
        <v>96705</v>
      </c>
      <c r="B4518" s="374" t="s">
        <v>2445</v>
      </c>
      <c r="C4518" s="373" t="s">
        <v>24</v>
      </c>
      <c r="D4518" s="373">
        <v>18.82</v>
      </c>
    </row>
    <row r="4519" spans="1:4" ht="27">
      <c r="A4519" s="373">
        <v>96706</v>
      </c>
      <c r="B4519" s="374" t="s">
        <v>2444</v>
      </c>
      <c r="C4519" s="373" t="s">
        <v>24</v>
      </c>
      <c r="D4519" s="373">
        <v>28.17</v>
      </c>
    </row>
    <row r="4520" spans="1:4" ht="27">
      <c r="A4520" s="373">
        <v>96707</v>
      </c>
      <c r="B4520" s="374" t="s">
        <v>2443</v>
      </c>
      <c r="C4520" s="373" t="s">
        <v>24</v>
      </c>
      <c r="D4520" s="373">
        <v>61.43</v>
      </c>
    </row>
    <row r="4521" spans="1:4" ht="27">
      <c r="A4521" s="373">
        <v>96708</v>
      </c>
      <c r="B4521" s="374" t="s">
        <v>2442</v>
      </c>
      <c r="C4521" s="373" t="s">
        <v>24</v>
      </c>
      <c r="D4521" s="373">
        <v>97.82</v>
      </c>
    </row>
    <row r="4522" spans="1:4" ht="27">
      <c r="A4522" s="373">
        <v>96709</v>
      </c>
      <c r="B4522" s="374" t="s">
        <v>2441</v>
      </c>
      <c r="C4522" s="373" t="s">
        <v>24</v>
      </c>
      <c r="D4522" s="373">
        <v>155.36000000000001</v>
      </c>
    </row>
    <row r="4523" spans="1:4" ht="27">
      <c r="A4523" s="373">
        <v>96710</v>
      </c>
      <c r="B4523" s="374" t="s">
        <v>2440</v>
      </c>
      <c r="C4523" s="373" t="s">
        <v>24</v>
      </c>
      <c r="D4523" s="373">
        <v>6.87</v>
      </c>
    </row>
    <row r="4524" spans="1:4" ht="27">
      <c r="A4524" s="373">
        <v>96711</v>
      </c>
      <c r="B4524" s="374" t="s">
        <v>2439</v>
      </c>
      <c r="C4524" s="373" t="s">
        <v>24</v>
      </c>
      <c r="D4524" s="373">
        <v>10.82</v>
      </c>
    </row>
    <row r="4525" spans="1:4" ht="27">
      <c r="A4525" s="373">
        <v>96712</v>
      </c>
      <c r="B4525" s="374" t="s">
        <v>2438</v>
      </c>
      <c r="C4525" s="373" t="s">
        <v>24</v>
      </c>
      <c r="D4525" s="373">
        <v>21.97</v>
      </c>
    </row>
    <row r="4526" spans="1:4" ht="27">
      <c r="A4526" s="373">
        <v>96713</v>
      </c>
      <c r="B4526" s="374" t="s">
        <v>2437</v>
      </c>
      <c r="C4526" s="373" t="s">
        <v>24</v>
      </c>
      <c r="D4526" s="373">
        <v>30.11</v>
      </c>
    </row>
    <row r="4527" spans="1:4" ht="27">
      <c r="A4527" s="373">
        <v>96714</v>
      </c>
      <c r="B4527" s="374" t="s">
        <v>2436</v>
      </c>
      <c r="C4527" s="373" t="s">
        <v>24</v>
      </c>
      <c r="D4527" s="373">
        <v>51.63</v>
      </c>
    </row>
    <row r="4528" spans="1:4" ht="27">
      <c r="A4528" s="373">
        <v>96715</v>
      </c>
      <c r="B4528" s="374" t="s">
        <v>2435</v>
      </c>
      <c r="C4528" s="373" t="s">
        <v>24</v>
      </c>
      <c r="D4528" s="373">
        <v>101.01</v>
      </c>
    </row>
    <row r="4529" spans="1:4" ht="27">
      <c r="A4529" s="373">
        <v>96716</v>
      </c>
      <c r="B4529" s="374" t="s">
        <v>2434</v>
      </c>
      <c r="C4529" s="373" t="s">
        <v>24</v>
      </c>
      <c r="D4529" s="373">
        <v>152.63</v>
      </c>
    </row>
    <row r="4530" spans="1:4" ht="27">
      <c r="A4530" s="373">
        <v>96717</v>
      </c>
      <c r="B4530" s="374" t="s">
        <v>2433</v>
      </c>
      <c r="C4530" s="373" t="s">
        <v>24</v>
      </c>
      <c r="D4530" s="373">
        <v>241.91</v>
      </c>
    </row>
    <row r="4531" spans="1:4" ht="54">
      <c r="A4531" s="373">
        <v>96736</v>
      </c>
      <c r="B4531" s="374" t="s">
        <v>2432</v>
      </c>
      <c r="C4531" s="373" t="s">
        <v>24</v>
      </c>
      <c r="D4531" s="373">
        <v>4.88</v>
      </c>
    </row>
    <row r="4532" spans="1:4" ht="54">
      <c r="A4532" s="373">
        <v>96737</v>
      </c>
      <c r="B4532" s="374" t="s">
        <v>2431</v>
      </c>
      <c r="C4532" s="373" t="s">
        <v>24</v>
      </c>
      <c r="D4532" s="373">
        <v>5.93</v>
      </c>
    </row>
    <row r="4533" spans="1:4" ht="54">
      <c r="A4533" s="373">
        <v>96738</v>
      </c>
      <c r="B4533" s="374" t="s">
        <v>2430</v>
      </c>
      <c r="C4533" s="373" t="s">
        <v>24</v>
      </c>
      <c r="D4533" s="373">
        <v>25.21</v>
      </c>
    </row>
    <row r="4534" spans="1:4" ht="54">
      <c r="A4534" s="373">
        <v>96739</v>
      </c>
      <c r="B4534" s="374" t="s">
        <v>2429</v>
      </c>
      <c r="C4534" s="373" t="s">
        <v>24</v>
      </c>
      <c r="D4534" s="373">
        <v>7.7</v>
      </c>
    </row>
    <row r="4535" spans="1:4" ht="54">
      <c r="A4535" s="373">
        <v>96740</v>
      </c>
      <c r="B4535" s="374" t="s">
        <v>2428</v>
      </c>
      <c r="C4535" s="373" t="s">
        <v>24</v>
      </c>
      <c r="D4535" s="373">
        <v>39.840000000000003</v>
      </c>
    </row>
    <row r="4536" spans="1:4" ht="54">
      <c r="A4536" s="373">
        <v>96741</v>
      </c>
      <c r="B4536" s="374" t="s">
        <v>2427</v>
      </c>
      <c r="C4536" s="373" t="s">
        <v>24</v>
      </c>
      <c r="D4536" s="373">
        <v>13.97</v>
      </c>
    </row>
    <row r="4537" spans="1:4" ht="54">
      <c r="A4537" s="373">
        <v>96742</v>
      </c>
      <c r="B4537" s="374" t="s">
        <v>2426</v>
      </c>
      <c r="C4537" s="373" t="s">
        <v>24</v>
      </c>
      <c r="D4537" s="373">
        <v>21.18</v>
      </c>
    </row>
    <row r="4538" spans="1:4" ht="54">
      <c r="A4538" s="373">
        <v>96743</v>
      </c>
      <c r="B4538" s="374" t="s">
        <v>2425</v>
      </c>
      <c r="C4538" s="373" t="s">
        <v>24</v>
      </c>
      <c r="D4538" s="373">
        <v>28.8</v>
      </c>
    </row>
    <row r="4539" spans="1:4" ht="54">
      <c r="A4539" s="373">
        <v>96744</v>
      </c>
      <c r="B4539" s="374" t="s">
        <v>2424</v>
      </c>
      <c r="C4539" s="373" t="s">
        <v>24</v>
      </c>
      <c r="D4539" s="373">
        <v>63.76</v>
      </c>
    </row>
    <row r="4540" spans="1:4" ht="54">
      <c r="A4540" s="373">
        <v>96745</v>
      </c>
      <c r="B4540" s="374" t="s">
        <v>2423</v>
      </c>
      <c r="C4540" s="373" t="s">
        <v>24</v>
      </c>
      <c r="D4540" s="373">
        <v>97.26</v>
      </c>
    </row>
    <row r="4541" spans="1:4" ht="54">
      <c r="A4541" s="373">
        <v>96746</v>
      </c>
      <c r="B4541" s="374" t="s">
        <v>2422</v>
      </c>
      <c r="C4541" s="373" t="s">
        <v>24</v>
      </c>
      <c r="D4541" s="373">
        <v>155.33000000000001</v>
      </c>
    </row>
    <row r="4542" spans="1:4" ht="54">
      <c r="A4542" s="373">
        <v>96747</v>
      </c>
      <c r="B4542" s="374" t="s">
        <v>2421</v>
      </c>
      <c r="C4542" s="373" t="s">
        <v>24</v>
      </c>
      <c r="D4542" s="373">
        <v>6.71</v>
      </c>
    </row>
    <row r="4543" spans="1:4" ht="54">
      <c r="A4543" s="373">
        <v>96748</v>
      </c>
      <c r="B4543" s="374" t="s">
        <v>2420</v>
      </c>
      <c r="C4543" s="373" t="s">
        <v>24</v>
      </c>
      <c r="D4543" s="373">
        <v>8.0299999999999994</v>
      </c>
    </row>
    <row r="4544" spans="1:4" ht="54">
      <c r="A4544" s="373">
        <v>96749</v>
      </c>
      <c r="B4544" s="374" t="s">
        <v>2419</v>
      </c>
      <c r="C4544" s="373" t="s">
        <v>24</v>
      </c>
      <c r="D4544" s="373">
        <v>11.22</v>
      </c>
    </row>
    <row r="4545" spans="1:4" ht="54">
      <c r="A4545" s="373">
        <v>96750</v>
      </c>
      <c r="B4545" s="374" t="s">
        <v>2418</v>
      </c>
      <c r="C4545" s="373" t="s">
        <v>24</v>
      </c>
      <c r="D4545" s="373">
        <v>16.39</v>
      </c>
    </row>
    <row r="4546" spans="1:4" ht="54">
      <c r="A4546" s="373">
        <v>96751</v>
      </c>
      <c r="B4546" s="374" t="s">
        <v>2417</v>
      </c>
      <c r="C4546" s="373" t="s">
        <v>24</v>
      </c>
      <c r="D4546" s="373">
        <v>30.9</v>
      </c>
    </row>
    <row r="4547" spans="1:4" ht="54">
      <c r="A4547" s="373">
        <v>96752</v>
      </c>
      <c r="B4547" s="374" t="s">
        <v>2416</v>
      </c>
      <c r="C4547" s="373" t="s">
        <v>24</v>
      </c>
      <c r="D4547" s="373">
        <v>42.22</v>
      </c>
    </row>
    <row r="4548" spans="1:4" ht="54">
      <c r="A4548" s="373">
        <v>96753</v>
      </c>
      <c r="B4548" s="374" t="s">
        <v>2415</v>
      </c>
      <c r="C4548" s="373" t="s">
        <v>24</v>
      </c>
      <c r="D4548" s="373">
        <v>99.42</v>
      </c>
    </row>
    <row r="4549" spans="1:4" ht="54">
      <c r="A4549" s="373">
        <v>96754</v>
      </c>
      <c r="B4549" s="374" t="s">
        <v>2414</v>
      </c>
      <c r="C4549" s="373" t="s">
        <v>24</v>
      </c>
      <c r="D4549" s="373">
        <v>144.32</v>
      </c>
    </row>
    <row r="4550" spans="1:4" ht="54">
      <c r="A4550" s="373">
        <v>96755</v>
      </c>
      <c r="B4550" s="374" t="s">
        <v>2413</v>
      </c>
      <c r="C4550" s="373" t="s">
        <v>24</v>
      </c>
      <c r="D4550" s="373">
        <v>217.4</v>
      </c>
    </row>
    <row r="4551" spans="1:4" ht="54">
      <c r="A4551" s="373">
        <v>96756</v>
      </c>
      <c r="B4551" s="374" t="s">
        <v>2412</v>
      </c>
      <c r="C4551" s="373" t="s">
        <v>24</v>
      </c>
      <c r="D4551" s="373">
        <v>13.94</v>
      </c>
    </row>
    <row r="4552" spans="1:4" ht="54">
      <c r="A4552" s="373">
        <v>96757</v>
      </c>
      <c r="B4552" s="374" t="s">
        <v>2411</v>
      </c>
      <c r="C4552" s="373" t="s">
        <v>24</v>
      </c>
      <c r="D4552" s="373">
        <v>13.24</v>
      </c>
    </row>
    <row r="4553" spans="1:4" ht="54">
      <c r="A4553" s="373">
        <v>96758</v>
      </c>
      <c r="B4553" s="374" t="s">
        <v>2410</v>
      </c>
      <c r="C4553" s="373" t="s">
        <v>24</v>
      </c>
      <c r="D4553" s="373">
        <v>15.14</v>
      </c>
    </row>
    <row r="4554" spans="1:4" ht="54">
      <c r="A4554" s="373">
        <v>96759</v>
      </c>
      <c r="B4554" s="374" t="s">
        <v>2409</v>
      </c>
      <c r="C4554" s="373" t="s">
        <v>24</v>
      </c>
      <c r="D4554" s="373">
        <v>24.96</v>
      </c>
    </row>
    <row r="4555" spans="1:4" ht="54">
      <c r="A4555" s="373">
        <v>96760</v>
      </c>
      <c r="B4555" s="374" t="s">
        <v>2408</v>
      </c>
      <c r="C4555" s="373" t="s">
        <v>24</v>
      </c>
      <c r="D4555" s="373">
        <v>34.799999999999997</v>
      </c>
    </row>
    <row r="4556" spans="1:4" ht="54">
      <c r="A4556" s="373">
        <v>96761</v>
      </c>
      <c r="B4556" s="374" t="s">
        <v>2407</v>
      </c>
      <c r="C4556" s="373" t="s">
        <v>24</v>
      </c>
      <c r="D4556" s="373">
        <v>52.9</v>
      </c>
    </row>
    <row r="4557" spans="1:4" ht="54">
      <c r="A4557" s="373">
        <v>96762</v>
      </c>
      <c r="B4557" s="374" t="s">
        <v>2406</v>
      </c>
      <c r="C4557" s="373" t="s">
        <v>24</v>
      </c>
      <c r="D4557" s="373">
        <v>105.62</v>
      </c>
    </row>
    <row r="4558" spans="1:4" ht="54">
      <c r="A4558" s="373">
        <v>96763</v>
      </c>
      <c r="B4558" s="374" t="s">
        <v>2405</v>
      </c>
      <c r="C4558" s="373" t="s">
        <v>24</v>
      </c>
      <c r="D4558" s="373">
        <v>151.47</v>
      </c>
    </row>
    <row r="4559" spans="1:4" ht="54">
      <c r="A4559" s="373">
        <v>96764</v>
      </c>
      <c r="B4559" s="374" t="s">
        <v>2404</v>
      </c>
      <c r="C4559" s="373" t="s">
        <v>24</v>
      </c>
      <c r="D4559" s="373">
        <v>241.84</v>
      </c>
    </row>
    <row r="4560" spans="1:4" ht="40.5">
      <c r="A4560" s="373">
        <v>96802</v>
      </c>
      <c r="B4560" s="374" t="s">
        <v>2403</v>
      </c>
      <c r="C4560" s="373" t="s">
        <v>24</v>
      </c>
      <c r="D4560" s="373">
        <v>304.81</v>
      </c>
    </row>
    <row r="4561" spans="1:4" ht="40.5">
      <c r="A4561" s="373">
        <v>96803</v>
      </c>
      <c r="B4561" s="374" t="s">
        <v>2402</v>
      </c>
      <c r="C4561" s="373" t="s">
        <v>24</v>
      </c>
      <c r="D4561" s="373">
        <v>154.91</v>
      </c>
    </row>
    <row r="4562" spans="1:4" ht="40.5">
      <c r="A4562" s="373">
        <v>96804</v>
      </c>
      <c r="B4562" s="374" t="s">
        <v>2401</v>
      </c>
      <c r="C4562" s="373" t="s">
        <v>24</v>
      </c>
      <c r="D4562" s="373">
        <v>272.76</v>
      </c>
    </row>
    <row r="4563" spans="1:4" ht="40.5">
      <c r="A4563" s="373">
        <v>96805</v>
      </c>
      <c r="B4563" s="374" t="s">
        <v>2400</v>
      </c>
      <c r="C4563" s="373" t="s">
        <v>24</v>
      </c>
      <c r="D4563" s="373">
        <v>311.60000000000002</v>
      </c>
    </row>
    <row r="4564" spans="1:4" ht="40.5">
      <c r="A4564" s="373">
        <v>96806</v>
      </c>
      <c r="B4564" s="374" t="s">
        <v>2399</v>
      </c>
      <c r="C4564" s="373" t="s">
        <v>24</v>
      </c>
      <c r="D4564" s="373">
        <v>147.74</v>
      </c>
    </row>
    <row r="4565" spans="1:4" ht="40.5">
      <c r="A4565" s="373">
        <v>96807</v>
      </c>
      <c r="B4565" s="374" t="s">
        <v>2398</v>
      </c>
      <c r="C4565" s="373" t="s">
        <v>24</v>
      </c>
      <c r="D4565" s="373">
        <v>243.53</v>
      </c>
    </row>
    <row r="4566" spans="1:4" ht="40.5">
      <c r="A4566" s="373">
        <v>96808</v>
      </c>
      <c r="B4566" s="374" t="s">
        <v>2397</v>
      </c>
      <c r="C4566" s="373" t="s">
        <v>24</v>
      </c>
      <c r="D4566" s="373">
        <v>12.58</v>
      </c>
    </row>
    <row r="4567" spans="1:4" ht="40.5">
      <c r="A4567" s="373">
        <v>96809</v>
      </c>
      <c r="B4567" s="374" t="s">
        <v>2396</v>
      </c>
      <c r="C4567" s="373" t="s">
        <v>24</v>
      </c>
      <c r="D4567" s="373">
        <v>14.68</v>
      </c>
    </row>
    <row r="4568" spans="1:4" ht="40.5">
      <c r="A4568" s="373">
        <v>96810</v>
      </c>
      <c r="B4568" s="374" t="s">
        <v>2395</v>
      </c>
      <c r="C4568" s="373" t="s">
        <v>24</v>
      </c>
      <c r="D4568" s="373">
        <v>16.100000000000001</v>
      </c>
    </row>
    <row r="4569" spans="1:4" ht="40.5">
      <c r="A4569" s="373">
        <v>96811</v>
      </c>
      <c r="B4569" s="374" t="s">
        <v>2394</v>
      </c>
      <c r="C4569" s="373" t="s">
        <v>24</v>
      </c>
      <c r="D4569" s="373">
        <v>17.11</v>
      </c>
    </row>
    <row r="4570" spans="1:4" ht="40.5">
      <c r="A4570" s="373">
        <v>96812</v>
      </c>
      <c r="B4570" s="374" t="s">
        <v>2393</v>
      </c>
      <c r="C4570" s="373" t="s">
        <v>24</v>
      </c>
      <c r="D4570" s="373">
        <v>16.37</v>
      </c>
    </row>
    <row r="4571" spans="1:4" ht="40.5">
      <c r="A4571" s="373">
        <v>96813</v>
      </c>
      <c r="B4571" s="374" t="s">
        <v>2392</v>
      </c>
      <c r="C4571" s="373" t="s">
        <v>24</v>
      </c>
      <c r="D4571" s="373">
        <v>19.18</v>
      </c>
    </row>
    <row r="4572" spans="1:4" ht="40.5">
      <c r="A4572" s="373">
        <v>96814</v>
      </c>
      <c r="B4572" s="374" t="s">
        <v>2391</v>
      </c>
      <c r="C4572" s="373" t="s">
        <v>24</v>
      </c>
      <c r="D4572" s="373">
        <v>15.89</v>
      </c>
    </row>
    <row r="4573" spans="1:4" ht="40.5">
      <c r="A4573" s="373">
        <v>96815</v>
      </c>
      <c r="B4573" s="374" t="s">
        <v>2390</v>
      </c>
      <c r="C4573" s="373" t="s">
        <v>24</v>
      </c>
      <c r="D4573" s="373">
        <v>27.81</v>
      </c>
    </row>
    <row r="4574" spans="1:4" ht="40.5">
      <c r="A4574" s="373">
        <v>96816</v>
      </c>
      <c r="B4574" s="374" t="s">
        <v>2389</v>
      </c>
      <c r="C4574" s="373" t="s">
        <v>24</v>
      </c>
      <c r="D4574" s="373">
        <v>22.45</v>
      </c>
    </row>
    <row r="4575" spans="1:4" ht="40.5">
      <c r="A4575" s="373">
        <v>96817</v>
      </c>
      <c r="B4575" s="374" t="s">
        <v>2388</v>
      </c>
      <c r="C4575" s="373" t="s">
        <v>24</v>
      </c>
      <c r="D4575" s="373">
        <v>25.86</v>
      </c>
    </row>
    <row r="4576" spans="1:4" ht="40.5">
      <c r="A4576" s="373">
        <v>96818</v>
      </c>
      <c r="B4576" s="374" t="s">
        <v>2387</v>
      </c>
      <c r="C4576" s="373" t="s">
        <v>24</v>
      </c>
      <c r="D4576" s="373">
        <v>23.92</v>
      </c>
    </row>
    <row r="4577" spans="1:4" ht="40.5">
      <c r="A4577" s="373">
        <v>96819</v>
      </c>
      <c r="B4577" s="374" t="s">
        <v>2386</v>
      </c>
      <c r="C4577" s="373" t="s">
        <v>24</v>
      </c>
      <c r="D4577" s="373">
        <v>23.92</v>
      </c>
    </row>
    <row r="4578" spans="1:4" ht="40.5">
      <c r="A4578" s="373">
        <v>96820</v>
      </c>
      <c r="B4578" s="374" t="s">
        <v>2385</v>
      </c>
      <c r="C4578" s="373" t="s">
        <v>24</v>
      </c>
      <c r="D4578" s="373">
        <v>44.96</v>
      </c>
    </row>
    <row r="4579" spans="1:4" ht="40.5">
      <c r="A4579" s="373">
        <v>96821</v>
      </c>
      <c r="B4579" s="374" t="s">
        <v>2384</v>
      </c>
      <c r="C4579" s="373" t="s">
        <v>24</v>
      </c>
      <c r="D4579" s="373">
        <v>37.85</v>
      </c>
    </row>
    <row r="4580" spans="1:4" ht="40.5">
      <c r="A4580" s="373">
        <v>96822</v>
      </c>
      <c r="B4580" s="374" t="s">
        <v>2383</v>
      </c>
      <c r="C4580" s="373" t="s">
        <v>24</v>
      </c>
      <c r="D4580" s="373">
        <v>38.4</v>
      </c>
    </row>
    <row r="4581" spans="1:4" ht="27">
      <c r="A4581" s="373">
        <v>96823</v>
      </c>
      <c r="B4581" s="374" t="s">
        <v>2382</v>
      </c>
      <c r="C4581" s="373" t="s">
        <v>24</v>
      </c>
      <c r="D4581" s="373">
        <v>15.76</v>
      </c>
    </row>
    <row r="4582" spans="1:4" ht="40.5">
      <c r="A4582" s="373">
        <v>96824</v>
      </c>
      <c r="B4582" s="374" t="s">
        <v>2381</v>
      </c>
      <c r="C4582" s="373" t="s">
        <v>24</v>
      </c>
      <c r="D4582" s="373">
        <v>17.95</v>
      </c>
    </row>
    <row r="4583" spans="1:4" ht="40.5">
      <c r="A4583" s="373">
        <v>96825</v>
      </c>
      <c r="B4583" s="374" t="s">
        <v>2380</v>
      </c>
      <c r="C4583" s="373" t="s">
        <v>24</v>
      </c>
      <c r="D4583" s="373">
        <v>24.78</v>
      </c>
    </row>
    <row r="4584" spans="1:4" ht="27">
      <c r="A4584" s="373">
        <v>96826</v>
      </c>
      <c r="B4584" s="374" t="s">
        <v>2379</v>
      </c>
      <c r="C4584" s="373" t="s">
        <v>24</v>
      </c>
      <c r="D4584" s="373">
        <v>22.11</v>
      </c>
    </row>
    <row r="4585" spans="1:4" ht="40.5">
      <c r="A4585" s="373">
        <v>96827</v>
      </c>
      <c r="B4585" s="374" t="s">
        <v>2378</v>
      </c>
      <c r="C4585" s="373" t="s">
        <v>24</v>
      </c>
      <c r="D4585" s="373">
        <v>22.99</v>
      </c>
    </row>
    <row r="4586" spans="1:4" ht="40.5">
      <c r="A4586" s="373">
        <v>96828</v>
      </c>
      <c r="B4586" s="374" t="s">
        <v>2377</v>
      </c>
      <c r="C4586" s="373" t="s">
        <v>24</v>
      </c>
      <c r="D4586" s="373">
        <v>29.26</v>
      </c>
    </row>
    <row r="4587" spans="1:4" ht="40.5">
      <c r="A4587" s="373">
        <v>96829</v>
      </c>
      <c r="B4587" s="374" t="s">
        <v>2376</v>
      </c>
      <c r="C4587" s="373" t="s">
        <v>24</v>
      </c>
      <c r="D4587" s="373">
        <v>22.07</v>
      </c>
    </row>
    <row r="4588" spans="1:4" ht="27">
      <c r="A4588" s="373">
        <v>96830</v>
      </c>
      <c r="B4588" s="374" t="s">
        <v>2375</v>
      </c>
      <c r="C4588" s="373" t="s">
        <v>24</v>
      </c>
      <c r="D4588" s="373">
        <v>32.479999999999997</v>
      </c>
    </row>
    <row r="4589" spans="1:4" ht="40.5">
      <c r="A4589" s="373">
        <v>96831</v>
      </c>
      <c r="B4589" s="374" t="s">
        <v>2374</v>
      </c>
      <c r="C4589" s="373" t="s">
        <v>24</v>
      </c>
      <c r="D4589" s="373">
        <v>26.14</v>
      </c>
    </row>
    <row r="4590" spans="1:4" ht="40.5">
      <c r="A4590" s="373">
        <v>96832</v>
      </c>
      <c r="B4590" s="374" t="s">
        <v>2373</v>
      </c>
      <c r="C4590" s="373" t="s">
        <v>24</v>
      </c>
      <c r="D4590" s="373">
        <v>30.5</v>
      </c>
    </row>
    <row r="4591" spans="1:4" ht="40.5">
      <c r="A4591" s="373">
        <v>96833</v>
      </c>
      <c r="B4591" s="374" t="s">
        <v>2372</v>
      </c>
      <c r="C4591" s="373" t="s">
        <v>24</v>
      </c>
      <c r="D4591" s="373">
        <v>28.45</v>
      </c>
    </row>
    <row r="4592" spans="1:4" ht="27">
      <c r="A4592" s="373">
        <v>96834</v>
      </c>
      <c r="B4592" s="374" t="s">
        <v>2371</v>
      </c>
      <c r="C4592" s="373" t="s">
        <v>24</v>
      </c>
      <c r="D4592" s="373">
        <v>47.76</v>
      </c>
    </row>
    <row r="4593" spans="1:4" ht="40.5">
      <c r="A4593" s="373">
        <v>96835</v>
      </c>
      <c r="B4593" s="374" t="s">
        <v>2370</v>
      </c>
      <c r="C4593" s="373" t="s">
        <v>24</v>
      </c>
      <c r="D4593" s="373">
        <v>40.99</v>
      </c>
    </row>
    <row r="4594" spans="1:4" ht="40.5">
      <c r="A4594" s="373">
        <v>96836</v>
      </c>
      <c r="B4594" s="374" t="s">
        <v>2369</v>
      </c>
      <c r="C4594" s="373" t="s">
        <v>24</v>
      </c>
      <c r="D4594" s="373">
        <v>43.8</v>
      </c>
    </row>
    <row r="4595" spans="1:4" ht="40.5">
      <c r="A4595" s="373">
        <v>96837</v>
      </c>
      <c r="B4595" s="374" t="s">
        <v>2368</v>
      </c>
      <c r="C4595" s="373" t="s">
        <v>24</v>
      </c>
      <c r="D4595" s="373">
        <v>22.43</v>
      </c>
    </row>
    <row r="4596" spans="1:4" ht="40.5">
      <c r="A4596" s="373">
        <v>96838</v>
      </c>
      <c r="B4596" s="374" t="s">
        <v>2367</v>
      </c>
      <c r="C4596" s="373" t="s">
        <v>24</v>
      </c>
      <c r="D4596" s="373">
        <v>20.399999999999999</v>
      </c>
    </row>
    <row r="4597" spans="1:4" ht="40.5">
      <c r="A4597" s="373">
        <v>96839</v>
      </c>
      <c r="B4597" s="374" t="s">
        <v>2366</v>
      </c>
      <c r="C4597" s="373" t="s">
        <v>24</v>
      </c>
      <c r="D4597" s="373">
        <v>20.04</v>
      </c>
    </row>
    <row r="4598" spans="1:4" ht="40.5">
      <c r="A4598" s="373">
        <v>96840</v>
      </c>
      <c r="B4598" s="374" t="s">
        <v>2365</v>
      </c>
      <c r="C4598" s="373" t="s">
        <v>24</v>
      </c>
      <c r="D4598" s="373">
        <v>26.16</v>
      </c>
    </row>
    <row r="4599" spans="1:4" ht="40.5">
      <c r="A4599" s="373">
        <v>96841</v>
      </c>
      <c r="B4599" s="374" t="s">
        <v>2364</v>
      </c>
      <c r="C4599" s="373" t="s">
        <v>24</v>
      </c>
      <c r="D4599" s="373">
        <v>22.52</v>
      </c>
    </row>
    <row r="4600" spans="1:4" ht="40.5">
      <c r="A4600" s="373">
        <v>96842</v>
      </c>
      <c r="B4600" s="374" t="s">
        <v>2363</v>
      </c>
      <c r="C4600" s="373" t="s">
        <v>24</v>
      </c>
      <c r="D4600" s="373">
        <v>29.49</v>
      </c>
    </row>
    <row r="4601" spans="1:4" ht="40.5">
      <c r="A4601" s="373">
        <v>96843</v>
      </c>
      <c r="B4601" s="374" t="s">
        <v>2362</v>
      </c>
      <c r="C4601" s="373" t="s">
        <v>24</v>
      </c>
      <c r="D4601" s="373">
        <v>28.24</v>
      </c>
    </row>
    <row r="4602" spans="1:4" ht="40.5">
      <c r="A4602" s="373">
        <v>96844</v>
      </c>
      <c r="B4602" s="374" t="s">
        <v>2361</v>
      </c>
      <c r="C4602" s="373" t="s">
        <v>24</v>
      </c>
      <c r="D4602" s="373">
        <v>39.61</v>
      </c>
    </row>
    <row r="4603" spans="1:4" ht="40.5">
      <c r="A4603" s="373">
        <v>96845</v>
      </c>
      <c r="B4603" s="374" t="s">
        <v>2360</v>
      </c>
      <c r="C4603" s="373" t="s">
        <v>24</v>
      </c>
      <c r="D4603" s="373">
        <v>42.04</v>
      </c>
    </row>
    <row r="4604" spans="1:4" ht="40.5">
      <c r="A4604" s="373">
        <v>96846</v>
      </c>
      <c r="B4604" s="374" t="s">
        <v>2359</v>
      </c>
      <c r="C4604" s="373" t="s">
        <v>24</v>
      </c>
      <c r="D4604" s="373">
        <v>32.32</v>
      </c>
    </row>
    <row r="4605" spans="1:4" ht="40.5">
      <c r="A4605" s="373">
        <v>96847</v>
      </c>
      <c r="B4605" s="374" t="s">
        <v>2358</v>
      </c>
      <c r="C4605" s="373" t="s">
        <v>24</v>
      </c>
      <c r="D4605" s="373">
        <v>35.89</v>
      </c>
    </row>
    <row r="4606" spans="1:4" ht="40.5">
      <c r="A4606" s="373">
        <v>96848</v>
      </c>
      <c r="B4606" s="374" t="s">
        <v>2357</v>
      </c>
      <c r="C4606" s="373" t="s">
        <v>24</v>
      </c>
      <c r="D4606" s="373">
        <v>54.77</v>
      </c>
    </row>
    <row r="4607" spans="1:4" ht="40.5">
      <c r="A4607" s="373">
        <v>96849</v>
      </c>
      <c r="B4607" s="374" t="s">
        <v>2356</v>
      </c>
      <c r="C4607" s="373" t="s">
        <v>24</v>
      </c>
      <c r="D4607" s="373">
        <v>19.53</v>
      </c>
    </row>
    <row r="4608" spans="1:4" ht="40.5">
      <c r="A4608" s="373">
        <v>96850</v>
      </c>
      <c r="B4608" s="374" t="s">
        <v>2355</v>
      </c>
      <c r="C4608" s="373" t="s">
        <v>24</v>
      </c>
      <c r="D4608" s="373">
        <v>23.17</v>
      </c>
    </row>
    <row r="4609" spans="1:4" ht="40.5">
      <c r="A4609" s="373">
        <v>96851</v>
      </c>
      <c r="B4609" s="374" t="s">
        <v>2354</v>
      </c>
      <c r="C4609" s="373" t="s">
        <v>24</v>
      </c>
      <c r="D4609" s="373">
        <v>31.31</v>
      </c>
    </row>
    <row r="4610" spans="1:4" ht="40.5">
      <c r="A4610" s="373">
        <v>96852</v>
      </c>
      <c r="B4610" s="374" t="s">
        <v>2353</v>
      </c>
      <c r="C4610" s="373" t="s">
        <v>24</v>
      </c>
      <c r="D4610" s="373">
        <v>26.29</v>
      </c>
    </row>
    <row r="4611" spans="1:4" ht="40.5">
      <c r="A4611" s="373">
        <v>96853</v>
      </c>
      <c r="B4611" s="374" t="s">
        <v>2352</v>
      </c>
      <c r="C4611" s="373" t="s">
        <v>24</v>
      </c>
      <c r="D4611" s="373">
        <v>29.84</v>
      </c>
    </row>
    <row r="4612" spans="1:4" ht="40.5">
      <c r="A4612" s="373">
        <v>96854</v>
      </c>
      <c r="B4612" s="374" t="s">
        <v>2351</v>
      </c>
      <c r="C4612" s="373" t="s">
        <v>24</v>
      </c>
      <c r="D4612" s="373">
        <v>36.130000000000003</v>
      </c>
    </row>
    <row r="4613" spans="1:4" ht="40.5">
      <c r="A4613" s="373">
        <v>96855</v>
      </c>
      <c r="B4613" s="374" t="s">
        <v>2350</v>
      </c>
      <c r="C4613" s="373" t="s">
        <v>24</v>
      </c>
      <c r="D4613" s="373">
        <v>32.729999999999997</v>
      </c>
    </row>
    <row r="4614" spans="1:4" ht="40.5">
      <c r="A4614" s="373">
        <v>96856</v>
      </c>
      <c r="B4614" s="374" t="s">
        <v>2349</v>
      </c>
      <c r="C4614" s="373" t="s">
        <v>24</v>
      </c>
      <c r="D4614" s="373">
        <v>33.25</v>
      </c>
    </row>
    <row r="4615" spans="1:4" ht="40.5">
      <c r="A4615" s="373">
        <v>96857</v>
      </c>
      <c r="B4615" s="374" t="s">
        <v>2348</v>
      </c>
      <c r="C4615" s="373" t="s">
        <v>24</v>
      </c>
      <c r="D4615" s="373">
        <v>54.54</v>
      </c>
    </row>
    <row r="4616" spans="1:4" ht="40.5">
      <c r="A4616" s="373">
        <v>96858</v>
      </c>
      <c r="B4616" s="374" t="s">
        <v>2347</v>
      </c>
      <c r="C4616" s="373" t="s">
        <v>24</v>
      </c>
      <c r="D4616" s="373">
        <v>54.55</v>
      </c>
    </row>
    <row r="4617" spans="1:4" ht="40.5">
      <c r="A4617" s="373">
        <v>96859</v>
      </c>
      <c r="B4617" s="374" t="s">
        <v>2346</v>
      </c>
      <c r="C4617" s="373" t="s">
        <v>24</v>
      </c>
      <c r="D4617" s="373">
        <v>68.38</v>
      </c>
    </row>
    <row r="4618" spans="1:4" ht="40.5">
      <c r="A4618" s="373">
        <v>96860</v>
      </c>
      <c r="B4618" s="374" t="s">
        <v>2345</v>
      </c>
      <c r="C4618" s="373" t="s">
        <v>24</v>
      </c>
      <c r="D4618" s="373">
        <v>25.61</v>
      </c>
    </row>
    <row r="4619" spans="1:4" ht="40.5">
      <c r="A4619" s="373">
        <v>96861</v>
      </c>
      <c r="B4619" s="374" t="s">
        <v>2344</v>
      </c>
      <c r="C4619" s="373" t="s">
        <v>24</v>
      </c>
      <c r="D4619" s="373">
        <v>27.91</v>
      </c>
    </row>
    <row r="4620" spans="1:4" ht="40.5">
      <c r="A4620" s="373">
        <v>96862</v>
      </c>
      <c r="B4620" s="374" t="s">
        <v>2343</v>
      </c>
      <c r="C4620" s="373" t="s">
        <v>24</v>
      </c>
      <c r="D4620" s="373">
        <v>30.93</v>
      </c>
    </row>
    <row r="4621" spans="1:4" ht="40.5">
      <c r="A4621" s="373">
        <v>96863</v>
      </c>
      <c r="B4621" s="374" t="s">
        <v>2342</v>
      </c>
      <c r="C4621" s="373" t="s">
        <v>24</v>
      </c>
      <c r="D4621" s="373">
        <v>30.55</v>
      </c>
    </row>
    <row r="4622" spans="1:4" ht="40.5">
      <c r="A4622" s="373">
        <v>96864</v>
      </c>
      <c r="B4622" s="374" t="s">
        <v>2341</v>
      </c>
      <c r="C4622" s="373" t="s">
        <v>24</v>
      </c>
      <c r="D4622" s="373">
        <v>49.88</v>
      </c>
    </row>
    <row r="4623" spans="1:4" ht="40.5">
      <c r="A4623" s="373">
        <v>96865</v>
      </c>
      <c r="B4623" s="374" t="s">
        <v>2340</v>
      </c>
      <c r="C4623" s="373" t="s">
        <v>24</v>
      </c>
      <c r="D4623" s="373">
        <v>48.76</v>
      </c>
    </row>
    <row r="4624" spans="1:4" ht="40.5">
      <c r="A4624" s="373">
        <v>96866</v>
      </c>
      <c r="B4624" s="374" t="s">
        <v>2339</v>
      </c>
      <c r="C4624" s="373" t="s">
        <v>24</v>
      </c>
      <c r="D4624" s="373">
        <v>65.959999999999994</v>
      </c>
    </row>
    <row r="4625" spans="1:4" ht="40.5">
      <c r="A4625" s="373">
        <v>96867</v>
      </c>
      <c r="B4625" s="374" t="s">
        <v>2338</v>
      </c>
      <c r="C4625" s="373" t="s">
        <v>24</v>
      </c>
      <c r="D4625" s="373">
        <v>77.569999999999993</v>
      </c>
    </row>
    <row r="4626" spans="1:4" ht="27">
      <c r="A4626" s="373">
        <v>96868</v>
      </c>
      <c r="B4626" s="374" t="s">
        <v>2337</v>
      </c>
      <c r="C4626" s="373" t="s">
        <v>24</v>
      </c>
      <c r="D4626" s="373">
        <v>30.69</v>
      </c>
    </row>
    <row r="4627" spans="1:4" ht="27">
      <c r="A4627" s="373">
        <v>96869</v>
      </c>
      <c r="B4627" s="374" t="s">
        <v>2336</v>
      </c>
      <c r="C4627" s="373" t="s">
        <v>24</v>
      </c>
      <c r="D4627" s="373">
        <v>36.69</v>
      </c>
    </row>
    <row r="4628" spans="1:4" ht="27">
      <c r="A4628" s="373">
        <v>96870</v>
      </c>
      <c r="B4628" s="374" t="s">
        <v>2335</v>
      </c>
      <c r="C4628" s="373" t="s">
        <v>24</v>
      </c>
      <c r="D4628" s="373">
        <v>59.09</v>
      </c>
    </row>
    <row r="4629" spans="1:4" ht="27">
      <c r="A4629" s="373">
        <v>96871</v>
      </c>
      <c r="B4629" s="374" t="s">
        <v>2334</v>
      </c>
      <c r="C4629" s="373" t="s">
        <v>24</v>
      </c>
      <c r="D4629" s="373">
        <v>86.43</v>
      </c>
    </row>
    <row r="4630" spans="1:4" ht="40.5">
      <c r="A4630" s="373">
        <v>96872</v>
      </c>
      <c r="B4630" s="374" t="s">
        <v>2333</v>
      </c>
      <c r="C4630" s="373" t="s">
        <v>24</v>
      </c>
      <c r="D4630" s="373">
        <v>77.16</v>
      </c>
    </row>
    <row r="4631" spans="1:4" ht="40.5">
      <c r="A4631" s="373">
        <v>96873</v>
      </c>
      <c r="B4631" s="374" t="s">
        <v>2332</v>
      </c>
      <c r="C4631" s="373" t="s">
        <v>24</v>
      </c>
      <c r="D4631" s="373">
        <v>89.95</v>
      </c>
    </row>
    <row r="4632" spans="1:4" ht="40.5">
      <c r="A4632" s="373">
        <v>96874</v>
      </c>
      <c r="B4632" s="374" t="s">
        <v>2331</v>
      </c>
      <c r="C4632" s="373" t="s">
        <v>24</v>
      </c>
      <c r="D4632" s="373">
        <v>93.14</v>
      </c>
    </row>
    <row r="4633" spans="1:4" ht="40.5">
      <c r="A4633" s="373">
        <v>96875</v>
      </c>
      <c r="B4633" s="374" t="s">
        <v>2330</v>
      </c>
      <c r="C4633" s="373" t="s">
        <v>24</v>
      </c>
      <c r="D4633" s="373">
        <v>113.73</v>
      </c>
    </row>
    <row r="4634" spans="1:4" ht="40.5">
      <c r="A4634" s="373">
        <v>96876</v>
      </c>
      <c r="B4634" s="374" t="s">
        <v>2329</v>
      </c>
      <c r="C4634" s="373" t="s">
        <v>24</v>
      </c>
      <c r="D4634" s="373">
        <v>210.45</v>
      </c>
    </row>
    <row r="4635" spans="1:4" ht="40.5">
      <c r="A4635" s="373">
        <v>96877</v>
      </c>
      <c r="B4635" s="374" t="s">
        <v>2328</v>
      </c>
      <c r="C4635" s="373" t="s">
        <v>24</v>
      </c>
      <c r="D4635" s="373">
        <v>225.4</v>
      </c>
    </row>
    <row r="4636" spans="1:4" ht="40.5">
      <c r="A4636" s="373">
        <v>96878</v>
      </c>
      <c r="B4636" s="374" t="s">
        <v>2327</v>
      </c>
      <c r="C4636" s="373" t="s">
        <v>24</v>
      </c>
      <c r="D4636" s="373">
        <v>228.2</v>
      </c>
    </row>
    <row r="4637" spans="1:4" ht="40.5">
      <c r="A4637" s="373">
        <v>96879</v>
      </c>
      <c r="B4637" s="374" t="s">
        <v>2326</v>
      </c>
      <c r="C4637" s="373" t="s">
        <v>24</v>
      </c>
      <c r="D4637" s="373">
        <v>227.48</v>
      </c>
    </row>
    <row r="4638" spans="1:4" ht="40.5">
      <c r="A4638" s="373">
        <v>96880</v>
      </c>
      <c r="B4638" s="374" t="s">
        <v>2325</v>
      </c>
      <c r="C4638" s="373" t="s">
        <v>24</v>
      </c>
      <c r="D4638" s="373">
        <v>260.95999999999998</v>
      </c>
    </row>
    <row r="4639" spans="1:4" ht="40.5">
      <c r="A4639" s="373">
        <v>96881</v>
      </c>
      <c r="B4639" s="374" t="s">
        <v>2324</v>
      </c>
      <c r="C4639" s="373" t="s">
        <v>24</v>
      </c>
      <c r="D4639" s="373">
        <v>276.12</v>
      </c>
    </row>
    <row r="4640" spans="1:4" ht="54">
      <c r="A4640" s="373">
        <v>97425</v>
      </c>
      <c r="B4640" s="374" t="s">
        <v>2323</v>
      </c>
      <c r="C4640" s="373" t="s">
        <v>24</v>
      </c>
      <c r="D4640" s="373">
        <v>23.66</v>
      </c>
    </row>
    <row r="4641" spans="1:4" ht="54">
      <c r="A4641" s="373">
        <v>97426</v>
      </c>
      <c r="B4641" s="374" t="s">
        <v>2322</v>
      </c>
      <c r="C4641" s="373" t="s">
        <v>24</v>
      </c>
      <c r="D4641" s="373">
        <v>29.04</v>
      </c>
    </row>
    <row r="4642" spans="1:4" ht="54">
      <c r="A4642" s="373">
        <v>97427</v>
      </c>
      <c r="B4642" s="374" t="s">
        <v>2321</v>
      </c>
      <c r="C4642" s="373" t="s">
        <v>24</v>
      </c>
      <c r="D4642" s="373">
        <v>33.1</v>
      </c>
    </row>
    <row r="4643" spans="1:4" ht="54">
      <c r="A4643" s="373">
        <v>97428</v>
      </c>
      <c r="B4643" s="374" t="s">
        <v>2320</v>
      </c>
      <c r="C4643" s="373" t="s">
        <v>24</v>
      </c>
      <c r="D4643" s="373">
        <v>42.52</v>
      </c>
    </row>
    <row r="4644" spans="1:4" ht="54">
      <c r="A4644" s="373">
        <v>97429</v>
      </c>
      <c r="B4644" s="374" t="s">
        <v>2319</v>
      </c>
      <c r="C4644" s="373" t="s">
        <v>24</v>
      </c>
      <c r="D4644" s="373">
        <v>51.2</v>
      </c>
    </row>
    <row r="4645" spans="1:4" ht="40.5">
      <c r="A4645" s="373">
        <v>97430</v>
      </c>
      <c r="B4645" s="374" t="s">
        <v>2318</v>
      </c>
      <c r="C4645" s="373" t="s">
        <v>24</v>
      </c>
      <c r="D4645" s="373">
        <v>43.35</v>
      </c>
    </row>
    <row r="4646" spans="1:4" ht="40.5">
      <c r="A4646" s="373">
        <v>97431</v>
      </c>
      <c r="B4646" s="374" t="s">
        <v>2317</v>
      </c>
      <c r="C4646" s="373" t="s">
        <v>24</v>
      </c>
      <c r="D4646" s="373">
        <v>47.9</v>
      </c>
    </row>
    <row r="4647" spans="1:4" ht="40.5">
      <c r="A4647" s="373">
        <v>97432</v>
      </c>
      <c r="B4647" s="374" t="s">
        <v>2316</v>
      </c>
      <c r="C4647" s="373" t="s">
        <v>24</v>
      </c>
      <c r="D4647" s="373">
        <v>53.99</v>
      </c>
    </row>
    <row r="4648" spans="1:4" ht="40.5">
      <c r="A4648" s="373">
        <v>97433</v>
      </c>
      <c r="B4648" s="374" t="s">
        <v>2315</v>
      </c>
      <c r="C4648" s="373" t="s">
        <v>24</v>
      </c>
      <c r="D4648" s="373">
        <v>108.13</v>
      </c>
    </row>
    <row r="4649" spans="1:4" ht="40.5">
      <c r="A4649" s="373">
        <v>97434</v>
      </c>
      <c r="B4649" s="374" t="s">
        <v>2314</v>
      </c>
      <c r="C4649" s="373" t="s">
        <v>24</v>
      </c>
      <c r="D4649" s="373">
        <v>110.5</v>
      </c>
    </row>
    <row r="4650" spans="1:4" ht="40.5">
      <c r="A4650" s="373">
        <v>97435</v>
      </c>
      <c r="B4650" s="374" t="s">
        <v>2313</v>
      </c>
      <c r="C4650" s="373" t="s">
        <v>24</v>
      </c>
      <c r="D4650" s="373">
        <v>126.77</v>
      </c>
    </row>
    <row r="4651" spans="1:4" ht="40.5">
      <c r="A4651" s="373">
        <v>97436</v>
      </c>
      <c r="B4651" s="374" t="s">
        <v>2312</v>
      </c>
      <c r="C4651" s="373" t="s">
        <v>24</v>
      </c>
      <c r="D4651" s="373">
        <v>131.31</v>
      </c>
    </row>
    <row r="4652" spans="1:4" ht="40.5">
      <c r="A4652" s="373">
        <v>97437</v>
      </c>
      <c r="B4652" s="374" t="s">
        <v>2311</v>
      </c>
      <c r="C4652" s="373" t="s">
        <v>24</v>
      </c>
      <c r="D4652" s="373">
        <v>145.30000000000001</v>
      </c>
    </row>
    <row r="4653" spans="1:4" ht="40.5">
      <c r="A4653" s="373">
        <v>97438</v>
      </c>
      <c r="B4653" s="374" t="s">
        <v>2310</v>
      </c>
      <c r="C4653" s="373" t="s">
        <v>24</v>
      </c>
      <c r="D4653" s="373">
        <v>150.16</v>
      </c>
    </row>
    <row r="4654" spans="1:4" ht="27">
      <c r="A4654" s="373">
        <v>97439</v>
      </c>
      <c r="B4654" s="374" t="s">
        <v>2309</v>
      </c>
      <c r="C4654" s="373" t="s">
        <v>24</v>
      </c>
      <c r="D4654" s="373">
        <v>166.82</v>
      </c>
    </row>
    <row r="4655" spans="1:4" ht="27">
      <c r="A4655" s="373">
        <v>97440</v>
      </c>
      <c r="B4655" s="374" t="s">
        <v>2308</v>
      </c>
      <c r="C4655" s="373" t="s">
        <v>24</v>
      </c>
      <c r="D4655" s="373">
        <v>201.04</v>
      </c>
    </row>
    <row r="4656" spans="1:4" ht="27">
      <c r="A4656" s="373">
        <v>97442</v>
      </c>
      <c r="B4656" s="374" t="s">
        <v>2307</v>
      </c>
      <c r="C4656" s="373" t="s">
        <v>24</v>
      </c>
      <c r="D4656" s="373">
        <v>221.44</v>
      </c>
    </row>
    <row r="4657" spans="1:4" ht="27">
      <c r="A4657" s="373">
        <v>97443</v>
      </c>
      <c r="B4657" s="374" t="s">
        <v>2306</v>
      </c>
      <c r="C4657" s="373" t="s">
        <v>24</v>
      </c>
      <c r="D4657" s="373">
        <v>99.26</v>
      </c>
    </row>
    <row r="4658" spans="1:4" ht="40.5">
      <c r="A4658" s="373">
        <v>97444</v>
      </c>
      <c r="B4658" s="374" t="s">
        <v>2305</v>
      </c>
      <c r="C4658" s="373" t="s">
        <v>24</v>
      </c>
      <c r="D4658" s="373">
        <v>119.43</v>
      </c>
    </row>
    <row r="4659" spans="1:4" ht="27">
      <c r="A4659" s="373">
        <v>97446</v>
      </c>
      <c r="B4659" s="374" t="s">
        <v>2304</v>
      </c>
      <c r="C4659" s="373" t="s">
        <v>24</v>
      </c>
      <c r="D4659" s="373">
        <v>215.54</v>
      </c>
    </row>
    <row r="4660" spans="1:4" ht="40.5">
      <c r="A4660" s="373">
        <v>97447</v>
      </c>
      <c r="B4660" s="374" t="s">
        <v>2303</v>
      </c>
      <c r="C4660" s="373" t="s">
        <v>24</v>
      </c>
      <c r="D4660" s="373">
        <v>215.54</v>
      </c>
    </row>
    <row r="4661" spans="1:4" ht="27">
      <c r="A4661" s="373">
        <v>97449</v>
      </c>
      <c r="B4661" s="374" t="s">
        <v>2302</v>
      </c>
      <c r="C4661" s="373" t="s">
        <v>24</v>
      </c>
      <c r="D4661" s="373">
        <v>228.92</v>
      </c>
    </row>
    <row r="4662" spans="1:4" ht="40.5">
      <c r="A4662" s="373">
        <v>97450</v>
      </c>
      <c r="B4662" s="374" t="s">
        <v>2301</v>
      </c>
      <c r="C4662" s="373" t="s">
        <v>24</v>
      </c>
      <c r="D4662" s="373">
        <v>283.83</v>
      </c>
    </row>
    <row r="4663" spans="1:4" ht="40.5">
      <c r="A4663" s="373">
        <v>97452</v>
      </c>
      <c r="B4663" s="374" t="s">
        <v>2300</v>
      </c>
      <c r="C4663" s="373" t="s">
        <v>24</v>
      </c>
      <c r="D4663" s="373">
        <v>165.57</v>
      </c>
    </row>
    <row r="4664" spans="1:4" ht="40.5">
      <c r="A4664" s="373">
        <v>97453</v>
      </c>
      <c r="B4664" s="374" t="s">
        <v>2299</v>
      </c>
      <c r="C4664" s="373" t="s">
        <v>24</v>
      </c>
      <c r="D4664" s="373">
        <v>177.08</v>
      </c>
    </row>
    <row r="4665" spans="1:4" ht="40.5">
      <c r="A4665" s="373">
        <v>97454</v>
      </c>
      <c r="B4665" s="374" t="s">
        <v>2298</v>
      </c>
      <c r="C4665" s="373" t="s">
        <v>24</v>
      </c>
      <c r="D4665" s="373">
        <v>294.47000000000003</v>
      </c>
    </row>
    <row r="4666" spans="1:4" ht="40.5">
      <c r="A4666" s="373">
        <v>97455</v>
      </c>
      <c r="B4666" s="374" t="s">
        <v>2297</v>
      </c>
      <c r="C4666" s="373" t="s">
        <v>24</v>
      </c>
      <c r="D4666" s="373">
        <v>312.88</v>
      </c>
    </row>
    <row r="4667" spans="1:4" ht="40.5">
      <c r="A4667" s="373">
        <v>97456</v>
      </c>
      <c r="B4667" s="374" t="s">
        <v>2296</v>
      </c>
      <c r="C4667" s="373" t="s">
        <v>24</v>
      </c>
      <c r="D4667" s="373">
        <v>695</v>
      </c>
    </row>
    <row r="4668" spans="1:4" ht="40.5">
      <c r="A4668" s="373">
        <v>97457</v>
      </c>
      <c r="B4668" s="374" t="s">
        <v>2295</v>
      </c>
      <c r="C4668" s="373" t="s">
        <v>24</v>
      </c>
      <c r="D4668" s="373">
        <v>612.41999999999996</v>
      </c>
    </row>
    <row r="4669" spans="1:4" ht="27">
      <c r="A4669" s="373">
        <v>97458</v>
      </c>
      <c r="B4669" s="374" t="s">
        <v>2294</v>
      </c>
      <c r="C4669" s="373" t="s">
        <v>24</v>
      </c>
      <c r="D4669" s="373">
        <v>266.93</v>
      </c>
    </row>
    <row r="4670" spans="1:4" ht="27">
      <c r="A4670" s="373">
        <v>97459</v>
      </c>
      <c r="B4670" s="374" t="s">
        <v>2293</v>
      </c>
      <c r="C4670" s="373" t="s">
        <v>24</v>
      </c>
      <c r="D4670" s="373">
        <v>475.23</v>
      </c>
    </row>
    <row r="4671" spans="1:4" ht="27">
      <c r="A4671" s="373">
        <v>97460</v>
      </c>
      <c r="B4671" s="374" t="s">
        <v>2292</v>
      </c>
      <c r="C4671" s="373" t="s">
        <v>24</v>
      </c>
      <c r="D4671" s="373">
        <v>744.4</v>
      </c>
    </row>
    <row r="4672" spans="1:4" ht="40.5">
      <c r="A4672" s="373">
        <v>97461</v>
      </c>
      <c r="B4672" s="374" t="s">
        <v>2291</v>
      </c>
      <c r="C4672" s="373" t="s">
        <v>24</v>
      </c>
      <c r="D4672" s="373">
        <v>31.56</v>
      </c>
    </row>
    <row r="4673" spans="1:4" ht="40.5">
      <c r="A4673" s="373">
        <v>97462</v>
      </c>
      <c r="B4673" s="374" t="s">
        <v>2290</v>
      </c>
      <c r="C4673" s="373" t="s">
        <v>24</v>
      </c>
      <c r="D4673" s="373">
        <v>25.65</v>
      </c>
    </row>
    <row r="4674" spans="1:4" ht="40.5">
      <c r="A4674" s="373">
        <v>97464</v>
      </c>
      <c r="B4674" s="374" t="s">
        <v>2289</v>
      </c>
      <c r="C4674" s="373" t="s">
        <v>24</v>
      </c>
      <c r="D4674" s="373">
        <v>46.12</v>
      </c>
    </row>
    <row r="4675" spans="1:4" ht="40.5">
      <c r="A4675" s="373">
        <v>97465</v>
      </c>
      <c r="B4675" s="374" t="s">
        <v>2288</v>
      </c>
      <c r="C4675" s="373" t="s">
        <v>24</v>
      </c>
      <c r="D4675" s="373">
        <v>56.08</v>
      </c>
    </row>
    <row r="4676" spans="1:4" ht="40.5">
      <c r="A4676" s="373">
        <v>97467</v>
      </c>
      <c r="B4676" s="374" t="s">
        <v>2287</v>
      </c>
      <c r="C4676" s="373" t="s">
        <v>24</v>
      </c>
      <c r="D4676" s="373">
        <v>58.65</v>
      </c>
    </row>
    <row r="4677" spans="1:4" ht="40.5">
      <c r="A4677" s="373">
        <v>97468</v>
      </c>
      <c r="B4677" s="374" t="s">
        <v>2286</v>
      </c>
      <c r="C4677" s="373" t="s">
        <v>24</v>
      </c>
      <c r="D4677" s="373">
        <v>71.400000000000006</v>
      </c>
    </row>
    <row r="4678" spans="1:4" ht="40.5">
      <c r="A4678" s="373">
        <v>97470</v>
      </c>
      <c r="B4678" s="374" t="s">
        <v>2285</v>
      </c>
      <c r="C4678" s="373" t="s">
        <v>24</v>
      </c>
      <c r="D4678" s="373">
        <v>88.12</v>
      </c>
    </row>
    <row r="4679" spans="1:4" ht="40.5">
      <c r="A4679" s="373">
        <v>97471</v>
      </c>
      <c r="B4679" s="374" t="s">
        <v>2284</v>
      </c>
      <c r="C4679" s="373" t="s">
        <v>24</v>
      </c>
      <c r="D4679" s="373">
        <v>108.29</v>
      </c>
    </row>
    <row r="4680" spans="1:4" ht="40.5">
      <c r="A4680" s="373">
        <v>97474</v>
      </c>
      <c r="B4680" s="374" t="s">
        <v>2283</v>
      </c>
      <c r="C4680" s="373" t="s">
        <v>24</v>
      </c>
      <c r="D4680" s="373">
        <v>165.55</v>
      </c>
    </row>
    <row r="4681" spans="1:4" ht="40.5">
      <c r="A4681" s="373">
        <v>97475</v>
      </c>
      <c r="B4681" s="374" t="s">
        <v>2282</v>
      </c>
      <c r="C4681" s="373" t="s">
        <v>24</v>
      </c>
      <c r="D4681" s="373">
        <v>206.31</v>
      </c>
    </row>
    <row r="4682" spans="1:4" ht="40.5">
      <c r="A4682" s="373">
        <v>97477</v>
      </c>
      <c r="B4682" s="374" t="s">
        <v>2281</v>
      </c>
      <c r="C4682" s="373" t="s">
        <v>24</v>
      </c>
      <c r="D4682" s="373">
        <v>221.58</v>
      </c>
    </row>
    <row r="4683" spans="1:4" ht="40.5">
      <c r="A4683" s="373">
        <v>97478</v>
      </c>
      <c r="B4683" s="374" t="s">
        <v>2280</v>
      </c>
      <c r="C4683" s="373" t="s">
        <v>24</v>
      </c>
      <c r="D4683" s="373">
        <v>276.49</v>
      </c>
    </row>
    <row r="4684" spans="1:4" ht="40.5">
      <c r="A4684" s="373">
        <v>97479</v>
      </c>
      <c r="B4684" s="374" t="s">
        <v>2279</v>
      </c>
      <c r="C4684" s="373" t="s">
        <v>24</v>
      </c>
      <c r="D4684" s="373">
        <v>51.44</v>
      </c>
    </row>
    <row r="4685" spans="1:4" ht="40.5">
      <c r="A4685" s="373">
        <v>97480</v>
      </c>
      <c r="B4685" s="374" t="s">
        <v>2278</v>
      </c>
      <c r="C4685" s="373" t="s">
        <v>24</v>
      </c>
      <c r="D4685" s="373">
        <v>51.44</v>
      </c>
    </row>
    <row r="4686" spans="1:4" ht="40.5">
      <c r="A4686" s="373">
        <v>97481</v>
      </c>
      <c r="B4686" s="374" t="s">
        <v>2277</v>
      </c>
      <c r="C4686" s="373" t="s">
        <v>24</v>
      </c>
      <c r="D4686" s="373">
        <v>75.59</v>
      </c>
    </row>
    <row r="4687" spans="1:4" ht="40.5">
      <c r="A4687" s="373">
        <v>97482</v>
      </c>
      <c r="B4687" s="374" t="s">
        <v>2276</v>
      </c>
      <c r="C4687" s="373" t="s">
        <v>24</v>
      </c>
      <c r="D4687" s="373">
        <v>75.59</v>
      </c>
    </row>
    <row r="4688" spans="1:4" ht="40.5">
      <c r="A4688" s="373">
        <v>97483</v>
      </c>
      <c r="B4688" s="374" t="s">
        <v>2275</v>
      </c>
      <c r="C4688" s="373" t="s">
        <v>24</v>
      </c>
      <c r="D4688" s="373">
        <v>107.04</v>
      </c>
    </row>
    <row r="4689" spans="1:4" ht="40.5">
      <c r="A4689" s="373">
        <v>97484</v>
      </c>
      <c r="B4689" s="374" t="s">
        <v>2274</v>
      </c>
      <c r="C4689" s="373" t="s">
        <v>24</v>
      </c>
      <c r="D4689" s="373">
        <v>107.04</v>
      </c>
    </row>
    <row r="4690" spans="1:4" ht="40.5">
      <c r="A4690" s="373">
        <v>97485</v>
      </c>
      <c r="B4690" s="374" t="s">
        <v>2273</v>
      </c>
      <c r="C4690" s="373" t="s">
        <v>24</v>
      </c>
      <c r="D4690" s="373">
        <v>148.88</v>
      </c>
    </row>
    <row r="4691" spans="1:4" ht="40.5">
      <c r="A4691" s="373">
        <v>97486</v>
      </c>
      <c r="B4691" s="374" t="s">
        <v>2272</v>
      </c>
      <c r="C4691" s="373" t="s">
        <v>24</v>
      </c>
      <c r="D4691" s="373">
        <v>160.38999999999999</v>
      </c>
    </row>
    <row r="4692" spans="1:4" ht="40.5">
      <c r="A4692" s="373">
        <v>97487</v>
      </c>
      <c r="B4692" s="374" t="s">
        <v>2271</v>
      </c>
      <c r="C4692" s="373" t="s">
        <v>24</v>
      </c>
      <c r="D4692" s="373">
        <v>280.62</v>
      </c>
    </row>
    <row r="4693" spans="1:4" ht="40.5">
      <c r="A4693" s="373">
        <v>97488</v>
      </c>
      <c r="B4693" s="374" t="s">
        <v>2270</v>
      </c>
      <c r="C4693" s="373" t="s">
        <v>24</v>
      </c>
      <c r="D4693" s="373">
        <v>299.02999999999997</v>
      </c>
    </row>
    <row r="4694" spans="1:4" ht="40.5">
      <c r="A4694" s="373">
        <v>97489</v>
      </c>
      <c r="B4694" s="374" t="s">
        <v>2269</v>
      </c>
      <c r="C4694" s="373" t="s">
        <v>24</v>
      </c>
      <c r="D4694" s="373">
        <v>683.95</v>
      </c>
    </row>
    <row r="4695" spans="1:4" ht="40.5">
      <c r="A4695" s="373">
        <v>97490</v>
      </c>
      <c r="B4695" s="374" t="s">
        <v>2268</v>
      </c>
      <c r="C4695" s="373" t="s">
        <v>24</v>
      </c>
      <c r="D4695" s="373">
        <v>601.37</v>
      </c>
    </row>
    <row r="4696" spans="1:4" ht="40.5">
      <c r="A4696" s="373">
        <v>97491</v>
      </c>
      <c r="B4696" s="374" t="s">
        <v>2267</v>
      </c>
      <c r="C4696" s="373" t="s">
        <v>24</v>
      </c>
      <c r="D4696" s="373">
        <v>80.78</v>
      </c>
    </row>
    <row r="4697" spans="1:4" ht="40.5">
      <c r="A4697" s="373">
        <v>97492</v>
      </c>
      <c r="B4697" s="374" t="s">
        <v>2266</v>
      </c>
      <c r="C4697" s="373" t="s">
        <v>24</v>
      </c>
      <c r="D4697" s="373">
        <v>119.99</v>
      </c>
    </row>
    <row r="4698" spans="1:4" ht="40.5">
      <c r="A4698" s="373">
        <v>97493</v>
      </c>
      <c r="B4698" s="374" t="s">
        <v>2265</v>
      </c>
      <c r="C4698" s="373" t="s">
        <v>24</v>
      </c>
      <c r="D4698" s="373">
        <v>155.16999999999999</v>
      </c>
    </row>
    <row r="4699" spans="1:4" ht="40.5">
      <c r="A4699" s="373">
        <v>97494</v>
      </c>
      <c r="B4699" s="374" t="s">
        <v>2264</v>
      </c>
      <c r="C4699" s="373" t="s">
        <v>24</v>
      </c>
      <c r="D4699" s="373">
        <v>244.65</v>
      </c>
    </row>
    <row r="4700" spans="1:4" ht="40.5">
      <c r="A4700" s="373">
        <v>97495</v>
      </c>
      <c r="B4700" s="374" t="s">
        <v>2263</v>
      </c>
      <c r="C4700" s="373" t="s">
        <v>24</v>
      </c>
      <c r="D4700" s="373">
        <v>456.75</v>
      </c>
    </row>
    <row r="4701" spans="1:4" ht="40.5">
      <c r="A4701" s="373">
        <v>97496</v>
      </c>
      <c r="B4701" s="374" t="s">
        <v>2262</v>
      </c>
      <c r="C4701" s="373" t="s">
        <v>24</v>
      </c>
      <c r="D4701" s="373">
        <v>729.71</v>
      </c>
    </row>
    <row r="4702" spans="1:4" ht="40.5">
      <c r="A4702" s="373">
        <v>97499</v>
      </c>
      <c r="B4702" s="374" t="s">
        <v>2261</v>
      </c>
      <c r="C4702" s="373" t="s">
        <v>24</v>
      </c>
      <c r="D4702" s="373">
        <v>29.78</v>
      </c>
    </row>
    <row r="4703" spans="1:4" ht="40.5">
      <c r="A4703" s="373">
        <v>97500</v>
      </c>
      <c r="B4703" s="374" t="s">
        <v>2260</v>
      </c>
      <c r="C4703" s="373" t="s">
        <v>24</v>
      </c>
      <c r="D4703" s="373">
        <v>23.87</v>
      </c>
    </row>
    <row r="4704" spans="1:4" ht="40.5">
      <c r="A4704" s="373">
        <v>97502</v>
      </c>
      <c r="B4704" s="374" t="s">
        <v>2259</v>
      </c>
      <c r="C4704" s="373" t="s">
        <v>24</v>
      </c>
      <c r="D4704" s="373">
        <v>42.79</v>
      </c>
    </row>
    <row r="4705" spans="1:4" ht="40.5">
      <c r="A4705" s="373">
        <v>97503</v>
      </c>
      <c r="B4705" s="374" t="s">
        <v>2258</v>
      </c>
      <c r="C4705" s="373" t="s">
        <v>24</v>
      </c>
      <c r="D4705" s="373">
        <v>52.92</v>
      </c>
    </row>
    <row r="4706" spans="1:4" ht="40.5">
      <c r="A4706" s="373">
        <v>97505</v>
      </c>
      <c r="B4706" s="374" t="s">
        <v>2257</v>
      </c>
      <c r="C4706" s="373" t="s">
        <v>24</v>
      </c>
      <c r="D4706" s="373">
        <v>53.95</v>
      </c>
    </row>
    <row r="4707" spans="1:4" ht="40.5">
      <c r="A4707" s="373">
        <v>97506</v>
      </c>
      <c r="B4707" s="374" t="s">
        <v>2256</v>
      </c>
      <c r="C4707" s="373" t="s">
        <v>24</v>
      </c>
      <c r="D4707" s="373">
        <v>66.7</v>
      </c>
    </row>
    <row r="4708" spans="1:4" ht="40.5">
      <c r="A4708" s="373">
        <v>97508</v>
      </c>
      <c r="B4708" s="374" t="s">
        <v>2255</v>
      </c>
      <c r="C4708" s="373" t="s">
        <v>24</v>
      </c>
      <c r="D4708" s="373">
        <v>81.459999999999994</v>
      </c>
    </row>
    <row r="4709" spans="1:4" ht="40.5">
      <c r="A4709" s="373">
        <v>97509</v>
      </c>
      <c r="B4709" s="374" t="s">
        <v>2254</v>
      </c>
      <c r="C4709" s="373" t="s">
        <v>24</v>
      </c>
      <c r="D4709" s="373">
        <v>101.63</v>
      </c>
    </row>
    <row r="4710" spans="1:4" ht="40.5">
      <c r="A4710" s="373">
        <v>97511</v>
      </c>
      <c r="B4710" s="374" t="s">
        <v>2253</v>
      </c>
      <c r="C4710" s="373" t="s">
        <v>24</v>
      </c>
      <c r="D4710" s="373">
        <v>155.99</v>
      </c>
    </row>
    <row r="4711" spans="1:4" ht="40.5">
      <c r="A4711" s="373">
        <v>97512</v>
      </c>
      <c r="B4711" s="374" t="s">
        <v>2252</v>
      </c>
      <c r="C4711" s="373" t="s">
        <v>24</v>
      </c>
      <c r="D4711" s="373">
        <v>196.75</v>
      </c>
    </row>
    <row r="4712" spans="1:4" ht="40.5">
      <c r="A4712" s="373">
        <v>97514</v>
      </c>
      <c r="B4712" s="374" t="s">
        <v>2251</v>
      </c>
      <c r="C4712" s="373" t="s">
        <v>24</v>
      </c>
      <c r="D4712" s="373">
        <v>209</v>
      </c>
    </row>
    <row r="4713" spans="1:4" ht="40.5">
      <c r="A4713" s="373">
        <v>97515</v>
      </c>
      <c r="B4713" s="374" t="s">
        <v>2250</v>
      </c>
      <c r="C4713" s="373" t="s">
        <v>24</v>
      </c>
      <c r="D4713" s="373">
        <v>263.91000000000003</v>
      </c>
    </row>
    <row r="4714" spans="1:4" ht="40.5">
      <c r="A4714" s="373">
        <v>97517</v>
      </c>
      <c r="B4714" s="374" t="s">
        <v>2249</v>
      </c>
      <c r="C4714" s="373" t="s">
        <v>24</v>
      </c>
      <c r="D4714" s="373">
        <v>48.74</v>
      </c>
    </row>
    <row r="4715" spans="1:4" ht="40.5">
      <c r="A4715" s="373">
        <v>97518</v>
      </c>
      <c r="B4715" s="374" t="s">
        <v>2248</v>
      </c>
      <c r="C4715" s="373" t="s">
        <v>24</v>
      </c>
      <c r="D4715" s="373">
        <v>48.74</v>
      </c>
    </row>
    <row r="4716" spans="1:4" ht="40.5">
      <c r="A4716" s="373">
        <v>97519</v>
      </c>
      <c r="B4716" s="374" t="s">
        <v>2247</v>
      </c>
      <c r="C4716" s="373" t="s">
        <v>24</v>
      </c>
      <c r="D4716" s="373">
        <v>70.83</v>
      </c>
    </row>
    <row r="4717" spans="1:4" ht="40.5">
      <c r="A4717" s="373">
        <v>97520</v>
      </c>
      <c r="B4717" s="374" t="s">
        <v>2246</v>
      </c>
      <c r="C4717" s="373" t="s">
        <v>24</v>
      </c>
      <c r="D4717" s="373">
        <v>70.83</v>
      </c>
    </row>
    <row r="4718" spans="1:4" ht="40.5">
      <c r="A4718" s="373">
        <v>97521</v>
      </c>
      <c r="B4718" s="374" t="s">
        <v>2245</v>
      </c>
      <c r="C4718" s="373" t="s">
        <v>24</v>
      </c>
      <c r="D4718" s="373">
        <v>99.98</v>
      </c>
    </row>
    <row r="4719" spans="1:4" ht="40.5">
      <c r="A4719" s="373">
        <v>97522</v>
      </c>
      <c r="B4719" s="374" t="s">
        <v>2244</v>
      </c>
      <c r="C4719" s="373" t="s">
        <v>24</v>
      </c>
      <c r="D4719" s="373">
        <v>99.98</v>
      </c>
    </row>
    <row r="4720" spans="1:4" ht="40.5">
      <c r="A4720" s="373">
        <v>97523</v>
      </c>
      <c r="B4720" s="374" t="s">
        <v>2243</v>
      </c>
      <c r="C4720" s="373" t="s">
        <v>24</v>
      </c>
      <c r="D4720" s="373">
        <v>138.88999999999999</v>
      </c>
    </row>
    <row r="4721" spans="1:4" ht="40.5">
      <c r="A4721" s="373">
        <v>97524</v>
      </c>
      <c r="B4721" s="374" t="s">
        <v>2242</v>
      </c>
      <c r="C4721" s="373" t="s">
        <v>24</v>
      </c>
      <c r="D4721" s="373">
        <v>150.4</v>
      </c>
    </row>
    <row r="4722" spans="1:4" ht="40.5">
      <c r="A4722" s="373">
        <v>97525</v>
      </c>
      <c r="B4722" s="374" t="s">
        <v>2241</v>
      </c>
      <c r="C4722" s="373" t="s">
        <v>24</v>
      </c>
      <c r="D4722" s="373">
        <v>266.20999999999998</v>
      </c>
    </row>
    <row r="4723" spans="1:4" ht="40.5">
      <c r="A4723" s="373">
        <v>97526</v>
      </c>
      <c r="B4723" s="374" t="s">
        <v>2240</v>
      </c>
      <c r="C4723" s="373" t="s">
        <v>24</v>
      </c>
      <c r="D4723" s="373">
        <v>284.62</v>
      </c>
    </row>
    <row r="4724" spans="1:4" ht="40.5">
      <c r="A4724" s="373">
        <v>97527</v>
      </c>
      <c r="B4724" s="374" t="s">
        <v>2239</v>
      </c>
      <c r="C4724" s="373" t="s">
        <v>24</v>
      </c>
      <c r="D4724" s="373">
        <v>665.16</v>
      </c>
    </row>
    <row r="4725" spans="1:4" ht="40.5">
      <c r="A4725" s="373">
        <v>97528</v>
      </c>
      <c r="B4725" s="374" t="s">
        <v>2238</v>
      </c>
      <c r="C4725" s="373" t="s">
        <v>24</v>
      </c>
      <c r="D4725" s="373">
        <v>582.58000000000004</v>
      </c>
    </row>
    <row r="4726" spans="1:4" ht="40.5">
      <c r="A4726" s="373">
        <v>97529</v>
      </c>
      <c r="B4726" s="374" t="s">
        <v>2237</v>
      </c>
      <c r="C4726" s="373" t="s">
        <v>24</v>
      </c>
      <c r="D4726" s="373">
        <v>77.239999999999995</v>
      </c>
    </row>
    <row r="4727" spans="1:4" ht="40.5">
      <c r="A4727" s="373">
        <v>97530</v>
      </c>
      <c r="B4727" s="374" t="s">
        <v>2236</v>
      </c>
      <c r="C4727" s="373" t="s">
        <v>24</v>
      </c>
      <c r="D4727" s="373">
        <v>113.66</v>
      </c>
    </row>
    <row r="4728" spans="1:4" ht="40.5">
      <c r="A4728" s="373">
        <v>97531</v>
      </c>
      <c r="B4728" s="374" t="s">
        <v>2235</v>
      </c>
      <c r="C4728" s="373" t="s">
        <v>24</v>
      </c>
      <c r="D4728" s="373">
        <v>145.72999999999999</v>
      </c>
    </row>
    <row r="4729" spans="1:4" ht="40.5">
      <c r="A4729" s="373">
        <v>97532</v>
      </c>
      <c r="B4729" s="374" t="s">
        <v>2234</v>
      </c>
      <c r="C4729" s="373" t="s">
        <v>24</v>
      </c>
      <c r="D4729" s="373">
        <v>231.34</v>
      </c>
    </row>
    <row r="4730" spans="1:4" ht="40.5">
      <c r="A4730" s="373">
        <v>97533</v>
      </c>
      <c r="B4730" s="374" t="s">
        <v>2233</v>
      </c>
      <c r="C4730" s="373" t="s">
        <v>24</v>
      </c>
      <c r="D4730" s="373">
        <v>440.36</v>
      </c>
    </row>
    <row r="4731" spans="1:4" ht="40.5">
      <c r="A4731" s="373">
        <v>97534</v>
      </c>
      <c r="B4731" s="374" t="s">
        <v>2232</v>
      </c>
      <c r="C4731" s="373" t="s">
        <v>24</v>
      </c>
      <c r="D4731" s="373">
        <v>704.64</v>
      </c>
    </row>
    <row r="4732" spans="1:4" ht="40.5">
      <c r="A4732" s="373">
        <v>97537</v>
      </c>
      <c r="B4732" s="374" t="s">
        <v>2231</v>
      </c>
      <c r="C4732" s="373" t="s">
        <v>24</v>
      </c>
      <c r="D4732" s="373">
        <v>21.64</v>
      </c>
    </row>
    <row r="4733" spans="1:4" ht="40.5">
      <c r="A4733" s="373">
        <v>97540</v>
      </c>
      <c r="B4733" s="374" t="s">
        <v>2230</v>
      </c>
      <c r="C4733" s="373" t="s">
        <v>24</v>
      </c>
      <c r="D4733" s="373">
        <v>27.92</v>
      </c>
    </row>
    <row r="4734" spans="1:4" ht="40.5">
      <c r="A4734" s="373">
        <v>97541</v>
      </c>
      <c r="B4734" s="374" t="s">
        <v>2229</v>
      </c>
      <c r="C4734" s="373" t="s">
        <v>24</v>
      </c>
      <c r="D4734" s="373">
        <v>23.02</v>
      </c>
    </row>
    <row r="4735" spans="1:4" ht="40.5">
      <c r="A4735" s="373">
        <v>97543</v>
      </c>
      <c r="B4735" s="374" t="s">
        <v>2228</v>
      </c>
      <c r="C4735" s="373" t="s">
        <v>24</v>
      </c>
      <c r="D4735" s="373">
        <v>43.77</v>
      </c>
    </row>
    <row r="4736" spans="1:4" ht="40.5">
      <c r="A4736" s="373">
        <v>97544</v>
      </c>
      <c r="B4736" s="374" t="s">
        <v>2227</v>
      </c>
      <c r="C4736" s="373" t="s">
        <v>24</v>
      </c>
      <c r="D4736" s="373">
        <v>37.86</v>
      </c>
    </row>
    <row r="4737" spans="1:4" ht="40.5">
      <c r="A4737" s="373">
        <v>97546</v>
      </c>
      <c r="B4737" s="374" t="s">
        <v>2226</v>
      </c>
      <c r="C4737" s="373" t="s">
        <v>24</v>
      </c>
      <c r="D4737" s="373">
        <v>29.95</v>
      </c>
    </row>
    <row r="4738" spans="1:4" ht="40.5">
      <c r="A4738" s="373">
        <v>97547</v>
      </c>
      <c r="B4738" s="374" t="s">
        <v>2225</v>
      </c>
      <c r="C4738" s="373" t="s">
        <v>24</v>
      </c>
      <c r="D4738" s="373">
        <v>29.95</v>
      </c>
    </row>
    <row r="4739" spans="1:4" ht="40.5">
      <c r="A4739" s="373">
        <v>97548</v>
      </c>
      <c r="B4739" s="374" t="s">
        <v>2224</v>
      </c>
      <c r="C4739" s="373" t="s">
        <v>24</v>
      </c>
      <c r="D4739" s="373">
        <v>43.37</v>
      </c>
    </row>
    <row r="4740" spans="1:4" ht="40.5">
      <c r="A4740" s="373">
        <v>97549</v>
      </c>
      <c r="B4740" s="374" t="s">
        <v>2223</v>
      </c>
      <c r="C4740" s="373" t="s">
        <v>24</v>
      </c>
      <c r="D4740" s="373">
        <v>43.37</v>
      </c>
    </row>
    <row r="4741" spans="1:4" ht="40.5">
      <c r="A4741" s="373">
        <v>97550</v>
      </c>
      <c r="B4741" s="374" t="s">
        <v>2222</v>
      </c>
      <c r="C4741" s="373" t="s">
        <v>24</v>
      </c>
      <c r="D4741" s="373">
        <v>69.760000000000005</v>
      </c>
    </row>
    <row r="4742" spans="1:4" ht="40.5">
      <c r="A4742" s="373">
        <v>97551</v>
      </c>
      <c r="B4742" s="374" t="s">
        <v>2221</v>
      </c>
      <c r="C4742" s="373" t="s">
        <v>24</v>
      </c>
      <c r="D4742" s="373">
        <v>69.760000000000005</v>
      </c>
    </row>
    <row r="4743" spans="1:4" ht="40.5">
      <c r="A4743" s="373">
        <v>97552</v>
      </c>
      <c r="B4743" s="374" t="s">
        <v>2220</v>
      </c>
      <c r="C4743" s="373" t="s">
        <v>24</v>
      </c>
      <c r="D4743" s="373">
        <v>44.22</v>
      </c>
    </row>
    <row r="4744" spans="1:4" ht="40.5">
      <c r="A4744" s="373">
        <v>97553</v>
      </c>
      <c r="B4744" s="374" t="s">
        <v>2219</v>
      </c>
      <c r="C4744" s="373" t="s">
        <v>24</v>
      </c>
      <c r="D4744" s="373">
        <v>62.09</v>
      </c>
    </row>
    <row r="4745" spans="1:4" ht="40.5">
      <c r="A4745" s="373">
        <v>97554</v>
      </c>
      <c r="B4745" s="374" t="s">
        <v>2218</v>
      </c>
      <c r="C4745" s="373" t="s">
        <v>24</v>
      </c>
      <c r="D4745" s="373">
        <v>105.28</v>
      </c>
    </row>
    <row r="4746" spans="1:4" ht="40.5">
      <c r="A4746" s="373">
        <v>98602</v>
      </c>
      <c r="B4746" s="374" t="s">
        <v>2217</v>
      </c>
      <c r="C4746" s="373" t="s">
        <v>24</v>
      </c>
      <c r="D4746" s="373">
        <v>20.350000000000001</v>
      </c>
    </row>
    <row r="4747" spans="1:4" ht="27">
      <c r="A4747" s="373">
        <v>97895</v>
      </c>
      <c r="B4747" s="374" t="s">
        <v>2216</v>
      </c>
      <c r="C4747" s="373" t="s">
        <v>24</v>
      </c>
      <c r="D4747" s="373">
        <v>172.45</v>
      </c>
    </row>
    <row r="4748" spans="1:4" ht="27">
      <c r="A4748" s="373">
        <v>97896</v>
      </c>
      <c r="B4748" s="374" t="s">
        <v>2215</v>
      </c>
      <c r="C4748" s="373" t="s">
        <v>24</v>
      </c>
      <c r="D4748" s="373">
        <v>318.11</v>
      </c>
    </row>
    <row r="4749" spans="1:4" ht="27">
      <c r="A4749" s="373">
        <v>97897</v>
      </c>
      <c r="B4749" s="374" t="s">
        <v>2214</v>
      </c>
      <c r="C4749" s="373" t="s">
        <v>24</v>
      </c>
      <c r="D4749" s="373">
        <v>411.05</v>
      </c>
    </row>
    <row r="4750" spans="1:4" ht="27">
      <c r="A4750" s="373">
        <v>97898</v>
      </c>
      <c r="B4750" s="374" t="s">
        <v>2213</v>
      </c>
      <c r="C4750" s="373" t="s">
        <v>24</v>
      </c>
      <c r="D4750" s="373">
        <v>779.57</v>
      </c>
    </row>
    <row r="4751" spans="1:4" ht="40.5">
      <c r="A4751" s="373">
        <v>97900</v>
      </c>
      <c r="B4751" s="374" t="s">
        <v>2212</v>
      </c>
      <c r="C4751" s="373" t="s">
        <v>24</v>
      </c>
      <c r="D4751" s="373">
        <v>166.95</v>
      </c>
    </row>
    <row r="4752" spans="1:4" ht="40.5">
      <c r="A4752" s="373">
        <v>97901</v>
      </c>
      <c r="B4752" s="374" t="s">
        <v>2211</v>
      </c>
      <c r="C4752" s="373" t="s">
        <v>24</v>
      </c>
      <c r="D4752" s="373">
        <v>265.52</v>
      </c>
    </row>
    <row r="4753" spans="1:4" ht="40.5">
      <c r="A4753" s="373">
        <v>97902</v>
      </c>
      <c r="B4753" s="374" t="s">
        <v>2210</v>
      </c>
      <c r="C4753" s="373" t="s">
        <v>24</v>
      </c>
      <c r="D4753" s="373">
        <v>528.30999999999995</v>
      </c>
    </row>
    <row r="4754" spans="1:4" ht="40.5">
      <c r="A4754" s="373">
        <v>97903</v>
      </c>
      <c r="B4754" s="374" t="s">
        <v>2209</v>
      </c>
      <c r="C4754" s="373" t="s">
        <v>24</v>
      </c>
      <c r="D4754" s="373">
        <v>726.34</v>
      </c>
    </row>
    <row r="4755" spans="1:4" ht="40.5">
      <c r="A4755" s="373">
        <v>97904</v>
      </c>
      <c r="B4755" s="374" t="s">
        <v>2208</v>
      </c>
      <c r="C4755" s="373" t="s">
        <v>24</v>
      </c>
      <c r="D4755" s="373">
        <v>871.5</v>
      </c>
    </row>
    <row r="4756" spans="1:4" ht="40.5">
      <c r="A4756" s="373">
        <v>97905</v>
      </c>
      <c r="B4756" s="374" t="s">
        <v>2207</v>
      </c>
      <c r="C4756" s="373" t="s">
        <v>24</v>
      </c>
      <c r="D4756" s="373">
        <v>199.71</v>
      </c>
    </row>
    <row r="4757" spans="1:4" ht="40.5">
      <c r="A4757" s="373">
        <v>97906</v>
      </c>
      <c r="B4757" s="374" t="s">
        <v>2206</v>
      </c>
      <c r="C4757" s="373" t="s">
        <v>24</v>
      </c>
      <c r="D4757" s="373">
        <v>374.12</v>
      </c>
    </row>
    <row r="4758" spans="1:4" ht="40.5">
      <c r="A4758" s="373">
        <v>97907</v>
      </c>
      <c r="B4758" s="374" t="s">
        <v>2205</v>
      </c>
      <c r="C4758" s="373" t="s">
        <v>24</v>
      </c>
      <c r="D4758" s="373">
        <v>529.57000000000005</v>
      </c>
    </row>
    <row r="4759" spans="1:4" ht="40.5">
      <c r="A4759" s="373">
        <v>97908</v>
      </c>
      <c r="B4759" s="374" t="s">
        <v>2204</v>
      </c>
      <c r="C4759" s="373" t="s">
        <v>24</v>
      </c>
      <c r="D4759" s="373">
        <v>638.66999999999996</v>
      </c>
    </row>
    <row r="4760" spans="1:4" ht="40.5">
      <c r="A4760" s="373">
        <v>98102</v>
      </c>
      <c r="B4760" s="374" t="s">
        <v>2203</v>
      </c>
      <c r="C4760" s="373" t="s">
        <v>24</v>
      </c>
      <c r="D4760" s="373">
        <v>162.62</v>
      </c>
    </row>
    <row r="4761" spans="1:4" ht="40.5">
      <c r="A4761" s="373">
        <v>98104</v>
      </c>
      <c r="B4761" s="374" t="s">
        <v>2202</v>
      </c>
      <c r="C4761" s="373" t="s">
        <v>24</v>
      </c>
      <c r="D4761" s="373">
        <v>358.01</v>
      </c>
    </row>
    <row r="4762" spans="1:4" ht="40.5">
      <c r="A4762" s="373">
        <v>98105</v>
      </c>
      <c r="B4762" s="374" t="s">
        <v>2201</v>
      </c>
      <c r="C4762" s="373" t="s">
        <v>24</v>
      </c>
      <c r="D4762" s="373">
        <v>614.29999999999995</v>
      </c>
    </row>
    <row r="4763" spans="1:4" ht="54">
      <c r="A4763" s="373">
        <v>98106</v>
      </c>
      <c r="B4763" s="374" t="s">
        <v>2200</v>
      </c>
      <c r="C4763" s="373" t="s">
        <v>24</v>
      </c>
      <c r="D4763" s="375">
        <v>1018.29</v>
      </c>
    </row>
    <row r="4764" spans="1:4" ht="40.5">
      <c r="A4764" s="373">
        <v>98107</v>
      </c>
      <c r="B4764" s="374" t="s">
        <v>2199</v>
      </c>
      <c r="C4764" s="373" t="s">
        <v>24</v>
      </c>
      <c r="D4764" s="373">
        <v>237.99</v>
      </c>
    </row>
    <row r="4765" spans="1:4" ht="40.5">
      <c r="A4765" s="373">
        <v>98108</v>
      </c>
      <c r="B4765" s="374" t="s">
        <v>2198</v>
      </c>
      <c r="C4765" s="373" t="s">
        <v>24</v>
      </c>
      <c r="D4765" s="373">
        <v>420.86</v>
      </c>
    </row>
    <row r="4766" spans="1:4" ht="40.5">
      <c r="A4766" s="373">
        <v>99250</v>
      </c>
      <c r="B4766" s="374" t="s">
        <v>2197</v>
      </c>
      <c r="C4766" s="373" t="s">
        <v>24</v>
      </c>
      <c r="D4766" s="373">
        <v>163.55000000000001</v>
      </c>
    </row>
    <row r="4767" spans="1:4" ht="40.5">
      <c r="A4767" s="373">
        <v>99251</v>
      </c>
      <c r="B4767" s="374" t="s">
        <v>2196</v>
      </c>
      <c r="C4767" s="373" t="s">
        <v>24</v>
      </c>
      <c r="D4767" s="373">
        <v>259.68</v>
      </c>
    </row>
    <row r="4768" spans="1:4" ht="40.5">
      <c r="A4768" s="373">
        <v>99253</v>
      </c>
      <c r="B4768" s="374" t="s">
        <v>2195</v>
      </c>
      <c r="C4768" s="373" t="s">
        <v>24</v>
      </c>
      <c r="D4768" s="373">
        <v>515.22</v>
      </c>
    </row>
    <row r="4769" spans="1:4" ht="40.5">
      <c r="A4769" s="373">
        <v>99255</v>
      </c>
      <c r="B4769" s="374" t="s">
        <v>2194</v>
      </c>
      <c r="C4769" s="373" t="s">
        <v>24</v>
      </c>
      <c r="D4769" s="373">
        <v>708.39</v>
      </c>
    </row>
    <row r="4770" spans="1:4" ht="40.5">
      <c r="A4770" s="373">
        <v>99257</v>
      </c>
      <c r="B4770" s="374" t="s">
        <v>2193</v>
      </c>
      <c r="C4770" s="373" t="s">
        <v>24</v>
      </c>
      <c r="D4770" s="373">
        <v>848.28</v>
      </c>
    </row>
    <row r="4771" spans="1:4" ht="40.5">
      <c r="A4771" s="373">
        <v>99258</v>
      </c>
      <c r="B4771" s="374" t="s">
        <v>2192</v>
      </c>
      <c r="C4771" s="373" t="s">
        <v>24</v>
      </c>
      <c r="D4771" s="373">
        <v>194.89</v>
      </c>
    </row>
    <row r="4772" spans="1:4" ht="40.5">
      <c r="A4772" s="373">
        <v>99260</v>
      </c>
      <c r="B4772" s="374" t="s">
        <v>2191</v>
      </c>
      <c r="C4772" s="373" t="s">
        <v>24</v>
      </c>
      <c r="D4772" s="373">
        <v>365.87</v>
      </c>
    </row>
    <row r="4773" spans="1:4" ht="40.5">
      <c r="A4773" s="373">
        <v>99262</v>
      </c>
      <c r="B4773" s="374" t="s">
        <v>2190</v>
      </c>
      <c r="C4773" s="373" t="s">
        <v>24</v>
      </c>
      <c r="D4773" s="373">
        <v>517.79999999999995</v>
      </c>
    </row>
    <row r="4774" spans="1:4" ht="40.5">
      <c r="A4774" s="373">
        <v>99264</v>
      </c>
      <c r="B4774" s="374" t="s">
        <v>2189</v>
      </c>
      <c r="C4774" s="373" t="s">
        <v>24</v>
      </c>
      <c r="D4774" s="373">
        <v>622.76</v>
      </c>
    </row>
    <row r="4775" spans="1:4" ht="27">
      <c r="A4775" s="373">
        <v>102587</v>
      </c>
      <c r="B4775" s="374" t="s">
        <v>6477</v>
      </c>
      <c r="C4775" s="373" t="s">
        <v>24</v>
      </c>
      <c r="D4775" s="373">
        <v>2.3199999999999998</v>
      </c>
    </row>
    <row r="4776" spans="1:4" ht="27">
      <c r="A4776" s="373">
        <v>102588</v>
      </c>
      <c r="B4776" s="374" t="s">
        <v>6478</v>
      </c>
      <c r="C4776" s="373" t="s">
        <v>24</v>
      </c>
      <c r="D4776" s="373">
        <v>3.35</v>
      </c>
    </row>
    <row r="4777" spans="1:4" ht="27">
      <c r="A4777" s="373">
        <v>102589</v>
      </c>
      <c r="B4777" s="374" t="s">
        <v>6479</v>
      </c>
      <c r="C4777" s="373" t="s">
        <v>24</v>
      </c>
      <c r="D4777" s="373">
        <v>2.57</v>
      </c>
    </row>
    <row r="4778" spans="1:4" ht="27">
      <c r="A4778" s="373">
        <v>102590</v>
      </c>
      <c r="B4778" s="374" t="s">
        <v>6480</v>
      </c>
      <c r="C4778" s="373" t="s">
        <v>24</v>
      </c>
      <c r="D4778" s="373">
        <v>3.62</v>
      </c>
    </row>
    <row r="4779" spans="1:4" ht="27">
      <c r="A4779" s="373">
        <v>102591</v>
      </c>
      <c r="B4779" s="374" t="s">
        <v>6481</v>
      </c>
      <c r="C4779" s="373" t="s">
        <v>24</v>
      </c>
      <c r="D4779" s="373">
        <v>2.84</v>
      </c>
    </row>
    <row r="4780" spans="1:4" ht="27">
      <c r="A4780" s="373">
        <v>102592</v>
      </c>
      <c r="B4780" s="374" t="s">
        <v>6482</v>
      </c>
      <c r="C4780" s="373" t="s">
        <v>24</v>
      </c>
      <c r="D4780" s="373">
        <v>3.87</v>
      </c>
    </row>
    <row r="4781" spans="1:4" ht="27">
      <c r="A4781" s="373">
        <v>102593</v>
      </c>
      <c r="B4781" s="374" t="s">
        <v>6483</v>
      </c>
      <c r="C4781" s="373" t="s">
        <v>24</v>
      </c>
      <c r="D4781" s="373">
        <v>3.21</v>
      </c>
    </row>
    <row r="4782" spans="1:4" ht="27">
      <c r="A4782" s="373">
        <v>102594</v>
      </c>
      <c r="B4782" s="374" t="s">
        <v>6484</v>
      </c>
      <c r="C4782" s="373" t="s">
        <v>24</v>
      </c>
      <c r="D4782" s="373">
        <v>4.24</v>
      </c>
    </row>
    <row r="4783" spans="1:4" ht="27">
      <c r="A4783" s="373">
        <v>102595</v>
      </c>
      <c r="B4783" s="374" t="s">
        <v>6485</v>
      </c>
      <c r="C4783" s="373" t="s">
        <v>24</v>
      </c>
      <c r="D4783" s="373">
        <v>3.62</v>
      </c>
    </row>
    <row r="4784" spans="1:4" ht="27">
      <c r="A4784" s="373">
        <v>102596</v>
      </c>
      <c r="B4784" s="374" t="s">
        <v>6486</v>
      </c>
      <c r="C4784" s="373" t="s">
        <v>24</v>
      </c>
      <c r="D4784" s="373">
        <v>4.67</v>
      </c>
    </row>
    <row r="4785" spans="1:4" ht="27">
      <c r="A4785" s="373">
        <v>102597</v>
      </c>
      <c r="B4785" s="374" t="s">
        <v>6487</v>
      </c>
      <c r="C4785" s="373" t="s">
        <v>24</v>
      </c>
      <c r="D4785" s="373">
        <v>4.1500000000000004</v>
      </c>
    </row>
    <row r="4786" spans="1:4" ht="27">
      <c r="A4786" s="373">
        <v>102598</v>
      </c>
      <c r="B4786" s="374" t="s">
        <v>6488</v>
      </c>
      <c r="C4786" s="373" t="s">
        <v>24</v>
      </c>
      <c r="D4786" s="373">
        <v>5.18</v>
      </c>
    </row>
    <row r="4787" spans="1:4" ht="27">
      <c r="A4787" s="373">
        <v>102599</v>
      </c>
      <c r="B4787" s="374" t="s">
        <v>6489</v>
      </c>
      <c r="C4787" s="373" t="s">
        <v>24</v>
      </c>
      <c r="D4787" s="373">
        <v>4.67</v>
      </c>
    </row>
    <row r="4788" spans="1:4" ht="27">
      <c r="A4788" s="373">
        <v>102600</v>
      </c>
      <c r="B4788" s="374" t="s">
        <v>6490</v>
      </c>
      <c r="C4788" s="373" t="s">
        <v>24</v>
      </c>
      <c r="D4788" s="373">
        <v>5.71</v>
      </c>
    </row>
    <row r="4789" spans="1:4" ht="27">
      <c r="A4789" s="373">
        <v>102601</v>
      </c>
      <c r="B4789" s="374" t="s">
        <v>6491</v>
      </c>
      <c r="C4789" s="373" t="s">
        <v>24</v>
      </c>
      <c r="D4789" s="373">
        <v>5.45</v>
      </c>
    </row>
    <row r="4790" spans="1:4" ht="27">
      <c r="A4790" s="373">
        <v>102602</v>
      </c>
      <c r="B4790" s="374" t="s">
        <v>6492</v>
      </c>
      <c r="C4790" s="373" t="s">
        <v>24</v>
      </c>
      <c r="D4790" s="373">
        <v>6.5</v>
      </c>
    </row>
    <row r="4791" spans="1:4" ht="27">
      <c r="A4791" s="373">
        <v>102603</v>
      </c>
      <c r="B4791" s="374" t="s">
        <v>6493</v>
      </c>
      <c r="C4791" s="373" t="s">
        <v>24</v>
      </c>
      <c r="D4791" s="373">
        <v>6.77</v>
      </c>
    </row>
    <row r="4792" spans="1:4" ht="27">
      <c r="A4792" s="373">
        <v>102604</v>
      </c>
      <c r="B4792" s="374" t="s">
        <v>6494</v>
      </c>
      <c r="C4792" s="373" t="s">
        <v>24</v>
      </c>
      <c r="D4792" s="373">
        <v>7.81</v>
      </c>
    </row>
    <row r="4793" spans="1:4" ht="27">
      <c r="A4793" s="373">
        <v>102605</v>
      </c>
      <c r="B4793" s="374" t="s">
        <v>6495</v>
      </c>
      <c r="C4793" s="373" t="s">
        <v>24</v>
      </c>
      <c r="D4793" s="373">
        <v>251.51</v>
      </c>
    </row>
    <row r="4794" spans="1:4" ht="27">
      <c r="A4794" s="373">
        <v>102606</v>
      </c>
      <c r="B4794" s="374" t="s">
        <v>6496</v>
      </c>
      <c r="C4794" s="373" t="s">
        <v>24</v>
      </c>
      <c r="D4794" s="373">
        <v>429.64</v>
      </c>
    </row>
    <row r="4795" spans="1:4" ht="27">
      <c r="A4795" s="373">
        <v>102607</v>
      </c>
      <c r="B4795" s="374" t="s">
        <v>6497</v>
      </c>
      <c r="C4795" s="373" t="s">
        <v>24</v>
      </c>
      <c r="D4795" s="373">
        <v>437.01</v>
      </c>
    </row>
    <row r="4796" spans="1:4" ht="27">
      <c r="A4796" s="373">
        <v>102608</v>
      </c>
      <c r="B4796" s="374" t="s">
        <v>6498</v>
      </c>
      <c r="C4796" s="373" t="s">
        <v>24</v>
      </c>
      <c r="D4796" s="373">
        <v>884.05</v>
      </c>
    </row>
    <row r="4797" spans="1:4" ht="27">
      <c r="A4797" s="373">
        <v>102609</v>
      </c>
      <c r="B4797" s="374" t="s">
        <v>6499</v>
      </c>
      <c r="C4797" s="373" t="s">
        <v>24</v>
      </c>
      <c r="D4797" s="373">
        <v>994.45</v>
      </c>
    </row>
    <row r="4798" spans="1:4" ht="27">
      <c r="A4798" s="373">
        <v>102611</v>
      </c>
      <c r="B4798" s="374" t="s">
        <v>6500</v>
      </c>
      <c r="C4798" s="373" t="s">
        <v>24</v>
      </c>
      <c r="D4798" s="373">
        <v>388.08</v>
      </c>
    </row>
    <row r="4799" spans="1:4" ht="27">
      <c r="A4799" s="373">
        <v>102613</v>
      </c>
      <c r="B4799" s="374" t="s">
        <v>6501</v>
      </c>
      <c r="C4799" s="373" t="s">
        <v>24</v>
      </c>
      <c r="D4799" s="373">
        <v>533.21</v>
      </c>
    </row>
    <row r="4800" spans="1:4" ht="27">
      <c r="A4800" s="373">
        <v>102614</v>
      </c>
      <c r="B4800" s="374" t="s">
        <v>6502</v>
      </c>
      <c r="C4800" s="373" t="s">
        <v>24</v>
      </c>
      <c r="D4800" s="373">
        <v>863.4</v>
      </c>
    </row>
    <row r="4801" spans="1:4" ht="27">
      <c r="A4801" s="373">
        <v>102615</v>
      </c>
      <c r="B4801" s="374" t="s">
        <v>6503</v>
      </c>
      <c r="C4801" s="373" t="s">
        <v>24</v>
      </c>
      <c r="D4801" s="375">
        <v>1112.75</v>
      </c>
    </row>
    <row r="4802" spans="1:4" ht="27">
      <c r="A4802" s="373">
        <v>102617</v>
      </c>
      <c r="B4802" s="374" t="s">
        <v>6504</v>
      </c>
      <c r="C4802" s="373" t="s">
        <v>24</v>
      </c>
      <c r="D4802" s="375">
        <v>2879.2</v>
      </c>
    </row>
    <row r="4803" spans="1:4" ht="27">
      <c r="A4803" s="373">
        <v>102619</v>
      </c>
      <c r="B4803" s="374" t="s">
        <v>6505</v>
      </c>
      <c r="C4803" s="373" t="s">
        <v>24</v>
      </c>
      <c r="D4803" s="375">
        <v>5520.19</v>
      </c>
    </row>
    <row r="4804" spans="1:4" ht="40.5">
      <c r="A4804" s="373">
        <v>102622</v>
      </c>
      <c r="B4804" s="374" t="s">
        <v>6506</v>
      </c>
      <c r="C4804" s="373" t="s">
        <v>24</v>
      </c>
      <c r="D4804" s="373">
        <v>519.35</v>
      </c>
    </row>
    <row r="4805" spans="1:4" ht="40.5">
      <c r="A4805" s="373">
        <v>102623</v>
      </c>
      <c r="B4805" s="374" t="s">
        <v>6507</v>
      </c>
      <c r="C4805" s="373" t="s">
        <v>24</v>
      </c>
      <c r="D4805" s="373">
        <v>747.44</v>
      </c>
    </row>
    <row r="4806" spans="1:4" ht="40.5">
      <c r="A4806" s="373">
        <v>89482</v>
      </c>
      <c r="B4806" s="374" t="s">
        <v>2188</v>
      </c>
      <c r="C4806" s="373" t="s">
        <v>24</v>
      </c>
      <c r="D4806" s="373">
        <v>32.19</v>
      </c>
    </row>
    <row r="4807" spans="1:4" ht="40.5">
      <c r="A4807" s="373">
        <v>89491</v>
      </c>
      <c r="B4807" s="374" t="s">
        <v>2187</v>
      </c>
      <c r="C4807" s="373" t="s">
        <v>24</v>
      </c>
      <c r="D4807" s="373">
        <v>73.61</v>
      </c>
    </row>
    <row r="4808" spans="1:4" ht="40.5">
      <c r="A4808" s="373">
        <v>89495</v>
      </c>
      <c r="B4808" s="374" t="s">
        <v>2186</v>
      </c>
      <c r="C4808" s="373" t="s">
        <v>24</v>
      </c>
      <c r="D4808" s="373">
        <v>12.24</v>
      </c>
    </row>
    <row r="4809" spans="1:4" ht="40.5">
      <c r="A4809" s="373">
        <v>89707</v>
      </c>
      <c r="B4809" s="374" t="s">
        <v>2185</v>
      </c>
      <c r="C4809" s="373" t="s">
        <v>24</v>
      </c>
      <c r="D4809" s="373">
        <v>35.130000000000003</v>
      </c>
    </row>
    <row r="4810" spans="1:4" ht="40.5">
      <c r="A4810" s="373">
        <v>89708</v>
      </c>
      <c r="B4810" s="374" t="s">
        <v>2184</v>
      </c>
      <c r="C4810" s="373" t="s">
        <v>24</v>
      </c>
      <c r="D4810" s="373">
        <v>78.92</v>
      </c>
    </row>
    <row r="4811" spans="1:4" ht="40.5">
      <c r="A4811" s="373">
        <v>89709</v>
      </c>
      <c r="B4811" s="374" t="s">
        <v>2183</v>
      </c>
      <c r="C4811" s="373" t="s">
        <v>24</v>
      </c>
      <c r="D4811" s="373">
        <v>13.42</v>
      </c>
    </row>
    <row r="4812" spans="1:4" ht="40.5">
      <c r="A4812" s="373">
        <v>89710</v>
      </c>
      <c r="B4812" s="374" t="s">
        <v>2182</v>
      </c>
      <c r="C4812" s="373" t="s">
        <v>24</v>
      </c>
      <c r="D4812" s="373">
        <v>11.24</v>
      </c>
    </row>
    <row r="4813" spans="1:4" ht="27">
      <c r="A4813" s="373">
        <v>86872</v>
      </c>
      <c r="B4813" s="374" t="s">
        <v>2181</v>
      </c>
      <c r="C4813" s="373" t="s">
        <v>24</v>
      </c>
      <c r="D4813" s="373">
        <v>617.88</v>
      </c>
    </row>
    <row r="4814" spans="1:4" ht="27">
      <c r="A4814" s="373">
        <v>86874</v>
      </c>
      <c r="B4814" s="374" t="s">
        <v>2180</v>
      </c>
      <c r="C4814" s="373" t="s">
        <v>24</v>
      </c>
      <c r="D4814" s="373">
        <v>433.75</v>
      </c>
    </row>
    <row r="4815" spans="1:4" ht="27">
      <c r="A4815" s="373">
        <v>86875</v>
      </c>
      <c r="B4815" s="374" t="s">
        <v>2179</v>
      </c>
      <c r="C4815" s="373" t="s">
        <v>24</v>
      </c>
      <c r="D4815" s="373">
        <v>417.45</v>
      </c>
    </row>
    <row r="4816" spans="1:4" ht="27">
      <c r="A4816" s="373">
        <v>86876</v>
      </c>
      <c r="B4816" s="374" t="s">
        <v>2178</v>
      </c>
      <c r="C4816" s="373" t="s">
        <v>24</v>
      </c>
      <c r="D4816" s="373">
        <v>241.33</v>
      </c>
    </row>
    <row r="4817" spans="1:4" ht="40.5">
      <c r="A4817" s="373">
        <v>86877</v>
      </c>
      <c r="B4817" s="374" t="s">
        <v>2177</v>
      </c>
      <c r="C4817" s="373" t="s">
        <v>24</v>
      </c>
      <c r="D4817" s="373">
        <v>51.11</v>
      </c>
    </row>
    <row r="4818" spans="1:4" ht="27">
      <c r="A4818" s="373">
        <v>86878</v>
      </c>
      <c r="B4818" s="374" t="s">
        <v>2176</v>
      </c>
      <c r="C4818" s="373" t="s">
        <v>24</v>
      </c>
      <c r="D4818" s="373">
        <v>55.11</v>
      </c>
    </row>
    <row r="4819" spans="1:4" ht="27">
      <c r="A4819" s="373">
        <v>86879</v>
      </c>
      <c r="B4819" s="374" t="s">
        <v>2175</v>
      </c>
      <c r="C4819" s="373" t="s">
        <v>24</v>
      </c>
      <c r="D4819" s="373">
        <v>7.9</v>
      </c>
    </row>
    <row r="4820" spans="1:4" ht="40.5">
      <c r="A4820" s="373">
        <v>86880</v>
      </c>
      <c r="B4820" s="374" t="s">
        <v>2174</v>
      </c>
      <c r="C4820" s="373" t="s">
        <v>24</v>
      </c>
      <c r="D4820" s="373">
        <v>27.09</v>
      </c>
    </row>
    <row r="4821" spans="1:4" ht="27">
      <c r="A4821" s="373">
        <v>86881</v>
      </c>
      <c r="B4821" s="374" t="s">
        <v>2173</v>
      </c>
      <c r="C4821" s="373" t="s">
        <v>24</v>
      </c>
      <c r="D4821" s="373">
        <v>155.31</v>
      </c>
    </row>
    <row r="4822" spans="1:4" ht="27">
      <c r="A4822" s="373">
        <v>86882</v>
      </c>
      <c r="B4822" s="374" t="s">
        <v>2172</v>
      </c>
      <c r="C4822" s="373" t="s">
        <v>24</v>
      </c>
      <c r="D4822" s="373">
        <v>27.59</v>
      </c>
    </row>
    <row r="4823" spans="1:4" ht="27">
      <c r="A4823" s="373">
        <v>86883</v>
      </c>
      <c r="B4823" s="374" t="s">
        <v>2171</v>
      </c>
      <c r="C4823" s="373" t="s">
        <v>24</v>
      </c>
      <c r="D4823" s="373">
        <v>15.63</v>
      </c>
    </row>
    <row r="4824" spans="1:4" ht="27">
      <c r="A4824" s="373">
        <v>86884</v>
      </c>
      <c r="B4824" s="374" t="s">
        <v>2170</v>
      </c>
      <c r="C4824" s="373" t="s">
        <v>24</v>
      </c>
      <c r="D4824" s="373">
        <v>9.74</v>
      </c>
    </row>
    <row r="4825" spans="1:4" ht="27">
      <c r="A4825" s="373">
        <v>86885</v>
      </c>
      <c r="B4825" s="374" t="s">
        <v>2169</v>
      </c>
      <c r="C4825" s="373" t="s">
        <v>24</v>
      </c>
      <c r="D4825" s="373">
        <v>13.82</v>
      </c>
    </row>
    <row r="4826" spans="1:4" ht="27">
      <c r="A4826" s="373">
        <v>86886</v>
      </c>
      <c r="B4826" s="374" t="s">
        <v>2168</v>
      </c>
      <c r="C4826" s="373" t="s">
        <v>24</v>
      </c>
      <c r="D4826" s="373">
        <v>37.78</v>
      </c>
    </row>
    <row r="4827" spans="1:4" ht="27">
      <c r="A4827" s="373">
        <v>86887</v>
      </c>
      <c r="B4827" s="374" t="s">
        <v>2167</v>
      </c>
      <c r="C4827" s="373" t="s">
        <v>24</v>
      </c>
      <c r="D4827" s="373">
        <v>41</v>
      </c>
    </row>
    <row r="4828" spans="1:4" ht="27">
      <c r="A4828" s="373">
        <v>86888</v>
      </c>
      <c r="B4828" s="374" t="s">
        <v>2166</v>
      </c>
      <c r="C4828" s="373" t="s">
        <v>24</v>
      </c>
      <c r="D4828" s="373">
        <v>418.35</v>
      </c>
    </row>
    <row r="4829" spans="1:4" ht="27">
      <c r="A4829" s="373">
        <v>86889</v>
      </c>
      <c r="B4829" s="374" t="s">
        <v>2165</v>
      </c>
      <c r="C4829" s="373" t="s">
        <v>24</v>
      </c>
      <c r="D4829" s="373">
        <v>706.6</v>
      </c>
    </row>
    <row r="4830" spans="1:4" ht="27">
      <c r="A4830" s="373">
        <v>86893</v>
      </c>
      <c r="B4830" s="374" t="s">
        <v>2164</v>
      </c>
      <c r="C4830" s="373" t="s">
        <v>24</v>
      </c>
      <c r="D4830" s="373">
        <v>609.13</v>
      </c>
    </row>
    <row r="4831" spans="1:4" ht="27">
      <c r="A4831" s="373">
        <v>86894</v>
      </c>
      <c r="B4831" s="374" t="s">
        <v>2163</v>
      </c>
      <c r="C4831" s="373" t="s">
        <v>24</v>
      </c>
      <c r="D4831" s="373">
        <v>245.73</v>
      </c>
    </row>
    <row r="4832" spans="1:4" ht="27">
      <c r="A4832" s="373">
        <v>86895</v>
      </c>
      <c r="B4832" s="374" t="s">
        <v>2162</v>
      </c>
      <c r="C4832" s="373" t="s">
        <v>24</v>
      </c>
      <c r="D4832" s="373">
        <v>334.74</v>
      </c>
    </row>
    <row r="4833" spans="1:4" ht="27">
      <c r="A4833" s="373">
        <v>86899</v>
      </c>
      <c r="B4833" s="374" t="s">
        <v>2161</v>
      </c>
      <c r="C4833" s="373" t="s">
        <v>24</v>
      </c>
      <c r="D4833" s="373">
        <v>298.18</v>
      </c>
    </row>
    <row r="4834" spans="1:4" ht="27">
      <c r="A4834" s="373">
        <v>86900</v>
      </c>
      <c r="B4834" s="374" t="s">
        <v>2160</v>
      </c>
      <c r="C4834" s="373" t="s">
        <v>24</v>
      </c>
      <c r="D4834" s="373">
        <v>213.07</v>
      </c>
    </row>
    <row r="4835" spans="1:4" ht="27">
      <c r="A4835" s="373">
        <v>86901</v>
      </c>
      <c r="B4835" s="374" t="s">
        <v>2159</v>
      </c>
      <c r="C4835" s="373" t="s">
        <v>24</v>
      </c>
      <c r="D4835" s="373">
        <v>123.57</v>
      </c>
    </row>
    <row r="4836" spans="1:4" ht="27">
      <c r="A4836" s="373">
        <v>86902</v>
      </c>
      <c r="B4836" s="374" t="s">
        <v>2158</v>
      </c>
      <c r="C4836" s="373" t="s">
        <v>24</v>
      </c>
      <c r="D4836" s="373">
        <v>276.33</v>
      </c>
    </row>
    <row r="4837" spans="1:4" ht="40.5">
      <c r="A4837" s="373">
        <v>86903</v>
      </c>
      <c r="B4837" s="374" t="s">
        <v>2157</v>
      </c>
      <c r="C4837" s="373" t="s">
        <v>24</v>
      </c>
      <c r="D4837" s="373">
        <v>308.44</v>
      </c>
    </row>
    <row r="4838" spans="1:4" ht="40.5">
      <c r="A4838" s="373">
        <v>86904</v>
      </c>
      <c r="B4838" s="374" t="s">
        <v>2156</v>
      </c>
      <c r="C4838" s="373" t="s">
        <v>24</v>
      </c>
      <c r="D4838" s="373">
        <v>128.16999999999999</v>
      </c>
    </row>
    <row r="4839" spans="1:4" ht="27">
      <c r="A4839" s="373">
        <v>86905</v>
      </c>
      <c r="B4839" s="374" t="s">
        <v>2155</v>
      </c>
      <c r="C4839" s="373" t="s">
        <v>24</v>
      </c>
      <c r="D4839" s="373">
        <v>331.62</v>
      </c>
    </row>
    <row r="4840" spans="1:4" ht="27">
      <c r="A4840" s="373">
        <v>86906</v>
      </c>
      <c r="B4840" s="374" t="s">
        <v>2154</v>
      </c>
      <c r="C4840" s="373" t="s">
        <v>24</v>
      </c>
      <c r="D4840" s="373">
        <v>61.33</v>
      </c>
    </row>
    <row r="4841" spans="1:4" ht="27">
      <c r="A4841" s="373">
        <v>86908</v>
      </c>
      <c r="B4841" s="374" t="s">
        <v>2153</v>
      </c>
      <c r="C4841" s="373" t="s">
        <v>24</v>
      </c>
      <c r="D4841" s="373">
        <v>398.14</v>
      </c>
    </row>
    <row r="4842" spans="1:4" ht="40.5">
      <c r="A4842" s="373">
        <v>86909</v>
      </c>
      <c r="B4842" s="374" t="s">
        <v>2152</v>
      </c>
      <c r="C4842" s="373" t="s">
        <v>24</v>
      </c>
      <c r="D4842" s="373">
        <v>106.49</v>
      </c>
    </row>
    <row r="4843" spans="1:4" ht="40.5">
      <c r="A4843" s="373">
        <v>86910</v>
      </c>
      <c r="B4843" s="374" t="s">
        <v>2151</v>
      </c>
      <c r="C4843" s="373" t="s">
        <v>24</v>
      </c>
      <c r="D4843" s="373">
        <v>104.98</v>
      </c>
    </row>
    <row r="4844" spans="1:4" ht="40.5">
      <c r="A4844" s="373">
        <v>86911</v>
      </c>
      <c r="B4844" s="374" t="s">
        <v>2150</v>
      </c>
      <c r="C4844" s="373" t="s">
        <v>24</v>
      </c>
      <c r="D4844" s="373">
        <v>71.75</v>
      </c>
    </row>
    <row r="4845" spans="1:4" ht="27">
      <c r="A4845" s="373">
        <v>86913</v>
      </c>
      <c r="B4845" s="374" t="s">
        <v>2149</v>
      </c>
      <c r="C4845" s="373" t="s">
        <v>24</v>
      </c>
      <c r="D4845" s="373">
        <v>44.7</v>
      </c>
    </row>
    <row r="4846" spans="1:4" ht="27">
      <c r="A4846" s="373">
        <v>86914</v>
      </c>
      <c r="B4846" s="374" t="s">
        <v>2148</v>
      </c>
      <c r="C4846" s="373" t="s">
        <v>24</v>
      </c>
      <c r="D4846" s="373">
        <v>80.5</v>
      </c>
    </row>
    <row r="4847" spans="1:4" ht="27">
      <c r="A4847" s="373">
        <v>86915</v>
      </c>
      <c r="B4847" s="374" t="s">
        <v>2147</v>
      </c>
      <c r="C4847" s="373" t="s">
        <v>24</v>
      </c>
      <c r="D4847" s="373">
        <v>117.65</v>
      </c>
    </row>
    <row r="4848" spans="1:4" ht="27">
      <c r="A4848" s="373">
        <v>86916</v>
      </c>
      <c r="B4848" s="374" t="s">
        <v>2146</v>
      </c>
      <c r="C4848" s="373" t="s">
        <v>24</v>
      </c>
      <c r="D4848" s="373">
        <v>48.67</v>
      </c>
    </row>
    <row r="4849" spans="1:4" ht="54">
      <c r="A4849" s="373">
        <v>86919</v>
      </c>
      <c r="B4849" s="374" t="s">
        <v>2145</v>
      </c>
      <c r="C4849" s="373" t="s">
        <v>24</v>
      </c>
      <c r="D4849" s="373">
        <v>765.12</v>
      </c>
    </row>
    <row r="4850" spans="1:4" ht="54">
      <c r="A4850" s="373">
        <v>86920</v>
      </c>
      <c r="B4850" s="374" t="s">
        <v>2144</v>
      </c>
      <c r="C4850" s="373" t="s">
        <v>24</v>
      </c>
      <c r="D4850" s="373">
        <v>686.11</v>
      </c>
    </row>
    <row r="4851" spans="1:4" ht="54">
      <c r="A4851" s="373">
        <v>86921</v>
      </c>
      <c r="B4851" s="374" t="s">
        <v>2143</v>
      </c>
      <c r="C4851" s="373" t="s">
        <v>24</v>
      </c>
      <c r="D4851" s="373">
        <v>690.08</v>
      </c>
    </row>
    <row r="4852" spans="1:4" ht="54">
      <c r="A4852" s="373">
        <v>86922</v>
      </c>
      <c r="B4852" s="374" t="s">
        <v>2142</v>
      </c>
      <c r="C4852" s="373" t="s">
        <v>24</v>
      </c>
      <c r="D4852" s="373">
        <v>720.67</v>
      </c>
    </row>
    <row r="4853" spans="1:4" ht="54">
      <c r="A4853" s="373">
        <v>86923</v>
      </c>
      <c r="B4853" s="374" t="s">
        <v>2141</v>
      </c>
      <c r="C4853" s="373" t="s">
        <v>24</v>
      </c>
      <c r="D4853" s="373">
        <v>513.94000000000005</v>
      </c>
    </row>
    <row r="4854" spans="1:4" ht="54">
      <c r="A4854" s="373">
        <v>86924</v>
      </c>
      <c r="B4854" s="374" t="s">
        <v>2140</v>
      </c>
      <c r="C4854" s="373" t="s">
        <v>24</v>
      </c>
      <c r="D4854" s="373">
        <v>517.91</v>
      </c>
    </row>
    <row r="4855" spans="1:4" ht="54">
      <c r="A4855" s="373">
        <v>86925</v>
      </c>
      <c r="B4855" s="374" t="s">
        <v>2139</v>
      </c>
      <c r="C4855" s="373" t="s">
        <v>24</v>
      </c>
      <c r="D4855" s="373">
        <v>485.68</v>
      </c>
    </row>
    <row r="4856" spans="1:4" ht="54">
      <c r="A4856" s="373">
        <v>86926</v>
      </c>
      <c r="B4856" s="374" t="s">
        <v>2138</v>
      </c>
      <c r="C4856" s="373" t="s">
        <v>24</v>
      </c>
      <c r="D4856" s="373">
        <v>489.65</v>
      </c>
    </row>
    <row r="4857" spans="1:4" ht="54">
      <c r="A4857" s="373">
        <v>86927</v>
      </c>
      <c r="B4857" s="374" t="s">
        <v>2137</v>
      </c>
      <c r="C4857" s="373" t="s">
        <v>24</v>
      </c>
      <c r="D4857" s="373">
        <v>321.52</v>
      </c>
    </row>
    <row r="4858" spans="1:4" ht="54">
      <c r="A4858" s="373">
        <v>86928</v>
      </c>
      <c r="B4858" s="374" t="s">
        <v>2136</v>
      </c>
      <c r="C4858" s="373" t="s">
        <v>24</v>
      </c>
      <c r="D4858" s="373">
        <v>325.49</v>
      </c>
    </row>
    <row r="4859" spans="1:4" ht="54">
      <c r="A4859" s="373">
        <v>86929</v>
      </c>
      <c r="B4859" s="374" t="s">
        <v>2135</v>
      </c>
      <c r="C4859" s="373" t="s">
        <v>24</v>
      </c>
      <c r="D4859" s="373">
        <v>309.56</v>
      </c>
    </row>
    <row r="4860" spans="1:4" ht="54">
      <c r="A4860" s="373">
        <v>86930</v>
      </c>
      <c r="B4860" s="374" t="s">
        <v>2134</v>
      </c>
      <c r="C4860" s="373" t="s">
        <v>24</v>
      </c>
      <c r="D4860" s="373">
        <v>313.52999999999997</v>
      </c>
    </row>
    <row r="4861" spans="1:4" ht="40.5">
      <c r="A4861" s="373">
        <v>86931</v>
      </c>
      <c r="B4861" s="374" t="s">
        <v>2133</v>
      </c>
      <c r="C4861" s="373" t="s">
        <v>24</v>
      </c>
      <c r="D4861" s="373">
        <v>432.17</v>
      </c>
    </row>
    <row r="4862" spans="1:4" ht="40.5">
      <c r="A4862" s="373">
        <v>86932</v>
      </c>
      <c r="B4862" s="374" t="s">
        <v>2132</v>
      </c>
      <c r="C4862" s="373" t="s">
        <v>24</v>
      </c>
      <c r="D4862" s="373">
        <v>459.35</v>
      </c>
    </row>
    <row r="4863" spans="1:4" ht="67.5">
      <c r="A4863" s="373">
        <v>86933</v>
      </c>
      <c r="B4863" s="374" t="s">
        <v>2131</v>
      </c>
      <c r="C4863" s="373" t="s">
        <v>24</v>
      </c>
      <c r="D4863" s="373">
        <v>372.16</v>
      </c>
    </row>
    <row r="4864" spans="1:4" ht="67.5">
      <c r="A4864" s="373">
        <v>86934</v>
      </c>
      <c r="B4864" s="374" t="s">
        <v>2130</v>
      </c>
      <c r="C4864" s="373" t="s">
        <v>24</v>
      </c>
      <c r="D4864" s="373">
        <v>360.2</v>
      </c>
    </row>
    <row r="4865" spans="1:4" ht="40.5">
      <c r="A4865" s="373">
        <v>86935</v>
      </c>
      <c r="B4865" s="374" t="s">
        <v>2129</v>
      </c>
      <c r="C4865" s="373" t="s">
        <v>24</v>
      </c>
      <c r="D4865" s="373">
        <v>283.81</v>
      </c>
    </row>
    <row r="4866" spans="1:4" ht="40.5">
      <c r="A4866" s="373">
        <v>86936</v>
      </c>
      <c r="B4866" s="374" t="s">
        <v>2128</v>
      </c>
      <c r="C4866" s="373" t="s">
        <v>24</v>
      </c>
      <c r="D4866" s="373">
        <v>423.49</v>
      </c>
    </row>
    <row r="4867" spans="1:4" ht="40.5">
      <c r="A4867" s="373">
        <v>86937</v>
      </c>
      <c r="B4867" s="374" t="s">
        <v>2127</v>
      </c>
      <c r="C4867" s="373" t="s">
        <v>24</v>
      </c>
      <c r="D4867" s="373">
        <v>190.31</v>
      </c>
    </row>
    <row r="4868" spans="1:4" ht="40.5">
      <c r="A4868" s="373">
        <v>86938</v>
      </c>
      <c r="B4868" s="374" t="s">
        <v>2126</v>
      </c>
      <c r="C4868" s="373" t="s">
        <v>24</v>
      </c>
      <c r="D4868" s="373">
        <v>329.99</v>
      </c>
    </row>
    <row r="4869" spans="1:4" ht="54">
      <c r="A4869" s="373">
        <v>86939</v>
      </c>
      <c r="B4869" s="374" t="s">
        <v>2125</v>
      </c>
      <c r="C4869" s="373" t="s">
        <v>24</v>
      </c>
      <c r="D4869" s="373">
        <v>370.93</v>
      </c>
    </row>
    <row r="4870" spans="1:4" ht="67.5">
      <c r="A4870" s="373">
        <v>86940</v>
      </c>
      <c r="B4870" s="374" t="s">
        <v>2124</v>
      </c>
      <c r="C4870" s="373" t="s">
        <v>24</v>
      </c>
      <c r="D4870" s="373">
        <v>928.48</v>
      </c>
    </row>
    <row r="4871" spans="1:4" ht="67.5">
      <c r="A4871" s="373">
        <v>86941</v>
      </c>
      <c r="B4871" s="374" t="s">
        <v>2123</v>
      </c>
      <c r="C4871" s="373" t="s">
        <v>24</v>
      </c>
      <c r="D4871" s="373">
        <v>673.51</v>
      </c>
    </row>
    <row r="4872" spans="1:4" ht="67.5">
      <c r="A4872" s="373">
        <v>86942</v>
      </c>
      <c r="B4872" s="374" t="s">
        <v>2122</v>
      </c>
      <c r="C4872" s="373" t="s">
        <v>24</v>
      </c>
      <c r="D4872" s="373">
        <v>234.73</v>
      </c>
    </row>
    <row r="4873" spans="1:4" ht="67.5">
      <c r="A4873" s="373">
        <v>86943</v>
      </c>
      <c r="B4873" s="374" t="s">
        <v>2121</v>
      </c>
      <c r="C4873" s="373" t="s">
        <v>24</v>
      </c>
      <c r="D4873" s="373">
        <v>222.77</v>
      </c>
    </row>
    <row r="4874" spans="1:4" ht="67.5">
      <c r="A4874" s="373">
        <v>86947</v>
      </c>
      <c r="B4874" s="374" t="s">
        <v>2120</v>
      </c>
      <c r="C4874" s="373" t="s">
        <v>24</v>
      </c>
      <c r="D4874" s="375">
        <v>1041.79</v>
      </c>
    </row>
    <row r="4875" spans="1:4" ht="67.5">
      <c r="A4875" s="373">
        <v>93396</v>
      </c>
      <c r="B4875" s="374" t="s">
        <v>2119</v>
      </c>
      <c r="C4875" s="373" t="s">
        <v>24</v>
      </c>
      <c r="D4875" s="373">
        <v>596.12</v>
      </c>
    </row>
    <row r="4876" spans="1:4" ht="67.5">
      <c r="A4876" s="373">
        <v>93441</v>
      </c>
      <c r="B4876" s="374" t="s">
        <v>2118</v>
      </c>
      <c r="C4876" s="373" t="s">
        <v>24</v>
      </c>
      <c r="D4876" s="375">
        <v>1071.9000000000001</v>
      </c>
    </row>
    <row r="4877" spans="1:4" ht="67.5">
      <c r="A4877" s="373">
        <v>93442</v>
      </c>
      <c r="B4877" s="374" t="s">
        <v>2117</v>
      </c>
      <c r="C4877" s="373" t="s">
        <v>24</v>
      </c>
      <c r="D4877" s="375">
        <v>1148.8499999999999</v>
      </c>
    </row>
    <row r="4878" spans="1:4" ht="27">
      <c r="A4878" s="373">
        <v>95469</v>
      </c>
      <c r="B4878" s="374" t="s">
        <v>2116</v>
      </c>
      <c r="C4878" s="373" t="s">
        <v>24</v>
      </c>
      <c r="D4878" s="373">
        <v>257.48</v>
      </c>
    </row>
    <row r="4879" spans="1:4" ht="40.5">
      <c r="A4879" s="373">
        <v>95470</v>
      </c>
      <c r="B4879" s="374" t="s">
        <v>2115</v>
      </c>
      <c r="C4879" s="373" t="s">
        <v>24</v>
      </c>
      <c r="D4879" s="373">
        <v>265.04000000000002</v>
      </c>
    </row>
    <row r="4880" spans="1:4" ht="40.5">
      <c r="A4880" s="373">
        <v>95471</v>
      </c>
      <c r="B4880" s="374" t="s">
        <v>2114</v>
      </c>
      <c r="C4880" s="373" t="s">
        <v>24</v>
      </c>
      <c r="D4880" s="373">
        <v>653.73</v>
      </c>
    </row>
    <row r="4881" spans="1:4" ht="54">
      <c r="A4881" s="373">
        <v>95472</v>
      </c>
      <c r="B4881" s="374" t="s">
        <v>2113</v>
      </c>
      <c r="C4881" s="373" t="s">
        <v>24</v>
      </c>
      <c r="D4881" s="373">
        <v>661.29</v>
      </c>
    </row>
    <row r="4882" spans="1:4" ht="27">
      <c r="A4882" s="373">
        <v>95542</v>
      </c>
      <c r="B4882" s="374" t="s">
        <v>2112</v>
      </c>
      <c r="C4882" s="373" t="s">
        <v>24</v>
      </c>
      <c r="D4882" s="373">
        <v>30.99</v>
      </c>
    </row>
    <row r="4883" spans="1:4" ht="27">
      <c r="A4883" s="373">
        <v>95543</v>
      </c>
      <c r="B4883" s="374" t="s">
        <v>2111</v>
      </c>
      <c r="C4883" s="373" t="s">
        <v>24</v>
      </c>
      <c r="D4883" s="373">
        <v>51.56</v>
      </c>
    </row>
    <row r="4884" spans="1:4" ht="27">
      <c r="A4884" s="373">
        <v>95544</v>
      </c>
      <c r="B4884" s="374" t="s">
        <v>2110</v>
      </c>
      <c r="C4884" s="373" t="s">
        <v>24</v>
      </c>
      <c r="D4884" s="373">
        <v>38.270000000000003</v>
      </c>
    </row>
    <row r="4885" spans="1:4" ht="27">
      <c r="A4885" s="373">
        <v>95545</v>
      </c>
      <c r="B4885" s="374" t="s">
        <v>2109</v>
      </c>
      <c r="C4885" s="373" t="s">
        <v>24</v>
      </c>
      <c r="D4885" s="373">
        <v>37.5</v>
      </c>
    </row>
    <row r="4886" spans="1:4" ht="27">
      <c r="A4886" s="373">
        <v>95546</v>
      </c>
      <c r="B4886" s="374" t="s">
        <v>2108</v>
      </c>
      <c r="C4886" s="373" t="s">
        <v>24</v>
      </c>
      <c r="D4886" s="373">
        <v>123.89</v>
      </c>
    </row>
    <row r="4887" spans="1:4" ht="40.5">
      <c r="A4887" s="373">
        <v>95547</v>
      </c>
      <c r="B4887" s="374" t="s">
        <v>2107</v>
      </c>
      <c r="C4887" s="373" t="s">
        <v>24</v>
      </c>
      <c r="D4887" s="373">
        <v>89.86</v>
      </c>
    </row>
    <row r="4888" spans="1:4" ht="27">
      <c r="A4888" s="373">
        <v>100848</v>
      </c>
      <c r="B4888" s="374" t="s">
        <v>2106</v>
      </c>
      <c r="C4888" s="373" t="s">
        <v>24</v>
      </c>
      <c r="D4888" s="373">
        <v>473.21</v>
      </c>
    </row>
    <row r="4889" spans="1:4" ht="27">
      <c r="A4889" s="373">
        <v>100849</v>
      </c>
      <c r="B4889" s="374" t="s">
        <v>2105</v>
      </c>
      <c r="C4889" s="373" t="s">
        <v>24</v>
      </c>
      <c r="D4889" s="373">
        <v>45.5</v>
      </c>
    </row>
    <row r="4890" spans="1:4" ht="27">
      <c r="A4890" s="373">
        <v>100851</v>
      </c>
      <c r="B4890" s="374" t="s">
        <v>2104</v>
      </c>
      <c r="C4890" s="373" t="s">
        <v>24</v>
      </c>
      <c r="D4890" s="373">
        <v>92.76</v>
      </c>
    </row>
    <row r="4891" spans="1:4" ht="27">
      <c r="A4891" s="373">
        <v>100852</v>
      </c>
      <c r="B4891" s="374" t="s">
        <v>2103</v>
      </c>
      <c r="C4891" s="373" t="s">
        <v>24</v>
      </c>
      <c r="D4891" s="373">
        <v>233.87</v>
      </c>
    </row>
    <row r="4892" spans="1:4" ht="27">
      <c r="A4892" s="373">
        <v>100853</v>
      </c>
      <c r="B4892" s="374" t="s">
        <v>7550</v>
      </c>
      <c r="C4892" s="373" t="s">
        <v>24</v>
      </c>
      <c r="D4892" s="373">
        <v>281.62</v>
      </c>
    </row>
    <row r="4893" spans="1:4" ht="27">
      <c r="A4893" s="373">
        <v>100854</v>
      </c>
      <c r="B4893" s="374" t="s">
        <v>2102</v>
      </c>
      <c r="C4893" s="373" t="s">
        <v>24</v>
      </c>
      <c r="D4893" s="375">
        <v>1473.19</v>
      </c>
    </row>
    <row r="4894" spans="1:4" ht="27">
      <c r="A4894" s="373">
        <v>100855</v>
      </c>
      <c r="B4894" s="374" t="s">
        <v>2101</v>
      </c>
      <c r="C4894" s="373" t="s">
        <v>24</v>
      </c>
      <c r="D4894" s="373">
        <v>37.5</v>
      </c>
    </row>
    <row r="4895" spans="1:4" ht="27">
      <c r="A4895" s="373">
        <v>100856</v>
      </c>
      <c r="B4895" s="374" t="s">
        <v>2100</v>
      </c>
      <c r="C4895" s="373" t="s">
        <v>24</v>
      </c>
      <c r="D4895" s="373">
        <v>30.94</v>
      </c>
    </row>
    <row r="4896" spans="1:4" ht="27">
      <c r="A4896" s="373">
        <v>100857</v>
      </c>
      <c r="B4896" s="374" t="s">
        <v>2099</v>
      </c>
      <c r="C4896" s="373" t="s">
        <v>24</v>
      </c>
      <c r="D4896" s="373">
        <v>431.24</v>
      </c>
    </row>
    <row r="4897" spans="1:4" ht="27">
      <c r="A4897" s="373">
        <v>100858</v>
      </c>
      <c r="B4897" s="374" t="s">
        <v>2098</v>
      </c>
      <c r="C4897" s="373" t="s">
        <v>24</v>
      </c>
      <c r="D4897" s="373">
        <v>511.04</v>
      </c>
    </row>
    <row r="4898" spans="1:4" ht="40.5">
      <c r="A4898" s="373">
        <v>100859</v>
      </c>
      <c r="B4898" s="374" t="s">
        <v>6736</v>
      </c>
      <c r="C4898" s="373" t="s">
        <v>24</v>
      </c>
      <c r="D4898" s="373">
        <v>854.13</v>
      </c>
    </row>
    <row r="4899" spans="1:4" ht="27">
      <c r="A4899" s="373">
        <v>100860</v>
      </c>
      <c r="B4899" s="374" t="s">
        <v>2097</v>
      </c>
      <c r="C4899" s="373" t="s">
        <v>24</v>
      </c>
      <c r="D4899" s="373">
        <v>83.04</v>
      </c>
    </row>
    <row r="4900" spans="1:4" ht="40.5">
      <c r="A4900" s="373">
        <v>100861</v>
      </c>
      <c r="B4900" s="374" t="s">
        <v>2096</v>
      </c>
      <c r="C4900" s="373" t="s">
        <v>24</v>
      </c>
      <c r="D4900" s="373">
        <v>35.35</v>
      </c>
    </row>
    <row r="4901" spans="1:4" ht="40.5">
      <c r="A4901" s="373">
        <v>100862</v>
      </c>
      <c r="B4901" s="374" t="s">
        <v>2095</v>
      </c>
      <c r="C4901" s="373" t="s">
        <v>24</v>
      </c>
      <c r="D4901" s="373">
        <v>39.869999999999997</v>
      </c>
    </row>
    <row r="4902" spans="1:4" ht="27">
      <c r="A4902" s="373">
        <v>100863</v>
      </c>
      <c r="B4902" s="374" t="s">
        <v>2094</v>
      </c>
      <c r="C4902" s="373" t="s">
        <v>24</v>
      </c>
      <c r="D4902" s="373">
        <v>649.73</v>
      </c>
    </row>
    <row r="4903" spans="1:4" ht="27">
      <c r="A4903" s="373">
        <v>100864</v>
      </c>
      <c r="B4903" s="374" t="s">
        <v>2093</v>
      </c>
      <c r="C4903" s="373" t="s">
        <v>24</v>
      </c>
      <c r="D4903" s="373">
        <v>717.7</v>
      </c>
    </row>
    <row r="4904" spans="1:4" ht="40.5">
      <c r="A4904" s="373">
        <v>100865</v>
      </c>
      <c r="B4904" s="374" t="s">
        <v>2092</v>
      </c>
      <c r="C4904" s="373" t="s">
        <v>24</v>
      </c>
      <c r="D4904" s="373">
        <v>655.78</v>
      </c>
    </row>
    <row r="4905" spans="1:4" ht="40.5">
      <c r="A4905" s="373">
        <v>100866</v>
      </c>
      <c r="B4905" s="374" t="s">
        <v>2091</v>
      </c>
      <c r="C4905" s="373" t="s">
        <v>24</v>
      </c>
      <c r="D4905" s="373">
        <v>328.92</v>
      </c>
    </row>
    <row r="4906" spans="1:4" ht="40.5">
      <c r="A4906" s="373">
        <v>100867</v>
      </c>
      <c r="B4906" s="374" t="s">
        <v>2090</v>
      </c>
      <c r="C4906" s="373" t="s">
        <v>24</v>
      </c>
      <c r="D4906" s="373">
        <v>351.34</v>
      </c>
    </row>
    <row r="4907" spans="1:4" ht="40.5">
      <c r="A4907" s="373">
        <v>100868</v>
      </c>
      <c r="B4907" s="374" t="s">
        <v>2089</v>
      </c>
      <c r="C4907" s="373" t="s">
        <v>24</v>
      </c>
      <c r="D4907" s="373">
        <v>366.25</v>
      </c>
    </row>
    <row r="4908" spans="1:4" ht="40.5">
      <c r="A4908" s="373">
        <v>100869</v>
      </c>
      <c r="B4908" s="374" t="s">
        <v>2088</v>
      </c>
      <c r="C4908" s="373" t="s">
        <v>24</v>
      </c>
      <c r="D4908" s="373">
        <v>377.69</v>
      </c>
    </row>
    <row r="4909" spans="1:4" ht="27">
      <c r="A4909" s="373">
        <v>100870</v>
      </c>
      <c r="B4909" s="374" t="s">
        <v>2087</v>
      </c>
      <c r="C4909" s="373" t="s">
        <v>24</v>
      </c>
      <c r="D4909" s="373">
        <v>262.51</v>
      </c>
    </row>
    <row r="4910" spans="1:4" ht="27">
      <c r="A4910" s="373">
        <v>100871</v>
      </c>
      <c r="B4910" s="374" t="s">
        <v>2086</v>
      </c>
      <c r="C4910" s="373" t="s">
        <v>24</v>
      </c>
      <c r="D4910" s="373">
        <v>282.49</v>
      </c>
    </row>
    <row r="4911" spans="1:4" ht="27">
      <c r="A4911" s="373">
        <v>100872</v>
      </c>
      <c r="B4911" s="374" t="s">
        <v>2085</v>
      </c>
      <c r="C4911" s="373" t="s">
        <v>24</v>
      </c>
      <c r="D4911" s="373">
        <v>295.25</v>
      </c>
    </row>
    <row r="4912" spans="1:4" ht="27">
      <c r="A4912" s="373">
        <v>100873</v>
      </c>
      <c r="B4912" s="374" t="s">
        <v>2084</v>
      </c>
      <c r="C4912" s="373" t="s">
        <v>24</v>
      </c>
      <c r="D4912" s="373">
        <v>303.22000000000003</v>
      </c>
    </row>
    <row r="4913" spans="1:4" ht="27">
      <c r="A4913" s="373">
        <v>100874</v>
      </c>
      <c r="B4913" s="374" t="s">
        <v>2083</v>
      </c>
      <c r="C4913" s="373" t="s">
        <v>24</v>
      </c>
      <c r="D4913" s="373">
        <v>328.92</v>
      </c>
    </row>
    <row r="4914" spans="1:4" ht="27">
      <c r="A4914" s="373">
        <v>100875</v>
      </c>
      <c r="B4914" s="374" t="s">
        <v>2082</v>
      </c>
      <c r="C4914" s="373" t="s">
        <v>24</v>
      </c>
      <c r="D4914" s="375">
        <v>1207.6600000000001</v>
      </c>
    </row>
    <row r="4915" spans="1:4" ht="27">
      <c r="A4915" s="373">
        <v>100878</v>
      </c>
      <c r="B4915" s="374" t="s">
        <v>6737</v>
      </c>
      <c r="C4915" s="373" t="s">
        <v>24</v>
      </c>
      <c r="D4915" s="373">
        <v>558.33000000000004</v>
      </c>
    </row>
    <row r="4916" spans="1:4" ht="40.5">
      <c r="A4916" s="373">
        <v>98052</v>
      </c>
      <c r="B4916" s="374" t="s">
        <v>2081</v>
      </c>
      <c r="C4916" s="373" t="s">
        <v>24</v>
      </c>
      <c r="D4916" s="375">
        <v>1991.68</v>
      </c>
    </row>
    <row r="4917" spans="1:4" ht="54">
      <c r="A4917" s="373">
        <v>98053</v>
      </c>
      <c r="B4917" s="374" t="s">
        <v>2080</v>
      </c>
      <c r="C4917" s="373" t="s">
        <v>24</v>
      </c>
      <c r="D4917" s="375">
        <v>2729.41</v>
      </c>
    </row>
    <row r="4918" spans="1:4" ht="54">
      <c r="A4918" s="373">
        <v>98054</v>
      </c>
      <c r="B4918" s="374" t="s">
        <v>2079</v>
      </c>
      <c r="C4918" s="373" t="s">
        <v>24</v>
      </c>
      <c r="D4918" s="375">
        <v>4451.6400000000003</v>
      </c>
    </row>
    <row r="4919" spans="1:4" ht="54">
      <c r="A4919" s="373">
        <v>98055</v>
      </c>
      <c r="B4919" s="374" t="s">
        <v>2078</v>
      </c>
      <c r="C4919" s="373" t="s">
        <v>24</v>
      </c>
      <c r="D4919" s="375">
        <v>6028.2</v>
      </c>
    </row>
    <row r="4920" spans="1:4" ht="54">
      <c r="A4920" s="373">
        <v>98056</v>
      </c>
      <c r="B4920" s="374" t="s">
        <v>2077</v>
      </c>
      <c r="C4920" s="373" t="s">
        <v>24</v>
      </c>
      <c r="D4920" s="375">
        <v>7041.68</v>
      </c>
    </row>
    <row r="4921" spans="1:4" ht="54">
      <c r="A4921" s="373">
        <v>98057</v>
      </c>
      <c r="B4921" s="374" t="s">
        <v>2076</v>
      </c>
      <c r="C4921" s="373" t="s">
        <v>24</v>
      </c>
      <c r="D4921" s="375">
        <v>8327.48</v>
      </c>
    </row>
    <row r="4922" spans="1:4" ht="40.5">
      <c r="A4922" s="373">
        <v>98058</v>
      </c>
      <c r="B4922" s="374" t="s">
        <v>2075</v>
      </c>
      <c r="C4922" s="373" t="s">
        <v>24</v>
      </c>
      <c r="D4922" s="375">
        <v>1674.59</v>
      </c>
    </row>
    <row r="4923" spans="1:4" ht="54">
      <c r="A4923" s="373">
        <v>98059</v>
      </c>
      <c r="B4923" s="374" t="s">
        <v>2074</v>
      </c>
      <c r="C4923" s="373" t="s">
        <v>24</v>
      </c>
      <c r="D4923" s="375">
        <v>3627.53</v>
      </c>
    </row>
    <row r="4924" spans="1:4" ht="54">
      <c r="A4924" s="373">
        <v>98060</v>
      </c>
      <c r="B4924" s="374" t="s">
        <v>2073</v>
      </c>
      <c r="C4924" s="373" t="s">
        <v>24</v>
      </c>
      <c r="D4924" s="375">
        <v>5034.42</v>
      </c>
    </row>
    <row r="4925" spans="1:4" ht="54">
      <c r="A4925" s="373">
        <v>98061</v>
      </c>
      <c r="B4925" s="374" t="s">
        <v>2072</v>
      </c>
      <c r="C4925" s="373" t="s">
        <v>24</v>
      </c>
      <c r="D4925" s="375">
        <v>6979.89</v>
      </c>
    </row>
    <row r="4926" spans="1:4" ht="40.5">
      <c r="A4926" s="373">
        <v>98062</v>
      </c>
      <c r="B4926" s="374" t="s">
        <v>2071</v>
      </c>
      <c r="C4926" s="373" t="s">
        <v>24</v>
      </c>
      <c r="D4926" s="375">
        <v>2831.01</v>
      </c>
    </row>
    <row r="4927" spans="1:4" ht="40.5">
      <c r="A4927" s="373">
        <v>98063</v>
      </c>
      <c r="B4927" s="374" t="s">
        <v>2070</v>
      </c>
      <c r="C4927" s="373" t="s">
        <v>24</v>
      </c>
      <c r="D4927" s="375">
        <v>4313.91</v>
      </c>
    </row>
    <row r="4928" spans="1:4" ht="40.5">
      <c r="A4928" s="373">
        <v>98064</v>
      </c>
      <c r="B4928" s="374" t="s">
        <v>2069</v>
      </c>
      <c r="C4928" s="373" t="s">
        <v>24</v>
      </c>
      <c r="D4928" s="375">
        <v>4987.97</v>
      </c>
    </row>
    <row r="4929" spans="1:4" ht="40.5">
      <c r="A4929" s="373">
        <v>98065</v>
      </c>
      <c r="B4929" s="374" t="s">
        <v>2068</v>
      </c>
      <c r="C4929" s="373" t="s">
        <v>24</v>
      </c>
      <c r="D4929" s="375">
        <v>6924.59</v>
      </c>
    </row>
    <row r="4930" spans="1:4" ht="54">
      <c r="A4930" s="373">
        <v>98066</v>
      </c>
      <c r="B4930" s="374" t="s">
        <v>2067</v>
      </c>
      <c r="C4930" s="373" t="s">
        <v>24</v>
      </c>
      <c r="D4930" s="375">
        <v>4945.8100000000004</v>
      </c>
    </row>
    <row r="4931" spans="1:4" ht="54">
      <c r="A4931" s="373">
        <v>98067</v>
      </c>
      <c r="B4931" s="374" t="s">
        <v>2066</v>
      </c>
      <c r="C4931" s="373" t="s">
        <v>24</v>
      </c>
      <c r="D4931" s="375">
        <v>6606.54</v>
      </c>
    </row>
    <row r="4932" spans="1:4" ht="54">
      <c r="A4932" s="373">
        <v>98068</v>
      </c>
      <c r="B4932" s="374" t="s">
        <v>2065</v>
      </c>
      <c r="C4932" s="373" t="s">
        <v>24</v>
      </c>
      <c r="D4932" s="375">
        <v>9330.01</v>
      </c>
    </row>
    <row r="4933" spans="1:4" ht="54">
      <c r="A4933" s="373">
        <v>98069</v>
      </c>
      <c r="B4933" s="374" t="s">
        <v>2064</v>
      </c>
      <c r="C4933" s="373" t="s">
        <v>24</v>
      </c>
      <c r="D4933" s="375">
        <v>12448.45</v>
      </c>
    </row>
    <row r="4934" spans="1:4" ht="54">
      <c r="A4934" s="373">
        <v>98070</v>
      </c>
      <c r="B4934" s="374" t="s">
        <v>2063</v>
      </c>
      <c r="C4934" s="373" t="s">
        <v>24</v>
      </c>
      <c r="D4934" s="375">
        <v>14301.41</v>
      </c>
    </row>
    <row r="4935" spans="1:4" ht="54">
      <c r="A4935" s="373">
        <v>98071</v>
      </c>
      <c r="B4935" s="374" t="s">
        <v>2062</v>
      </c>
      <c r="C4935" s="373" t="s">
        <v>24</v>
      </c>
      <c r="D4935" s="375">
        <v>15782.08</v>
      </c>
    </row>
    <row r="4936" spans="1:4" ht="54">
      <c r="A4936" s="373">
        <v>98072</v>
      </c>
      <c r="B4936" s="374" t="s">
        <v>2061</v>
      </c>
      <c r="C4936" s="373" t="s">
        <v>24</v>
      </c>
      <c r="D4936" s="375">
        <v>4090.14</v>
      </c>
    </row>
    <row r="4937" spans="1:4" ht="54">
      <c r="A4937" s="373">
        <v>98073</v>
      </c>
      <c r="B4937" s="374" t="s">
        <v>2060</v>
      </c>
      <c r="C4937" s="373" t="s">
        <v>24</v>
      </c>
      <c r="D4937" s="375">
        <v>6313.24</v>
      </c>
    </row>
    <row r="4938" spans="1:4" ht="54">
      <c r="A4938" s="373">
        <v>98074</v>
      </c>
      <c r="B4938" s="374" t="s">
        <v>2059</v>
      </c>
      <c r="C4938" s="373" t="s">
        <v>24</v>
      </c>
      <c r="D4938" s="375">
        <v>9692.2099999999991</v>
      </c>
    </row>
    <row r="4939" spans="1:4" ht="54">
      <c r="A4939" s="373">
        <v>98075</v>
      </c>
      <c r="B4939" s="374" t="s">
        <v>2058</v>
      </c>
      <c r="C4939" s="373" t="s">
        <v>24</v>
      </c>
      <c r="D4939" s="375">
        <v>12546.74</v>
      </c>
    </row>
    <row r="4940" spans="1:4" ht="54">
      <c r="A4940" s="373">
        <v>98076</v>
      </c>
      <c r="B4940" s="374" t="s">
        <v>2057</v>
      </c>
      <c r="C4940" s="373" t="s">
        <v>24</v>
      </c>
      <c r="D4940" s="375">
        <v>14390.34</v>
      </c>
    </row>
    <row r="4941" spans="1:4" ht="54">
      <c r="A4941" s="373">
        <v>98077</v>
      </c>
      <c r="B4941" s="374" t="s">
        <v>2056</v>
      </c>
      <c r="C4941" s="373" t="s">
        <v>24</v>
      </c>
      <c r="D4941" s="375">
        <v>16902.61</v>
      </c>
    </row>
    <row r="4942" spans="1:4" ht="40.5">
      <c r="A4942" s="373">
        <v>98078</v>
      </c>
      <c r="B4942" s="374" t="s">
        <v>2055</v>
      </c>
      <c r="C4942" s="373" t="s">
        <v>24</v>
      </c>
      <c r="D4942" s="375">
        <v>4385.82</v>
      </c>
    </row>
    <row r="4943" spans="1:4" ht="40.5">
      <c r="A4943" s="373">
        <v>98079</v>
      </c>
      <c r="B4943" s="374" t="s">
        <v>2054</v>
      </c>
      <c r="C4943" s="373" t="s">
        <v>24</v>
      </c>
      <c r="D4943" s="375">
        <v>7644.61</v>
      </c>
    </row>
    <row r="4944" spans="1:4" ht="40.5">
      <c r="A4944" s="373">
        <v>98080</v>
      </c>
      <c r="B4944" s="374" t="s">
        <v>2053</v>
      </c>
      <c r="C4944" s="373" t="s">
        <v>24</v>
      </c>
      <c r="D4944" s="375">
        <v>9759.56</v>
      </c>
    </row>
    <row r="4945" spans="1:4" ht="40.5">
      <c r="A4945" s="373">
        <v>98081</v>
      </c>
      <c r="B4945" s="374" t="s">
        <v>2052</v>
      </c>
      <c r="C4945" s="373" t="s">
        <v>24</v>
      </c>
      <c r="D4945" s="375">
        <v>14403.52</v>
      </c>
    </row>
    <row r="4946" spans="1:4" ht="40.5">
      <c r="A4946" s="373">
        <v>98082</v>
      </c>
      <c r="B4946" s="374" t="s">
        <v>2051</v>
      </c>
      <c r="C4946" s="373" t="s">
        <v>24</v>
      </c>
      <c r="D4946" s="375">
        <v>3514.27</v>
      </c>
    </row>
    <row r="4947" spans="1:4" ht="40.5">
      <c r="A4947" s="373">
        <v>98083</v>
      </c>
      <c r="B4947" s="374" t="s">
        <v>2050</v>
      </c>
      <c r="C4947" s="373" t="s">
        <v>24</v>
      </c>
      <c r="D4947" s="375">
        <v>4633.21</v>
      </c>
    </row>
    <row r="4948" spans="1:4" ht="40.5">
      <c r="A4948" s="373">
        <v>98084</v>
      </c>
      <c r="B4948" s="374" t="s">
        <v>2049</v>
      </c>
      <c r="C4948" s="373" t="s">
        <v>24</v>
      </c>
      <c r="D4948" s="375">
        <v>6490.17</v>
      </c>
    </row>
    <row r="4949" spans="1:4" ht="40.5">
      <c r="A4949" s="373">
        <v>98085</v>
      </c>
      <c r="B4949" s="374" t="s">
        <v>2048</v>
      </c>
      <c r="C4949" s="373" t="s">
        <v>24</v>
      </c>
      <c r="D4949" s="375">
        <v>8776.85</v>
      </c>
    </row>
    <row r="4950" spans="1:4" ht="40.5">
      <c r="A4950" s="373">
        <v>98086</v>
      </c>
      <c r="B4950" s="374" t="s">
        <v>2047</v>
      </c>
      <c r="C4950" s="373" t="s">
        <v>24</v>
      </c>
      <c r="D4950" s="375">
        <v>9918.7099999999991</v>
      </c>
    </row>
    <row r="4951" spans="1:4" ht="40.5">
      <c r="A4951" s="373">
        <v>98087</v>
      </c>
      <c r="B4951" s="374" t="s">
        <v>2046</v>
      </c>
      <c r="C4951" s="373" t="s">
        <v>24</v>
      </c>
      <c r="D4951" s="375">
        <v>10616.4</v>
      </c>
    </row>
    <row r="4952" spans="1:4" ht="40.5">
      <c r="A4952" s="373">
        <v>98088</v>
      </c>
      <c r="B4952" s="374" t="s">
        <v>2045</v>
      </c>
      <c r="C4952" s="373" t="s">
        <v>24</v>
      </c>
      <c r="D4952" s="375">
        <v>3006.71</v>
      </c>
    </row>
    <row r="4953" spans="1:4" ht="40.5">
      <c r="A4953" s="373">
        <v>98089</v>
      </c>
      <c r="B4953" s="374" t="s">
        <v>2044</v>
      </c>
      <c r="C4953" s="373" t="s">
        <v>24</v>
      </c>
      <c r="D4953" s="375">
        <v>4718.92</v>
      </c>
    </row>
    <row r="4954" spans="1:4" ht="40.5">
      <c r="A4954" s="373">
        <v>98090</v>
      </c>
      <c r="B4954" s="374" t="s">
        <v>2043</v>
      </c>
      <c r="C4954" s="373" t="s">
        <v>24</v>
      </c>
      <c r="D4954" s="375">
        <v>7370.91</v>
      </c>
    </row>
    <row r="4955" spans="1:4" ht="40.5">
      <c r="A4955" s="373">
        <v>98091</v>
      </c>
      <c r="B4955" s="374" t="s">
        <v>2042</v>
      </c>
      <c r="C4955" s="373" t="s">
        <v>24</v>
      </c>
      <c r="D4955" s="375">
        <v>9512.11</v>
      </c>
    </row>
    <row r="4956" spans="1:4" ht="40.5">
      <c r="A4956" s="373">
        <v>98092</v>
      </c>
      <c r="B4956" s="374" t="s">
        <v>2041</v>
      </c>
      <c r="C4956" s="373" t="s">
        <v>24</v>
      </c>
      <c r="D4956" s="375">
        <v>11135.03</v>
      </c>
    </row>
    <row r="4957" spans="1:4" ht="40.5">
      <c r="A4957" s="373">
        <v>98093</v>
      </c>
      <c r="B4957" s="374" t="s">
        <v>2040</v>
      </c>
      <c r="C4957" s="373" t="s">
        <v>24</v>
      </c>
      <c r="D4957" s="375">
        <v>13129.62</v>
      </c>
    </row>
    <row r="4958" spans="1:4" ht="40.5">
      <c r="A4958" s="373">
        <v>98094</v>
      </c>
      <c r="B4958" s="374" t="s">
        <v>2039</v>
      </c>
      <c r="C4958" s="373" t="s">
        <v>24</v>
      </c>
      <c r="D4958" s="375">
        <v>2527.4499999999998</v>
      </c>
    </row>
    <row r="4959" spans="1:4" ht="40.5">
      <c r="A4959" s="373">
        <v>98099</v>
      </c>
      <c r="B4959" s="374" t="s">
        <v>2038</v>
      </c>
      <c r="C4959" s="373" t="s">
        <v>24</v>
      </c>
      <c r="D4959" s="375">
        <v>4302.26</v>
      </c>
    </row>
    <row r="4960" spans="1:4" ht="54">
      <c r="A4960" s="373">
        <v>98100</v>
      </c>
      <c r="B4960" s="374" t="s">
        <v>2037</v>
      </c>
      <c r="C4960" s="373" t="s">
        <v>24</v>
      </c>
      <c r="D4960" s="375">
        <v>5592.73</v>
      </c>
    </row>
    <row r="4961" spans="1:4" ht="40.5">
      <c r="A4961" s="373">
        <v>98101</v>
      </c>
      <c r="B4961" s="374" t="s">
        <v>2036</v>
      </c>
      <c r="C4961" s="373" t="s">
        <v>24</v>
      </c>
      <c r="D4961" s="375">
        <v>8238.6200000000008</v>
      </c>
    </row>
    <row r="4962" spans="1:4" ht="54">
      <c r="A4962" s="373">
        <v>98109</v>
      </c>
      <c r="B4962" s="374" t="s">
        <v>2035</v>
      </c>
      <c r="C4962" s="373" t="s">
        <v>24</v>
      </c>
      <c r="D4962" s="373">
        <v>684.51</v>
      </c>
    </row>
    <row r="4963" spans="1:4" ht="27">
      <c r="A4963" s="373">
        <v>98110</v>
      </c>
      <c r="B4963" s="374" t="s">
        <v>2034</v>
      </c>
      <c r="C4963" s="373" t="s">
        <v>24</v>
      </c>
      <c r="D4963" s="373">
        <v>334.18</v>
      </c>
    </row>
    <row r="4964" spans="1:4" ht="27">
      <c r="A4964" s="373">
        <v>98111</v>
      </c>
      <c r="B4964" s="374" t="s">
        <v>2033</v>
      </c>
      <c r="C4964" s="373" t="s">
        <v>24</v>
      </c>
      <c r="D4964" s="373">
        <v>45.08</v>
      </c>
    </row>
    <row r="4965" spans="1:4" ht="27">
      <c r="A4965" s="373">
        <v>98112</v>
      </c>
      <c r="B4965" s="374" t="s">
        <v>2032</v>
      </c>
      <c r="C4965" s="373" t="s">
        <v>24</v>
      </c>
      <c r="D4965" s="373">
        <v>121.49</v>
      </c>
    </row>
    <row r="4966" spans="1:4" ht="27">
      <c r="A4966" s="373">
        <v>98114</v>
      </c>
      <c r="B4966" s="374" t="s">
        <v>2031</v>
      </c>
      <c r="C4966" s="373" t="s">
        <v>24</v>
      </c>
      <c r="D4966" s="373">
        <v>719.16</v>
      </c>
    </row>
    <row r="4967" spans="1:4" ht="27">
      <c r="A4967" s="373">
        <v>98115</v>
      </c>
      <c r="B4967" s="374" t="s">
        <v>2030</v>
      </c>
      <c r="C4967" s="373" t="s">
        <v>24</v>
      </c>
      <c r="D4967" s="373">
        <v>123.28</v>
      </c>
    </row>
    <row r="4968" spans="1:4" ht="40.5">
      <c r="A4968" s="373">
        <v>89957</v>
      </c>
      <c r="B4968" s="374" t="s">
        <v>2029</v>
      </c>
      <c r="C4968" s="373" t="s">
        <v>24</v>
      </c>
      <c r="D4968" s="373">
        <v>107.77</v>
      </c>
    </row>
    <row r="4969" spans="1:4" ht="40.5">
      <c r="A4969" s="373">
        <v>89959</v>
      </c>
      <c r="B4969" s="374" t="s">
        <v>2028</v>
      </c>
      <c r="C4969" s="373" t="s">
        <v>24</v>
      </c>
      <c r="D4969" s="373">
        <v>201.02</v>
      </c>
    </row>
    <row r="4970" spans="1:4" ht="27">
      <c r="A4970" s="373">
        <v>89349</v>
      </c>
      <c r="B4970" s="374" t="s">
        <v>7551</v>
      </c>
      <c r="C4970" s="373" t="s">
        <v>24</v>
      </c>
      <c r="D4970" s="373">
        <v>17.25</v>
      </c>
    </row>
    <row r="4971" spans="1:4" ht="27">
      <c r="A4971" s="373">
        <v>89351</v>
      </c>
      <c r="B4971" s="374" t="s">
        <v>7552</v>
      </c>
      <c r="C4971" s="373" t="s">
        <v>24</v>
      </c>
      <c r="D4971" s="373">
        <v>21.42</v>
      </c>
    </row>
    <row r="4972" spans="1:4" ht="27">
      <c r="A4972" s="373">
        <v>89352</v>
      </c>
      <c r="B4972" s="374" t="s">
        <v>7553</v>
      </c>
      <c r="C4972" s="373" t="s">
        <v>24</v>
      </c>
      <c r="D4972" s="373">
        <v>23.3</v>
      </c>
    </row>
    <row r="4973" spans="1:4" ht="27">
      <c r="A4973" s="373">
        <v>89353</v>
      </c>
      <c r="B4973" s="374" t="s">
        <v>7554</v>
      </c>
      <c r="C4973" s="373" t="s">
        <v>24</v>
      </c>
      <c r="D4973" s="373">
        <v>25.76</v>
      </c>
    </row>
    <row r="4974" spans="1:4" ht="40.5">
      <c r="A4974" s="373">
        <v>89354</v>
      </c>
      <c r="B4974" s="374" t="s">
        <v>7555</v>
      </c>
      <c r="C4974" s="373" t="s">
        <v>24</v>
      </c>
      <c r="D4974" s="373">
        <v>444.1</v>
      </c>
    </row>
    <row r="4975" spans="1:4" ht="40.5">
      <c r="A4975" s="373">
        <v>89969</v>
      </c>
      <c r="B4975" s="374" t="s">
        <v>2027</v>
      </c>
      <c r="C4975" s="373" t="s">
        <v>24</v>
      </c>
      <c r="D4975" s="373">
        <v>29.99</v>
      </c>
    </row>
    <row r="4976" spans="1:4" ht="40.5">
      <c r="A4976" s="373">
        <v>89970</v>
      </c>
      <c r="B4976" s="374" t="s">
        <v>2026</v>
      </c>
      <c r="C4976" s="373" t="s">
        <v>24</v>
      </c>
      <c r="D4976" s="373">
        <v>33.159999999999997</v>
      </c>
    </row>
    <row r="4977" spans="1:4" ht="40.5">
      <c r="A4977" s="373">
        <v>89971</v>
      </c>
      <c r="B4977" s="374" t="s">
        <v>2025</v>
      </c>
      <c r="C4977" s="373" t="s">
        <v>24</v>
      </c>
      <c r="D4977" s="373">
        <v>32.46</v>
      </c>
    </row>
    <row r="4978" spans="1:4" ht="40.5">
      <c r="A4978" s="373">
        <v>89972</v>
      </c>
      <c r="B4978" s="374" t="s">
        <v>44</v>
      </c>
      <c r="C4978" s="373" t="s">
        <v>24</v>
      </c>
      <c r="D4978" s="373">
        <v>36.700000000000003</v>
      </c>
    </row>
    <row r="4979" spans="1:4" ht="40.5">
      <c r="A4979" s="373">
        <v>89973</v>
      </c>
      <c r="B4979" s="374" t="s">
        <v>2024</v>
      </c>
      <c r="C4979" s="373" t="s">
        <v>24</v>
      </c>
      <c r="D4979" s="373">
        <v>669.75</v>
      </c>
    </row>
    <row r="4980" spans="1:4" ht="40.5">
      <c r="A4980" s="373">
        <v>89974</v>
      </c>
      <c r="B4980" s="374" t="s">
        <v>2023</v>
      </c>
      <c r="C4980" s="373" t="s">
        <v>24</v>
      </c>
      <c r="D4980" s="373">
        <v>287.79000000000002</v>
      </c>
    </row>
    <row r="4981" spans="1:4" ht="40.5">
      <c r="A4981" s="373">
        <v>89984</v>
      </c>
      <c r="B4981" s="374" t="s">
        <v>7556</v>
      </c>
      <c r="C4981" s="373" t="s">
        <v>24</v>
      </c>
      <c r="D4981" s="373">
        <v>54.99</v>
      </c>
    </row>
    <row r="4982" spans="1:4" ht="40.5">
      <c r="A4982" s="373">
        <v>89985</v>
      </c>
      <c r="B4982" s="374" t="s">
        <v>7557</v>
      </c>
      <c r="C4982" s="373" t="s">
        <v>24</v>
      </c>
      <c r="D4982" s="373">
        <v>57.95</v>
      </c>
    </row>
    <row r="4983" spans="1:4" ht="40.5">
      <c r="A4983" s="373">
        <v>89986</v>
      </c>
      <c r="B4983" s="374" t="s">
        <v>7558</v>
      </c>
      <c r="C4983" s="373" t="s">
        <v>24</v>
      </c>
      <c r="D4983" s="373">
        <v>53.6</v>
      </c>
    </row>
    <row r="4984" spans="1:4" ht="40.5">
      <c r="A4984" s="373">
        <v>89987</v>
      </c>
      <c r="B4984" s="374" t="s">
        <v>7559</v>
      </c>
      <c r="C4984" s="373" t="s">
        <v>24</v>
      </c>
      <c r="D4984" s="373">
        <v>60.99</v>
      </c>
    </row>
    <row r="4985" spans="1:4" ht="27">
      <c r="A4985" s="373">
        <v>90371</v>
      </c>
      <c r="B4985" s="374" t="s">
        <v>7560</v>
      </c>
      <c r="C4985" s="373" t="s">
        <v>24</v>
      </c>
      <c r="D4985" s="373">
        <v>18.350000000000001</v>
      </c>
    </row>
    <row r="4986" spans="1:4" ht="27">
      <c r="A4986" s="373">
        <v>94489</v>
      </c>
      <c r="B4986" s="374" t="s">
        <v>7561</v>
      </c>
      <c r="C4986" s="373" t="s">
        <v>24</v>
      </c>
      <c r="D4986" s="373">
        <v>18.98</v>
      </c>
    </row>
    <row r="4987" spans="1:4" ht="27">
      <c r="A4987" s="373">
        <v>94490</v>
      </c>
      <c r="B4987" s="374" t="s">
        <v>7562</v>
      </c>
      <c r="C4987" s="373" t="s">
        <v>24</v>
      </c>
      <c r="D4987" s="373">
        <v>27.62</v>
      </c>
    </row>
    <row r="4988" spans="1:4" ht="27">
      <c r="A4988" s="373">
        <v>94491</v>
      </c>
      <c r="B4988" s="374" t="s">
        <v>7563</v>
      </c>
      <c r="C4988" s="373" t="s">
        <v>24</v>
      </c>
      <c r="D4988" s="373">
        <v>38.020000000000003</v>
      </c>
    </row>
    <row r="4989" spans="1:4" ht="27">
      <c r="A4989" s="373">
        <v>94492</v>
      </c>
      <c r="B4989" s="374" t="s">
        <v>7564</v>
      </c>
      <c r="C4989" s="373" t="s">
        <v>24</v>
      </c>
      <c r="D4989" s="373">
        <v>39.049999999999997</v>
      </c>
    </row>
    <row r="4990" spans="1:4" ht="27">
      <c r="A4990" s="373">
        <v>94493</v>
      </c>
      <c r="B4990" s="374" t="s">
        <v>7565</v>
      </c>
      <c r="C4990" s="373" t="s">
        <v>24</v>
      </c>
      <c r="D4990" s="373">
        <v>71.89</v>
      </c>
    </row>
    <row r="4991" spans="1:4" ht="27">
      <c r="A4991" s="373">
        <v>94495</v>
      </c>
      <c r="B4991" s="374" t="s">
        <v>7566</v>
      </c>
      <c r="C4991" s="373" t="s">
        <v>24</v>
      </c>
      <c r="D4991" s="373">
        <v>39.74</v>
      </c>
    </row>
    <row r="4992" spans="1:4" ht="27">
      <c r="A4992" s="373">
        <v>94496</v>
      </c>
      <c r="B4992" s="374" t="s">
        <v>7567</v>
      </c>
      <c r="C4992" s="373" t="s">
        <v>24</v>
      </c>
      <c r="D4992" s="373">
        <v>54.14</v>
      </c>
    </row>
    <row r="4993" spans="1:4" ht="27">
      <c r="A4993" s="373">
        <v>94497</v>
      </c>
      <c r="B4993" s="374" t="s">
        <v>7568</v>
      </c>
      <c r="C4993" s="373" t="s">
        <v>24</v>
      </c>
      <c r="D4993" s="373">
        <v>68.59</v>
      </c>
    </row>
    <row r="4994" spans="1:4" ht="27">
      <c r="A4994" s="373">
        <v>94498</v>
      </c>
      <c r="B4994" s="374" t="s">
        <v>7569</v>
      </c>
      <c r="C4994" s="373" t="s">
        <v>24</v>
      </c>
      <c r="D4994" s="373">
        <v>94.61</v>
      </c>
    </row>
    <row r="4995" spans="1:4" ht="27">
      <c r="A4995" s="373">
        <v>94499</v>
      </c>
      <c r="B4995" s="374" t="s">
        <v>7570</v>
      </c>
      <c r="C4995" s="373" t="s">
        <v>24</v>
      </c>
      <c r="D4995" s="373">
        <v>187.55</v>
      </c>
    </row>
    <row r="4996" spans="1:4" ht="27">
      <c r="A4996" s="373">
        <v>94500</v>
      </c>
      <c r="B4996" s="374" t="s">
        <v>7571</v>
      </c>
      <c r="C4996" s="373" t="s">
        <v>24</v>
      </c>
      <c r="D4996" s="373">
        <v>227.67</v>
      </c>
    </row>
    <row r="4997" spans="1:4" ht="27">
      <c r="A4997" s="373">
        <v>94501</v>
      </c>
      <c r="B4997" s="374" t="s">
        <v>7572</v>
      </c>
      <c r="C4997" s="373" t="s">
        <v>24</v>
      </c>
      <c r="D4997" s="373">
        <v>458.44</v>
      </c>
    </row>
    <row r="4998" spans="1:4" ht="40.5">
      <c r="A4998" s="373">
        <v>94792</v>
      </c>
      <c r="B4998" s="374" t="s">
        <v>7573</v>
      </c>
      <c r="C4998" s="373" t="s">
        <v>24</v>
      </c>
      <c r="D4998" s="373">
        <v>74.28</v>
      </c>
    </row>
    <row r="4999" spans="1:4" ht="40.5">
      <c r="A4999" s="373">
        <v>94793</v>
      </c>
      <c r="B4999" s="374" t="s">
        <v>7574</v>
      </c>
      <c r="C4999" s="373" t="s">
        <v>24</v>
      </c>
      <c r="D4999" s="373">
        <v>101.67</v>
      </c>
    </row>
    <row r="5000" spans="1:4" ht="40.5">
      <c r="A5000" s="373">
        <v>94794</v>
      </c>
      <c r="B5000" s="374" t="s">
        <v>7575</v>
      </c>
      <c r="C5000" s="373" t="s">
        <v>24</v>
      </c>
      <c r="D5000" s="373">
        <v>107.93</v>
      </c>
    </row>
    <row r="5001" spans="1:4" ht="27">
      <c r="A5001" s="373">
        <v>94795</v>
      </c>
      <c r="B5001" s="374" t="s">
        <v>7576</v>
      </c>
      <c r="C5001" s="373" t="s">
        <v>24</v>
      </c>
      <c r="D5001" s="373">
        <v>36.770000000000003</v>
      </c>
    </row>
    <row r="5002" spans="1:4" ht="27">
      <c r="A5002" s="373">
        <v>94796</v>
      </c>
      <c r="B5002" s="374" t="s">
        <v>7577</v>
      </c>
      <c r="C5002" s="373" t="s">
        <v>24</v>
      </c>
      <c r="D5002" s="373">
        <v>41.6</v>
      </c>
    </row>
    <row r="5003" spans="1:4" ht="27">
      <c r="A5003" s="373">
        <v>94797</v>
      </c>
      <c r="B5003" s="374" t="s">
        <v>7578</v>
      </c>
      <c r="C5003" s="373" t="s">
        <v>24</v>
      </c>
      <c r="D5003" s="373">
        <v>87.8</v>
      </c>
    </row>
    <row r="5004" spans="1:4" ht="27">
      <c r="A5004" s="373">
        <v>94798</v>
      </c>
      <c r="B5004" s="374" t="s">
        <v>7579</v>
      </c>
      <c r="C5004" s="373" t="s">
        <v>24</v>
      </c>
      <c r="D5004" s="373">
        <v>146.56</v>
      </c>
    </row>
    <row r="5005" spans="1:4" ht="27">
      <c r="A5005" s="373">
        <v>94799</v>
      </c>
      <c r="B5005" s="374" t="s">
        <v>7580</v>
      </c>
      <c r="C5005" s="373" t="s">
        <v>24</v>
      </c>
      <c r="D5005" s="373">
        <v>179.61</v>
      </c>
    </row>
    <row r="5006" spans="1:4" ht="27">
      <c r="A5006" s="373">
        <v>94800</v>
      </c>
      <c r="B5006" s="374" t="s">
        <v>7581</v>
      </c>
      <c r="C5006" s="373" t="s">
        <v>24</v>
      </c>
      <c r="D5006" s="373">
        <v>230.56</v>
      </c>
    </row>
    <row r="5007" spans="1:4" ht="27">
      <c r="A5007" s="373">
        <v>95248</v>
      </c>
      <c r="B5007" s="374" t="s">
        <v>7582</v>
      </c>
      <c r="C5007" s="373" t="s">
        <v>24</v>
      </c>
      <c r="D5007" s="373">
        <v>33.659999999999997</v>
      </c>
    </row>
    <row r="5008" spans="1:4" ht="27">
      <c r="A5008" s="373">
        <v>95249</v>
      </c>
      <c r="B5008" s="374" t="s">
        <v>7583</v>
      </c>
      <c r="C5008" s="373" t="s">
        <v>24</v>
      </c>
      <c r="D5008" s="373">
        <v>39.79</v>
      </c>
    </row>
    <row r="5009" spans="1:4" ht="27">
      <c r="A5009" s="373">
        <v>95250</v>
      </c>
      <c r="B5009" s="374" t="s">
        <v>7584</v>
      </c>
      <c r="C5009" s="373" t="s">
        <v>24</v>
      </c>
      <c r="D5009" s="373">
        <v>53.68</v>
      </c>
    </row>
    <row r="5010" spans="1:4" ht="27">
      <c r="A5010" s="373">
        <v>95251</v>
      </c>
      <c r="B5010" s="374" t="s">
        <v>7585</v>
      </c>
      <c r="C5010" s="373" t="s">
        <v>24</v>
      </c>
      <c r="D5010" s="373">
        <v>79.33</v>
      </c>
    </row>
    <row r="5011" spans="1:4" ht="27">
      <c r="A5011" s="373">
        <v>95252</v>
      </c>
      <c r="B5011" s="374" t="s">
        <v>7586</v>
      </c>
      <c r="C5011" s="373" t="s">
        <v>24</v>
      </c>
      <c r="D5011" s="373">
        <v>96.23</v>
      </c>
    </row>
    <row r="5012" spans="1:4" ht="27">
      <c r="A5012" s="373">
        <v>95253</v>
      </c>
      <c r="B5012" s="374" t="s">
        <v>7587</v>
      </c>
      <c r="C5012" s="373" t="s">
        <v>24</v>
      </c>
      <c r="D5012" s="373">
        <v>146.1</v>
      </c>
    </row>
    <row r="5013" spans="1:4" ht="27">
      <c r="A5013" s="373">
        <v>99619</v>
      </c>
      <c r="B5013" s="374" t="s">
        <v>7588</v>
      </c>
      <c r="C5013" s="373" t="s">
        <v>24</v>
      </c>
      <c r="D5013" s="373">
        <v>91.39</v>
      </c>
    </row>
    <row r="5014" spans="1:4" ht="27">
      <c r="A5014" s="373">
        <v>99620</v>
      </c>
      <c r="B5014" s="374" t="s">
        <v>7589</v>
      </c>
      <c r="C5014" s="373" t="s">
        <v>24</v>
      </c>
      <c r="D5014" s="373">
        <v>124.14</v>
      </c>
    </row>
    <row r="5015" spans="1:4" ht="27">
      <c r="A5015" s="373">
        <v>99621</v>
      </c>
      <c r="B5015" s="374" t="s">
        <v>7590</v>
      </c>
      <c r="C5015" s="373" t="s">
        <v>24</v>
      </c>
      <c r="D5015" s="373">
        <v>185.13</v>
      </c>
    </row>
    <row r="5016" spans="1:4" ht="27">
      <c r="A5016" s="373">
        <v>99622</v>
      </c>
      <c r="B5016" s="374" t="s">
        <v>7591</v>
      </c>
      <c r="C5016" s="373" t="s">
        <v>24</v>
      </c>
      <c r="D5016" s="373">
        <v>208.15</v>
      </c>
    </row>
    <row r="5017" spans="1:4" ht="27">
      <c r="A5017" s="373">
        <v>99623</v>
      </c>
      <c r="B5017" s="374" t="s">
        <v>7592</v>
      </c>
      <c r="C5017" s="373" t="s">
        <v>24</v>
      </c>
      <c r="D5017" s="373">
        <v>290.61</v>
      </c>
    </row>
    <row r="5018" spans="1:4" ht="27">
      <c r="A5018" s="373">
        <v>99624</v>
      </c>
      <c r="B5018" s="374" t="s">
        <v>7593</v>
      </c>
      <c r="C5018" s="373" t="s">
        <v>24</v>
      </c>
      <c r="D5018" s="373">
        <v>414.47</v>
      </c>
    </row>
    <row r="5019" spans="1:4" ht="27">
      <c r="A5019" s="373">
        <v>99625</v>
      </c>
      <c r="B5019" s="374" t="s">
        <v>7594</v>
      </c>
      <c r="C5019" s="373" t="s">
        <v>24</v>
      </c>
      <c r="D5019" s="373">
        <v>570.41</v>
      </c>
    </row>
    <row r="5020" spans="1:4" ht="27">
      <c r="A5020" s="373">
        <v>99626</v>
      </c>
      <c r="B5020" s="374" t="s">
        <v>7595</v>
      </c>
      <c r="C5020" s="373" t="s">
        <v>24</v>
      </c>
      <c r="D5020" s="373">
        <v>879.19</v>
      </c>
    </row>
    <row r="5021" spans="1:4" ht="27">
      <c r="A5021" s="373">
        <v>99627</v>
      </c>
      <c r="B5021" s="374" t="s">
        <v>7596</v>
      </c>
      <c r="C5021" s="373" t="s">
        <v>24</v>
      </c>
      <c r="D5021" s="373">
        <v>55.12</v>
      </c>
    </row>
    <row r="5022" spans="1:4" ht="27">
      <c r="A5022" s="373">
        <v>99628</v>
      </c>
      <c r="B5022" s="374" t="s">
        <v>7597</v>
      </c>
      <c r="C5022" s="373" t="s">
        <v>24</v>
      </c>
      <c r="D5022" s="373">
        <v>59.97</v>
      </c>
    </row>
    <row r="5023" spans="1:4" ht="27">
      <c r="A5023" s="373">
        <v>99629</v>
      </c>
      <c r="B5023" s="374" t="s">
        <v>7598</v>
      </c>
      <c r="C5023" s="373" t="s">
        <v>24</v>
      </c>
      <c r="D5023" s="373">
        <v>66.47</v>
      </c>
    </row>
    <row r="5024" spans="1:4" ht="27">
      <c r="A5024" s="373">
        <v>99630</v>
      </c>
      <c r="B5024" s="374" t="s">
        <v>7599</v>
      </c>
      <c r="C5024" s="373" t="s">
        <v>24</v>
      </c>
      <c r="D5024" s="373">
        <v>98.99</v>
      </c>
    </row>
    <row r="5025" spans="1:4" ht="27">
      <c r="A5025" s="373">
        <v>99631</v>
      </c>
      <c r="B5025" s="374" t="s">
        <v>7600</v>
      </c>
      <c r="C5025" s="373" t="s">
        <v>24</v>
      </c>
      <c r="D5025" s="373">
        <v>115.06</v>
      </c>
    </row>
    <row r="5026" spans="1:4" ht="27">
      <c r="A5026" s="373">
        <v>99632</v>
      </c>
      <c r="B5026" s="374" t="s">
        <v>7601</v>
      </c>
      <c r="C5026" s="373" t="s">
        <v>24</v>
      </c>
      <c r="D5026" s="373">
        <v>166.14</v>
      </c>
    </row>
    <row r="5027" spans="1:4" ht="27">
      <c r="A5027" s="373">
        <v>99633</v>
      </c>
      <c r="B5027" s="374" t="s">
        <v>7602</v>
      </c>
      <c r="C5027" s="373" t="s">
        <v>24</v>
      </c>
      <c r="D5027" s="373">
        <v>357.44</v>
      </c>
    </row>
    <row r="5028" spans="1:4" ht="27">
      <c r="A5028" s="373">
        <v>99634</v>
      </c>
      <c r="B5028" s="374" t="s">
        <v>7603</v>
      </c>
      <c r="C5028" s="373" t="s">
        <v>24</v>
      </c>
      <c r="D5028" s="373">
        <v>611.24</v>
      </c>
    </row>
    <row r="5029" spans="1:4" ht="27">
      <c r="A5029" s="373">
        <v>99635</v>
      </c>
      <c r="B5029" s="374" t="s">
        <v>7604</v>
      </c>
      <c r="C5029" s="373" t="s">
        <v>24</v>
      </c>
      <c r="D5029" s="373">
        <v>189.07</v>
      </c>
    </row>
    <row r="5030" spans="1:4" ht="27">
      <c r="A5030" s="373">
        <v>103008</v>
      </c>
      <c r="B5030" s="374" t="s">
        <v>7605</v>
      </c>
      <c r="C5030" s="373" t="s">
        <v>24</v>
      </c>
      <c r="D5030" s="373">
        <v>74.760000000000005</v>
      </c>
    </row>
    <row r="5031" spans="1:4" ht="27">
      <c r="A5031" s="373">
        <v>103009</v>
      </c>
      <c r="B5031" s="374" t="s">
        <v>7606</v>
      </c>
      <c r="C5031" s="373" t="s">
        <v>24</v>
      </c>
      <c r="D5031" s="373">
        <v>263.08</v>
      </c>
    </row>
    <row r="5032" spans="1:4" ht="27">
      <c r="A5032" s="373">
        <v>103010</v>
      </c>
      <c r="B5032" s="374" t="s">
        <v>7607</v>
      </c>
      <c r="C5032" s="373" t="s">
        <v>24</v>
      </c>
      <c r="D5032" s="373">
        <v>56.69</v>
      </c>
    </row>
    <row r="5033" spans="1:4" ht="27">
      <c r="A5033" s="373">
        <v>103011</v>
      </c>
      <c r="B5033" s="374" t="s">
        <v>7608</v>
      </c>
      <c r="C5033" s="373" t="s">
        <v>24</v>
      </c>
      <c r="D5033" s="373">
        <v>63.13</v>
      </c>
    </row>
    <row r="5034" spans="1:4" ht="27">
      <c r="A5034" s="373">
        <v>103012</v>
      </c>
      <c r="B5034" s="374" t="s">
        <v>7609</v>
      </c>
      <c r="C5034" s="373" t="s">
        <v>24</v>
      </c>
      <c r="D5034" s="373">
        <v>99.64</v>
      </c>
    </row>
    <row r="5035" spans="1:4" ht="27">
      <c r="A5035" s="373">
        <v>103013</v>
      </c>
      <c r="B5035" s="374" t="s">
        <v>7610</v>
      </c>
      <c r="C5035" s="373" t="s">
        <v>24</v>
      </c>
      <c r="D5035" s="373">
        <v>107.13</v>
      </c>
    </row>
    <row r="5036" spans="1:4" ht="27">
      <c r="A5036" s="373">
        <v>103014</v>
      </c>
      <c r="B5036" s="374" t="s">
        <v>7611</v>
      </c>
      <c r="C5036" s="373" t="s">
        <v>24</v>
      </c>
      <c r="D5036" s="373">
        <v>161.26</v>
      </c>
    </row>
    <row r="5037" spans="1:4" ht="27">
      <c r="A5037" s="373">
        <v>103015</v>
      </c>
      <c r="B5037" s="374" t="s">
        <v>7612</v>
      </c>
      <c r="C5037" s="373" t="s">
        <v>24</v>
      </c>
      <c r="D5037" s="373">
        <v>285.52999999999997</v>
      </c>
    </row>
    <row r="5038" spans="1:4" ht="27">
      <c r="A5038" s="373">
        <v>103016</v>
      </c>
      <c r="B5038" s="374" t="s">
        <v>7613</v>
      </c>
      <c r="C5038" s="373" t="s">
        <v>24</v>
      </c>
      <c r="D5038" s="373">
        <v>390.49</v>
      </c>
    </row>
    <row r="5039" spans="1:4" ht="27">
      <c r="A5039" s="373">
        <v>103017</v>
      </c>
      <c r="B5039" s="374" t="s">
        <v>7614</v>
      </c>
      <c r="C5039" s="373" t="s">
        <v>24</v>
      </c>
      <c r="D5039" s="373">
        <v>682.43</v>
      </c>
    </row>
    <row r="5040" spans="1:4" ht="27">
      <c r="A5040" s="373">
        <v>103018</v>
      </c>
      <c r="B5040" s="374" t="s">
        <v>7615</v>
      </c>
      <c r="C5040" s="373" t="s">
        <v>24</v>
      </c>
      <c r="D5040" s="373">
        <v>154.96</v>
      </c>
    </row>
    <row r="5041" spans="1:4" ht="40.5">
      <c r="A5041" s="373">
        <v>103019</v>
      </c>
      <c r="B5041" s="374" t="s">
        <v>7616</v>
      </c>
      <c r="C5041" s="373" t="s">
        <v>24</v>
      </c>
      <c r="D5041" s="373">
        <v>169.61</v>
      </c>
    </row>
    <row r="5042" spans="1:4" ht="27">
      <c r="A5042" s="373">
        <v>103029</v>
      </c>
      <c r="B5042" s="374" t="s">
        <v>7617</v>
      </c>
      <c r="C5042" s="373" t="s">
        <v>24</v>
      </c>
      <c r="D5042" s="373">
        <v>29.37</v>
      </c>
    </row>
    <row r="5043" spans="1:4" ht="27">
      <c r="A5043" s="373">
        <v>103036</v>
      </c>
      <c r="B5043" s="374" t="s">
        <v>7618</v>
      </c>
      <c r="C5043" s="373" t="s">
        <v>24</v>
      </c>
      <c r="D5043" s="373">
        <v>14.63</v>
      </c>
    </row>
    <row r="5044" spans="1:4" ht="27">
      <c r="A5044" s="373">
        <v>103037</v>
      </c>
      <c r="B5044" s="374" t="s">
        <v>7619</v>
      </c>
      <c r="C5044" s="373" t="s">
        <v>24</v>
      </c>
      <c r="D5044" s="373">
        <v>28.82</v>
      </c>
    </row>
    <row r="5045" spans="1:4" ht="27">
      <c r="A5045" s="373">
        <v>103038</v>
      </c>
      <c r="B5045" s="374" t="s">
        <v>7620</v>
      </c>
      <c r="C5045" s="373" t="s">
        <v>24</v>
      </c>
      <c r="D5045" s="373">
        <v>38.6</v>
      </c>
    </row>
    <row r="5046" spans="1:4" ht="27">
      <c r="A5046" s="373">
        <v>103039</v>
      </c>
      <c r="B5046" s="374" t="s">
        <v>7621</v>
      </c>
      <c r="C5046" s="373" t="s">
        <v>24</v>
      </c>
      <c r="D5046" s="373">
        <v>42.26</v>
      </c>
    </row>
    <row r="5047" spans="1:4" ht="27">
      <c r="A5047" s="373">
        <v>103040</v>
      </c>
      <c r="B5047" s="374" t="s">
        <v>7622</v>
      </c>
      <c r="C5047" s="373" t="s">
        <v>24</v>
      </c>
      <c r="D5047" s="373">
        <v>62.5</v>
      </c>
    </row>
    <row r="5048" spans="1:4" ht="27">
      <c r="A5048" s="373">
        <v>103041</v>
      </c>
      <c r="B5048" s="374" t="s">
        <v>7623</v>
      </c>
      <c r="C5048" s="373" t="s">
        <v>24</v>
      </c>
      <c r="D5048" s="373">
        <v>12.27</v>
      </c>
    </row>
    <row r="5049" spans="1:4" ht="27">
      <c r="A5049" s="373">
        <v>103042</v>
      </c>
      <c r="B5049" s="374" t="s">
        <v>7624</v>
      </c>
      <c r="C5049" s="373" t="s">
        <v>24</v>
      </c>
      <c r="D5049" s="373">
        <v>15.3</v>
      </c>
    </row>
    <row r="5050" spans="1:4" ht="27">
      <c r="A5050" s="373">
        <v>103043</v>
      </c>
      <c r="B5050" s="374" t="s">
        <v>7625</v>
      </c>
      <c r="C5050" s="373" t="s">
        <v>24</v>
      </c>
      <c r="D5050" s="373">
        <v>14.1</v>
      </c>
    </row>
    <row r="5051" spans="1:4" ht="27">
      <c r="A5051" s="373">
        <v>103044</v>
      </c>
      <c r="B5051" s="374" t="s">
        <v>7626</v>
      </c>
      <c r="C5051" s="373" t="s">
        <v>24</v>
      </c>
      <c r="D5051" s="373">
        <v>19.100000000000001</v>
      </c>
    </row>
    <row r="5052" spans="1:4" ht="27">
      <c r="A5052" s="373">
        <v>103045</v>
      </c>
      <c r="B5052" s="374" t="s">
        <v>7627</v>
      </c>
      <c r="C5052" s="373" t="s">
        <v>24</v>
      </c>
      <c r="D5052" s="373">
        <v>6.27</v>
      </c>
    </row>
    <row r="5053" spans="1:4" ht="27">
      <c r="A5053" s="373">
        <v>103046</v>
      </c>
      <c r="B5053" s="374" t="s">
        <v>7628</v>
      </c>
      <c r="C5053" s="373" t="s">
        <v>24</v>
      </c>
      <c r="D5053" s="373">
        <v>14.53</v>
      </c>
    </row>
    <row r="5054" spans="1:4" ht="27">
      <c r="A5054" s="373">
        <v>103047</v>
      </c>
      <c r="B5054" s="374" t="s">
        <v>7629</v>
      </c>
      <c r="C5054" s="373" t="s">
        <v>24</v>
      </c>
      <c r="D5054" s="373">
        <v>15.46</v>
      </c>
    </row>
    <row r="5055" spans="1:4" ht="27">
      <c r="A5055" s="373">
        <v>103048</v>
      </c>
      <c r="B5055" s="374" t="s">
        <v>7630</v>
      </c>
      <c r="C5055" s="373" t="s">
        <v>24</v>
      </c>
      <c r="D5055" s="373">
        <v>11.83</v>
      </c>
    </row>
    <row r="5056" spans="1:4" ht="27">
      <c r="A5056" s="373">
        <v>103049</v>
      </c>
      <c r="B5056" s="374" t="s">
        <v>7631</v>
      </c>
      <c r="C5056" s="373" t="s">
        <v>24</v>
      </c>
      <c r="D5056" s="373">
        <v>12.94</v>
      </c>
    </row>
    <row r="5057" spans="1:4" ht="27">
      <c r="A5057" s="373">
        <v>103050</v>
      </c>
      <c r="B5057" s="374" t="s">
        <v>7632</v>
      </c>
      <c r="C5057" s="373" t="s">
        <v>24</v>
      </c>
      <c r="D5057" s="373">
        <v>18.920000000000002</v>
      </c>
    </row>
    <row r="5058" spans="1:4" ht="27">
      <c r="A5058" s="373">
        <v>103051</v>
      </c>
      <c r="B5058" s="374" t="s">
        <v>7633</v>
      </c>
      <c r="C5058" s="373" t="s">
        <v>24</v>
      </c>
      <c r="D5058" s="373">
        <v>23.13</v>
      </c>
    </row>
    <row r="5059" spans="1:4" ht="27">
      <c r="A5059" s="373">
        <v>103052</v>
      </c>
      <c r="B5059" s="374" t="s">
        <v>7634</v>
      </c>
      <c r="C5059" s="373" t="s">
        <v>24</v>
      </c>
      <c r="D5059" s="373">
        <v>32.090000000000003</v>
      </c>
    </row>
    <row r="5060" spans="1:4" ht="40.5">
      <c r="A5060" s="373">
        <v>95634</v>
      </c>
      <c r="B5060" s="374" t="s">
        <v>2022</v>
      </c>
      <c r="C5060" s="373" t="s">
        <v>24</v>
      </c>
      <c r="D5060" s="373">
        <v>143.26</v>
      </c>
    </row>
    <row r="5061" spans="1:4" ht="40.5">
      <c r="A5061" s="373">
        <v>95635</v>
      </c>
      <c r="B5061" s="374" t="s">
        <v>2021</v>
      </c>
      <c r="C5061" s="373" t="s">
        <v>24</v>
      </c>
      <c r="D5061" s="373">
        <v>153.5</v>
      </c>
    </row>
    <row r="5062" spans="1:4" ht="40.5">
      <c r="A5062" s="373">
        <v>95636</v>
      </c>
      <c r="B5062" s="374" t="s">
        <v>6508</v>
      </c>
      <c r="C5062" s="373" t="s">
        <v>24</v>
      </c>
      <c r="D5062" s="373">
        <v>284.08999999999997</v>
      </c>
    </row>
    <row r="5063" spans="1:4" ht="40.5">
      <c r="A5063" s="373">
        <v>95637</v>
      </c>
      <c r="B5063" s="374" t="s">
        <v>2020</v>
      </c>
      <c r="C5063" s="373" t="s">
        <v>24</v>
      </c>
      <c r="D5063" s="373">
        <v>434.73</v>
      </c>
    </row>
    <row r="5064" spans="1:4" ht="40.5">
      <c r="A5064" s="373">
        <v>95638</v>
      </c>
      <c r="B5064" s="374" t="s">
        <v>2019</v>
      </c>
      <c r="C5064" s="373" t="s">
        <v>24</v>
      </c>
      <c r="D5064" s="373">
        <v>528.71</v>
      </c>
    </row>
    <row r="5065" spans="1:4" ht="40.5">
      <c r="A5065" s="373">
        <v>95639</v>
      </c>
      <c r="B5065" s="374" t="s">
        <v>2018</v>
      </c>
      <c r="C5065" s="373" t="s">
        <v>24</v>
      </c>
      <c r="D5065" s="373">
        <v>688.23</v>
      </c>
    </row>
    <row r="5066" spans="1:4" ht="54">
      <c r="A5066" s="373">
        <v>95641</v>
      </c>
      <c r="B5066" s="374" t="s">
        <v>2017</v>
      </c>
      <c r="C5066" s="373" t="s">
        <v>24</v>
      </c>
      <c r="D5066" s="373">
        <v>242.58</v>
      </c>
    </row>
    <row r="5067" spans="1:4" ht="54">
      <c r="A5067" s="373">
        <v>95642</v>
      </c>
      <c r="B5067" s="374" t="s">
        <v>2016</v>
      </c>
      <c r="C5067" s="373" t="s">
        <v>24</v>
      </c>
      <c r="D5067" s="373">
        <v>358.13</v>
      </c>
    </row>
    <row r="5068" spans="1:4" ht="54">
      <c r="A5068" s="373">
        <v>95643</v>
      </c>
      <c r="B5068" s="374" t="s">
        <v>2015</v>
      </c>
      <c r="C5068" s="373" t="s">
        <v>24</v>
      </c>
      <c r="D5068" s="373">
        <v>468.5</v>
      </c>
    </row>
    <row r="5069" spans="1:4" ht="54">
      <c r="A5069" s="373">
        <v>95644</v>
      </c>
      <c r="B5069" s="374" t="s">
        <v>2014</v>
      </c>
      <c r="C5069" s="373" t="s">
        <v>24</v>
      </c>
      <c r="D5069" s="373">
        <v>178.53</v>
      </c>
    </row>
    <row r="5070" spans="1:4" ht="54">
      <c r="A5070" s="373">
        <v>95645</v>
      </c>
      <c r="B5070" s="374" t="s">
        <v>2013</v>
      </c>
      <c r="C5070" s="373" t="s">
        <v>24</v>
      </c>
      <c r="D5070" s="373">
        <v>326.29000000000002</v>
      </c>
    </row>
    <row r="5071" spans="1:4" ht="54">
      <c r="A5071" s="373">
        <v>95646</v>
      </c>
      <c r="B5071" s="374" t="s">
        <v>2012</v>
      </c>
      <c r="C5071" s="373" t="s">
        <v>24</v>
      </c>
      <c r="D5071" s="373">
        <v>486.06</v>
      </c>
    </row>
    <row r="5072" spans="1:4" ht="54">
      <c r="A5072" s="373">
        <v>95647</v>
      </c>
      <c r="B5072" s="374" t="s">
        <v>2011</v>
      </c>
      <c r="C5072" s="373" t="s">
        <v>24</v>
      </c>
      <c r="D5072" s="373">
        <v>637.16</v>
      </c>
    </row>
    <row r="5073" spans="1:4" ht="27">
      <c r="A5073" s="373">
        <v>95673</v>
      </c>
      <c r="B5073" s="374" t="s">
        <v>2010</v>
      </c>
      <c r="C5073" s="373" t="s">
        <v>24</v>
      </c>
      <c r="D5073" s="373">
        <v>124.4</v>
      </c>
    </row>
    <row r="5074" spans="1:4" ht="27">
      <c r="A5074" s="373">
        <v>95674</v>
      </c>
      <c r="B5074" s="374" t="s">
        <v>2009</v>
      </c>
      <c r="C5074" s="373" t="s">
        <v>24</v>
      </c>
      <c r="D5074" s="373">
        <v>132.41</v>
      </c>
    </row>
    <row r="5075" spans="1:4" ht="27">
      <c r="A5075" s="373">
        <v>95675</v>
      </c>
      <c r="B5075" s="374" t="s">
        <v>2008</v>
      </c>
      <c r="C5075" s="373" t="s">
        <v>24</v>
      </c>
      <c r="D5075" s="373">
        <v>162.09</v>
      </c>
    </row>
    <row r="5076" spans="1:4" ht="27">
      <c r="A5076" s="373">
        <v>95676</v>
      </c>
      <c r="B5076" s="374" t="s">
        <v>2007</v>
      </c>
      <c r="C5076" s="373" t="s">
        <v>24</v>
      </c>
      <c r="D5076" s="373">
        <v>117.41</v>
      </c>
    </row>
    <row r="5077" spans="1:4" ht="54">
      <c r="A5077" s="373">
        <v>97741</v>
      </c>
      <c r="B5077" s="374" t="s">
        <v>2006</v>
      </c>
      <c r="C5077" s="373" t="s">
        <v>24</v>
      </c>
      <c r="D5077" s="373">
        <v>136.22</v>
      </c>
    </row>
    <row r="5078" spans="1:4" ht="27">
      <c r="A5078" s="373">
        <v>90436</v>
      </c>
      <c r="B5078" s="374" t="s">
        <v>2005</v>
      </c>
      <c r="C5078" s="373" t="s">
        <v>24</v>
      </c>
      <c r="D5078" s="373">
        <v>10.35</v>
      </c>
    </row>
    <row r="5079" spans="1:4" ht="27">
      <c r="A5079" s="373">
        <v>90437</v>
      </c>
      <c r="B5079" s="374" t="s">
        <v>2004</v>
      </c>
      <c r="C5079" s="373" t="s">
        <v>24</v>
      </c>
      <c r="D5079" s="373">
        <v>25.17</v>
      </c>
    </row>
    <row r="5080" spans="1:4" ht="27">
      <c r="A5080" s="373">
        <v>90438</v>
      </c>
      <c r="B5080" s="374" t="s">
        <v>2003</v>
      </c>
      <c r="C5080" s="373" t="s">
        <v>24</v>
      </c>
      <c r="D5080" s="373">
        <v>36.07</v>
      </c>
    </row>
    <row r="5081" spans="1:4" ht="27">
      <c r="A5081" s="373">
        <v>90439</v>
      </c>
      <c r="B5081" s="374" t="s">
        <v>2002</v>
      </c>
      <c r="C5081" s="373" t="s">
        <v>24</v>
      </c>
      <c r="D5081" s="373">
        <v>41.72</v>
      </c>
    </row>
    <row r="5082" spans="1:4" ht="27">
      <c r="A5082" s="373">
        <v>90440</v>
      </c>
      <c r="B5082" s="374" t="s">
        <v>2001</v>
      </c>
      <c r="C5082" s="373" t="s">
        <v>24</v>
      </c>
      <c r="D5082" s="373">
        <v>66.83</v>
      </c>
    </row>
    <row r="5083" spans="1:4" ht="27">
      <c r="A5083" s="373">
        <v>90441</v>
      </c>
      <c r="B5083" s="374" t="s">
        <v>2000</v>
      </c>
      <c r="C5083" s="373" t="s">
        <v>24</v>
      </c>
      <c r="D5083" s="373">
        <v>85.36</v>
      </c>
    </row>
    <row r="5084" spans="1:4" ht="27">
      <c r="A5084" s="373">
        <v>90443</v>
      </c>
      <c r="B5084" s="374" t="s">
        <v>1999</v>
      </c>
      <c r="C5084" s="373" t="s">
        <v>36</v>
      </c>
      <c r="D5084" s="373">
        <v>9.41</v>
      </c>
    </row>
    <row r="5085" spans="1:4" ht="27">
      <c r="A5085" s="373">
        <v>90444</v>
      </c>
      <c r="B5085" s="374" t="s">
        <v>113</v>
      </c>
      <c r="C5085" s="373" t="s">
        <v>36</v>
      </c>
      <c r="D5085" s="373">
        <v>17.89</v>
      </c>
    </row>
    <row r="5086" spans="1:4" ht="40.5">
      <c r="A5086" s="373">
        <v>90445</v>
      </c>
      <c r="B5086" s="374" t="s">
        <v>1998</v>
      </c>
      <c r="C5086" s="373" t="s">
        <v>36</v>
      </c>
      <c r="D5086" s="373">
        <v>19.100000000000001</v>
      </c>
    </row>
    <row r="5087" spans="1:4" ht="27">
      <c r="A5087" s="373">
        <v>90446</v>
      </c>
      <c r="B5087" s="374" t="s">
        <v>1997</v>
      </c>
      <c r="C5087" s="373" t="s">
        <v>36</v>
      </c>
      <c r="D5087" s="373">
        <v>20.76</v>
      </c>
    </row>
    <row r="5088" spans="1:4" ht="27">
      <c r="A5088" s="373">
        <v>90447</v>
      </c>
      <c r="B5088" s="374" t="s">
        <v>112</v>
      </c>
      <c r="C5088" s="373" t="s">
        <v>36</v>
      </c>
      <c r="D5088" s="373">
        <v>4.72</v>
      </c>
    </row>
    <row r="5089" spans="1:4" ht="27">
      <c r="A5089" s="373">
        <v>90451</v>
      </c>
      <c r="B5089" s="374" t="s">
        <v>1996</v>
      </c>
      <c r="C5089" s="373" t="s">
        <v>24</v>
      </c>
      <c r="D5089" s="373">
        <v>3.46</v>
      </c>
    </row>
    <row r="5090" spans="1:4" ht="27">
      <c r="A5090" s="373">
        <v>90452</v>
      </c>
      <c r="B5090" s="374" t="s">
        <v>1995</v>
      </c>
      <c r="C5090" s="373" t="s">
        <v>24</v>
      </c>
      <c r="D5090" s="373">
        <v>17.43</v>
      </c>
    </row>
    <row r="5091" spans="1:4" ht="27">
      <c r="A5091" s="373">
        <v>90453</v>
      </c>
      <c r="B5091" s="374" t="s">
        <v>1994</v>
      </c>
      <c r="C5091" s="373" t="s">
        <v>24</v>
      </c>
      <c r="D5091" s="373">
        <v>2.44</v>
      </c>
    </row>
    <row r="5092" spans="1:4" ht="27">
      <c r="A5092" s="373">
        <v>90454</v>
      </c>
      <c r="B5092" s="374" t="s">
        <v>1993</v>
      </c>
      <c r="C5092" s="373" t="s">
        <v>24</v>
      </c>
      <c r="D5092" s="373">
        <v>4.62</v>
      </c>
    </row>
    <row r="5093" spans="1:4" ht="27">
      <c r="A5093" s="373">
        <v>90455</v>
      </c>
      <c r="B5093" s="374" t="s">
        <v>1992</v>
      </c>
      <c r="C5093" s="373" t="s">
        <v>24</v>
      </c>
      <c r="D5093" s="373">
        <v>5.89</v>
      </c>
    </row>
    <row r="5094" spans="1:4" ht="27">
      <c r="A5094" s="373">
        <v>90456</v>
      </c>
      <c r="B5094" s="374" t="s">
        <v>1991</v>
      </c>
      <c r="C5094" s="373" t="s">
        <v>24</v>
      </c>
      <c r="D5094" s="373">
        <v>3.02</v>
      </c>
    </row>
    <row r="5095" spans="1:4" ht="27">
      <c r="A5095" s="373">
        <v>90457</v>
      </c>
      <c r="B5095" s="374" t="s">
        <v>1990</v>
      </c>
      <c r="C5095" s="373" t="s">
        <v>24</v>
      </c>
      <c r="D5095" s="373">
        <v>6.89</v>
      </c>
    </row>
    <row r="5096" spans="1:4" ht="27">
      <c r="A5096" s="373">
        <v>90458</v>
      </c>
      <c r="B5096" s="374" t="s">
        <v>1989</v>
      </c>
      <c r="C5096" s="373" t="s">
        <v>24</v>
      </c>
      <c r="D5096" s="373">
        <v>19.55</v>
      </c>
    </row>
    <row r="5097" spans="1:4" ht="27">
      <c r="A5097" s="373">
        <v>90459</v>
      </c>
      <c r="B5097" s="374" t="s">
        <v>1988</v>
      </c>
      <c r="C5097" s="373" t="s">
        <v>24</v>
      </c>
      <c r="D5097" s="373">
        <v>27.58</v>
      </c>
    </row>
    <row r="5098" spans="1:4" ht="40.5">
      <c r="A5098" s="373">
        <v>90460</v>
      </c>
      <c r="B5098" s="374" t="s">
        <v>1987</v>
      </c>
      <c r="C5098" s="373" t="s">
        <v>36</v>
      </c>
      <c r="D5098" s="373">
        <v>10.16</v>
      </c>
    </row>
    <row r="5099" spans="1:4" ht="40.5">
      <c r="A5099" s="373">
        <v>90461</v>
      </c>
      <c r="B5099" s="374" t="s">
        <v>1986</v>
      </c>
      <c r="C5099" s="373" t="s">
        <v>36</v>
      </c>
      <c r="D5099" s="373">
        <v>6.48</v>
      </c>
    </row>
    <row r="5100" spans="1:4" ht="40.5">
      <c r="A5100" s="373">
        <v>90462</v>
      </c>
      <c r="B5100" s="374" t="s">
        <v>1985</v>
      </c>
      <c r="C5100" s="373" t="s">
        <v>36</v>
      </c>
      <c r="D5100" s="373">
        <v>1.34</v>
      </c>
    </row>
    <row r="5101" spans="1:4" ht="40.5">
      <c r="A5101" s="373">
        <v>90463</v>
      </c>
      <c r="B5101" s="374" t="s">
        <v>1984</v>
      </c>
      <c r="C5101" s="373" t="s">
        <v>36</v>
      </c>
      <c r="D5101" s="373">
        <v>1.1299999999999999</v>
      </c>
    </row>
    <row r="5102" spans="1:4" ht="27">
      <c r="A5102" s="373">
        <v>90466</v>
      </c>
      <c r="B5102" s="374" t="s">
        <v>1983</v>
      </c>
      <c r="C5102" s="373" t="s">
        <v>36</v>
      </c>
      <c r="D5102" s="373">
        <v>9.75</v>
      </c>
    </row>
    <row r="5103" spans="1:4" ht="40.5">
      <c r="A5103" s="373">
        <v>90467</v>
      </c>
      <c r="B5103" s="374" t="s">
        <v>1982</v>
      </c>
      <c r="C5103" s="373" t="s">
        <v>36</v>
      </c>
      <c r="D5103" s="373">
        <v>15.46</v>
      </c>
    </row>
    <row r="5104" spans="1:4" ht="40.5">
      <c r="A5104" s="373">
        <v>90468</v>
      </c>
      <c r="B5104" s="374" t="s">
        <v>1981</v>
      </c>
      <c r="C5104" s="373" t="s">
        <v>36</v>
      </c>
      <c r="D5104" s="373">
        <v>4.4800000000000004</v>
      </c>
    </row>
    <row r="5105" spans="1:4" ht="40.5">
      <c r="A5105" s="373">
        <v>90469</v>
      </c>
      <c r="B5105" s="374" t="s">
        <v>1980</v>
      </c>
      <c r="C5105" s="373" t="s">
        <v>36</v>
      </c>
      <c r="D5105" s="373">
        <v>7.2</v>
      </c>
    </row>
    <row r="5106" spans="1:4" ht="40.5">
      <c r="A5106" s="373">
        <v>90470</v>
      </c>
      <c r="B5106" s="374" t="s">
        <v>1979</v>
      </c>
      <c r="C5106" s="373" t="s">
        <v>36</v>
      </c>
      <c r="D5106" s="373">
        <v>10.039999999999999</v>
      </c>
    </row>
    <row r="5107" spans="1:4" ht="40.5">
      <c r="A5107" s="373">
        <v>91166</v>
      </c>
      <c r="B5107" s="374" t="s">
        <v>1978</v>
      </c>
      <c r="C5107" s="373" t="s">
        <v>36</v>
      </c>
      <c r="D5107" s="373">
        <v>3.46</v>
      </c>
    </row>
    <row r="5108" spans="1:4" ht="40.5">
      <c r="A5108" s="373">
        <v>91167</v>
      </c>
      <c r="B5108" s="374" t="s">
        <v>1977</v>
      </c>
      <c r="C5108" s="373" t="s">
        <v>36</v>
      </c>
      <c r="D5108" s="373">
        <v>10.42</v>
      </c>
    </row>
    <row r="5109" spans="1:4" ht="54">
      <c r="A5109" s="373">
        <v>91168</v>
      </c>
      <c r="B5109" s="374" t="s">
        <v>1976</v>
      </c>
      <c r="C5109" s="373" t="s">
        <v>36</v>
      </c>
      <c r="D5109" s="373">
        <v>7.95</v>
      </c>
    </row>
    <row r="5110" spans="1:4" ht="40.5">
      <c r="A5110" s="373">
        <v>91169</v>
      </c>
      <c r="B5110" s="374" t="s">
        <v>1975</v>
      </c>
      <c r="C5110" s="373" t="s">
        <v>36</v>
      </c>
      <c r="D5110" s="373">
        <v>9.39</v>
      </c>
    </row>
    <row r="5111" spans="1:4" ht="54">
      <c r="A5111" s="373">
        <v>91170</v>
      </c>
      <c r="B5111" s="374" t="s">
        <v>1974</v>
      </c>
      <c r="C5111" s="373" t="s">
        <v>36</v>
      </c>
      <c r="D5111" s="373">
        <v>2.68</v>
      </c>
    </row>
    <row r="5112" spans="1:4" ht="54">
      <c r="A5112" s="373">
        <v>91171</v>
      </c>
      <c r="B5112" s="374" t="s">
        <v>1973</v>
      </c>
      <c r="C5112" s="373" t="s">
        <v>36</v>
      </c>
      <c r="D5112" s="373">
        <v>3.39</v>
      </c>
    </row>
    <row r="5113" spans="1:4" ht="54">
      <c r="A5113" s="373">
        <v>91172</v>
      </c>
      <c r="B5113" s="374" t="s">
        <v>1972</v>
      </c>
      <c r="C5113" s="373" t="s">
        <v>36</v>
      </c>
      <c r="D5113" s="373">
        <v>4.97</v>
      </c>
    </row>
    <row r="5114" spans="1:4" ht="40.5">
      <c r="A5114" s="373">
        <v>91173</v>
      </c>
      <c r="B5114" s="374" t="s">
        <v>131</v>
      </c>
      <c r="C5114" s="373" t="s">
        <v>36</v>
      </c>
      <c r="D5114" s="373">
        <v>1.36</v>
      </c>
    </row>
    <row r="5115" spans="1:4" ht="54">
      <c r="A5115" s="373">
        <v>91174</v>
      </c>
      <c r="B5115" s="374" t="s">
        <v>1971</v>
      </c>
      <c r="C5115" s="373" t="s">
        <v>36</v>
      </c>
      <c r="D5115" s="373">
        <v>2.69</v>
      </c>
    </row>
    <row r="5116" spans="1:4" ht="40.5">
      <c r="A5116" s="373">
        <v>91175</v>
      </c>
      <c r="B5116" s="374" t="s">
        <v>1970</v>
      </c>
      <c r="C5116" s="373" t="s">
        <v>36</v>
      </c>
      <c r="D5116" s="373">
        <v>4.3600000000000003</v>
      </c>
    </row>
    <row r="5117" spans="1:4" ht="40.5">
      <c r="A5117" s="373">
        <v>91176</v>
      </c>
      <c r="B5117" s="374" t="s">
        <v>1969</v>
      </c>
      <c r="C5117" s="373" t="s">
        <v>36</v>
      </c>
      <c r="D5117" s="373">
        <v>23.32</v>
      </c>
    </row>
    <row r="5118" spans="1:4" ht="54">
      <c r="A5118" s="373">
        <v>91177</v>
      </c>
      <c r="B5118" s="374" t="s">
        <v>1968</v>
      </c>
      <c r="C5118" s="373" t="s">
        <v>36</v>
      </c>
      <c r="D5118" s="373">
        <v>10.95</v>
      </c>
    </row>
    <row r="5119" spans="1:4" ht="40.5">
      <c r="A5119" s="373">
        <v>91178</v>
      </c>
      <c r="B5119" s="374" t="s">
        <v>1967</v>
      </c>
      <c r="C5119" s="373" t="s">
        <v>36</v>
      </c>
      <c r="D5119" s="373">
        <v>13.03</v>
      </c>
    </row>
    <row r="5120" spans="1:4" ht="54">
      <c r="A5120" s="373">
        <v>91179</v>
      </c>
      <c r="B5120" s="374" t="s">
        <v>1966</v>
      </c>
      <c r="C5120" s="373" t="s">
        <v>36</v>
      </c>
      <c r="D5120" s="373">
        <v>5.99</v>
      </c>
    </row>
    <row r="5121" spans="1:4" ht="54">
      <c r="A5121" s="373">
        <v>91180</v>
      </c>
      <c r="B5121" s="374" t="s">
        <v>1965</v>
      </c>
      <c r="C5121" s="373" t="s">
        <v>36</v>
      </c>
      <c r="D5121" s="373">
        <v>5.5</v>
      </c>
    </row>
    <row r="5122" spans="1:4" ht="54">
      <c r="A5122" s="373">
        <v>91181</v>
      </c>
      <c r="B5122" s="374" t="s">
        <v>1964</v>
      </c>
      <c r="C5122" s="373" t="s">
        <v>36</v>
      </c>
      <c r="D5122" s="373">
        <v>6</v>
      </c>
    </row>
    <row r="5123" spans="1:4" ht="40.5">
      <c r="A5123" s="373">
        <v>91182</v>
      </c>
      <c r="B5123" s="374" t="s">
        <v>1963</v>
      </c>
      <c r="C5123" s="373" t="s">
        <v>36</v>
      </c>
      <c r="D5123" s="373">
        <v>21.38</v>
      </c>
    </row>
    <row r="5124" spans="1:4" ht="54">
      <c r="A5124" s="373">
        <v>91183</v>
      </c>
      <c r="B5124" s="374" t="s">
        <v>1962</v>
      </c>
      <c r="C5124" s="373" t="s">
        <v>36</v>
      </c>
      <c r="D5124" s="373">
        <v>10.42</v>
      </c>
    </row>
    <row r="5125" spans="1:4" ht="40.5">
      <c r="A5125" s="373">
        <v>91184</v>
      </c>
      <c r="B5125" s="374" t="s">
        <v>1961</v>
      </c>
      <c r="C5125" s="373" t="s">
        <v>36</v>
      </c>
      <c r="D5125" s="373">
        <v>9.61</v>
      </c>
    </row>
    <row r="5126" spans="1:4" ht="54">
      <c r="A5126" s="373">
        <v>91185</v>
      </c>
      <c r="B5126" s="374" t="s">
        <v>1960</v>
      </c>
      <c r="C5126" s="373" t="s">
        <v>36</v>
      </c>
      <c r="D5126" s="373">
        <v>5.48</v>
      </c>
    </row>
    <row r="5127" spans="1:4" ht="54">
      <c r="A5127" s="373">
        <v>91186</v>
      </c>
      <c r="B5127" s="374" t="s">
        <v>1959</v>
      </c>
      <c r="C5127" s="373" t="s">
        <v>36</v>
      </c>
      <c r="D5127" s="373">
        <v>4.45</v>
      </c>
    </row>
    <row r="5128" spans="1:4" ht="40.5">
      <c r="A5128" s="373">
        <v>91187</v>
      </c>
      <c r="B5128" s="374" t="s">
        <v>1958</v>
      </c>
      <c r="C5128" s="373" t="s">
        <v>36</v>
      </c>
      <c r="D5128" s="373">
        <v>5.08</v>
      </c>
    </row>
    <row r="5129" spans="1:4" ht="40.5">
      <c r="A5129" s="373">
        <v>91188</v>
      </c>
      <c r="B5129" s="374" t="s">
        <v>1957</v>
      </c>
      <c r="C5129" s="373" t="s">
        <v>24</v>
      </c>
      <c r="D5129" s="373">
        <v>5.74</v>
      </c>
    </row>
    <row r="5130" spans="1:4" ht="40.5">
      <c r="A5130" s="373">
        <v>91189</v>
      </c>
      <c r="B5130" s="374" t="s">
        <v>1956</v>
      </c>
      <c r="C5130" s="373" t="s">
        <v>24</v>
      </c>
      <c r="D5130" s="373">
        <v>45.12</v>
      </c>
    </row>
    <row r="5131" spans="1:4" ht="27">
      <c r="A5131" s="373">
        <v>91190</v>
      </c>
      <c r="B5131" s="374" t="s">
        <v>1955</v>
      </c>
      <c r="C5131" s="373" t="s">
        <v>24</v>
      </c>
      <c r="D5131" s="373">
        <v>3.76</v>
      </c>
    </row>
    <row r="5132" spans="1:4" ht="27">
      <c r="A5132" s="373">
        <v>91191</v>
      </c>
      <c r="B5132" s="374" t="s">
        <v>1954</v>
      </c>
      <c r="C5132" s="373" t="s">
        <v>24</v>
      </c>
      <c r="D5132" s="373">
        <v>3.98</v>
      </c>
    </row>
    <row r="5133" spans="1:4" ht="27">
      <c r="A5133" s="373">
        <v>91192</v>
      </c>
      <c r="B5133" s="374" t="s">
        <v>1953</v>
      </c>
      <c r="C5133" s="373" t="s">
        <v>24</v>
      </c>
      <c r="D5133" s="373">
        <v>4.4000000000000004</v>
      </c>
    </row>
    <row r="5134" spans="1:4" ht="40.5">
      <c r="A5134" s="373">
        <v>91222</v>
      </c>
      <c r="B5134" s="374" t="s">
        <v>1952</v>
      </c>
      <c r="C5134" s="373" t="s">
        <v>36</v>
      </c>
      <c r="D5134" s="373">
        <v>10.14</v>
      </c>
    </row>
    <row r="5135" spans="1:4" ht="54">
      <c r="A5135" s="373">
        <v>94480</v>
      </c>
      <c r="B5135" s="374" t="s">
        <v>1951</v>
      </c>
      <c r="C5135" s="373" t="s">
        <v>24</v>
      </c>
      <c r="D5135" s="375">
        <v>2104.21</v>
      </c>
    </row>
    <row r="5136" spans="1:4" ht="54">
      <c r="A5136" s="373">
        <v>94481</v>
      </c>
      <c r="B5136" s="374" t="s">
        <v>1950</v>
      </c>
      <c r="C5136" s="373" t="s">
        <v>24</v>
      </c>
      <c r="D5136" s="375">
        <v>1468.53</v>
      </c>
    </row>
    <row r="5137" spans="1:4" ht="54">
      <c r="A5137" s="373">
        <v>94482</v>
      </c>
      <c r="B5137" s="374" t="s">
        <v>1949</v>
      </c>
      <c r="C5137" s="373" t="s">
        <v>24</v>
      </c>
      <c r="D5137" s="375">
        <v>1150.3</v>
      </c>
    </row>
    <row r="5138" spans="1:4" ht="54">
      <c r="A5138" s="373">
        <v>94483</v>
      </c>
      <c r="B5138" s="374" t="s">
        <v>1948</v>
      </c>
      <c r="C5138" s="373" t="s">
        <v>24</v>
      </c>
      <c r="D5138" s="373">
        <v>963.57</v>
      </c>
    </row>
    <row r="5139" spans="1:4" ht="27">
      <c r="A5139" s="373">
        <v>95541</v>
      </c>
      <c r="B5139" s="374" t="s">
        <v>1947</v>
      </c>
      <c r="C5139" s="373" t="s">
        <v>24</v>
      </c>
      <c r="D5139" s="373">
        <v>3.35</v>
      </c>
    </row>
    <row r="5140" spans="1:4" ht="40.5">
      <c r="A5140" s="373">
        <v>96559</v>
      </c>
      <c r="B5140" s="374" t="s">
        <v>1946</v>
      </c>
      <c r="C5140" s="373" t="s">
        <v>673</v>
      </c>
      <c r="D5140" s="373">
        <v>28.12</v>
      </c>
    </row>
    <row r="5141" spans="1:4" ht="40.5">
      <c r="A5141" s="373">
        <v>96560</v>
      </c>
      <c r="B5141" s="374" t="s">
        <v>1945</v>
      </c>
      <c r="C5141" s="373" t="s">
        <v>673</v>
      </c>
      <c r="D5141" s="373">
        <v>19.21</v>
      </c>
    </row>
    <row r="5142" spans="1:4" ht="40.5">
      <c r="A5142" s="373">
        <v>96561</v>
      </c>
      <c r="B5142" s="374" t="s">
        <v>1944</v>
      </c>
      <c r="C5142" s="373" t="s">
        <v>673</v>
      </c>
      <c r="D5142" s="373">
        <v>14.67</v>
      </c>
    </row>
    <row r="5143" spans="1:4" ht="54">
      <c r="A5143" s="373">
        <v>96562</v>
      </c>
      <c r="B5143" s="374" t="s">
        <v>1943</v>
      </c>
      <c r="C5143" s="373" t="s">
        <v>36</v>
      </c>
      <c r="D5143" s="373">
        <v>17.48</v>
      </c>
    </row>
    <row r="5144" spans="1:4" ht="54">
      <c r="A5144" s="373">
        <v>96563</v>
      </c>
      <c r="B5144" s="374" t="s">
        <v>7635</v>
      </c>
      <c r="C5144" s="373" t="s">
        <v>36</v>
      </c>
      <c r="D5144" s="373">
        <v>22.89</v>
      </c>
    </row>
    <row r="5145" spans="1:4" ht="40.5">
      <c r="A5145" s="373">
        <v>101802</v>
      </c>
      <c r="B5145" s="374" t="s">
        <v>1942</v>
      </c>
      <c r="C5145" s="373" t="s">
        <v>24</v>
      </c>
      <c r="D5145" s="375">
        <v>1366.06</v>
      </c>
    </row>
    <row r="5146" spans="1:4" ht="40.5">
      <c r="A5146" s="373">
        <v>101803</v>
      </c>
      <c r="B5146" s="374" t="s">
        <v>1941</v>
      </c>
      <c r="C5146" s="373" t="s">
        <v>24</v>
      </c>
      <c r="D5146" s="373">
        <v>830.73</v>
      </c>
    </row>
    <row r="5147" spans="1:4" ht="40.5">
      <c r="A5147" s="373">
        <v>101804</v>
      </c>
      <c r="B5147" s="374" t="s">
        <v>1940</v>
      </c>
      <c r="C5147" s="373" t="s">
        <v>24</v>
      </c>
      <c r="D5147" s="375">
        <v>1055.74</v>
      </c>
    </row>
    <row r="5148" spans="1:4" ht="40.5">
      <c r="A5148" s="373">
        <v>101805</v>
      </c>
      <c r="B5148" s="374" t="s">
        <v>1939</v>
      </c>
      <c r="C5148" s="373" t="s">
        <v>24</v>
      </c>
      <c r="D5148" s="375">
        <v>1346.76</v>
      </c>
    </row>
    <row r="5149" spans="1:4" ht="40.5">
      <c r="A5149" s="373">
        <v>102111</v>
      </c>
      <c r="B5149" s="374" t="s">
        <v>1938</v>
      </c>
      <c r="C5149" s="373" t="s">
        <v>24</v>
      </c>
      <c r="D5149" s="373">
        <v>829.99</v>
      </c>
    </row>
    <row r="5150" spans="1:4" ht="40.5">
      <c r="A5150" s="373">
        <v>102112</v>
      </c>
      <c r="B5150" s="374" t="s">
        <v>1937</v>
      </c>
      <c r="C5150" s="373" t="s">
        <v>24</v>
      </c>
      <c r="D5150" s="373">
        <v>95.19</v>
      </c>
    </row>
    <row r="5151" spans="1:4" ht="40.5">
      <c r="A5151" s="373">
        <v>102113</v>
      </c>
      <c r="B5151" s="374" t="s">
        <v>1936</v>
      </c>
      <c r="C5151" s="373" t="s">
        <v>24</v>
      </c>
      <c r="D5151" s="375">
        <v>1336.22</v>
      </c>
    </row>
    <row r="5152" spans="1:4" ht="40.5">
      <c r="A5152" s="373">
        <v>102114</v>
      </c>
      <c r="B5152" s="374" t="s">
        <v>1935</v>
      </c>
      <c r="C5152" s="373" t="s">
        <v>24</v>
      </c>
      <c r="D5152" s="373">
        <v>97.59</v>
      </c>
    </row>
    <row r="5153" spans="1:4" ht="40.5">
      <c r="A5153" s="373">
        <v>102115</v>
      </c>
      <c r="B5153" s="374" t="s">
        <v>1934</v>
      </c>
      <c r="C5153" s="373" t="s">
        <v>24</v>
      </c>
      <c r="D5153" s="375">
        <v>2340.09</v>
      </c>
    </row>
    <row r="5154" spans="1:4" ht="40.5">
      <c r="A5154" s="373">
        <v>102116</v>
      </c>
      <c r="B5154" s="374" t="s">
        <v>1933</v>
      </c>
      <c r="C5154" s="373" t="s">
        <v>24</v>
      </c>
      <c r="D5154" s="375">
        <v>1428.31</v>
      </c>
    </row>
    <row r="5155" spans="1:4" ht="27">
      <c r="A5155" s="373">
        <v>102117</v>
      </c>
      <c r="B5155" s="374" t="s">
        <v>1932</v>
      </c>
      <c r="C5155" s="373" t="s">
        <v>24</v>
      </c>
      <c r="D5155" s="373">
        <v>100.5</v>
      </c>
    </row>
    <row r="5156" spans="1:4" ht="40.5">
      <c r="A5156" s="373">
        <v>102118</v>
      </c>
      <c r="B5156" s="374" t="s">
        <v>1931</v>
      </c>
      <c r="C5156" s="373" t="s">
        <v>24</v>
      </c>
      <c r="D5156" s="375">
        <v>1955.71</v>
      </c>
    </row>
    <row r="5157" spans="1:4" ht="40.5">
      <c r="A5157" s="373">
        <v>102119</v>
      </c>
      <c r="B5157" s="374" t="s">
        <v>1930</v>
      </c>
      <c r="C5157" s="373" t="s">
        <v>24</v>
      </c>
      <c r="D5157" s="373">
        <v>103</v>
      </c>
    </row>
    <row r="5158" spans="1:4" ht="27">
      <c r="A5158" s="373">
        <v>102121</v>
      </c>
      <c r="B5158" s="374" t="s">
        <v>1929</v>
      </c>
      <c r="C5158" s="373" t="s">
        <v>24</v>
      </c>
      <c r="D5158" s="373">
        <v>129.16999999999999</v>
      </c>
    </row>
    <row r="5159" spans="1:4" ht="40.5">
      <c r="A5159" s="373">
        <v>102122</v>
      </c>
      <c r="B5159" s="374" t="s">
        <v>1928</v>
      </c>
      <c r="C5159" s="373" t="s">
        <v>24</v>
      </c>
      <c r="D5159" s="375">
        <v>6670.87</v>
      </c>
    </row>
    <row r="5160" spans="1:4" ht="40.5">
      <c r="A5160" s="373">
        <v>102123</v>
      </c>
      <c r="B5160" s="374" t="s">
        <v>1927</v>
      </c>
      <c r="C5160" s="373" t="s">
        <v>24</v>
      </c>
      <c r="D5160" s="373">
        <v>136.63</v>
      </c>
    </row>
    <row r="5161" spans="1:4" ht="27">
      <c r="A5161" s="373">
        <v>102136</v>
      </c>
      <c r="B5161" s="374" t="s">
        <v>1926</v>
      </c>
      <c r="C5161" s="373" t="s">
        <v>24</v>
      </c>
      <c r="D5161" s="373">
        <v>49.53</v>
      </c>
    </row>
    <row r="5162" spans="1:4" ht="27">
      <c r="A5162" s="373">
        <v>102137</v>
      </c>
      <c r="B5162" s="374" t="s">
        <v>1925</v>
      </c>
      <c r="C5162" s="373" t="s">
        <v>24</v>
      </c>
      <c r="D5162" s="373">
        <v>69.569999999999993</v>
      </c>
    </row>
    <row r="5163" spans="1:4" ht="27">
      <c r="A5163" s="373">
        <v>102138</v>
      </c>
      <c r="B5163" s="374" t="s">
        <v>1924</v>
      </c>
      <c r="C5163" s="373" t="s">
        <v>24</v>
      </c>
      <c r="D5163" s="373">
        <v>148.76</v>
      </c>
    </row>
    <row r="5164" spans="1:4" ht="54">
      <c r="A5164" s="373">
        <v>103517</v>
      </c>
      <c r="B5164" s="374" t="s">
        <v>7636</v>
      </c>
      <c r="C5164" s="373" t="s">
        <v>24</v>
      </c>
      <c r="D5164" s="375">
        <v>3441.54</v>
      </c>
    </row>
    <row r="5165" spans="1:4" ht="40.5">
      <c r="A5165" s="373">
        <v>103519</v>
      </c>
      <c r="B5165" s="374" t="s">
        <v>7637</v>
      </c>
      <c r="C5165" s="373" t="s">
        <v>24</v>
      </c>
      <c r="D5165" s="373">
        <v>8.81</v>
      </c>
    </row>
    <row r="5166" spans="1:4" ht="54">
      <c r="A5166" s="373">
        <v>103520</v>
      </c>
      <c r="B5166" s="374" t="s">
        <v>7638</v>
      </c>
      <c r="C5166" s="373" t="s">
        <v>24</v>
      </c>
      <c r="D5166" s="375">
        <v>5727.3</v>
      </c>
    </row>
    <row r="5167" spans="1:4" ht="54">
      <c r="A5167" s="373">
        <v>103521</v>
      </c>
      <c r="B5167" s="374" t="s">
        <v>7639</v>
      </c>
      <c r="C5167" s="373" t="s">
        <v>24</v>
      </c>
      <c r="D5167" s="375">
        <v>7603.53</v>
      </c>
    </row>
    <row r="5168" spans="1:4" ht="54">
      <c r="A5168" s="373">
        <v>103522</v>
      </c>
      <c r="B5168" s="374" t="s">
        <v>7640</v>
      </c>
      <c r="C5168" s="373" t="s">
        <v>24</v>
      </c>
      <c r="D5168" s="375">
        <v>7525.44</v>
      </c>
    </row>
    <row r="5169" spans="1:4" ht="54">
      <c r="A5169" s="373">
        <v>103523</v>
      </c>
      <c r="B5169" s="374" t="s">
        <v>7641</v>
      </c>
      <c r="C5169" s="373" t="s">
        <v>24</v>
      </c>
      <c r="D5169" s="375">
        <v>11399.54</v>
      </c>
    </row>
    <row r="5170" spans="1:4" ht="81">
      <c r="A5170" s="373">
        <v>93350</v>
      </c>
      <c r="B5170" s="374" t="s">
        <v>1923</v>
      </c>
      <c r="C5170" s="373" t="s">
        <v>24</v>
      </c>
      <c r="D5170" s="375">
        <v>1044.45</v>
      </c>
    </row>
    <row r="5171" spans="1:4" ht="81">
      <c r="A5171" s="373">
        <v>93351</v>
      </c>
      <c r="B5171" s="374" t="s">
        <v>1922</v>
      </c>
      <c r="C5171" s="373" t="s">
        <v>24</v>
      </c>
      <c r="D5171" s="373">
        <v>859.37</v>
      </c>
    </row>
    <row r="5172" spans="1:4" ht="81">
      <c r="A5172" s="373">
        <v>93352</v>
      </c>
      <c r="B5172" s="374" t="s">
        <v>1921</v>
      </c>
      <c r="C5172" s="373" t="s">
        <v>24</v>
      </c>
      <c r="D5172" s="373">
        <v>674.67</v>
      </c>
    </row>
    <row r="5173" spans="1:4" ht="81">
      <c r="A5173" s="373">
        <v>93353</v>
      </c>
      <c r="B5173" s="374" t="s">
        <v>1920</v>
      </c>
      <c r="C5173" s="373" t="s">
        <v>24</v>
      </c>
      <c r="D5173" s="373">
        <v>493.87</v>
      </c>
    </row>
    <row r="5174" spans="1:4" ht="81">
      <c r="A5174" s="373">
        <v>93354</v>
      </c>
      <c r="B5174" s="374" t="s">
        <v>1919</v>
      </c>
      <c r="C5174" s="373" t="s">
        <v>24</v>
      </c>
      <c r="D5174" s="373">
        <v>787.31</v>
      </c>
    </row>
    <row r="5175" spans="1:4" ht="81">
      <c r="A5175" s="373">
        <v>93355</v>
      </c>
      <c r="B5175" s="374" t="s">
        <v>1918</v>
      </c>
      <c r="C5175" s="373" t="s">
        <v>24</v>
      </c>
      <c r="D5175" s="373">
        <v>656.7</v>
      </c>
    </row>
    <row r="5176" spans="1:4" ht="81">
      <c r="A5176" s="373">
        <v>93356</v>
      </c>
      <c r="B5176" s="374" t="s">
        <v>1917</v>
      </c>
      <c r="C5176" s="373" t="s">
        <v>24</v>
      </c>
      <c r="D5176" s="373">
        <v>524.95000000000005</v>
      </c>
    </row>
    <row r="5177" spans="1:4" ht="81">
      <c r="A5177" s="373">
        <v>93357</v>
      </c>
      <c r="B5177" s="374" t="s">
        <v>1916</v>
      </c>
      <c r="C5177" s="373" t="s">
        <v>24</v>
      </c>
      <c r="D5177" s="373">
        <v>395.57</v>
      </c>
    </row>
    <row r="5178" spans="1:4" ht="40.5">
      <c r="A5178" s="373">
        <v>96520</v>
      </c>
      <c r="B5178" s="374" t="s">
        <v>7642</v>
      </c>
      <c r="C5178" s="373" t="s">
        <v>738</v>
      </c>
      <c r="D5178" s="373">
        <v>75.42</v>
      </c>
    </row>
    <row r="5179" spans="1:4" ht="40.5">
      <c r="A5179" s="373">
        <v>96521</v>
      </c>
      <c r="B5179" s="374" t="s">
        <v>7643</v>
      </c>
      <c r="C5179" s="373" t="s">
        <v>738</v>
      </c>
      <c r="D5179" s="373">
        <v>34.01</v>
      </c>
    </row>
    <row r="5180" spans="1:4" ht="27">
      <c r="A5180" s="373">
        <v>96522</v>
      </c>
      <c r="B5180" s="374" t="s">
        <v>7644</v>
      </c>
      <c r="C5180" s="373" t="s">
        <v>738</v>
      </c>
      <c r="D5180" s="373">
        <v>107.38</v>
      </c>
    </row>
    <row r="5181" spans="1:4" ht="40.5">
      <c r="A5181" s="373">
        <v>96523</v>
      </c>
      <c r="B5181" s="374" t="s">
        <v>7645</v>
      </c>
      <c r="C5181" s="373" t="s">
        <v>738</v>
      </c>
      <c r="D5181" s="373">
        <v>68.7</v>
      </c>
    </row>
    <row r="5182" spans="1:4" ht="40.5">
      <c r="A5182" s="373">
        <v>96524</v>
      </c>
      <c r="B5182" s="374" t="s">
        <v>7646</v>
      </c>
      <c r="C5182" s="373" t="s">
        <v>738</v>
      </c>
      <c r="D5182" s="373">
        <v>130.56</v>
      </c>
    </row>
    <row r="5183" spans="1:4" ht="40.5">
      <c r="A5183" s="373">
        <v>96525</v>
      </c>
      <c r="B5183" s="374" t="s">
        <v>7647</v>
      </c>
      <c r="C5183" s="373" t="s">
        <v>738</v>
      </c>
      <c r="D5183" s="373">
        <v>29.85</v>
      </c>
    </row>
    <row r="5184" spans="1:4" ht="27">
      <c r="A5184" s="373">
        <v>96526</v>
      </c>
      <c r="B5184" s="374" t="s">
        <v>7648</v>
      </c>
      <c r="C5184" s="373" t="s">
        <v>738</v>
      </c>
      <c r="D5184" s="373">
        <v>216.67</v>
      </c>
    </row>
    <row r="5185" spans="1:4" ht="27">
      <c r="A5185" s="373">
        <v>96527</v>
      </c>
      <c r="B5185" s="374" t="s">
        <v>7649</v>
      </c>
      <c r="C5185" s="373" t="s">
        <v>738</v>
      </c>
      <c r="D5185" s="373">
        <v>90.24</v>
      </c>
    </row>
    <row r="5186" spans="1:4" ht="40.5">
      <c r="A5186" s="373">
        <v>96528</v>
      </c>
      <c r="B5186" s="374" t="s">
        <v>1915</v>
      </c>
      <c r="C5186" s="373" t="s">
        <v>673</v>
      </c>
      <c r="D5186" s="373">
        <v>165.39</v>
      </c>
    </row>
    <row r="5187" spans="1:4" ht="27">
      <c r="A5187" s="373">
        <v>101114</v>
      </c>
      <c r="B5187" s="374" t="s">
        <v>1914</v>
      </c>
      <c r="C5187" s="373" t="s">
        <v>738</v>
      </c>
      <c r="D5187" s="373">
        <v>3.16</v>
      </c>
    </row>
    <row r="5188" spans="1:4" ht="27">
      <c r="A5188" s="373">
        <v>101115</v>
      </c>
      <c r="B5188" s="374" t="s">
        <v>1913</v>
      </c>
      <c r="C5188" s="373" t="s">
        <v>738</v>
      </c>
      <c r="D5188" s="373">
        <v>2.73</v>
      </c>
    </row>
    <row r="5189" spans="1:4" ht="27">
      <c r="A5189" s="373">
        <v>101116</v>
      </c>
      <c r="B5189" s="374" t="s">
        <v>1912</v>
      </c>
      <c r="C5189" s="373" t="s">
        <v>738</v>
      </c>
      <c r="D5189" s="373">
        <v>1.71</v>
      </c>
    </row>
    <row r="5190" spans="1:4" ht="27">
      <c r="A5190" s="373">
        <v>101117</v>
      </c>
      <c r="B5190" s="374" t="s">
        <v>1911</v>
      </c>
      <c r="C5190" s="373" t="s">
        <v>738</v>
      </c>
      <c r="D5190" s="373">
        <v>2.4900000000000002</v>
      </c>
    </row>
    <row r="5191" spans="1:4" ht="27">
      <c r="A5191" s="373">
        <v>101118</v>
      </c>
      <c r="B5191" s="374" t="s">
        <v>1910</v>
      </c>
      <c r="C5191" s="373" t="s">
        <v>738</v>
      </c>
      <c r="D5191" s="373">
        <v>2.76</v>
      </c>
    </row>
    <row r="5192" spans="1:4" ht="40.5">
      <c r="A5192" s="373">
        <v>101119</v>
      </c>
      <c r="B5192" s="374" t="s">
        <v>1909</v>
      </c>
      <c r="C5192" s="373" t="s">
        <v>738</v>
      </c>
      <c r="D5192" s="373">
        <v>6.04</v>
      </c>
    </row>
    <row r="5193" spans="1:4" ht="40.5">
      <c r="A5193" s="373">
        <v>101120</v>
      </c>
      <c r="B5193" s="374" t="s">
        <v>1908</v>
      </c>
      <c r="C5193" s="373" t="s">
        <v>738</v>
      </c>
      <c r="D5193" s="373">
        <v>5.22</v>
      </c>
    </row>
    <row r="5194" spans="1:4" ht="40.5">
      <c r="A5194" s="373">
        <v>101121</v>
      </c>
      <c r="B5194" s="374" t="s">
        <v>1907</v>
      </c>
      <c r="C5194" s="373" t="s">
        <v>738</v>
      </c>
      <c r="D5194" s="373">
        <v>3.29</v>
      </c>
    </row>
    <row r="5195" spans="1:4" ht="40.5">
      <c r="A5195" s="373">
        <v>101122</v>
      </c>
      <c r="B5195" s="374" t="s">
        <v>1906</v>
      </c>
      <c r="C5195" s="373" t="s">
        <v>738</v>
      </c>
      <c r="D5195" s="373">
        <v>4.76</v>
      </c>
    </row>
    <row r="5196" spans="1:4" ht="40.5">
      <c r="A5196" s="373">
        <v>101123</v>
      </c>
      <c r="B5196" s="374" t="s">
        <v>1905</v>
      </c>
      <c r="C5196" s="373" t="s">
        <v>738</v>
      </c>
      <c r="D5196" s="373">
        <v>5.27</v>
      </c>
    </row>
    <row r="5197" spans="1:4" ht="40.5">
      <c r="A5197" s="373">
        <v>101124</v>
      </c>
      <c r="B5197" s="374" t="s">
        <v>1904</v>
      </c>
      <c r="C5197" s="373" t="s">
        <v>738</v>
      </c>
      <c r="D5197" s="373">
        <v>10.64</v>
      </c>
    </row>
    <row r="5198" spans="1:4" ht="40.5">
      <c r="A5198" s="373">
        <v>101125</v>
      </c>
      <c r="B5198" s="374" t="s">
        <v>1903</v>
      </c>
      <c r="C5198" s="373" t="s">
        <v>738</v>
      </c>
      <c r="D5198" s="373">
        <v>10.210000000000001</v>
      </c>
    </row>
    <row r="5199" spans="1:4" ht="40.5">
      <c r="A5199" s="373">
        <v>101126</v>
      </c>
      <c r="B5199" s="374" t="s">
        <v>1902</v>
      </c>
      <c r="C5199" s="373" t="s">
        <v>738</v>
      </c>
      <c r="D5199" s="373">
        <v>9.19</v>
      </c>
    </row>
    <row r="5200" spans="1:4" ht="40.5">
      <c r="A5200" s="373">
        <v>101127</v>
      </c>
      <c r="B5200" s="374" t="s">
        <v>1901</v>
      </c>
      <c r="C5200" s="373" t="s">
        <v>738</v>
      </c>
      <c r="D5200" s="373">
        <v>9.9700000000000006</v>
      </c>
    </row>
    <row r="5201" spans="1:4" ht="40.5">
      <c r="A5201" s="373">
        <v>101128</v>
      </c>
      <c r="B5201" s="374" t="s">
        <v>1900</v>
      </c>
      <c r="C5201" s="373" t="s">
        <v>738</v>
      </c>
      <c r="D5201" s="373">
        <v>10.24</v>
      </c>
    </row>
    <row r="5202" spans="1:4" ht="40.5">
      <c r="A5202" s="373">
        <v>101129</v>
      </c>
      <c r="B5202" s="374" t="s">
        <v>1899</v>
      </c>
      <c r="C5202" s="373" t="s">
        <v>738</v>
      </c>
      <c r="D5202" s="373">
        <v>13.82</v>
      </c>
    </row>
    <row r="5203" spans="1:4" ht="40.5">
      <c r="A5203" s="373">
        <v>101130</v>
      </c>
      <c r="B5203" s="374" t="s">
        <v>1898</v>
      </c>
      <c r="C5203" s="373" t="s">
        <v>738</v>
      </c>
      <c r="D5203" s="373">
        <v>13</v>
      </c>
    </row>
    <row r="5204" spans="1:4" ht="40.5">
      <c r="A5204" s="373">
        <v>101131</v>
      </c>
      <c r="B5204" s="374" t="s">
        <v>1897</v>
      </c>
      <c r="C5204" s="373" t="s">
        <v>738</v>
      </c>
      <c r="D5204" s="373">
        <v>11.07</v>
      </c>
    </row>
    <row r="5205" spans="1:4" ht="40.5">
      <c r="A5205" s="373">
        <v>101132</v>
      </c>
      <c r="B5205" s="374" t="s">
        <v>1896</v>
      </c>
      <c r="C5205" s="373" t="s">
        <v>738</v>
      </c>
      <c r="D5205" s="373">
        <v>12.54</v>
      </c>
    </row>
    <row r="5206" spans="1:4" ht="40.5">
      <c r="A5206" s="373">
        <v>101133</v>
      </c>
      <c r="B5206" s="374" t="s">
        <v>1895</v>
      </c>
      <c r="C5206" s="373" t="s">
        <v>738</v>
      </c>
      <c r="D5206" s="373">
        <v>13.05</v>
      </c>
    </row>
    <row r="5207" spans="1:4" ht="54">
      <c r="A5207" s="373">
        <v>101134</v>
      </c>
      <c r="B5207" s="374" t="s">
        <v>1894</v>
      </c>
      <c r="C5207" s="373" t="s">
        <v>738</v>
      </c>
      <c r="D5207" s="373">
        <v>11.09</v>
      </c>
    </row>
    <row r="5208" spans="1:4" ht="54">
      <c r="A5208" s="373">
        <v>101135</v>
      </c>
      <c r="B5208" s="374" t="s">
        <v>1893</v>
      </c>
      <c r="C5208" s="373" t="s">
        <v>738</v>
      </c>
      <c r="D5208" s="373">
        <v>10.66</v>
      </c>
    </row>
    <row r="5209" spans="1:4" ht="54">
      <c r="A5209" s="373">
        <v>101136</v>
      </c>
      <c r="B5209" s="374" t="s">
        <v>1892</v>
      </c>
      <c r="C5209" s="373" t="s">
        <v>738</v>
      </c>
      <c r="D5209" s="373">
        <v>9.64</v>
      </c>
    </row>
    <row r="5210" spans="1:4" ht="54">
      <c r="A5210" s="373">
        <v>101137</v>
      </c>
      <c r="B5210" s="374" t="s">
        <v>1891</v>
      </c>
      <c r="C5210" s="373" t="s">
        <v>738</v>
      </c>
      <c r="D5210" s="373">
        <v>10.42</v>
      </c>
    </row>
    <row r="5211" spans="1:4" ht="54">
      <c r="A5211" s="373">
        <v>101138</v>
      </c>
      <c r="B5211" s="374" t="s">
        <v>1890</v>
      </c>
      <c r="C5211" s="373" t="s">
        <v>738</v>
      </c>
      <c r="D5211" s="373">
        <v>10.69</v>
      </c>
    </row>
    <row r="5212" spans="1:4" ht="54">
      <c r="A5212" s="373">
        <v>101139</v>
      </c>
      <c r="B5212" s="374" t="s">
        <v>1889</v>
      </c>
      <c r="C5212" s="373" t="s">
        <v>738</v>
      </c>
      <c r="D5212" s="373">
        <v>14.28</v>
      </c>
    </row>
    <row r="5213" spans="1:4" ht="54">
      <c r="A5213" s="373">
        <v>101140</v>
      </c>
      <c r="B5213" s="374" t="s">
        <v>1888</v>
      </c>
      <c r="C5213" s="373" t="s">
        <v>738</v>
      </c>
      <c r="D5213" s="373">
        <v>13.46</v>
      </c>
    </row>
    <row r="5214" spans="1:4" ht="54">
      <c r="A5214" s="373">
        <v>101141</v>
      </c>
      <c r="B5214" s="374" t="s">
        <v>1887</v>
      </c>
      <c r="C5214" s="373" t="s">
        <v>738</v>
      </c>
      <c r="D5214" s="373">
        <v>11.53</v>
      </c>
    </row>
    <row r="5215" spans="1:4" ht="54">
      <c r="A5215" s="373">
        <v>101142</v>
      </c>
      <c r="B5215" s="374" t="s">
        <v>1886</v>
      </c>
      <c r="C5215" s="373" t="s">
        <v>738</v>
      </c>
      <c r="D5215" s="373">
        <v>13</v>
      </c>
    </row>
    <row r="5216" spans="1:4" ht="54">
      <c r="A5216" s="373">
        <v>101143</v>
      </c>
      <c r="B5216" s="374" t="s">
        <v>1885</v>
      </c>
      <c r="C5216" s="373" t="s">
        <v>738</v>
      </c>
      <c r="D5216" s="373">
        <v>13.51</v>
      </c>
    </row>
    <row r="5217" spans="1:4" ht="54">
      <c r="A5217" s="373">
        <v>101144</v>
      </c>
      <c r="B5217" s="374" t="s">
        <v>1884</v>
      </c>
      <c r="C5217" s="373" t="s">
        <v>738</v>
      </c>
      <c r="D5217" s="373">
        <v>12.56</v>
      </c>
    </row>
    <row r="5218" spans="1:4" ht="54">
      <c r="A5218" s="373">
        <v>101145</v>
      </c>
      <c r="B5218" s="374" t="s">
        <v>1883</v>
      </c>
      <c r="C5218" s="373" t="s">
        <v>738</v>
      </c>
      <c r="D5218" s="373">
        <v>12.13</v>
      </c>
    </row>
    <row r="5219" spans="1:4" ht="54">
      <c r="A5219" s="373">
        <v>101146</v>
      </c>
      <c r="B5219" s="374" t="s">
        <v>1882</v>
      </c>
      <c r="C5219" s="373" t="s">
        <v>738</v>
      </c>
      <c r="D5219" s="373">
        <v>11.11</v>
      </c>
    </row>
    <row r="5220" spans="1:4" ht="54">
      <c r="A5220" s="373">
        <v>101147</v>
      </c>
      <c r="B5220" s="374" t="s">
        <v>1881</v>
      </c>
      <c r="C5220" s="373" t="s">
        <v>738</v>
      </c>
      <c r="D5220" s="373">
        <v>11.89</v>
      </c>
    </row>
    <row r="5221" spans="1:4" ht="54">
      <c r="A5221" s="373">
        <v>101148</v>
      </c>
      <c r="B5221" s="374" t="s">
        <v>1880</v>
      </c>
      <c r="C5221" s="373" t="s">
        <v>738</v>
      </c>
      <c r="D5221" s="373">
        <v>12.16</v>
      </c>
    </row>
    <row r="5222" spans="1:4" ht="54">
      <c r="A5222" s="373">
        <v>101149</v>
      </c>
      <c r="B5222" s="374" t="s">
        <v>1879</v>
      </c>
      <c r="C5222" s="373" t="s">
        <v>738</v>
      </c>
      <c r="D5222" s="373">
        <v>15.81</v>
      </c>
    </row>
    <row r="5223" spans="1:4" ht="54">
      <c r="A5223" s="373">
        <v>101150</v>
      </c>
      <c r="B5223" s="374" t="s">
        <v>1878</v>
      </c>
      <c r="C5223" s="373" t="s">
        <v>738</v>
      </c>
      <c r="D5223" s="373">
        <v>14.99</v>
      </c>
    </row>
    <row r="5224" spans="1:4" ht="54">
      <c r="A5224" s="373">
        <v>101151</v>
      </c>
      <c r="B5224" s="374" t="s">
        <v>1877</v>
      </c>
      <c r="C5224" s="373" t="s">
        <v>738</v>
      </c>
      <c r="D5224" s="373">
        <v>13.06</v>
      </c>
    </row>
    <row r="5225" spans="1:4" ht="54">
      <c r="A5225" s="373">
        <v>101152</v>
      </c>
      <c r="B5225" s="374" t="s">
        <v>1876</v>
      </c>
      <c r="C5225" s="373" t="s">
        <v>738</v>
      </c>
      <c r="D5225" s="373">
        <v>14.53</v>
      </c>
    </row>
    <row r="5226" spans="1:4" ht="54">
      <c r="A5226" s="373">
        <v>101153</v>
      </c>
      <c r="B5226" s="374" t="s">
        <v>1875</v>
      </c>
      <c r="C5226" s="373" t="s">
        <v>738</v>
      </c>
      <c r="D5226" s="373">
        <v>15.04</v>
      </c>
    </row>
    <row r="5227" spans="1:4" ht="67.5">
      <c r="A5227" s="373">
        <v>101206</v>
      </c>
      <c r="B5227" s="374" t="s">
        <v>1874</v>
      </c>
      <c r="C5227" s="373" t="s">
        <v>738</v>
      </c>
      <c r="D5227" s="373">
        <v>10.57</v>
      </c>
    </row>
    <row r="5228" spans="1:4" ht="67.5">
      <c r="A5228" s="373">
        <v>101207</v>
      </c>
      <c r="B5228" s="374" t="s">
        <v>1873</v>
      </c>
      <c r="C5228" s="373" t="s">
        <v>738</v>
      </c>
      <c r="D5228" s="373">
        <v>9.3800000000000008</v>
      </c>
    </row>
    <row r="5229" spans="1:4" ht="67.5">
      <c r="A5229" s="373">
        <v>101208</v>
      </c>
      <c r="B5229" s="374" t="s">
        <v>1872</v>
      </c>
      <c r="C5229" s="373" t="s">
        <v>738</v>
      </c>
      <c r="D5229" s="373">
        <v>9.0500000000000007</v>
      </c>
    </row>
    <row r="5230" spans="1:4" ht="67.5">
      <c r="A5230" s="373">
        <v>101209</v>
      </c>
      <c r="B5230" s="374" t="s">
        <v>1871</v>
      </c>
      <c r="C5230" s="373" t="s">
        <v>738</v>
      </c>
      <c r="D5230" s="373">
        <v>8.43</v>
      </c>
    </row>
    <row r="5231" spans="1:4" ht="67.5">
      <c r="A5231" s="373">
        <v>101210</v>
      </c>
      <c r="B5231" s="374" t="s">
        <v>1870</v>
      </c>
      <c r="C5231" s="373" t="s">
        <v>738</v>
      </c>
      <c r="D5231" s="373">
        <v>15.04</v>
      </c>
    </row>
    <row r="5232" spans="1:4" ht="67.5">
      <c r="A5232" s="373">
        <v>101211</v>
      </c>
      <c r="B5232" s="374" t="s">
        <v>1869</v>
      </c>
      <c r="C5232" s="373" t="s">
        <v>738</v>
      </c>
      <c r="D5232" s="373">
        <v>16.16</v>
      </c>
    </row>
    <row r="5233" spans="1:4" ht="67.5">
      <c r="A5233" s="373">
        <v>101212</v>
      </c>
      <c r="B5233" s="374" t="s">
        <v>1868</v>
      </c>
      <c r="C5233" s="373" t="s">
        <v>738</v>
      </c>
      <c r="D5233" s="373">
        <v>18.79</v>
      </c>
    </row>
    <row r="5234" spans="1:4" ht="67.5">
      <c r="A5234" s="373">
        <v>101213</v>
      </c>
      <c r="B5234" s="374" t="s">
        <v>1867</v>
      </c>
      <c r="C5234" s="373" t="s">
        <v>738</v>
      </c>
      <c r="D5234" s="373">
        <v>20.9</v>
      </c>
    </row>
    <row r="5235" spans="1:4" ht="67.5">
      <c r="A5235" s="373">
        <v>101214</v>
      </c>
      <c r="B5235" s="374" t="s">
        <v>1866</v>
      </c>
      <c r="C5235" s="373" t="s">
        <v>738</v>
      </c>
      <c r="D5235" s="373">
        <v>25.41</v>
      </c>
    </row>
    <row r="5236" spans="1:4" ht="67.5">
      <c r="A5236" s="373">
        <v>101215</v>
      </c>
      <c r="B5236" s="374" t="s">
        <v>1865</v>
      </c>
      <c r="C5236" s="373" t="s">
        <v>738</v>
      </c>
      <c r="D5236" s="373">
        <v>14.43</v>
      </c>
    </row>
    <row r="5237" spans="1:4" ht="67.5">
      <c r="A5237" s="373">
        <v>101216</v>
      </c>
      <c r="B5237" s="374" t="s">
        <v>1864</v>
      </c>
      <c r="C5237" s="373" t="s">
        <v>738</v>
      </c>
      <c r="D5237" s="373">
        <v>15.21</v>
      </c>
    </row>
    <row r="5238" spans="1:4" ht="67.5">
      <c r="A5238" s="373">
        <v>101217</v>
      </c>
      <c r="B5238" s="374" t="s">
        <v>1863</v>
      </c>
      <c r="C5238" s="373" t="s">
        <v>738</v>
      </c>
      <c r="D5238" s="373">
        <v>17.63</v>
      </c>
    </row>
    <row r="5239" spans="1:4" ht="67.5">
      <c r="A5239" s="373">
        <v>101218</v>
      </c>
      <c r="B5239" s="374" t="s">
        <v>1862</v>
      </c>
      <c r="C5239" s="373" t="s">
        <v>738</v>
      </c>
      <c r="D5239" s="373">
        <v>18.77</v>
      </c>
    </row>
    <row r="5240" spans="1:4" ht="67.5">
      <c r="A5240" s="373">
        <v>101219</v>
      </c>
      <c r="B5240" s="374" t="s">
        <v>1861</v>
      </c>
      <c r="C5240" s="373" t="s">
        <v>738</v>
      </c>
      <c r="D5240" s="373">
        <v>22.83</v>
      </c>
    </row>
    <row r="5241" spans="1:4" ht="67.5">
      <c r="A5241" s="373">
        <v>101220</v>
      </c>
      <c r="B5241" s="374" t="s">
        <v>1860</v>
      </c>
      <c r="C5241" s="373" t="s">
        <v>738</v>
      </c>
      <c r="D5241" s="373">
        <v>14.15</v>
      </c>
    </row>
    <row r="5242" spans="1:4" ht="67.5">
      <c r="A5242" s="373">
        <v>101221</v>
      </c>
      <c r="B5242" s="374" t="s">
        <v>1859</v>
      </c>
      <c r="C5242" s="373" t="s">
        <v>738</v>
      </c>
      <c r="D5242" s="373">
        <v>15.04</v>
      </c>
    </row>
    <row r="5243" spans="1:4" ht="67.5">
      <c r="A5243" s="373">
        <v>101222</v>
      </c>
      <c r="B5243" s="374" t="s">
        <v>1858</v>
      </c>
      <c r="C5243" s="373" t="s">
        <v>738</v>
      </c>
      <c r="D5243" s="373">
        <v>17.47</v>
      </c>
    </row>
    <row r="5244" spans="1:4" ht="67.5">
      <c r="A5244" s="373">
        <v>101223</v>
      </c>
      <c r="B5244" s="374" t="s">
        <v>1857</v>
      </c>
      <c r="C5244" s="373" t="s">
        <v>738</v>
      </c>
      <c r="D5244" s="373">
        <v>19.38</v>
      </c>
    </row>
    <row r="5245" spans="1:4" ht="67.5">
      <c r="A5245" s="373">
        <v>101224</v>
      </c>
      <c r="B5245" s="374" t="s">
        <v>1856</v>
      </c>
      <c r="C5245" s="373" t="s">
        <v>738</v>
      </c>
      <c r="D5245" s="373">
        <v>24.3</v>
      </c>
    </row>
    <row r="5246" spans="1:4" ht="67.5">
      <c r="A5246" s="373">
        <v>101225</v>
      </c>
      <c r="B5246" s="374" t="s">
        <v>1855</v>
      </c>
      <c r="C5246" s="373" t="s">
        <v>738</v>
      </c>
      <c r="D5246" s="373">
        <v>13.03</v>
      </c>
    </row>
    <row r="5247" spans="1:4" ht="67.5">
      <c r="A5247" s="373">
        <v>101226</v>
      </c>
      <c r="B5247" s="374" t="s">
        <v>1854</v>
      </c>
      <c r="C5247" s="373" t="s">
        <v>738</v>
      </c>
      <c r="D5247" s="373">
        <v>13.8</v>
      </c>
    </row>
    <row r="5248" spans="1:4" ht="67.5">
      <c r="A5248" s="373">
        <v>101227</v>
      </c>
      <c r="B5248" s="374" t="s">
        <v>1853</v>
      </c>
      <c r="C5248" s="373" t="s">
        <v>738</v>
      </c>
      <c r="D5248" s="373">
        <v>15.99</v>
      </c>
    </row>
    <row r="5249" spans="1:4" ht="67.5">
      <c r="A5249" s="373">
        <v>101228</v>
      </c>
      <c r="B5249" s="374" t="s">
        <v>1852</v>
      </c>
      <c r="C5249" s="373" t="s">
        <v>738</v>
      </c>
      <c r="D5249" s="373">
        <v>17.149999999999999</v>
      </c>
    </row>
    <row r="5250" spans="1:4" ht="67.5">
      <c r="A5250" s="373">
        <v>101229</v>
      </c>
      <c r="B5250" s="374" t="s">
        <v>1851</v>
      </c>
      <c r="C5250" s="373" t="s">
        <v>738</v>
      </c>
      <c r="D5250" s="373">
        <v>21.58</v>
      </c>
    </row>
    <row r="5251" spans="1:4" ht="81">
      <c r="A5251" s="373">
        <v>101230</v>
      </c>
      <c r="B5251" s="374" t="s">
        <v>1850</v>
      </c>
      <c r="C5251" s="373" t="s">
        <v>738</v>
      </c>
      <c r="D5251" s="373">
        <v>9.3800000000000008</v>
      </c>
    </row>
    <row r="5252" spans="1:4" ht="81">
      <c r="A5252" s="373">
        <v>101231</v>
      </c>
      <c r="B5252" s="374" t="s">
        <v>1849</v>
      </c>
      <c r="C5252" s="373" t="s">
        <v>738</v>
      </c>
      <c r="D5252" s="373">
        <v>8.9499999999999993</v>
      </c>
    </row>
    <row r="5253" spans="1:4" ht="81">
      <c r="A5253" s="373">
        <v>101232</v>
      </c>
      <c r="B5253" s="374" t="s">
        <v>1848</v>
      </c>
      <c r="C5253" s="373" t="s">
        <v>738</v>
      </c>
      <c r="D5253" s="373">
        <v>8.1300000000000008</v>
      </c>
    </row>
    <row r="5254" spans="1:4" ht="81">
      <c r="A5254" s="373">
        <v>101233</v>
      </c>
      <c r="B5254" s="374" t="s">
        <v>1847</v>
      </c>
      <c r="C5254" s="373" t="s">
        <v>738</v>
      </c>
      <c r="D5254" s="373">
        <v>7.51</v>
      </c>
    </row>
    <row r="5255" spans="1:4" ht="81">
      <c r="A5255" s="373">
        <v>101234</v>
      </c>
      <c r="B5255" s="374" t="s">
        <v>1846</v>
      </c>
      <c r="C5255" s="373" t="s">
        <v>738</v>
      </c>
      <c r="D5255" s="373">
        <v>14.61</v>
      </c>
    </row>
    <row r="5256" spans="1:4" ht="81">
      <c r="A5256" s="373">
        <v>101235</v>
      </c>
      <c r="B5256" s="374" t="s">
        <v>1845</v>
      </c>
      <c r="C5256" s="373" t="s">
        <v>738</v>
      </c>
      <c r="D5256" s="373">
        <v>15.47</v>
      </c>
    </row>
    <row r="5257" spans="1:4" ht="81">
      <c r="A5257" s="373">
        <v>101236</v>
      </c>
      <c r="B5257" s="374" t="s">
        <v>1844</v>
      </c>
      <c r="C5257" s="373" t="s">
        <v>738</v>
      </c>
      <c r="D5257" s="373">
        <v>18.010000000000002</v>
      </c>
    </row>
    <row r="5258" spans="1:4" ht="81">
      <c r="A5258" s="373">
        <v>101237</v>
      </c>
      <c r="B5258" s="374" t="s">
        <v>1843</v>
      </c>
      <c r="C5258" s="373" t="s">
        <v>738</v>
      </c>
      <c r="D5258" s="373">
        <v>19.309999999999999</v>
      </c>
    </row>
    <row r="5259" spans="1:4" ht="81">
      <c r="A5259" s="373">
        <v>101238</v>
      </c>
      <c r="B5259" s="374" t="s">
        <v>1842</v>
      </c>
      <c r="C5259" s="373" t="s">
        <v>738</v>
      </c>
      <c r="D5259" s="373">
        <v>24.37</v>
      </c>
    </row>
    <row r="5260" spans="1:4" ht="81">
      <c r="A5260" s="373">
        <v>101239</v>
      </c>
      <c r="B5260" s="374" t="s">
        <v>1841</v>
      </c>
      <c r="C5260" s="373" t="s">
        <v>738</v>
      </c>
      <c r="D5260" s="373">
        <v>13.02</v>
      </c>
    </row>
    <row r="5261" spans="1:4" ht="81">
      <c r="A5261" s="373">
        <v>101240</v>
      </c>
      <c r="B5261" s="374" t="s">
        <v>1840</v>
      </c>
      <c r="C5261" s="373" t="s">
        <v>738</v>
      </c>
      <c r="D5261" s="373">
        <v>13.82</v>
      </c>
    </row>
    <row r="5262" spans="1:4" ht="81">
      <c r="A5262" s="373">
        <v>101241</v>
      </c>
      <c r="B5262" s="374" t="s">
        <v>1839</v>
      </c>
      <c r="C5262" s="373" t="s">
        <v>738</v>
      </c>
      <c r="D5262" s="373">
        <v>16.100000000000001</v>
      </c>
    </row>
    <row r="5263" spans="1:4" ht="81">
      <c r="A5263" s="373">
        <v>101242</v>
      </c>
      <c r="B5263" s="374" t="s">
        <v>1838</v>
      </c>
      <c r="C5263" s="373" t="s">
        <v>738</v>
      </c>
      <c r="D5263" s="373">
        <v>17.91</v>
      </c>
    </row>
    <row r="5264" spans="1:4" ht="81">
      <c r="A5264" s="373">
        <v>101243</v>
      </c>
      <c r="B5264" s="374" t="s">
        <v>1837</v>
      </c>
      <c r="C5264" s="373" t="s">
        <v>738</v>
      </c>
      <c r="D5264" s="373">
        <v>21.83</v>
      </c>
    </row>
    <row r="5265" spans="1:4" ht="81">
      <c r="A5265" s="373">
        <v>101244</v>
      </c>
      <c r="B5265" s="374" t="s">
        <v>1836</v>
      </c>
      <c r="C5265" s="373" t="s">
        <v>738</v>
      </c>
      <c r="D5265" s="373">
        <v>13.56</v>
      </c>
    </row>
    <row r="5266" spans="1:4" ht="81">
      <c r="A5266" s="373">
        <v>101245</v>
      </c>
      <c r="B5266" s="374" t="s">
        <v>1835</v>
      </c>
      <c r="C5266" s="373" t="s">
        <v>738</v>
      </c>
      <c r="D5266" s="373">
        <v>14.43</v>
      </c>
    </row>
    <row r="5267" spans="1:4" ht="81">
      <c r="A5267" s="373">
        <v>101246</v>
      </c>
      <c r="B5267" s="374" t="s">
        <v>1834</v>
      </c>
      <c r="C5267" s="373" t="s">
        <v>738</v>
      </c>
      <c r="D5267" s="373">
        <v>16.79</v>
      </c>
    </row>
    <row r="5268" spans="1:4" ht="81">
      <c r="A5268" s="373">
        <v>101247</v>
      </c>
      <c r="B5268" s="374" t="s">
        <v>1833</v>
      </c>
      <c r="C5268" s="373" t="s">
        <v>738</v>
      </c>
      <c r="D5268" s="373">
        <v>18.600000000000001</v>
      </c>
    </row>
    <row r="5269" spans="1:4" ht="81">
      <c r="A5269" s="373">
        <v>101248</v>
      </c>
      <c r="B5269" s="374" t="s">
        <v>1832</v>
      </c>
      <c r="C5269" s="373" t="s">
        <v>738</v>
      </c>
      <c r="D5269" s="373">
        <v>23.33</v>
      </c>
    </row>
    <row r="5270" spans="1:4" ht="81">
      <c r="A5270" s="373">
        <v>101249</v>
      </c>
      <c r="B5270" s="374" t="s">
        <v>1831</v>
      </c>
      <c r="C5270" s="373" t="s">
        <v>738</v>
      </c>
      <c r="D5270" s="373">
        <v>11.95</v>
      </c>
    </row>
    <row r="5271" spans="1:4" ht="81">
      <c r="A5271" s="373">
        <v>101250</v>
      </c>
      <c r="B5271" s="374" t="s">
        <v>1830</v>
      </c>
      <c r="C5271" s="373" t="s">
        <v>738</v>
      </c>
      <c r="D5271" s="373">
        <v>13.2</v>
      </c>
    </row>
    <row r="5272" spans="1:4" ht="81">
      <c r="A5272" s="373">
        <v>101251</v>
      </c>
      <c r="B5272" s="374" t="s">
        <v>1829</v>
      </c>
      <c r="C5272" s="373" t="s">
        <v>738</v>
      </c>
      <c r="D5272" s="373">
        <v>15.14</v>
      </c>
    </row>
    <row r="5273" spans="1:4" ht="81">
      <c r="A5273" s="373">
        <v>101252</v>
      </c>
      <c r="B5273" s="374" t="s">
        <v>1828</v>
      </c>
      <c r="C5273" s="373" t="s">
        <v>738</v>
      </c>
      <c r="D5273" s="373">
        <v>16.440000000000001</v>
      </c>
    </row>
    <row r="5274" spans="1:4" ht="81">
      <c r="A5274" s="373">
        <v>101253</v>
      </c>
      <c r="B5274" s="374" t="s">
        <v>1827</v>
      </c>
      <c r="C5274" s="373" t="s">
        <v>738</v>
      </c>
      <c r="D5274" s="373">
        <v>20.71</v>
      </c>
    </row>
    <row r="5275" spans="1:4" ht="67.5">
      <c r="A5275" s="373">
        <v>101254</v>
      </c>
      <c r="B5275" s="374" t="s">
        <v>1826</v>
      </c>
      <c r="C5275" s="373" t="s">
        <v>738</v>
      </c>
      <c r="D5275" s="373">
        <v>9.2100000000000009</v>
      </c>
    </row>
    <row r="5276" spans="1:4" ht="67.5">
      <c r="A5276" s="373">
        <v>101255</v>
      </c>
      <c r="B5276" s="374" t="s">
        <v>1825</v>
      </c>
      <c r="C5276" s="373" t="s">
        <v>738</v>
      </c>
      <c r="D5276" s="373">
        <v>8.23</v>
      </c>
    </row>
    <row r="5277" spans="1:4" ht="67.5">
      <c r="A5277" s="373">
        <v>101256</v>
      </c>
      <c r="B5277" s="374" t="s">
        <v>1824</v>
      </c>
      <c r="C5277" s="373" t="s">
        <v>738</v>
      </c>
      <c r="D5277" s="373">
        <v>13.91</v>
      </c>
    </row>
    <row r="5278" spans="1:4" ht="67.5">
      <c r="A5278" s="373">
        <v>101257</v>
      </c>
      <c r="B5278" s="374" t="s">
        <v>1823</v>
      </c>
      <c r="C5278" s="373" t="s">
        <v>738</v>
      </c>
      <c r="D5278" s="373">
        <v>14.67</v>
      </c>
    </row>
    <row r="5279" spans="1:4" ht="67.5">
      <c r="A5279" s="373">
        <v>101258</v>
      </c>
      <c r="B5279" s="374" t="s">
        <v>1822</v>
      </c>
      <c r="C5279" s="373" t="s">
        <v>738</v>
      </c>
      <c r="D5279" s="373">
        <v>16.920000000000002</v>
      </c>
    </row>
    <row r="5280" spans="1:4" ht="67.5">
      <c r="A5280" s="373">
        <v>101259</v>
      </c>
      <c r="B5280" s="374" t="s">
        <v>1821</v>
      </c>
      <c r="C5280" s="373" t="s">
        <v>738</v>
      </c>
      <c r="D5280" s="373">
        <v>18.71</v>
      </c>
    </row>
    <row r="5281" spans="1:4" ht="67.5">
      <c r="A5281" s="373">
        <v>101260</v>
      </c>
      <c r="B5281" s="374" t="s">
        <v>1820</v>
      </c>
      <c r="C5281" s="373" t="s">
        <v>738</v>
      </c>
      <c r="D5281" s="373">
        <v>23.24</v>
      </c>
    </row>
    <row r="5282" spans="1:4" ht="67.5">
      <c r="A5282" s="373">
        <v>101261</v>
      </c>
      <c r="B5282" s="374" t="s">
        <v>1819</v>
      </c>
      <c r="C5282" s="373" t="s">
        <v>738</v>
      </c>
      <c r="D5282" s="373">
        <v>13.19</v>
      </c>
    </row>
    <row r="5283" spans="1:4" ht="67.5">
      <c r="A5283" s="373">
        <v>101262</v>
      </c>
      <c r="B5283" s="374" t="s">
        <v>1818</v>
      </c>
      <c r="C5283" s="373" t="s">
        <v>738</v>
      </c>
      <c r="D5283" s="373">
        <v>13.94</v>
      </c>
    </row>
    <row r="5284" spans="1:4" ht="67.5">
      <c r="A5284" s="373">
        <v>101263</v>
      </c>
      <c r="B5284" s="374" t="s">
        <v>1817</v>
      </c>
      <c r="C5284" s="373" t="s">
        <v>738</v>
      </c>
      <c r="D5284" s="373">
        <v>16.04</v>
      </c>
    </row>
    <row r="5285" spans="1:4" ht="67.5">
      <c r="A5285" s="373">
        <v>101264</v>
      </c>
      <c r="B5285" s="374" t="s">
        <v>1816</v>
      </c>
      <c r="C5285" s="373" t="s">
        <v>738</v>
      </c>
      <c r="D5285" s="373">
        <v>17.71</v>
      </c>
    </row>
    <row r="5286" spans="1:4" ht="67.5">
      <c r="A5286" s="373">
        <v>101265</v>
      </c>
      <c r="B5286" s="374" t="s">
        <v>1815</v>
      </c>
      <c r="C5286" s="373" t="s">
        <v>738</v>
      </c>
      <c r="D5286" s="373">
        <v>21.94</v>
      </c>
    </row>
    <row r="5287" spans="1:4" ht="81">
      <c r="A5287" s="373">
        <v>101266</v>
      </c>
      <c r="B5287" s="374" t="s">
        <v>1814</v>
      </c>
      <c r="C5287" s="373" t="s">
        <v>738</v>
      </c>
      <c r="D5287" s="373">
        <v>8.19</v>
      </c>
    </row>
    <row r="5288" spans="1:4" ht="81">
      <c r="A5288" s="373">
        <v>101267</v>
      </c>
      <c r="B5288" s="374" t="s">
        <v>1813</v>
      </c>
      <c r="C5288" s="373" t="s">
        <v>738</v>
      </c>
      <c r="D5288" s="373">
        <v>7.85</v>
      </c>
    </row>
    <row r="5289" spans="1:4" ht="81">
      <c r="A5289" s="373">
        <v>101268</v>
      </c>
      <c r="B5289" s="374" t="s">
        <v>1812</v>
      </c>
      <c r="C5289" s="373" t="s">
        <v>738</v>
      </c>
      <c r="D5289" s="373">
        <v>12.65</v>
      </c>
    </row>
    <row r="5290" spans="1:4" ht="81">
      <c r="A5290" s="373">
        <v>101269</v>
      </c>
      <c r="B5290" s="374" t="s">
        <v>1811</v>
      </c>
      <c r="C5290" s="373" t="s">
        <v>738</v>
      </c>
      <c r="D5290" s="373">
        <v>14</v>
      </c>
    </row>
    <row r="5291" spans="1:4" ht="81">
      <c r="A5291" s="373">
        <v>101270</v>
      </c>
      <c r="B5291" s="374" t="s">
        <v>1810</v>
      </c>
      <c r="C5291" s="373" t="s">
        <v>738</v>
      </c>
      <c r="D5291" s="373">
        <v>16.149999999999999</v>
      </c>
    </row>
    <row r="5292" spans="1:4" ht="81">
      <c r="A5292" s="373">
        <v>101271</v>
      </c>
      <c r="B5292" s="374" t="s">
        <v>1809</v>
      </c>
      <c r="C5292" s="373" t="s">
        <v>738</v>
      </c>
      <c r="D5292" s="373">
        <v>17.84</v>
      </c>
    </row>
    <row r="5293" spans="1:4" ht="81">
      <c r="A5293" s="373">
        <v>101272</v>
      </c>
      <c r="B5293" s="374" t="s">
        <v>1808</v>
      </c>
      <c r="C5293" s="373" t="s">
        <v>738</v>
      </c>
      <c r="D5293" s="373">
        <v>22.16</v>
      </c>
    </row>
    <row r="5294" spans="1:4" ht="81">
      <c r="A5294" s="373">
        <v>101273</v>
      </c>
      <c r="B5294" s="374" t="s">
        <v>1807</v>
      </c>
      <c r="C5294" s="373" t="s">
        <v>738</v>
      </c>
      <c r="D5294" s="373">
        <v>12.11</v>
      </c>
    </row>
    <row r="5295" spans="1:4" ht="81">
      <c r="A5295" s="373">
        <v>101274</v>
      </c>
      <c r="B5295" s="374" t="s">
        <v>1806</v>
      </c>
      <c r="C5295" s="373" t="s">
        <v>738</v>
      </c>
      <c r="D5295" s="373">
        <v>13.31</v>
      </c>
    </row>
    <row r="5296" spans="1:4" ht="81">
      <c r="A5296" s="373">
        <v>101275</v>
      </c>
      <c r="B5296" s="374" t="s">
        <v>1805</v>
      </c>
      <c r="C5296" s="373" t="s">
        <v>738</v>
      </c>
      <c r="D5296" s="373">
        <v>15.36</v>
      </c>
    </row>
    <row r="5297" spans="1:4" ht="81">
      <c r="A5297" s="373">
        <v>101276</v>
      </c>
      <c r="B5297" s="374" t="s">
        <v>1804</v>
      </c>
      <c r="C5297" s="373" t="s">
        <v>738</v>
      </c>
      <c r="D5297" s="373">
        <v>16.920000000000002</v>
      </c>
    </row>
    <row r="5298" spans="1:4" ht="81">
      <c r="A5298" s="373">
        <v>101277</v>
      </c>
      <c r="B5298" s="374" t="s">
        <v>1803</v>
      </c>
      <c r="C5298" s="373" t="s">
        <v>738</v>
      </c>
      <c r="D5298" s="373">
        <v>21.48</v>
      </c>
    </row>
    <row r="5299" spans="1:4" ht="40.5">
      <c r="A5299" s="373">
        <v>102354</v>
      </c>
      <c r="B5299" s="374" t="s">
        <v>1802</v>
      </c>
      <c r="C5299" s="373" t="s">
        <v>738</v>
      </c>
      <c r="D5299" s="373">
        <v>117.59</v>
      </c>
    </row>
    <row r="5300" spans="1:4" ht="40.5">
      <c r="A5300" s="373">
        <v>102355</v>
      </c>
      <c r="B5300" s="374" t="s">
        <v>1801</v>
      </c>
      <c r="C5300" s="373" t="s">
        <v>738</v>
      </c>
      <c r="D5300" s="373">
        <v>133.04</v>
      </c>
    </row>
    <row r="5301" spans="1:4" ht="40.5">
      <c r="A5301" s="373">
        <v>102360</v>
      </c>
      <c r="B5301" s="374" t="s">
        <v>1800</v>
      </c>
      <c r="C5301" s="373" t="s">
        <v>738</v>
      </c>
      <c r="D5301" s="373">
        <v>19.37</v>
      </c>
    </row>
    <row r="5302" spans="1:4" ht="40.5">
      <c r="A5302" s="373">
        <v>102361</v>
      </c>
      <c r="B5302" s="374" t="s">
        <v>1799</v>
      </c>
      <c r="C5302" s="373" t="s">
        <v>738</v>
      </c>
      <c r="D5302" s="373">
        <v>24.42</v>
      </c>
    </row>
    <row r="5303" spans="1:4" ht="67.5">
      <c r="A5303" s="373">
        <v>90082</v>
      </c>
      <c r="B5303" s="374" t="s">
        <v>7650</v>
      </c>
      <c r="C5303" s="373" t="s">
        <v>738</v>
      </c>
      <c r="D5303" s="373">
        <v>9.4499999999999993</v>
      </c>
    </row>
    <row r="5304" spans="1:4" ht="67.5">
      <c r="A5304" s="373">
        <v>90084</v>
      </c>
      <c r="B5304" s="374" t="s">
        <v>7651</v>
      </c>
      <c r="C5304" s="373" t="s">
        <v>738</v>
      </c>
      <c r="D5304" s="373">
        <v>9.16</v>
      </c>
    </row>
    <row r="5305" spans="1:4" ht="67.5">
      <c r="A5305" s="373">
        <v>90086</v>
      </c>
      <c r="B5305" s="374" t="s">
        <v>7652</v>
      </c>
      <c r="C5305" s="373" t="s">
        <v>738</v>
      </c>
      <c r="D5305" s="373">
        <v>8.66</v>
      </c>
    </row>
    <row r="5306" spans="1:4" ht="67.5">
      <c r="A5306" s="373">
        <v>90087</v>
      </c>
      <c r="B5306" s="374" t="s">
        <v>7653</v>
      </c>
      <c r="C5306" s="373" t="s">
        <v>738</v>
      </c>
      <c r="D5306" s="373">
        <v>8.02</v>
      </c>
    </row>
    <row r="5307" spans="1:4" ht="67.5">
      <c r="A5307" s="373">
        <v>90090</v>
      </c>
      <c r="B5307" s="374" t="s">
        <v>7654</v>
      </c>
      <c r="C5307" s="373" t="s">
        <v>738</v>
      </c>
      <c r="D5307" s="373">
        <v>7.84</v>
      </c>
    </row>
    <row r="5308" spans="1:4" ht="67.5">
      <c r="A5308" s="373">
        <v>90091</v>
      </c>
      <c r="B5308" s="374" t="s">
        <v>7655</v>
      </c>
      <c r="C5308" s="373" t="s">
        <v>738</v>
      </c>
      <c r="D5308" s="373">
        <v>5.1100000000000003</v>
      </c>
    </row>
    <row r="5309" spans="1:4" ht="67.5">
      <c r="A5309" s="373">
        <v>90092</v>
      </c>
      <c r="B5309" s="374" t="s">
        <v>7656</v>
      </c>
      <c r="C5309" s="373" t="s">
        <v>738</v>
      </c>
      <c r="D5309" s="373">
        <v>5.05</v>
      </c>
    </row>
    <row r="5310" spans="1:4" ht="67.5">
      <c r="A5310" s="373">
        <v>90094</v>
      </c>
      <c r="B5310" s="374" t="s">
        <v>7657</v>
      </c>
      <c r="C5310" s="373" t="s">
        <v>738</v>
      </c>
      <c r="D5310" s="373">
        <v>4.78</v>
      </c>
    </row>
    <row r="5311" spans="1:4" ht="67.5">
      <c r="A5311" s="373">
        <v>90095</v>
      </c>
      <c r="B5311" s="374" t="s">
        <v>7658</v>
      </c>
      <c r="C5311" s="373" t="s">
        <v>738</v>
      </c>
      <c r="D5311" s="373">
        <v>4.41</v>
      </c>
    </row>
    <row r="5312" spans="1:4" ht="67.5">
      <c r="A5312" s="373">
        <v>90098</v>
      </c>
      <c r="B5312" s="374" t="s">
        <v>7659</v>
      </c>
      <c r="C5312" s="373" t="s">
        <v>738</v>
      </c>
      <c r="D5312" s="373">
        <v>4.34</v>
      </c>
    </row>
    <row r="5313" spans="1:4" ht="67.5">
      <c r="A5313" s="373">
        <v>90099</v>
      </c>
      <c r="B5313" s="374" t="s">
        <v>7660</v>
      </c>
      <c r="C5313" s="373" t="s">
        <v>738</v>
      </c>
      <c r="D5313" s="373">
        <v>11.57</v>
      </c>
    </row>
    <row r="5314" spans="1:4" ht="67.5">
      <c r="A5314" s="373">
        <v>90100</v>
      </c>
      <c r="B5314" s="374" t="s">
        <v>7661</v>
      </c>
      <c r="C5314" s="373" t="s">
        <v>738</v>
      </c>
      <c r="D5314" s="373">
        <v>9.82</v>
      </c>
    </row>
    <row r="5315" spans="1:4" ht="67.5">
      <c r="A5315" s="373">
        <v>90101</v>
      </c>
      <c r="B5315" s="374" t="s">
        <v>7662</v>
      </c>
      <c r="C5315" s="373" t="s">
        <v>738</v>
      </c>
      <c r="D5315" s="373">
        <v>9.7100000000000009</v>
      </c>
    </row>
    <row r="5316" spans="1:4" ht="67.5">
      <c r="A5316" s="373">
        <v>90102</v>
      </c>
      <c r="B5316" s="374" t="s">
        <v>7663</v>
      </c>
      <c r="C5316" s="373" t="s">
        <v>738</v>
      </c>
      <c r="D5316" s="373">
        <v>8.83</v>
      </c>
    </row>
    <row r="5317" spans="1:4" ht="67.5">
      <c r="A5317" s="373">
        <v>90105</v>
      </c>
      <c r="B5317" s="374" t="s">
        <v>7664</v>
      </c>
      <c r="C5317" s="373" t="s">
        <v>738</v>
      </c>
      <c r="D5317" s="373">
        <v>6.37</v>
      </c>
    </row>
    <row r="5318" spans="1:4" ht="67.5">
      <c r="A5318" s="373">
        <v>90106</v>
      </c>
      <c r="B5318" s="374" t="s">
        <v>7665</v>
      </c>
      <c r="C5318" s="373" t="s">
        <v>738</v>
      </c>
      <c r="D5318" s="373">
        <v>5.42</v>
      </c>
    </row>
    <row r="5319" spans="1:4" ht="67.5">
      <c r="A5319" s="373">
        <v>90107</v>
      </c>
      <c r="B5319" s="374" t="s">
        <v>7666</v>
      </c>
      <c r="C5319" s="373" t="s">
        <v>738</v>
      </c>
      <c r="D5319" s="373">
        <v>5.35</v>
      </c>
    </row>
    <row r="5320" spans="1:4" ht="67.5">
      <c r="A5320" s="373">
        <v>90108</v>
      </c>
      <c r="B5320" s="374" t="s">
        <v>7667</v>
      </c>
      <c r="C5320" s="373" t="s">
        <v>738</v>
      </c>
      <c r="D5320" s="373">
        <v>4.87</v>
      </c>
    </row>
    <row r="5321" spans="1:4" ht="27">
      <c r="A5321" s="373">
        <v>93358</v>
      </c>
      <c r="B5321" s="374" t="s">
        <v>1798</v>
      </c>
      <c r="C5321" s="373" t="s">
        <v>738</v>
      </c>
      <c r="D5321" s="373">
        <v>59.97</v>
      </c>
    </row>
    <row r="5322" spans="1:4" ht="67.5">
      <c r="A5322" s="373">
        <v>102276</v>
      </c>
      <c r="B5322" s="374" t="s">
        <v>7668</v>
      </c>
      <c r="C5322" s="373" t="s">
        <v>738</v>
      </c>
      <c r="D5322" s="373">
        <v>10.64</v>
      </c>
    </row>
    <row r="5323" spans="1:4" ht="67.5">
      <c r="A5323" s="373">
        <v>102277</v>
      </c>
      <c r="B5323" s="374" t="s">
        <v>7669</v>
      </c>
      <c r="C5323" s="373" t="s">
        <v>738</v>
      </c>
      <c r="D5323" s="373">
        <v>8.4</v>
      </c>
    </row>
    <row r="5324" spans="1:4" ht="67.5">
      <c r="A5324" s="373">
        <v>102278</v>
      </c>
      <c r="B5324" s="374" t="s">
        <v>7670</v>
      </c>
      <c r="C5324" s="373" t="s">
        <v>738</v>
      </c>
      <c r="D5324" s="373">
        <v>8.35</v>
      </c>
    </row>
    <row r="5325" spans="1:4" ht="67.5">
      <c r="A5325" s="373">
        <v>102279</v>
      </c>
      <c r="B5325" s="374" t="s">
        <v>7671</v>
      </c>
      <c r="C5325" s="373" t="s">
        <v>738</v>
      </c>
      <c r="D5325" s="373">
        <v>5.86</v>
      </c>
    </row>
    <row r="5326" spans="1:4" ht="67.5">
      <c r="A5326" s="373">
        <v>102280</v>
      </c>
      <c r="B5326" s="374" t="s">
        <v>7672</v>
      </c>
      <c r="C5326" s="373" t="s">
        <v>738</v>
      </c>
      <c r="D5326" s="373">
        <v>4.63</v>
      </c>
    </row>
    <row r="5327" spans="1:4" ht="67.5">
      <c r="A5327" s="373">
        <v>102281</v>
      </c>
      <c r="B5327" s="374" t="s">
        <v>7673</v>
      </c>
      <c r="C5327" s="373" t="s">
        <v>738</v>
      </c>
      <c r="D5327" s="373">
        <v>4.6100000000000003</v>
      </c>
    </row>
    <row r="5328" spans="1:4" ht="67.5">
      <c r="A5328" s="373">
        <v>102282</v>
      </c>
      <c r="B5328" s="374" t="s">
        <v>7674</v>
      </c>
      <c r="C5328" s="373" t="s">
        <v>738</v>
      </c>
      <c r="D5328" s="373">
        <v>11.81</v>
      </c>
    </row>
    <row r="5329" spans="1:4" ht="67.5">
      <c r="A5329" s="373">
        <v>102283</v>
      </c>
      <c r="B5329" s="374" t="s">
        <v>7675</v>
      </c>
      <c r="C5329" s="373" t="s">
        <v>738</v>
      </c>
      <c r="D5329" s="373">
        <v>10.49</v>
      </c>
    </row>
    <row r="5330" spans="1:4" ht="67.5">
      <c r="A5330" s="373">
        <v>102284</v>
      </c>
      <c r="B5330" s="374" t="s">
        <v>7676</v>
      </c>
      <c r="C5330" s="373" t="s">
        <v>738</v>
      </c>
      <c r="D5330" s="373">
        <v>10.16</v>
      </c>
    </row>
    <row r="5331" spans="1:4" ht="67.5">
      <c r="A5331" s="373">
        <v>102285</v>
      </c>
      <c r="B5331" s="374" t="s">
        <v>7677</v>
      </c>
      <c r="C5331" s="373" t="s">
        <v>738</v>
      </c>
      <c r="D5331" s="373">
        <v>9.61</v>
      </c>
    </row>
    <row r="5332" spans="1:4" ht="67.5">
      <c r="A5332" s="373">
        <v>102286</v>
      </c>
      <c r="B5332" s="374" t="s">
        <v>7678</v>
      </c>
      <c r="C5332" s="373" t="s">
        <v>738</v>
      </c>
      <c r="D5332" s="373">
        <v>9.34</v>
      </c>
    </row>
    <row r="5333" spans="1:4" ht="67.5">
      <c r="A5333" s="373">
        <v>102287</v>
      </c>
      <c r="B5333" s="374" t="s">
        <v>7679</v>
      </c>
      <c r="C5333" s="373" t="s">
        <v>738</v>
      </c>
      <c r="D5333" s="373">
        <v>9.2899999999999991</v>
      </c>
    </row>
    <row r="5334" spans="1:4" ht="67.5">
      <c r="A5334" s="373">
        <v>102288</v>
      </c>
      <c r="B5334" s="374" t="s">
        <v>7680</v>
      </c>
      <c r="C5334" s="373" t="s">
        <v>738</v>
      </c>
      <c r="D5334" s="373">
        <v>8.92</v>
      </c>
    </row>
    <row r="5335" spans="1:4" ht="67.5">
      <c r="A5335" s="373">
        <v>102289</v>
      </c>
      <c r="B5335" s="374" t="s">
        <v>7681</v>
      </c>
      <c r="C5335" s="373" t="s">
        <v>738</v>
      </c>
      <c r="D5335" s="373">
        <v>8.7100000000000009</v>
      </c>
    </row>
    <row r="5336" spans="1:4" ht="67.5">
      <c r="A5336" s="373">
        <v>102290</v>
      </c>
      <c r="B5336" s="374" t="s">
        <v>7682</v>
      </c>
      <c r="C5336" s="373" t="s">
        <v>738</v>
      </c>
      <c r="D5336" s="373">
        <v>6.52</v>
      </c>
    </row>
    <row r="5337" spans="1:4" ht="67.5">
      <c r="A5337" s="373">
        <v>102291</v>
      </c>
      <c r="B5337" s="374" t="s">
        <v>7683</v>
      </c>
      <c r="C5337" s="373" t="s">
        <v>738</v>
      </c>
      <c r="D5337" s="373">
        <v>5.79</v>
      </c>
    </row>
    <row r="5338" spans="1:4" ht="67.5">
      <c r="A5338" s="373">
        <v>102292</v>
      </c>
      <c r="B5338" s="374" t="s">
        <v>7684</v>
      </c>
      <c r="C5338" s="373" t="s">
        <v>738</v>
      </c>
      <c r="D5338" s="373">
        <v>5.6</v>
      </c>
    </row>
    <row r="5339" spans="1:4" ht="67.5">
      <c r="A5339" s="373">
        <v>102293</v>
      </c>
      <c r="B5339" s="374" t="s">
        <v>7685</v>
      </c>
      <c r="C5339" s="373" t="s">
        <v>738</v>
      </c>
      <c r="D5339" s="373">
        <v>5.32</v>
      </c>
    </row>
    <row r="5340" spans="1:4" ht="67.5">
      <c r="A5340" s="373">
        <v>102294</v>
      </c>
      <c r="B5340" s="374" t="s">
        <v>7686</v>
      </c>
      <c r="C5340" s="373" t="s">
        <v>738</v>
      </c>
      <c r="D5340" s="373">
        <v>5.15</v>
      </c>
    </row>
    <row r="5341" spans="1:4" ht="67.5">
      <c r="A5341" s="373">
        <v>102295</v>
      </c>
      <c r="B5341" s="374" t="s">
        <v>7687</v>
      </c>
      <c r="C5341" s="373" t="s">
        <v>738</v>
      </c>
      <c r="D5341" s="373">
        <v>5.12</v>
      </c>
    </row>
    <row r="5342" spans="1:4" ht="67.5">
      <c r="A5342" s="373">
        <v>102296</v>
      </c>
      <c r="B5342" s="374" t="s">
        <v>7688</v>
      </c>
      <c r="C5342" s="373" t="s">
        <v>738</v>
      </c>
      <c r="D5342" s="373">
        <v>4.92</v>
      </c>
    </row>
    <row r="5343" spans="1:4" ht="67.5">
      <c r="A5343" s="373">
        <v>102297</v>
      </c>
      <c r="B5343" s="374" t="s">
        <v>7689</v>
      </c>
      <c r="C5343" s="373" t="s">
        <v>738</v>
      </c>
      <c r="D5343" s="373">
        <v>4.8099999999999996</v>
      </c>
    </row>
    <row r="5344" spans="1:4" ht="67.5">
      <c r="A5344" s="373">
        <v>102298</v>
      </c>
      <c r="B5344" s="374" t="s">
        <v>7690</v>
      </c>
      <c r="C5344" s="373" t="s">
        <v>738</v>
      </c>
      <c r="D5344" s="373">
        <v>12.85</v>
      </c>
    </row>
    <row r="5345" spans="1:4" ht="67.5">
      <c r="A5345" s="373">
        <v>102299</v>
      </c>
      <c r="B5345" s="374" t="s">
        <v>7691</v>
      </c>
      <c r="C5345" s="373" t="s">
        <v>738</v>
      </c>
      <c r="D5345" s="373">
        <v>10.92</v>
      </c>
    </row>
    <row r="5346" spans="1:4" ht="67.5">
      <c r="A5346" s="373">
        <v>102300</v>
      </c>
      <c r="B5346" s="374" t="s">
        <v>7692</v>
      </c>
      <c r="C5346" s="373" t="s">
        <v>738</v>
      </c>
      <c r="D5346" s="373">
        <v>10.78</v>
      </c>
    </row>
    <row r="5347" spans="1:4" ht="67.5">
      <c r="A5347" s="373">
        <v>102301</v>
      </c>
      <c r="B5347" s="374" t="s">
        <v>7693</v>
      </c>
      <c r="C5347" s="373" t="s">
        <v>738</v>
      </c>
      <c r="D5347" s="373">
        <v>9.7899999999999991</v>
      </c>
    </row>
    <row r="5348" spans="1:4" ht="67.5">
      <c r="A5348" s="373">
        <v>102302</v>
      </c>
      <c r="B5348" s="374" t="s">
        <v>7694</v>
      </c>
      <c r="C5348" s="373" t="s">
        <v>738</v>
      </c>
      <c r="D5348" s="373">
        <v>7.09</v>
      </c>
    </row>
    <row r="5349" spans="1:4" ht="67.5">
      <c r="A5349" s="373">
        <v>102303</v>
      </c>
      <c r="B5349" s="374" t="s">
        <v>7695</v>
      </c>
      <c r="C5349" s="373" t="s">
        <v>738</v>
      </c>
      <c r="D5349" s="373">
        <v>6.01</v>
      </c>
    </row>
    <row r="5350" spans="1:4" ht="67.5">
      <c r="A5350" s="373">
        <v>102304</v>
      </c>
      <c r="B5350" s="374" t="s">
        <v>7696</v>
      </c>
      <c r="C5350" s="373" t="s">
        <v>738</v>
      </c>
      <c r="D5350" s="373">
        <v>5.94</v>
      </c>
    </row>
    <row r="5351" spans="1:4" ht="67.5">
      <c r="A5351" s="373">
        <v>102305</v>
      </c>
      <c r="B5351" s="374" t="s">
        <v>7697</v>
      </c>
      <c r="C5351" s="373" t="s">
        <v>738</v>
      </c>
      <c r="D5351" s="373">
        <v>5.41</v>
      </c>
    </row>
    <row r="5352" spans="1:4" ht="67.5">
      <c r="A5352" s="373">
        <v>102306</v>
      </c>
      <c r="B5352" s="374" t="s">
        <v>7698</v>
      </c>
      <c r="C5352" s="373" t="s">
        <v>738</v>
      </c>
      <c r="D5352" s="373">
        <v>13.31</v>
      </c>
    </row>
    <row r="5353" spans="1:4" ht="67.5">
      <c r="A5353" s="373">
        <v>102307</v>
      </c>
      <c r="B5353" s="374" t="s">
        <v>7699</v>
      </c>
      <c r="C5353" s="373" t="s">
        <v>738</v>
      </c>
      <c r="D5353" s="373">
        <v>11.81</v>
      </c>
    </row>
    <row r="5354" spans="1:4" ht="67.5">
      <c r="A5354" s="373">
        <v>102308</v>
      </c>
      <c r="B5354" s="374" t="s">
        <v>7700</v>
      </c>
      <c r="C5354" s="373" t="s">
        <v>738</v>
      </c>
      <c r="D5354" s="373">
        <v>11.45</v>
      </c>
    </row>
    <row r="5355" spans="1:4" ht="67.5">
      <c r="A5355" s="373">
        <v>102309</v>
      </c>
      <c r="B5355" s="374" t="s">
        <v>7701</v>
      </c>
      <c r="C5355" s="373" t="s">
        <v>738</v>
      </c>
      <c r="D5355" s="373">
        <v>10.83</v>
      </c>
    </row>
    <row r="5356" spans="1:4" ht="67.5">
      <c r="A5356" s="373">
        <v>102310</v>
      </c>
      <c r="B5356" s="374" t="s">
        <v>7702</v>
      </c>
      <c r="C5356" s="373" t="s">
        <v>738</v>
      </c>
      <c r="D5356" s="373">
        <v>10.51</v>
      </c>
    </row>
    <row r="5357" spans="1:4" ht="67.5">
      <c r="A5357" s="373">
        <v>102311</v>
      </c>
      <c r="B5357" s="374" t="s">
        <v>7703</v>
      </c>
      <c r="C5357" s="373" t="s">
        <v>738</v>
      </c>
      <c r="D5357" s="373">
        <v>10.45</v>
      </c>
    </row>
    <row r="5358" spans="1:4" ht="67.5">
      <c r="A5358" s="373">
        <v>102312</v>
      </c>
      <c r="B5358" s="374" t="s">
        <v>7704</v>
      </c>
      <c r="C5358" s="373" t="s">
        <v>738</v>
      </c>
      <c r="D5358" s="373">
        <v>10.039999999999999</v>
      </c>
    </row>
    <row r="5359" spans="1:4" ht="67.5">
      <c r="A5359" s="373">
        <v>102313</v>
      </c>
      <c r="B5359" s="374" t="s">
        <v>7705</v>
      </c>
      <c r="C5359" s="373" t="s">
        <v>738</v>
      </c>
      <c r="D5359" s="373">
        <v>9.81</v>
      </c>
    </row>
    <row r="5360" spans="1:4" ht="67.5">
      <c r="A5360" s="373">
        <v>102314</v>
      </c>
      <c r="B5360" s="374" t="s">
        <v>7706</v>
      </c>
      <c r="C5360" s="373" t="s">
        <v>738</v>
      </c>
      <c r="D5360" s="373">
        <v>7.34</v>
      </c>
    </row>
    <row r="5361" spans="1:4" ht="67.5">
      <c r="A5361" s="373">
        <v>102315</v>
      </c>
      <c r="B5361" s="374" t="s">
        <v>7707</v>
      </c>
      <c r="C5361" s="373" t="s">
        <v>738</v>
      </c>
      <c r="D5361" s="373">
        <v>6.52</v>
      </c>
    </row>
    <row r="5362" spans="1:4" ht="67.5">
      <c r="A5362" s="373">
        <v>102316</v>
      </c>
      <c r="B5362" s="374" t="s">
        <v>7708</v>
      </c>
      <c r="C5362" s="373" t="s">
        <v>738</v>
      </c>
      <c r="D5362" s="373">
        <v>6.31</v>
      </c>
    </row>
    <row r="5363" spans="1:4" ht="67.5">
      <c r="A5363" s="373">
        <v>102317</v>
      </c>
      <c r="B5363" s="374" t="s">
        <v>7709</v>
      </c>
      <c r="C5363" s="373" t="s">
        <v>738</v>
      </c>
      <c r="D5363" s="373">
        <v>5.96</v>
      </c>
    </row>
    <row r="5364" spans="1:4" ht="67.5">
      <c r="A5364" s="373">
        <v>102318</v>
      </c>
      <c r="B5364" s="374" t="s">
        <v>7710</v>
      </c>
      <c r="C5364" s="373" t="s">
        <v>738</v>
      </c>
      <c r="D5364" s="373">
        <v>5.81</v>
      </c>
    </row>
    <row r="5365" spans="1:4" ht="67.5">
      <c r="A5365" s="373">
        <v>102319</v>
      </c>
      <c r="B5365" s="374" t="s">
        <v>7711</v>
      </c>
      <c r="C5365" s="373" t="s">
        <v>738</v>
      </c>
      <c r="D5365" s="373">
        <v>5.76</v>
      </c>
    </row>
    <row r="5366" spans="1:4" ht="67.5">
      <c r="A5366" s="373">
        <v>102320</v>
      </c>
      <c r="B5366" s="374" t="s">
        <v>7712</v>
      </c>
      <c r="C5366" s="373" t="s">
        <v>738</v>
      </c>
      <c r="D5366" s="373">
        <v>5.51</v>
      </c>
    </row>
    <row r="5367" spans="1:4" ht="67.5">
      <c r="A5367" s="373">
        <v>102321</v>
      </c>
      <c r="B5367" s="374" t="s">
        <v>7713</v>
      </c>
      <c r="C5367" s="373" t="s">
        <v>738</v>
      </c>
      <c r="D5367" s="373">
        <v>5.42</v>
      </c>
    </row>
    <row r="5368" spans="1:4" ht="67.5">
      <c r="A5368" s="373">
        <v>102322</v>
      </c>
      <c r="B5368" s="374" t="s">
        <v>7714</v>
      </c>
      <c r="C5368" s="373" t="s">
        <v>738</v>
      </c>
      <c r="D5368" s="373">
        <v>14.46</v>
      </c>
    </row>
    <row r="5369" spans="1:4" ht="67.5">
      <c r="A5369" s="373">
        <v>102323</v>
      </c>
      <c r="B5369" s="374" t="s">
        <v>7715</v>
      </c>
      <c r="C5369" s="373" t="s">
        <v>738</v>
      </c>
      <c r="D5369" s="373">
        <v>12.27</v>
      </c>
    </row>
    <row r="5370" spans="1:4" ht="67.5">
      <c r="A5370" s="373">
        <v>102324</v>
      </c>
      <c r="B5370" s="374" t="s">
        <v>7716</v>
      </c>
      <c r="C5370" s="373" t="s">
        <v>738</v>
      </c>
      <c r="D5370" s="373">
        <v>12.13</v>
      </c>
    </row>
    <row r="5371" spans="1:4" ht="67.5">
      <c r="A5371" s="373">
        <v>102325</v>
      </c>
      <c r="B5371" s="374" t="s">
        <v>7717</v>
      </c>
      <c r="C5371" s="373" t="s">
        <v>738</v>
      </c>
      <c r="D5371" s="373">
        <v>11.04</v>
      </c>
    </row>
    <row r="5372" spans="1:4" ht="67.5">
      <c r="A5372" s="373">
        <v>102326</v>
      </c>
      <c r="B5372" s="374" t="s">
        <v>7718</v>
      </c>
      <c r="C5372" s="373" t="s">
        <v>738</v>
      </c>
      <c r="D5372" s="373">
        <v>7.98</v>
      </c>
    </row>
    <row r="5373" spans="1:4" ht="67.5">
      <c r="A5373" s="373">
        <v>102327</v>
      </c>
      <c r="B5373" s="374" t="s">
        <v>7719</v>
      </c>
      <c r="C5373" s="373" t="s">
        <v>738</v>
      </c>
      <c r="D5373" s="373">
        <v>6.78</v>
      </c>
    </row>
    <row r="5374" spans="1:4" ht="67.5">
      <c r="A5374" s="373">
        <v>102328</v>
      </c>
      <c r="B5374" s="374" t="s">
        <v>7720</v>
      </c>
      <c r="C5374" s="373" t="s">
        <v>738</v>
      </c>
      <c r="D5374" s="373">
        <v>6.69</v>
      </c>
    </row>
    <row r="5375" spans="1:4" ht="67.5">
      <c r="A5375" s="373">
        <v>102329</v>
      </c>
      <c r="B5375" s="374" t="s">
        <v>7721</v>
      </c>
      <c r="C5375" s="373" t="s">
        <v>738</v>
      </c>
      <c r="D5375" s="373">
        <v>6.09</v>
      </c>
    </row>
    <row r="5376" spans="1:4" ht="54">
      <c r="A5376" s="373">
        <v>94304</v>
      </c>
      <c r="B5376" s="374" t="s">
        <v>1797</v>
      </c>
      <c r="C5376" s="373" t="s">
        <v>738</v>
      </c>
      <c r="D5376" s="373">
        <v>59.19</v>
      </c>
    </row>
    <row r="5377" spans="1:4" ht="54">
      <c r="A5377" s="373">
        <v>94305</v>
      </c>
      <c r="B5377" s="374" t="s">
        <v>1796</v>
      </c>
      <c r="C5377" s="373" t="s">
        <v>738</v>
      </c>
      <c r="D5377" s="373">
        <v>56.27</v>
      </c>
    </row>
    <row r="5378" spans="1:4" ht="54">
      <c r="A5378" s="373">
        <v>94306</v>
      </c>
      <c r="B5378" s="374" t="s">
        <v>1795</v>
      </c>
      <c r="C5378" s="373" t="s">
        <v>738</v>
      </c>
      <c r="D5378" s="373">
        <v>52.59</v>
      </c>
    </row>
    <row r="5379" spans="1:4" ht="54">
      <c r="A5379" s="373">
        <v>94307</v>
      </c>
      <c r="B5379" s="374" t="s">
        <v>1794</v>
      </c>
      <c r="C5379" s="373" t="s">
        <v>738</v>
      </c>
      <c r="D5379" s="373">
        <v>53.45</v>
      </c>
    </row>
    <row r="5380" spans="1:4" ht="54">
      <c r="A5380" s="373">
        <v>94308</v>
      </c>
      <c r="B5380" s="374" t="s">
        <v>1793</v>
      </c>
      <c r="C5380" s="373" t="s">
        <v>738</v>
      </c>
      <c r="D5380" s="373">
        <v>51.06</v>
      </c>
    </row>
    <row r="5381" spans="1:4" ht="54">
      <c r="A5381" s="373">
        <v>94309</v>
      </c>
      <c r="B5381" s="374" t="s">
        <v>1792</v>
      </c>
      <c r="C5381" s="373" t="s">
        <v>738</v>
      </c>
      <c r="D5381" s="373">
        <v>52.17</v>
      </c>
    </row>
    <row r="5382" spans="1:4" ht="54">
      <c r="A5382" s="373">
        <v>94310</v>
      </c>
      <c r="B5382" s="374" t="s">
        <v>1791</v>
      </c>
      <c r="C5382" s="373" t="s">
        <v>738</v>
      </c>
      <c r="D5382" s="373">
        <v>50.29</v>
      </c>
    </row>
    <row r="5383" spans="1:4" ht="54">
      <c r="A5383" s="373">
        <v>94315</v>
      </c>
      <c r="B5383" s="374" t="s">
        <v>1790</v>
      </c>
      <c r="C5383" s="373" t="s">
        <v>738</v>
      </c>
      <c r="D5383" s="373">
        <v>61.93</v>
      </c>
    </row>
    <row r="5384" spans="1:4" ht="54">
      <c r="A5384" s="373">
        <v>94316</v>
      </c>
      <c r="B5384" s="374" t="s">
        <v>1789</v>
      </c>
      <c r="C5384" s="373" t="s">
        <v>738</v>
      </c>
      <c r="D5384" s="373">
        <v>55.98</v>
      </c>
    </row>
    <row r="5385" spans="1:4" ht="54">
      <c r="A5385" s="373">
        <v>94317</v>
      </c>
      <c r="B5385" s="374" t="s">
        <v>1788</v>
      </c>
      <c r="C5385" s="373" t="s">
        <v>738</v>
      </c>
      <c r="D5385" s="373">
        <v>53.34</v>
      </c>
    </row>
    <row r="5386" spans="1:4" ht="54">
      <c r="A5386" s="373">
        <v>94318</v>
      </c>
      <c r="B5386" s="374" t="s">
        <v>1787</v>
      </c>
      <c r="C5386" s="373" t="s">
        <v>738</v>
      </c>
      <c r="D5386" s="373">
        <v>49.95</v>
      </c>
    </row>
    <row r="5387" spans="1:4" ht="27">
      <c r="A5387" s="373">
        <v>94319</v>
      </c>
      <c r="B5387" s="374" t="s">
        <v>1786</v>
      </c>
      <c r="C5387" s="373" t="s">
        <v>738</v>
      </c>
      <c r="D5387" s="373">
        <v>64.27</v>
      </c>
    </row>
    <row r="5388" spans="1:4" ht="54">
      <c r="A5388" s="373">
        <v>94327</v>
      </c>
      <c r="B5388" s="374" t="s">
        <v>1785</v>
      </c>
      <c r="C5388" s="373" t="s">
        <v>738</v>
      </c>
      <c r="D5388" s="373">
        <v>68.02</v>
      </c>
    </row>
    <row r="5389" spans="1:4" ht="54">
      <c r="A5389" s="373">
        <v>94328</v>
      </c>
      <c r="B5389" s="374" t="s">
        <v>1784</v>
      </c>
      <c r="C5389" s="373" t="s">
        <v>738</v>
      </c>
      <c r="D5389" s="373">
        <v>65.099999999999994</v>
      </c>
    </row>
    <row r="5390" spans="1:4" ht="54">
      <c r="A5390" s="373">
        <v>94329</v>
      </c>
      <c r="B5390" s="374" t="s">
        <v>1783</v>
      </c>
      <c r="C5390" s="373" t="s">
        <v>738</v>
      </c>
      <c r="D5390" s="373">
        <v>61.42</v>
      </c>
    </row>
    <row r="5391" spans="1:4" ht="54">
      <c r="A5391" s="373">
        <v>94330</v>
      </c>
      <c r="B5391" s="374" t="s">
        <v>1782</v>
      </c>
      <c r="C5391" s="373" t="s">
        <v>738</v>
      </c>
      <c r="D5391" s="373">
        <v>62.28</v>
      </c>
    </row>
    <row r="5392" spans="1:4" ht="54">
      <c r="A5392" s="373">
        <v>94331</v>
      </c>
      <c r="B5392" s="374" t="s">
        <v>1781</v>
      </c>
      <c r="C5392" s="373" t="s">
        <v>738</v>
      </c>
      <c r="D5392" s="373">
        <v>59.89</v>
      </c>
    </row>
    <row r="5393" spans="1:4" ht="54">
      <c r="A5393" s="373">
        <v>94332</v>
      </c>
      <c r="B5393" s="374" t="s">
        <v>1780</v>
      </c>
      <c r="C5393" s="373" t="s">
        <v>738</v>
      </c>
      <c r="D5393" s="373">
        <v>61</v>
      </c>
    </row>
    <row r="5394" spans="1:4" ht="54">
      <c r="A5394" s="373">
        <v>94333</v>
      </c>
      <c r="B5394" s="374" t="s">
        <v>1779</v>
      </c>
      <c r="C5394" s="373" t="s">
        <v>738</v>
      </c>
      <c r="D5394" s="373">
        <v>59.12</v>
      </c>
    </row>
    <row r="5395" spans="1:4" ht="54">
      <c r="A5395" s="373">
        <v>94338</v>
      </c>
      <c r="B5395" s="374" t="s">
        <v>1778</v>
      </c>
      <c r="C5395" s="373" t="s">
        <v>738</v>
      </c>
      <c r="D5395" s="373">
        <v>70.760000000000005</v>
      </c>
    </row>
    <row r="5396" spans="1:4" ht="54">
      <c r="A5396" s="373">
        <v>94339</v>
      </c>
      <c r="B5396" s="374" t="s">
        <v>1777</v>
      </c>
      <c r="C5396" s="373" t="s">
        <v>738</v>
      </c>
      <c r="D5396" s="373">
        <v>64.81</v>
      </c>
    </row>
    <row r="5397" spans="1:4" ht="54">
      <c r="A5397" s="373">
        <v>94340</v>
      </c>
      <c r="B5397" s="374" t="s">
        <v>1776</v>
      </c>
      <c r="C5397" s="373" t="s">
        <v>738</v>
      </c>
      <c r="D5397" s="373">
        <v>62.17</v>
      </c>
    </row>
    <row r="5398" spans="1:4" ht="54">
      <c r="A5398" s="373">
        <v>94341</v>
      </c>
      <c r="B5398" s="374" t="s">
        <v>1775</v>
      </c>
      <c r="C5398" s="373" t="s">
        <v>738</v>
      </c>
      <c r="D5398" s="373">
        <v>58.78</v>
      </c>
    </row>
    <row r="5399" spans="1:4" ht="27">
      <c r="A5399" s="373">
        <v>94342</v>
      </c>
      <c r="B5399" s="374" t="s">
        <v>1774</v>
      </c>
      <c r="C5399" s="373" t="s">
        <v>738</v>
      </c>
      <c r="D5399" s="373">
        <v>73.099999999999994</v>
      </c>
    </row>
    <row r="5400" spans="1:4" ht="40.5">
      <c r="A5400" s="373">
        <v>96385</v>
      </c>
      <c r="B5400" s="374" t="s">
        <v>1773</v>
      </c>
      <c r="C5400" s="373" t="s">
        <v>738</v>
      </c>
      <c r="D5400" s="373">
        <v>8.81</v>
      </c>
    </row>
    <row r="5401" spans="1:4" ht="40.5">
      <c r="A5401" s="373">
        <v>96386</v>
      </c>
      <c r="B5401" s="374" t="s">
        <v>1772</v>
      </c>
      <c r="C5401" s="373" t="s">
        <v>738</v>
      </c>
      <c r="D5401" s="373">
        <v>6.58</v>
      </c>
    </row>
    <row r="5402" spans="1:4" ht="67.5">
      <c r="A5402" s="373">
        <v>93360</v>
      </c>
      <c r="B5402" s="374" t="s">
        <v>1771</v>
      </c>
      <c r="C5402" s="373" t="s">
        <v>738</v>
      </c>
      <c r="D5402" s="373">
        <v>18</v>
      </c>
    </row>
    <row r="5403" spans="1:4" ht="67.5">
      <c r="A5403" s="373">
        <v>93361</v>
      </c>
      <c r="B5403" s="374" t="s">
        <v>1770</v>
      </c>
      <c r="C5403" s="373" t="s">
        <v>738</v>
      </c>
      <c r="D5403" s="373">
        <v>15.19</v>
      </c>
    </row>
    <row r="5404" spans="1:4" ht="67.5">
      <c r="A5404" s="373">
        <v>93362</v>
      </c>
      <c r="B5404" s="374" t="s">
        <v>1769</v>
      </c>
      <c r="C5404" s="373" t="s">
        <v>738</v>
      </c>
      <c r="D5404" s="373">
        <v>11.41</v>
      </c>
    </row>
    <row r="5405" spans="1:4" ht="67.5">
      <c r="A5405" s="373">
        <v>93363</v>
      </c>
      <c r="B5405" s="374" t="s">
        <v>1768</v>
      </c>
      <c r="C5405" s="373" t="s">
        <v>738</v>
      </c>
      <c r="D5405" s="373">
        <v>12.25</v>
      </c>
    </row>
    <row r="5406" spans="1:4" ht="67.5">
      <c r="A5406" s="373">
        <v>93364</v>
      </c>
      <c r="B5406" s="374" t="s">
        <v>1767</v>
      </c>
      <c r="C5406" s="373" t="s">
        <v>738</v>
      </c>
      <c r="D5406" s="373">
        <v>9.8699999999999992</v>
      </c>
    </row>
    <row r="5407" spans="1:4" ht="67.5">
      <c r="A5407" s="373">
        <v>93365</v>
      </c>
      <c r="B5407" s="374" t="s">
        <v>1766</v>
      </c>
      <c r="C5407" s="373" t="s">
        <v>738</v>
      </c>
      <c r="D5407" s="373">
        <v>10.91</v>
      </c>
    </row>
    <row r="5408" spans="1:4" ht="67.5">
      <c r="A5408" s="373">
        <v>93366</v>
      </c>
      <c r="B5408" s="374" t="s">
        <v>1765</v>
      </c>
      <c r="C5408" s="373" t="s">
        <v>738</v>
      </c>
      <c r="D5408" s="373">
        <v>9.11</v>
      </c>
    </row>
    <row r="5409" spans="1:4" ht="67.5">
      <c r="A5409" s="373">
        <v>93367</v>
      </c>
      <c r="B5409" s="374" t="s">
        <v>1764</v>
      </c>
      <c r="C5409" s="373" t="s">
        <v>738</v>
      </c>
      <c r="D5409" s="373">
        <v>16.75</v>
      </c>
    </row>
    <row r="5410" spans="1:4" ht="67.5">
      <c r="A5410" s="373">
        <v>93368</v>
      </c>
      <c r="B5410" s="374" t="s">
        <v>1763</v>
      </c>
      <c r="C5410" s="373" t="s">
        <v>738</v>
      </c>
      <c r="D5410" s="373">
        <v>13.85</v>
      </c>
    </row>
    <row r="5411" spans="1:4" ht="67.5">
      <c r="A5411" s="373">
        <v>93369</v>
      </c>
      <c r="B5411" s="374" t="s">
        <v>1762</v>
      </c>
      <c r="C5411" s="373" t="s">
        <v>738</v>
      </c>
      <c r="D5411" s="373">
        <v>10.16</v>
      </c>
    </row>
    <row r="5412" spans="1:4" ht="67.5">
      <c r="A5412" s="373">
        <v>93370</v>
      </c>
      <c r="B5412" s="374" t="s">
        <v>1761</v>
      </c>
      <c r="C5412" s="373" t="s">
        <v>738</v>
      </c>
      <c r="D5412" s="373">
        <v>11.02</v>
      </c>
    </row>
    <row r="5413" spans="1:4" ht="67.5">
      <c r="A5413" s="373">
        <v>93371</v>
      </c>
      <c r="B5413" s="374" t="s">
        <v>1760</v>
      </c>
      <c r="C5413" s="373" t="s">
        <v>738</v>
      </c>
      <c r="D5413" s="373">
        <v>8.6300000000000008</v>
      </c>
    </row>
    <row r="5414" spans="1:4" ht="67.5">
      <c r="A5414" s="373">
        <v>93372</v>
      </c>
      <c r="B5414" s="374" t="s">
        <v>1759</v>
      </c>
      <c r="C5414" s="373" t="s">
        <v>738</v>
      </c>
      <c r="D5414" s="373">
        <v>9.75</v>
      </c>
    </row>
    <row r="5415" spans="1:4" ht="67.5">
      <c r="A5415" s="373">
        <v>93373</v>
      </c>
      <c r="B5415" s="374" t="s">
        <v>1758</v>
      </c>
      <c r="C5415" s="373" t="s">
        <v>738</v>
      </c>
      <c r="D5415" s="373">
        <v>7.88</v>
      </c>
    </row>
    <row r="5416" spans="1:4" ht="67.5">
      <c r="A5416" s="373">
        <v>93374</v>
      </c>
      <c r="B5416" s="374" t="s">
        <v>1757</v>
      </c>
      <c r="C5416" s="373" t="s">
        <v>738</v>
      </c>
      <c r="D5416" s="373">
        <v>18.2</v>
      </c>
    </row>
    <row r="5417" spans="1:4" ht="67.5">
      <c r="A5417" s="373">
        <v>93375</v>
      </c>
      <c r="B5417" s="374" t="s">
        <v>1756</v>
      </c>
      <c r="C5417" s="373" t="s">
        <v>738</v>
      </c>
      <c r="D5417" s="373">
        <v>14.09</v>
      </c>
    </row>
    <row r="5418" spans="1:4" ht="67.5">
      <c r="A5418" s="373">
        <v>93376</v>
      </c>
      <c r="B5418" s="374" t="s">
        <v>1755</v>
      </c>
      <c r="C5418" s="373" t="s">
        <v>738</v>
      </c>
      <c r="D5418" s="373">
        <v>11.63</v>
      </c>
    </row>
    <row r="5419" spans="1:4" ht="67.5">
      <c r="A5419" s="373">
        <v>93377</v>
      </c>
      <c r="B5419" s="374" t="s">
        <v>1754</v>
      </c>
      <c r="C5419" s="373" t="s">
        <v>738</v>
      </c>
      <c r="D5419" s="373">
        <v>8.06</v>
      </c>
    </row>
    <row r="5420" spans="1:4" ht="67.5">
      <c r="A5420" s="373">
        <v>93378</v>
      </c>
      <c r="B5420" s="374" t="s">
        <v>1753</v>
      </c>
      <c r="C5420" s="373" t="s">
        <v>738</v>
      </c>
      <c r="D5420" s="373">
        <v>16.95</v>
      </c>
    </row>
    <row r="5421" spans="1:4" ht="67.5">
      <c r="A5421" s="373">
        <v>93379</v>
      </c>
      <c r="B5421" s="374" t="s">
        <v>1752</v>
      </c>
      <c r="C5421" s="373" t="s">
        <v>738</v>
      </c>
      <c r="D5421" s="373">
        <v>13.15</v>
      </c>
    </row>
    <row r="5422" spans="1:4" ht="67.5">
      <c r="A5422" s="373">
        <v>93380</v>
      </c>
      <c r="B5422" s="374" t="s">
        <v>1751</v>
      </c>
      <c r="C5422" s="373" t="s">
        <v>738</v>
      </c>
      <c r="D5422" s="373">
        <v>10.9</v>
      </c>
    </row>
    <row r="5423" spans="1:4" ht="67.5">
      <c r="A5423" s="373">
        <v>93381</v>
      </c>
      <c r="B5423" s="374" t="s">
        <v>1750</v>
      </c>
      <c r="C5423" s="373" t="s">
        <v>738</v>
      </c>
      <c r="D5423" s="373">
        <v>7.53</v>
      </c>
    </row>
    <row r="5424" spans="1:4" ht="27">
      <c r="A5424" s="373">
        <v>93382</v>
      </c>
      <c r="B5424" s="374" t="s">
        <v>1749</v>
      </c>
      <c r="C5424" s="373" t="s">
        <v>738</v>
      </c>
      <c r="D5424" s="373">
        <v>21.84</v>
      </c>
    </row>
    <row r="5425" spans="1:4" ht="13.5">
      <c r="A5425" s="373">
        <v>96995</v>
      </c>
      <c r="B5425" s="374" t="s">
        <v>1748</v>
      </c>
      <c r="C5425" s="373" t="s">
        <v>738</v>
      </c>
      <c r="D5425" s="373">
        <v>36.36</v>
      </c>
    </row>
    <row r="5426" spans="1:4" ht="27">
      <c r="A5426" s="373">
        <v>97916</v>
      </c>
      <c r="B5426" s="374" t="s">
        <v>1747</v>
      </c>
      <c r="C5426" s="373" t="s">
        <v>78</v>
      </c>
      <c r="D5426" s="373">
        <v>1.96</v>
      </c>
    </row>
    <row r="5427" spans="1:4" ht="40.5">
      <c r="A5427" s="373">
        <v>97917</v>
      </c>
      <c r="B5427" s="374" t="s">
        <v>1746</v>
      </c>
      <c r="C5427" s="373" t="s">
        <v>78</v>
      </c>
      <c r="D5427" s="373">
        <v>1.69</v>
      </c>
    </row>
    <row r="5428" spans="1:4" ht="40.5">
      <c r="A5428" s="373">
        <v>97918</v>
      </c>
      <c r="B5428" s="374" t="s">
        <v>1745</v>
      </c>
      <c r="C5428" s="373" t="s">
        <v>78</v>
      </c>
      <c r="D5428" s="373">
        <v>1.56</v>
      </c>
    </row>
    <row r="5429" spans="1:4" ht="40.5">
      <c r="A5429" s="373">
        <v>97919</v>
      </c>
      <c r="B5429" s="374" t="s">
        <v>1744</v>
      </c>
      <c r="C5429" s="373" t="s">
        <v>78</v>
      </c>
      <c r="D5429" s="373">
        <v>0.62</v>
      </c>
    </row>
    <row r="5430" spans="1:4" ht="27">
      <c r="A5430" s="373">
        <v>101616</v>
      </c>
      <c r="B5430" s="374" t="s">
        <v>1743</v>
      </c>
      <c r="C5430" s="373" t="s">
        <v>673</v>
      </c>
      <c r="D5430" s="373">
        <v>4.37</v>
      </c>
    </row>
    <row r="5431" spans="1:4" ht="40.5">
      <c r="A5431" s="373">
        <v>101617</v>
      </c>
      <c r="B5431" s="374" t="s">
        <v>1742</v>
      </c>
      <c r="C5431" s="373" t="s">
        <v>673</v>
      </c>
      <c r="D5431" s="373">
        <v>2.15</v>
      </c>
    </row>
    <row r="5432" spans="1:4" ht="27">
      <c r="A5432" s="373">
        <v>101618</v>
      </c>
      <c r="B5432" s="374" t="s">
        <v>1741</v>
      </c>
      <c r="C5432" s="373" t="s">
        <v>738</v>
      </c>
      <c r="D5432" s="373">
        <v>176.94</v>
      </c>
    </row>
    <row r="5433" spans="1:4" ht="27">
      <c r="A5433" s="373">
        <v>101619</v>
      </c>
      <c r="B5433" s="374" t="s">
        <v>1740</v>
      </c>
      <c r="C5433" s="373" t="s">
        <v>738</v>
      </c>
      <c r="D5433" s="373">
        <v>213.55</v>
      </c>
    </row>
    <row r="5434" spans="1:4" ht="40.5">
      <c r="A5434" s="373">
        <v>101620</v>
      </c>
      <c r="B5434" s="374" t="s">
        <v>1739</v>
      </c>
      <c r="C5434" s="373" t="s">
        <v>738</v>
      </c>
      <c r="D5434" s="373">
        <v>159.49</v>
      </c>
    </row>
    <row r="5435" spans="1:4" ht="40.5">
      <c r="A5435" s="373">
        <v>101621</v>
      </c>
      <c r="B5435" s="374" t="s">
        <v>1738</v>
      </c>
      <c r="C5435" s="373" t="s">
        <v>738</v>
      </c>
      <c r="D5435" s="373">
        <v>196.1</v>
      </c>
    </row>
    <row r="5436" spans="1:4" ht="27">
      <c r="A5436" s="373">
        <v>101622</v>
      </c>
      <c r="B5436" s="374" t="s">
        <v>1737</v>
      </c>
      <c r="C5436" s="373" t="s">
        <v>738</v>
      </c>
      <c r="D5436" s="373">
        <v>156.63999999999999</v>
      </c>
    </row>
    <row r="5437" spans="1:4" ht="27">
      <c r="A5437" s="373">
        <v>101623</v>
      </c>
      <c r="B5437" s="374" t="s">
        <v>1736</v>
      </c>
      <c r="C5437" s="373" t="s">
        <v>738</v>
      </c>
      <c r="D5437" s="373">
        <v>188.53</v>
      </c>
    </row>
    <row r="5438" spans="1:4" ht="40.5">
      <c r="A5438" s="373">
        <v>101624</v>
      </c>
      <c r="B5438" s="374" t="s">
        <v>1735</v>
      </c>
      <c r="C5438" s="373" t="s">
        <v>738</v>
      </c>
      <c r="D5438" s="373">
        <v>157.22</v>
      </c>
    </row>
    <row r="5439" spans="1:4" ht="40.5">
      <c r="A5439" s="373">
        <v>101625</v>
      </c>
      <c r="B5439" s="374" t="s">
        <v>1734</v>
      </c>
      <c r="C5439" s="373" t="s">
        <v>738</v>
      </c>
      <c r="D5439" s="373">
        <v>129.31</v>
      </c>
    </row>
    <row r="5440" spans="1:4" ht="27">
      <c r="A5440" s="373">
        <v>95606</v>
      </c>
      <c r="B5440" s="374" t="s">
        <v>1733</v>
      </c>
      <c r="C5440" s="373" t="s">
        <v>738</v>
      </c>
      <c r="D5440" s="373">
        <v>1.89</v>
      </c>
    </row>
    <row r="5441" spans="1:4" ht="40.5">
      <c r="A5441" s="373">
        <v>101159</v>
      </c>
      <c r="B5441" s="374" t="s">
        <v>1732</v>
      </c>
      <c r="C5441" s="373" t="s">
        <v>673</v>
      </c>
      <c r="D5441" s="373">
        <v>119.02</v>
      </c>
    </row>
    <row r="5442" spans="1:4" ht="40.5">
      <c r="A5442" s="373">
        <v>103322</v>
      </c>
      <c r="B5442" s="374" t="s">
        <v>7722</v>
      </c>
      <c r="C5442" s="373" t="s">
        <v>673</v>
      </c>
      <c r="D5442" s="373">
        <v>53.19</v>
      </c>
    </row>
    <row r="5443" spans="1:4" ht="40.5">
      <c r="A5443" s="373">
        <v>103323</v>
      </c>
      <c r="B5443" s="374" t="s">
        <v>7723</v>
      </c>
      <c r="C5443" s="373" t="s">
        <v>673</v>
      </c>
      <c r="D5443" s="373">
        <v>54.2</v>
      </c>
    </row>
    <row r="5444" spans="1:4" ht="40.5">
      <c r="A5444" s="373">
        <v>103324</v>
      </c>
      <c r="B5444" s="374" t="s">
        <v>7724</v>
      </c>
      <c r="C5444" s="373" t="s">
        <v>673</v>
      </c>
      <c r="D5444" s="373">
        <v>70.400000000000006</v>
      </c>
    </row>
    <row r="5445" spans="1:4" ht="40.5">
      <c r="A5445" s="373">
        <v>103325</v>
      </c>
      <c r="B5445" s="374" t="s">
        <v>7725</v>
      </c>
      <c r="C5445" s="373" t="s">
        <v>673</v>
      </c>
      <c r="D5445" s="373">
        <v>71.55</v>
      </c>
    </row>
    <row r="5446" spans="1:4" ht="40.5">
      <c r="A5446" s="373">
        <v>103326</v>
      </c>
      <c r="B5446" s="374" t="s">
        <v>7726</v>
      </c>
      <c r="C5446" s="373" t="s">
        <v>673</v>
      </c>
      <c r="D5446" s="373">
        <v>86.21</v>
      </c>
    </row>
    <row r="5447" spans="1:4" ht="40.5">
      <c r="A5447" s="373">
        <v>103327</v>
      </c>
      <c r="B5447" s="374" t="s">
        <v>7727</v>
      </c>
      <c r="C5447" s="373" t="s">
        <v>673</v>
      </c>
      <c r="D5447" s="373">
        <v>87.55</v>
      </c>
    </row>
    <row r="5448" spans="1:4" ht="40.5">
      <c r="A5448" s="373">
        <v>103328</v>
      </c>
      <c r="B5448" s="374" t="s">
        <v>7728</v>
      </c>
      <c r="C5448" s="373" t="s">
        <v>673</v>
      </c>
      <c r="D5448" s="373">
        <v>73.239999999999995</v>
      </c>
    </row>
    <row r="5449" spans="1:4" ht="40.5">
      <c r="A5449" s="373">
        <v>103329</v>
      </c>
      <c r="B5449" s="374" t="s">
        <v>7729</v>
      </c>
      <c r="C5449" s="373" t="s">
        <v>673</v>
      </c>
      <c r="D5449" s="373">
        <v>74.12</v>
      </c>
    </row>
    <row r="5450" spans="1:4" ht="54">
      <c r="A5450" s="373">
        <v>103330</v>
      </c>
      <c r="B5450" s="374" t="s">
        <v>7730</v>
      </c>
      <c r="C5450" s="373" t="s">
        <v>673</v>
      </c>
      <c r="D5450" s="373">
        <v>72.150000000000006</v>
      </c>
    </row>
    <row r="5451" spans="1:4" ht="40.5">
      <c r="A5451" s="373">
        <v>103331</v>
      </c>
      <c r="B5451" s="374" t="s">
        <v>7731</v>
      </c>
      <c r="C5451" s="373" t="s">
        <v>673</v>
      </c>
      <c r="D5451" s="373">
        <v>73.099999999999994</v>
      </c>
    </row>
    <row r="5452" spans="1:4" ht="40.5">
      <c r="A5452" s="373">
        <v>103332</v>
      </c>
      <c r="B5452" s="374" t="s">
        <v>7732</v>
      </c>
      <c r="C5452" s="373" t="s">
        <v>673</v>
      </c>
      <c r="D5452" s="373">
        <v>95.43</v>
      </c>
    </row>
    <row r="5453" spans="1:4" ht="40.5">
      <c r="A5453" s="373">
        <v>103333</v>
      </c>
      <c r="B5453" s="374" t="s">
        <v>7733</v>
      </c>
      <c r="C5453" s="373" t="s">
        <v>673</v>
      </c>
      <c r="D5453" s="373">
        <v>96.46</v>
      </c>
    </row>
    <row r="5454" spans="1:4" ht="54">
      <c r="A5454" s="373">
        <v>103334</v>
      </c>
      <c r="B5454" s="374" t="s">
        <v>7734</v>
      </c>
      <c r="C5454" s="373" t="s">
        <v>673</v>
      </c>
      <c r="D5454" s="373">
        <v>120.34</v>
      </c>
    </row>
    <row r="5455" spans="1:4" ht="54">
      <c r="A5455" s="373">
        <v>103335</v>
      </c>
      <c r="B5455" s="374" t="s">
        <v>7735</v>
      </c>
      <c r="C5455" s="373" t="s">
        <v>673</v>
      </c>
      <c r="D5455" s="373">
        <v>122.11</v>
      </c>
    </row>
    <row r="5456" spans="1:4" ht="40.5">
      <c r="A5456" s="373">
        <v>103350</v>
      </c>
      <c r="B5456" s="374" t="s">
        <v>7736</v>
      </c>
      <c r="C5456" s="373" t="s">
        <v>673</v>
      </c>
      <c r="D5456" s="373">
        <v>147.19</v>
      </c>
    </row>
    <row r="5457" spans="1:4" ht="40.5">
      <c r="A5457" s="373">
        <v>103351</v>
      </c>
      <c r="B5457" s="374" t="s">
        <v>7737</v>
      </c>
      <c r="C5457" s="373" t="s">
        <v>673</v>
      </c>
      <c r="D5457" s="373">
        <v>148.49</v>
      </c>
    </row>
    <row r="5458" spans="1:4" ht="40.5">
      <c r="A5458" s="373">
        <v>103356</v>
      </c>
      <c r="B5458" s="374" t="s">
        <v>7738</v>
      </c>
      <c r="C5458" s="373" t="s">
        <v>673</v>
      </c>
      <c r="D5458" s="373">
        <v>48.73</v>
      </c>
    </row>
    <row r="5459" spans="1:4" ht="40.5">
      <c r="A5459" s="373">
        <v>103357</v>
      </c>
      <c r="B5459" s="374" t="s">
        <v>7739</v>
      </c>
      <c r="C5459" s="373" t="s">
        <v>673</v>
      </c>
      <c r="D5459" s="373">
        <v>49.48</v>
      </c>
    </row>
    <row r="5460" spans="1:4" ht="54">
      <c r="A5460" s="373">
        <v>89282</v>
      </c>
      <c r="B5460" s="374" t="s">
        <v>1731</v>
      </c>
      <c r="C5460" s="373" t="s">
        <v>673</v>
      </c>
      <c r="D5460" s="373">
        <v>71.989999999999995</v>
      </c>
    </row>
    <row r="5461" spans="1:4" ht="54">
      <c r="A5461" s="373">
        <v>89283</v>
      </c>
      <c r="B5461" s="374" t="s">
        <v>1730</v>
      </c>
      <c r="C5461" s="373" t="s">
        <v>673</v>
      </c>
      <c r="D5461" s="373">
        <v>73.17</v>
      </c>
    </row>
    <row r="5462" spans="1:4" ht="67.5">
      <c r="A5462" s="373">
        <v>89284</v>
      </c>
      <c r="B5462" s="374" t="s">
        <v>1729</v>
      </c>
      <c r="C5462" s="373" t="s">
        <v>673</v>
      </c>
      <c r="D5462" s="373">
        <v>65.69</v>
      </c>
    </row>
    <row r="5463" spans="1:4" ht="54">
      <c r="A5463" s="373">
        <v>89285</v>
      </c>
      <c r="B5463" s="374" t="s">
        <v>1728</v>
      </c>
      <c r="C5463" s="373" t="s">
        <v>673</v>
      </c>
      <c r="D5463" s="373">
        <v>66.87</v>
      </c>
    </row>
    <row r="5464" spans="1:4" ht="54">
      <c r="A5464" s="373">
        <v>89286</v>
      </c>
      <c r="B5464" s="374" t="s">
        <v>1727</v>
      </c>
      <c r="C5464" s="373" t="s">
        <v>673</v>
      </c>
      <c r="D5464" s="373">
        <v>76.25</v>
      </c>
    </row>
    <row r="5465" spans="1:4" ht="54">
      <c r="A5465" s="373">
        <v>89287</v>
      </c>
      <c r="B5465" s="374" t="s">
        <v>1726</v>
      </c>
      <c r="C5465" s="373" t="s">
        <v>673</v>
      </c>
      <c r="D5465" s="373">
        <v>77.430000000000007</v>
      </c>
    </row>
    <row r="5466" spans="1:4" ht="67.5">
      <c r="A5466" s="373">
        <v>89288</v>
      </c>
      <c r="B5466" s="374" t="s">
        <v>1725</v>
      </c>
      <c r="C5466" s="373" t="s">
        <v>673</v>
      </c>
      <c r="D5466" s="373">
        <v>68.09</v>
      </c>
    </row>
    <row r="5467" spans="1:4" ht="54">
      <c r="A5467" s="373">
        <v>89289</v>
      </c>
      <c r="B5467" s="374" t="s">
        <v>1724</v>
      </c>
      <c r="C5467" s="373" t="s">
        <v>673</v>
      </c>
      <c r="D5467" s="373">
        <v>69.27</v>
      </c>
    </row>
    <row r="5468" spans="1:4" ht="54">
      <c r="A5468" s="373">
        <v>89290</v>
      </c>
      <c r="B5468" s="374" t="s">
        <v>1723</v>
      </c>
      <c r="C5468" s="373" t="s">
        <v>673</v>
      </c>
      <c r="D5468" s="373">
        <v>80.33</v>
      </c>
    </row>
    <row r="5469" spans="1:4" ht="54">
      <c r="A5469" s="373">
        <v>89291</v>
      </c>
      <c r="B5469" s="374" t="s">
        <v>1722</v>
      </c>
      <c r="C5469" s="373" t="s">
        <v>673</v>
      </c>
      <c r="D5469" s="373">
        <v>81.650000000000006</v>
      </c>
    </row>
    <row r="5470" spans="1:4" ht="67.5">
      <c r="A5470" s="373">
        <v>89292</v>
      </c>
      <c r="B5470" s="374" t="s">
        <v>1721</v>
      </c>
      <c r="C5470" s="373" t="s">
        <v>673</v>
      </c>
      <c r="D5470" s="373">
        <v>74</v>
      </c>
    </row>
    <row r="5471" spans="1:4" ht="54">
      <c r="A5471" s="373">
        <v>89293</v>
      </c>
      <c r="B5471" s="374" t="s">
        <v>1720</v>
      </c>
      <c r="C5471" s="373" t="s">
        <v>673</v>
      </c>
      <c r="D5471" s="373">
        <v>75.319999999999993</v>
      </c>
    </row>
    <row r="5472" spans="1:4" ht="54">
      <c r="A5472" s="373">
        <v>89294</v>
      </c>
      <c r="B5472" s="374" t="s">
        <v>1719</v>
      </c>
      <c r="C5472" s="373" t="s">
        <v>673</v>
      </c>
      <c r="D5472" s="373">
        <v>86.39</v>
      </c>
    </row>
    <row r="5473" spans="1:4" ht="54">
      <c r="A5473" s="373">
        <v>89295</v>
      </c>
      <c r="B5473" s="374" t="s">
        <v>1718</v>
      </c>
      <c r="C5473" s="373" t="s">
        <v>673</v>
      </c>
      <c r="D5473" s="373">
        <v>87.71</v>
      </c>
    </row>
    <row r="5474" spans="1:4" ht="67.5">
      <c r="A5474" s="373">
        <v>89296</v>
      </c>
      <c r="B5474" s="374" t="s">
        <v>1717</v>
      </c>
      <c r="C5474" s="373" t="s">
        <v>673</v>
      </c>
      <c r="D5474" s="373">
        <v>77.239999999999995</v>
      </c>
    </row>
    <row r="5475" spans="1:4" ht="54">
      <c r="A5475" s="373">
        <v>89297</v>
      </c>
      <c r="B5475" s="374" t="s">
        <v>1716</v>
      </c>
      <c r="C5475" s="373" t="s">
        <v>673</v>
      </c>
      <c r="D5475" s="373">
        <v>78.56</v>
      </c>
    </row>
    <row r="5476" spans="1:4" ht="67.5">
      <c r="A5476" s="373">
        <v>89298</v>
      </c>
      <c r="B5476" s="374" t="s">
        <v>1715</v>
      </c>
      <c r="C5476" s="373" t="s">
        <v>673</v>
      </c>
      <c r="D5476" s="373">
        <v>81.91</v>
      </c>
    </row>
    <row r="5477" spans="1:4" ht="54">
      <c r="A5477" s="373">
        <v>89299</v>
      </c>
      <c r="B5477" s="374" t="s">
        <v>1714</v>
      </c>
      <c r="C5477" s="373" t="s">
        <v>673</v>
      </c>
      <c r="D5477" s="373">
        <v>83.59</v>
      </c>
    </row>
    <row r="5478" spans="1:4" ht="67.5">
      <c r="A5478" s="373">
        <v>89300</v>
      </c>
      <c r="B5478" s="374" t="s">
        <v>1713</v>
      </c>
      <c r="C5478" s="373" t="s">
        <v>673</v>
      </c>
      <c r="D5478" s="373">
        <v>75.61</v>
      </c>
    </row>
    <row r="5479" spans="1:4" ht="67.5">
      <c r="A5479" s="373">
        <v>89301</v>
      </c>
      <c r="B5479" s="374" t="s">
        <v>1712</v>
      </c>
      <c r="C5479" s="373" t="s">
        <v>673</v>
      </c>
      <c r="D5479" s="373">
        <v>77.290000000000006</v>
      </c>
    </row>
    <row r="5480" spans="1:4" ht="67.5">
      <c r="A5480" s="373">
        <v>89302</v>
      </c>
      <c r="B5480" s="374" t="s">
        <v>1711</v>
      </c>
      <c r="C5480" s="373" t="s">
        <v>673</v>
      </c>
      <c r="D5480" s="373">
        <v>88.96</v>
      </c>
    </row>
    <row r="5481" spans="1:4" ht="54">
      <c r="A5481" s="373">
        <v>89303</v>
      </c>
      <c r="B5481" s="374" t="s">
        <v>1710</v>
      </c>
      <c r="C5481" s="373" t="s">
        <v>673</v>
      </c>
      <c r="D5481" s="373">
        <v>90.64</v>
      </c>
    </row>
    <row r="5482" spans="1:4" ht="67.5">
      <c r="A5482" s="373">
        <v>89304</v>
      </c>
      <c r="B5482" s="374" t="s">
        <v>1709</v>
      </c>
      <c r="C5482" s="373" t="s">
        <v>673</v>
      </c>
      <c r="D5482" s="373">
        <v>79.75</v>
      </c>
    </row>
    <row r="5483" spans="1:4" ht="67.5">
      <c r="A5483" s="373">
        <v>89305</v>
      </c>
      <c r="B5483" s="374" t="s">
        <v>1708</v>
      </c>
      <c r="C5483" s="373" t="s">
        <v>673</v>
      </c>
      <c r="D5483" s="373">
        <v>81.430000000000007</v>
      </c>
    </row>
    <row r="5484" spans="1:4" ht="67.5">
      <c r="A5484" s="373">
        <v>89306</v>
      </c>
      <c r="B5484" s="374" t="s">
        <v>1707</v>
      </c>
      <c r="C5484" s="373" t="s">
        <v>673</v>
      </c>
      <c r="D5484" s="373">
        <v>90.52</v>
      </c>
    </row>
    <row r="5485" spans="1:4" ht="54">
      <c r="A5485" s="373">
        <v>89307</v>
      </c>
      <c r="B5485" s="374" t="s">
        <v>1706</v>
      </c>
      <c r="C5485" s="373" t="s">
        <v>673</v>
      </c>
      <c r="D5485" s="373">
        <v>92.38</v>
      </c>
    </row>
    <row r="5486" spans="1:4" ht="67.5">
      <c r="A5486" s="373">
        <v>89308</v>
      </c>
      <c r="B5486" s="374" t="s">
        <v>1705</v>
      </c>
      <c r="C5486" s="373" t="s">
        <v>673</v>
      </c>
      <c r="D5486" s="373">
        <v>84.19</v>
      </c>
    </row>
    <row r="5487" spans="1:4" ht="67.5">
      <c r="A5487" s="373">
        <v>89309</v>
      </c>
      <c r="B5487" s="374" t="s">
        <v>1704</v>
      </c>
      <c r="C5487" s="373" t="s">
        <v>673</v>
      </c>
      <c r="D5487" s="373">
        <v>86.05</v>
      </c>
    </row>
    <row r="5488" spans="1:4" ht="67.5">
      <c r="A5488" s="373">
        <v>89310</v>
      </c>
      <c r="B5488" s="374" t="s">
        <v>1703</v>
      </c>
      <c r="C5488" s="373" t="s">
        <v>673</v>
      </c>
      <c r="D5488" s="373">
        <v>102.95</v>
      </c>
    </row>
    <row r="5489" spans="1:4" ht="54">
      <c r="A5489" s="373">
        <v>89311</v>
      </c>
      <c r="B5489" s="374" t="s">
        <v>1702</v>
      </c>
      <c r="C5489" s="373" t="s">
        <v>673</v>
      </c>
      <c r="D5489" s="373">
        <v>104.81</v>
      </c>
    </row>
    <row r="5490" spans="1:4" ht="67.5">
      <c r="A5490" s="373">
        <v>89312</v>
      </c>
      <c r="B5490" s="374" t="s">
        <v>125</v>
      </c>
      <c r="C5490" s="373" t="s">
        <v>673</v>
      </c>
      <c r="D5490" s="373">
        <v>89.17</v>
      </c>
    </row>
    <row r="5491" spans="1:4" ht="67.5">
      <c r="A5491" s="373">
        <v>89313</v>
      </c>
      <c r="B5491" s="374" t="s">
        <v>1701</v>
      </c>
      <c r="C5491" s="373" t="s">
        <v>673</v>
      </c>
      <c r="D5491" s="373">
        <v>91.03</v>
      </c>
    </row>
    <row r="5492" spans="1:4" ht="27">
      <c r="A5492" s="373">
        <v>101157</v>
      </c>
      <c r="B5492" s="374" t="s">
        <v>7740</v>
      </c>
      <c r="C5492" s="373" t="s">
        <v>673</v>
      </c>
      <c r="D5492" s="373">
        <v>56.37</v>
      </c>
    </row>
    <row r="5493" spans="1:4" ht="27">
      <c r="A5493" s="373">
        <v>101158</v>
      </c>
      <c r="B5493" s="374" t="s">
        <v>7741</v>
      </c>
      <c r="C5493" s="373" t="s">
        <v>673</v>
      </c>
      <c r="D5493" s="373">
        <v>74.430000000000007</v>
      </c>
    </row>
    <row r="5494" spans="1:4" ht="40.5">
      <c r="A5494" s="373">
        <v>101162</v>
      </c>
      <c r="B5494" s="374" t="s">
        <v>1700</v>
      </c>
      <c r="C5494" s="373" t="s">
        <v>673</v>
      </c>
      <c r="D5494" s="373">
        <v>134.5</v>
      </c>
    </row>
    <row r="5495" spans="1:4" ht="40.5">
      <c r="A5495" s="373">
        <v>103316</v>
      </c>
      <c r="B5495" s="374" t="s">
        <v>7742</v>
      </c>
      <c r="C5495" s="373" t="s">
        <v>673</v>
      </c>
      <c r="D5495" s="373">
        <v>61.61</v>
      </c>
    </row>
    <row r="5496" spans="1:4" ht="40.5">
      <c r="A5496" s="373">
        <v>103317</v>
      </c>
      <c r="B5496" s="374" t="s">
        <v>7743</v>
      </c>
      <c r="C5496" s="373" t="s">
        <v>673</v>
      </c>
      <c r="D5496" s="373">
        <v>62.45</v>
      </c>
    </row>
    <row r="5497" spans="1:4" ht="40.5">
      <c r="A5497" s="373">
        <v>103318</v>
      </c>
      <c r="B5497" s="374" t="s">
        <v>7744</v>
      </c>
      <c r="C5497" s="373" t="s">
        <v>673</v>
      </c>
      <c r="D5497" s="373">
        <v>79.7</v>
      </c>
    </row>
    <row r="5498" spans="1:4" ht="40.5">
      <c r="A5498" s="373">
        <v>103319</v>
      </c>
      <c r="B5498" s="374" t="s">
        <v>7745</v>
      </c>
      <c r="C5498" s="373" t="s">
        <v>673</v>
      </c>
      <c r="D5498" s="373">
        <v>80.69</v>
      </c>
    </row>
    <row r="5499" spans="1:4" ht="40.5">
      <c r="A5499" s="373">
        <v>103320</v>
      </c>
      <c r="B5499" s="374" t="s">
        <v>7746</v>
      </c>
      <c r="C5499" s="373" t="s">
        <v>673</v>
      </c>
      <c r="D5499" s="373">
        <v>96.96</v>
      </c>
    </row>
    <row r="5500" spans="1:4" ht="40.5">
      <c r="A5500" s="373">
        <v>103321</v>
      </c>
      <c r="B5500" s="374" t="s">
        <v>7747</v>
      </c>
      <c r="C5500" s="373" t="s">
        <v>673</v>
      </c>
      <c r="D5500" s="373">
        <v>98.21</v>
      </c>
    </row>
    <row r="5501" spans="1:4" ht="40.5">
      <c r="A5501" s="373">
        <v>103336</v>
      </c>
      <c r="B5501" s="374" t="s">
        <v>7748</v>
      </c>
      <c r="C5501" s="373" t="s">
        <v>673</v>
      </c>
      <c r="D5501" s="373">
        <v>68.11</v>
      </c>
    </row>
    <row r="5502" spans="1:4" ht="40.5">
      <c r="A5502" s="373">
        <v>103337</v>
      </c>
      <c r="B5502" s="374" t="s">
        <v>7749</v>
      </c>
      <c r="C5502" s="373" t="s">
        <v>673</v>
      </c>
      <c r="D5502" s="373">
        <v>68.95</v>
      </c>
    </row>
    <row r="5503" spans="1:4" ht="40.5">
      <c r="A5503" s="373">
        <v>103338</v>
      </c>
      <c r="B5503" s="374" t="s">
        <v>7750</v>
      </c>
      <c r="C5503" s="373" t="s">
        <v>673</v>
      </c>
      <c r="D5503" s="373">
        <v>89.39</v>
      </c>
    </row>
    <row r="5504" spans="1:4" ht="40.5">
      <c r="A5504" s="373">
        <v>103339</v>
      </c>
      <c r="B5504" s="374" t="s">
        <v>7751</v>
      </c>
      <c r="C5504" s="373" t="s">
        <v>673</v>
      </c>
      <c r="D5504" s="373">
        <v>90.38</v>
      </c>
    </row>
    <row r="5505" spans="1:4" ht="40.5">
      <c r="A5505" s="373">
        <v>103340</v>
      </c>
      <c r="B5505" s="374" t="s">
        <v>7752</v>
      </c>
      <c r="C5505" s="373" t="s">
        <v>673</v>
      </c>
      <c r="D5505" s="373">
        <v>109.63</v>
      </c>
    </row>
    <row r="5506" spans="1:4" ht="40.5">
      <c r="A5506" s="373">
        <v>103341</v>
      </c>
      <c r="B5506" s="374" t="s">
        <v>7753</v>
      </c>
      <c r="C5506" s="373" t="s">
        <v>673</v>
      </c>
      <c r="D5506" s="373">
        <v>110.88</v>
      </c>
    </row>
    <row r="5507" spans="1:4" ht="40.5">
      <c r="A5507" s="373">
        <v>103342</v>
      </c>
      <c r="B5507" s="374" t="s">
        <v>7754</v>
      </c>
      <c r="C5507" s="373" t="s">
        <v>673</v>
      </c>
      <c r="D5507" s="373">
        <v>93.27</v>
      </c>
    </row>
    <row r="5508" spans="1:4" ht="40.5">
      <c r="A5508" s="373">
        <v>103343</v>
      </c>
      <c r="B5508" s="374" t="s">
        <v>7755</v>
      </c>
      <c r="C5508" s="373" t="s">
        <v>673</v>
      </c>
      <c r="D5508" s="373">
        <v>94.36</v>
      </c>
    </row>
    <row r="5509" spans="1:4" ht="54">
      <c r="A5509" s="373">
        <v>89453</v>
      </c>
      <c r="B5509" s="374" t="s">
        <v>1699</v>
      </c>
      <c r="C5509" s="373" t="s">
        <v>673</v>
      </c>
      <c r="D5509" s="373">
        <v>76.459999999999994</v>
      </c>
    </row>
    <row r="5510" spans="1:4" ht="54">
      <c r="A5510" s="373">
        <v>89454</v>
      </c>
      <c r="B5510" s="374" t="s">
        <v>1698</v>
      </c>
      <c r="C5510" s="373" t="s">
        <v>673</v>
      </c>
      <c r="D5510" s="373">
        <v>72.16</v>
      </c>
    </row>
    <row r="5511" spans="1:4" ht="54">
      <c r="A5511" s="373">
        <v>89455</v>
      </c>
      <c r="B5511" s="374" t="s">
        <v>1697</v>
      </c>
      <c r="C5511" s="373" t="s">
        <v>673</v>
      </c>
      <c r="D5511" s="373">
        <v>94.98</v>
      </c>
    </row>
    <row r="5512" spans="1:4" ht="54">
      <c r="A5512" s="373">
        <v>89456</v>
      </c>
      <c r="B5512" s="374" t="s">
        <v>1696</v>
      </c>
      <c r="C5512" s="373" t="s">
        <v>673</v>
      </c>
      <c r="D5512" s="373">
        <v>90.23</v>
      </c>
    </row>
    <row r="5513" spans="1:4" ht="54">
      <c r="A5513" s="373">
        <v>89457</v>
      </c>
      <c r="B5513" s="374" t="s">
        <v>1695</v>
      </c>
      <c r="C5513" s="373" t="s">
        <v>673</v>
      </c>
      <c r="D5513" s="373">
        <v>80.36</v>
      </c>
    </row>
    <row r="5514" spans="1:4" ht="54">
      <c r="A5514" s="373">
        <v>89458</v>
      </c>
      <c r="B5514" s="374" t="s">
        <v>1694</v>
      </c>
      <c r="C5514" s="373" t="s">
        <v>673</v>
      </c>
      <c r="D5514" s="373">
        <v>74.400000000000006</v>
      </c>
    </row>
    <row r="5515" spans="1:4" ht="54">
      <c r="A5515" s="373">
        <v>89459</v>
      </c>
      <c r="B5515" s="374" t="s">
        <v>1693</v>
      </c>
      <c r="C5515" s="373" t="s">
        <v>673</v>
      </c>
      <c r="D5515" s="373">
        <v>99.2</v>
      </c>
    </row>
    <row r="5516" spans="1:4" ht="54">
      <c r="A5516" s="373">
        <v>89460</v>
      </c>
      <c r="B5516" s="374" t="s">
        <v>1692</v>
      </c>
      <c r="C5516" s="373" t="s">
        <v>673</v>
      </c>
      <c r="D5516" s="373">
        <v>92.75</v>
      </c>
    </row>
    <row r="5517" spans="1:4" ht="54">
      <c r="A5517" s="373">
        <v>89462</v>
      </c>
      <c r="B5517" s="374" t="s">
        <v>1691</v>
      </c>
      <c r="C5517" s="373" t="s">
        <v>673</v>
      </c>
      <c r="D5517" s="373">
        <v>91.22</v>
      </c>
    </row>
    <row r="5518" spans="1:4" ht="54">
      <c r="A5518" s="373">
        <v>89463</v>
      </c>
      <c r="B5518" s="374" t="s">
        <v>1690</v>
      </c>
      <c r="C5518" s="373" t="s">
        <v>673</v>
      </c>
      <c r="D5518" s="373">
        <v>86.85</v>
      </c>
    </row>
    <row r="5519" spans="1:4" ht="54">
      <c r="A5519" s="373">
        <v>89464</v>
      </c>
      <c r="B5519" s="374" t="s">
        <v>1689</v>
      </c>
      <c r="C5519" s="373" t="s">
        <v>673</v>
      </c>
      <c r="D5519" s="373">
        <v>109.99</v>
      </c>
    </row>
    <row r="5520" spans="1:4" ht="54">
      <c r="A5520" s="373">
        <v>89465</v>
      </c>
      <c r="B5520" s="374" t="s">
        <v>1688</v>
      </c>
      <c r="C5520" s="373" t="s">
        <v>673</v>
      </c>
      <c r="D5520" s="373">
        <v>105.31</v>
      </c>
    </row>
    <row r="5521" spans="1:4" ht="54">
      <c r="A5521" s="373">
        <v>89466</v>
      </c>
      <c r="B5521" s="374" t="s">
        <v>1687</v>
      </c>
      <c r="C5521" s="373" t="s">
        <v>673</v>
      </c>
      <c r="D5521" s="373">
        <v>96.76</v>
      </c>
    </row>
    <row r="5522" spans="1:4" ht="54">
      <c r="A5522" s="373">
        <v>89467</v>
      </c>
      <c r="B5522" s="374" t="s">
        <v>1686</v>
      </c>
      <c r="C5522" s="373" t="s">
        <v>673</v>
      </c>
      <c r="D5522" s="373">
        <v>90.12</v>
      </c>
    </row>
    <row r="5523" spans="1:4" ht="54">
      <c r="A5523" s="373">
        <v>89468</v>
      </c>
      <c r="B5523" s="374" t="s">
        <v>1685</v>
      </c>
      <c r="C5523" s="373" t="s">
        <v>673</v>
      </c>
      <c r="D5523" s="373">
        <v>115.67</v>
      </c>
    </row>
    <row r="5524" spans="1:4" ht="54">
      <c r="A5524" s="373">
        <v>89469</v>
      </c>
      <c r="B5524" s="374" t="s">
        <v>1684</v>
      </c>
      <c r="C5524" s="373" t="s">
        <v>673</v>
      </c>
      <c r="D5524" s="373">
        <v>108.73</v>
      </c>
    </row>
    <row r="5525" spans="1:4" ht="54">
      <c r="A5525" s="373">
        <v>89470</v>
      </c>
      <c r="B5525" s="374" t="s">
        <v>1683</v>
      </c>
      <c r="C5525" s="373" t="s">
        <v>673</v>
      </c>
      <c r="D5525" s="373">
        <v>87.86</v>
      </c>
    </row>
    <row r="5526" spans="1:4" ht="54">
      <c r="A5526" s="373">
        <v>89471</v>
      </c>
      <c r="B5526" s="374" t="s">
        <v>1682</v>
      </c>
      <c r="C5526" s="373" t="s">
        <v>673</v>
      </c>
      <c r="D5526" s="373">
        <v>83.57</v>
      </c>
    </row>
    <row r="5527" spans="1:4" ht="54">
      <c r="A5527" s="373">
        <v>89472</v>
      </c>
      <c r="B5527" s="374" t="s">
        <v>1681</v>
      </c>
      <c r="C5527" s="373" t="s">
        <v>673</v>
      </c>
      <c r="D5527" s="373">
        <v>106.41</v>
      </c>
    </row>
    <row r="5528" spans="1:4" ht="54">
      <c r="A5528" s="373">
        <v>89473</v>
      </c>
      <c r="B5528" s="374" t="s">
        <v>1680</v>
      </c>
      <c r="C5528" s="373" t="s">
        <v>673</v>
      </c>
      <c r="D5528" s="373">
        <v>101.85</v>
      </c>
    </row>
    <row r="5529" spans="1:4" ht="54">
      <c r="A5529" s="373">
        <v>89474</v>
      </c>
      <c r="B5529" s="374" t="s">
        <v>1679</v>
      </c>
      <c r="C5529" s="373" t="s">
        <v>673</v>
      </c>
      <c r="D5529" s="373">
        <v>94.86</v>
      </c>
    </row>
    <row r="5530" spans="1:4" ht="54">
      <c r="A5530" s="373">
        <v>89475</v>
      </c>
      <c r="B5530" s="374" t="s">
        <v>1678</v>
      </c>
      <c r="C5530" s="373" t="s">
        <v>673</v>
      </c>
      <c r="D5530" s="373">
        <v>87.5</v>
      </c>
    </row>
    <row r="5531" spans="1:4" ht="54">
      <c r="A5531" s="373">
        <v>89476</v>
      </c>
      <c r="B5531" s="374" t="s">
        <v>1677</v>
      </c>
      <c r="C5531" s="373" t="s">
        <v>673</v>
      </c>
      <c r="D5531" s="373">
        <v>113.92</v>
      </c>
    </row>
    <row r="5532" spans="1:4" ht="54">
      <c r="A5532" s="373">
        <v>89477</v>
      </c>
      <c r="B5532" s="374" t="s">
        <v>1676</v>
      </c>
      <c r="C5532" s="373" t="s">
        <v>673</v>
      </c>
      <c r="D5532" s="373">
        <v>106.26</v>
      </c>
    </row>
    <row r="5533" spans="1:4" ht="54">
      <c r="A5533" s="373">
        <v>89478</v>
      </c>
      <c r="B5533" s="374" t="s">
        <v>1675</v>
      </c>
      <c r="C5533" s="373" t="s">
        <v>673</v>
      </c>
      <c r="D5533" s="373">
        <v>102.86</v>
      </c>
    </row>
    <row r="5534" spans="1:4" ht="54">
      <c r="A5534" s="373">
        <v>89479</v>
      </c>
      <c r="B5534" s="374" t="s">
        <v>1674</v>
      </c>
      <c r="C5534" s="373" t="s">
        <v>673</v>
      </c>
      <c r="D5534" s="373">
        <v>98.49</v>
      </c>
    </row>
    <row r="5535" spans="1:4" ht="54">
      <c r="A5535" s="373">
        <v>89480</v>
      </c>
      <c r="B5535" s="374" t="s">
        <v>1673</v>
      </c>
      <c r="C5535" s="373" t="s">
        <v>673</v>
      </c>
      <c r="D5535" s="373">
        <v>121.7</v>
      </c>
    </row>
    <row r="5536" spans="1:4" ht="54">
      <c r="A5536" s="373">
        <v>89483</v>
      </c>
      <c r="B5536" s="374" t="s">
        <v>1672</v>
      </c>
      <c r="C5536" s="373" t="s">
        <v>673</v>
      </c>
      <c r="D5536" s="373">
        <v>117.2</v>
      </c>
    </row>
    <row r="5537" spans="1:4" ht="54">
      <c r="A5537" s="373">
        <v>89484</v>
      </c>
      <c r="B5537" s="374" t="s">
        <v>1671</v>
      </c>
      <c r="C5537" s="373" t="s">
        <v>673</v>
      </c>
      <c r="D5537" s="373">
        <v>111.5</v>
      </c>
    </row>
    <row r="5538" spans="1:4" ht="54">
      <c r="A5538" s="373">
        <v>89486</v>
      </c>
      <c r="B5538" s="374" t="s">
        <v>1670</v>
      </c>
      <c r="C5538" s="373" t="s">
        <v>673</v>
      </c>
      <c r="D5538" s="373">
        <v>103.65</v>
      </c>
    </row>
    <row r="5539" spans="1:4" ht="54">
      <c r="A5539" s="373">
        <v>89487</v>
      </c>
      <c r="B5539" s="374" t="s">
        <v>1669</v>
      </c>
      <c r="C5539" s="373" t="s">
        <v>673</v>
      </c>
      <c r="D5539" s="373">
        <v>130.66</v>
      </c>
    </row>
    <row r="5540" spans="1:4" ht="54">
      <c r="A5540" s="373">
        <v>89488</v>
      </c>
      <c r="B5540" s="374" t="s">
        <v>1668</v>
      </c>
      <c r="C5540" s="373" t="s">
        <v>673</v>
      </c>
      <c r="D5540" s="373">
        <v>122.52</v>
      </c>
    </row>
    <row r="5541" spans="1:4" ht="54">
      <c r="A5541" s="373">
        <v>91815</v>
      </c>
      <c r="B5541" s="374" t="s">
        <v>1667</v>
      </c>
      <c r="C5541" s="373" t="s">
        <v>673</v>
      </c>
      <c r="D5541" s="373">
        <v>75.77</v>
      </c>
    </row>
    <row r="5542" spans="1:4" ht="54">
      <c r="A5542" s="373">
        <v>91816</v>
      </c>
      <c r="B5542" s="374" t="s">
        <v>1666</v>
      </c>
      <c r="C5542" s="373" t="s">
        <v>673</v>
      </c>
      <c r="D5542" s="373">
        <v>91.06</v>
      </c>
    </row>
    <row r="5543" spans="1:4" ht="40.5">
      <c r="A5543" s="373">
        <v>101161</v>
      </c>
      <c r="B5543" s="374" t="s">
        <v>1665</v>
      </c>
      <c r="C5543" s="373" t="s">
        <v>673</v>
      </c>
      <c r="D5543" s="373">
        <v>184.18</v>
      </c>
    </row>
    <row r="5544" spans="1:4" ht="40.5">
      <c r="A5544" s="373">
        <v>101163</v>
      </c>
      <c r="B5544" s="374" t="s">
        <v>1664</v>
      </c>
      <c r="C5544" s="373" t="s">
        <v>673</v>
      </c>
      <c r="D5544" s="373">
        <v>725.28</v>
      </c>
    </row>
    <row r="5545" spans="1:4" ht="40.5">
      <c r="A5545" s="373">
        <v>101164</v>
      </c>
      <c r="B5545" s="374" t="s">
        <v>1663</v>
      </c>
      <c r="C5545" s="373" t="s">
        <v>673</v>
      </c>
      <c r="D5545" s="373">
        <v>735.45</v>
      </c>
    </row>
    <row r="5546" spans="1:4" ht="40.5">
      <c r="A5546" s="373">
        <v>96358</v>
      </c>
      <c r="B5546" s="374" t="s">
        <v>1662</v>
      </c>
      <c r="C5546" s="373" t="s">
        <v>673</v>
      </c>
      <c r="D5546" s="373">
        <v>91.16</v>
      </c>
    </row>
    <row r="5547" spans="1:4" ht="40.5">
      <c r="A5547" s="373">
        <v>96359</v>
      </c>
      <c r="B5547" s="374" t="s">
        <v>1661</v>
      </c>
      <c r="C5547" s="373" t="s">
        <v>673</v>
      </c>
      <c r="D5547" s="373">
        <v>104.42</v>
      </c>
    </row>
    <row r="5548" spans="1:4" ht="40.5">
      <c r="A5548" s="373">
        <v>96360</v>
      </c>
      <c r="B5548" s="374" t="s">
        <v>1660</v>
      </c>
      <c r="C5548" s="373" t="s">
        <v>673</v>
      </c>
      <c r="D5548" s="373">
        <v>126.14</v>
      </c>
    </row>
    <row r="5549" spans="1:4" ht="40.5">
      <c r="A5549" s="373">
        <v>96361</v>
      </c>
      <c r="B5549" s="374" t="s">
        <v>1659</v>
      </c>
      <c r="C5549" s="373" t="s">
        <v>673</v>
      </c>
      <c r="D5549" s="373">
        <v>152.30000000000001</v>
      </c>
    </row>
    <row r="5550" spans="1:4" ht="54">
      <c r="A5550" s="373">
        <v>96362</v>
      </c>
      <c r="B5550" s="374" t="s">
        <v>1658</v>
      </c>
      <c r="C5550" s="373" t="s">
        <v>673</v>
      </c>
      <c r="D5550" s="373">
        <v>116.55</v>
      </c>
    </row>
    <row r="5551" spans="1:4" ht="54">
      <c r="A5551" s="373">
        <v>96363</v>
      </c>
      <c r="B5551" s="374" t="s">
        <v>1657</v>
      </c>
      <c r="C5551" s="373" t="s">
        <v>673</v>
      </c>
      <c r="D5551" s="373">
        <v>130.06</v>
      </c>
    </row>
    <row r="5552" spans="1:4" ht="54">
      <c r="A5552" s="373">
        <v>96364</v>
      </c>
      <c r="B5552" s="374" t="s">
        <v>1656</v>
      </c>
      <c r="C5552" s="373" t="s">
        <v>673</v>
      </c>
      <c r="D5552" s="373">
        <v>151.53</v>
      </c>
    </row>
    <row r="5553" spans="1:4" ht="54">
      <c r="A5553" s="373">
        <v>96365</v>
      </c>
      <c r="B5553" s="374" t="s">
        <v>1655</v>
      </c>
      <c r="C5553" s="373" t="s">
        <v>673</v>
      </c>
      <c r="D5553" s="373">
        <v>177.94</v>
      </c>
    </row>
    <row r="5554" spans="1:4" ht="40.5">
      <c r="A5554" s="373">
        <v>96366</v>
      </c>
      <c r="B5554" s="374" t="s">
        <v>1654</v>
      </c>
      <c r="C5554" s="373" t="s">
        <v>673</v>
      </c>
      <c r="D5554" s="373">
        <v>141.96</v>
      </c>
    </row>
    <row r="5555" spans="1:4" ht="40.5">
      <c r="A5555" s="373">
        <v>96367</v>
      </c>
      <c r="B5555" s="374" t="s">
        <v>1653</v>
      </c>
      <c r="C5555" s="373" t="s">
        <v>673</v>
      </c>
      <c r="D5555" s="373">
        <v>155.69</v>
      </c>
    </row>
    <row r="5556" spans="1:4" ht="40.5">
      <c r="A5556" s="373">
        <v>96368</v>
      </c>
      <c r="B5556" s="374" t="s">
        <v>1652</v>
      </c>
      <c r="C5556" s="373" t="s">
        <v>673</v>
      </c>
      <c r="D5556" s="373">
        <v>176.94</v>
      </c>
    </row>
    <row r="5557" spans="1:4" ht="40.5">
      <c r="A5557" s="373">
        <v>96369</v>
      </c>
      <c r="B5557" s="374" t="s">
        <v>1651</v>
      </c>
      <c r="C5557" s="373" t="s">
        <v>673</v>
      </c>
      <c r="D5557" s="373">
        <v>203.57</v>
      </c>
    </row>
    <row r="5558" spans="1:4" ht="40.5">
      <c r="A5558" s="373">
        <v>96370</v>
      </c>
      <c r="B5558" s="374" t="s">
        <v>1650</v>
      </c>
      <c r="C5558" s="373" t="s">
        <v>673</v>
      </c>
      <c r="D5558" s="373">
        <v>63.48</v>
      </c>
    </row>
    <row r="5559" spans="1:4" ht="40.5">
      <c r="A5559" s="373">
        <v>96371</v>
      </c>
      <c r="B5559" s="374" t="s">
        <v>1649</v>
      </c>
      <c r="C5559" s="373" t="s">
        <v>673</v>
      </c>
      <c r="D5559" s="373">
        <v>76.599999999999994</v>
      </c>
    </row>
    <row r="5560" spans="1:4" ht="27">
      <c r="A5560" s="373">
        <v>96373</v>
      </c>
      <c r="B5560" s="374" t="s">
        <v>1648</v>
      </c>
      <c r="C5560" s="373" t="s">
        <v>36</v>
      </c>
      <c r="D5560" s="373">
        <v>12.92</v>
      </c>
    </row>
    <row r="5561" spans="1:4" ht="27">
      <c r="A5561" s="373">
        <v>96374</v>
      </c>
      <c r="B5561" s="374" t="s">
        <v>1647</v>
      </c>
      <c r="C5561" s="373" t="s">
        <v>36</v>
      </c>
      <c r="D5561" s="373">
        <v>23.02</v>
      </c>
    </row>
    <row r="5562" spans="1:4" ht="27">
      <c r="A5562" s="373">
        <v>102235</v>
      </c>
      <c r="B5562" s="374" t="s">
        <v>1646</v>
      </c>
      <c r="C5562" s="373" t="s">
        <v>673</v>
      </c>
      <c r="D5562" s="373">
        <v>506.12</v>
      </c>
    </row>
    <row r="5563" spans="1:4" ht="40.5">
      <c r="A5563" s="373">
        <v>102253</v>
      </c>
      <c r="B5563" s="374" t="s">
        <v>1645</v>
      </c>
      <c r="C5563" s="373" t="s">
        <v>673</v>
      </c>
      <c r="D5563" s="373">
        <v>754.93</v>
      </c>
    </row>
    <row r="5564" spans="1:4" ht="40.5">
      <c r="A5564" s="373">
        <v>102254</v>
      </c>
      <c r="B5564" s="374" t="s">
        <v>1644</v>
      </c>
      <c r="C5564" s="373" t="s">
        <v>673</v>
      </c>
      <c r="D5564" s="373">
        <v>722.85</v>
      </c>
    </row>
    <row r="5565" spans="1:4" ht="40.5">
      <c r="A5565" s="373">
        <v>102255</v>
      </c>
      <c r="B5565" s="374" t="s">
        <v>1643</v>
      </c>
      <c r="C5565" s="373" t="s">
        <v>673</v>
      </c>
      <c r="D5565" s="373">
        <v>758</v>
      </c>
    </row>
    <row r="5566" spans="1:4" ht="40.5">
      <c r="A5566" s="373">
        <v>102256</v>
      </c>
      <c r="B5566" s="374" t="s">
        <v>1642</v>
      </c>
      <c r="C5566" s="373" t="s">
        <v>673</v>
      </c>
      <c r="D5566" s="373">
        <v>830.22</v>
      </c>
    </row>
    <row r="5567" spans="1:4" ht="40.5">
      <c r="A5567" s="373">
        <v>102257</v>
      </c>
      <c r="B5567" s="374" t="s">
        <v>1641</v>
      </c>
      <c r="C5567" s="373" t="s">
        <v>673</v>
      </c>
      <c r="D5567" s="373">
        <v>231.56</v>
      </c>
    </row>
    <row r="5568" spans="1:4" ht="40.5">
      <c r="A5568" s="373">
        <v>102258</v>
      </c>
      <c r="B5568" s="374" t="s">
        <v>1640</v>
      </c>
      <c r="C5568" s="373" t="s">
        <v>673</v>
      </c>
      <c r="D5568" s="373">
        <v>254.79</v>
      </c>
    </row>
    <row r="5569" spans="1:4" ht="40.5">
      <c r="A5569" s="373">
        <v>101154</v>
      </c>
      <c r="B5569" s="374" t="s">
        <v>1639</v>
      </c>
      <c r="C5569" s="373" t="s">
        <v>673</v>
      </c>
      <c r="D5569" s="373">
        <v>104.54</v>
      </c>
    </row>
    <row r="5570" spans="1:4" ht="40.5">
      <c r="A5570" s="373">
        <v>101155</v>
      </c>
      <c r="B5570" s="374" t="s">
        <v>1638</v>
      </c>
      <c r="C5570" s="373" t="s">
        <v>673</v>
      </c>
      <c r="D5570" s="373">
        <v>147.81</v>
      </c>
    </row>
    <row r="5571" spans="1:4" ht="40.5">
      <c r="A5571" s="373">
        <v>101156</v>
      </c>
      <c r="B5571" s="374" t="s">
        <v>1637</v>
      </c>
      <c r="C5571" s="373" t="s">
        <v>673</v>
      </c>
      <c r="D5571" s="373">
        <v>218.42</v>
      </c>
    </row>
    <row r="5572" spans="1:4" ht="40.5">
      <c r="A5572" s="373">
        <v>101810</v>
      </c>
      <c r="B5572" s="374" t="s">
        <v>1636</v>
      </c>
      <c r="C5572" s="373" t="s">
        <v>738</v>
      </c>
      <c r="D5572" s="375">
        <v>1366.15</v>
      </c>
    </row>
    <row r="5573" spans="1:4" ht="27">
      <c r="A5573" s="373">
        <v>101811</v>
      </c>
      <c r="B5573" s="374" t="s">
        <v>1635</v>
      </c>
      <c r="C5573" s="373" t="s">
        <v>738</v>
      </c>
      <c r="D5573" s="375">
        <v>1052.1300000000001</v>
      </c>
    </row>
    <row r="5574" spans="1:4" ht="40.5">
      <c r="A5574" s="373">
        <v>101812</v>
      </c>
      <c r="B5574" s="374" t="s">
        <v>6509</v>
      </c>
      <c r="C5574" s="373" t="s">
        <v>738</v>
      </c>
      <c r="D5574" s="375">
        <v>1494.51</v>
      </c>
    </row>
    <row r="5575" spans="1:4" ht="40.5">
      <c r="A5575" s="373">
        <v>101813</v>
      </c>
      <c r="B5575" s="374" t="s">
        <v>6510</v>
      </c>
      <c r="C5575" s="373" t="s">
        <v>738</v>
      </c>
      <c r="D5575" s="375">
        <v>1180.49</v>
      </c>
    </row>
    <row r="5576" spans="1:4" ht="54">
      <c r="A5576" s="373">
        <v>101814</v>
      </c>
      <c r="B5576" s="374" t="s">
        <v>6511</v>
      </c>
      <c r="C5576" s="373" t="s">
        <v>673</v>
      </c>
      <c r="D5576" s="373">
        <v>34.39</v>
      </c>
    </row>
    <row r="5577" spans="1:4" ht="67.5">
      <c r="A5577" s="373">
        <v>101815</v>
      </c>
      <c r="B5577" s="374" t="s">
        <v>6512</v>
      </c>
      <c r="C5577" s="373" t="s">
        <v>673</v>
      </c>
      <c r="D5577" s="373">
        <v>70.400000000000006</v>
      </c>
    </row>
    <row r="5578" spans="1:4" ht="54">
      <c r="A5578" s="373">
        <v>101816</v>
      </c>
      <c r="B5578" s="374" t="s">
        <v>6513</v>
      </c>
      <c r="C5578" s="373" t="s">
        <v>673</v>
      </c>
      <c r="D5578" s="373">
        <v>54.71</v>
      </c>
    </row>
    <row r="5579" spans="1:4" ht="54">
      <c r="A5579" s="373">
        <v>101817</v>
      </c>
      <c r="B5579" s="374" t="s">
        <v>6514</v>
      </c>
      <c r="C5579" s="373" t="s">
        <v>673</v>
      </c>
      <c r="D5579" s="373">
        <v>37.14</v>
      </c>
    </row>
    <row r="5580" spans="1:4" ht="67.5">
      <c r="A5580" s="373">
        <v>101818</v>
      </c>
      <c r="B5580" s="374" t="s">
        <v>6515</v>
      </c>
      <c r="C5580" s="373" t="s">
        <v>673</v>
      </c>
      <c r="D5580" s="373">
        <v>54.89</v>
      </c>
    </row>
    <row r="5581" spans="1:4" ht="54">
      <c r="A5581" s="373">
        <v>101819</v>
      </c>
      <c r="B5581" s="374" t="s">
        <v>6516</v>
      </c>
      <c r="C5581" s="373" t="s">
        <v>673</v>
      </c>
      <c r="D5581" s="373">
        <v>48.24</v>
      </c>
    </row>
    <row r="5582" spans="1:4" ht="54">
      <c r="A5582" s="373">
        <v>101820</v>
      </c>
      <c r="B5582" s="374" t="s">
        <v>6517</v>
      </c>
      <c r="C5582" s="373" t="s">
        <v>673</v>
      </c>
      <c r="D5582" s="373">
        <v>29.47</v>
      </c>
    </row>
    <row r="5583" spans="1:4" ht="40.5">
      <c r="A5583" s="373">
        <v>101822</v>
      </c>
      <c r="B5583" s="374" t="s">
        <v>6518</v>
      </c>
      <c r="C5583" s="373" t="s">
        <v>738</v>
      </c>
      <c r="D5583" s="373">
        <v>81.17</v>
      </c>
    </row>
    <row r="5584" spans="1:4" ht="40.5">
      <c r="A5584" s="373">
        <v>101823</v>
      </c>
      <c r="B5584" s="374" t="s">
        <v>6519</v>
      </c>
      <c r="C5584" s="373" t="s">
        <v>738</v>
      </c>
      <c r="D5584" s="373">
        <v>114.41</v>
      </c>
    </row>
    <row r="5585" spans="1:4" ht="40.5">
      <c r="A5585" s="373">
        <v>101824</v>
      </c>
      <c r="B5585" s="374" t="s">
        <v>6520</v>
      </c>
      <c r="C5585" s="373" t="s">
        <v>738</v>
      </c>
      <c r="D5585" s="373">
        <v>145.35</v>
      </c>
    </row>
    <row r="5586" spans="1:4" ht="40.5">
      <c r="A5586" s="373">
        <v>101825</v>
      </c>
      <c r="B5586" s="374" t="s">
        <v>6521</v>
      </c>
      <c r="C5586" s="373" t="s">
        <v>738</v>
      </c>
      <c r="D5586" s="373">
        <v>175.46</v>
      </c>
    </row>
    <row r="5587" spans="1:4" ht="40.5">
      <c r="A5587" s="373">
        <v>101826</v>
      </c>
      <c r="B5587" s="374" t="s">
        <v>6522</v>
      </c>
      <c r="C5587" s="373" t="s">
        <v>738</v>
      </c>
      <c r="D5587" s="373">
        <v>205.18</v>
      </c>
    </row>
    <row r="5588" spans="1:4" ht="40.5">
      <c r="A5588" s="373">
        <v>101827</v>
      </c>
      <c r="B5588" s="374" t="s">
        <v>6523</v>
      </c>
      <c r="C5588" s="373" t="s">
        <v>738</v>
      </c>
      <c r="D5588" s="373">
        <v>150.81</v>
      </c>
    </row>
    <row r="5589" spans="1:4" ht="40.5">
      <c r="A5589" s="373">
        <v>101828</v>
      </c>
      <c r="B5589" s="374" t="s">
        <v>6524</v>
      </c>
      <c r="C5589" s="373" t="s">
        <v>738</v>
      </c>
      <c r="D5589" s="373">
        <v>139.21</v>
      </c>
    </row>
    <row r="5590" spans="1:4" ht="40.5">
      <c r="A5590" s="373">
        <v>101829</v>
      </c>
      <c r="B5590" s="374" t="s">
        <v>7756</v>
      </c>
      <c r="C5590" s="373" t="s">
        <v>738</v>
      </c>
      <c r="D5590" s="373">
        <v>212.21</v>
      </c>
    </row>
    <row r="5591" spans="1:4" ht="40.5">
      <c r="A5591" s="373">
        <v>101830</v>
      </c>
      <c r="B5591" s="374" t="s">
        <v>7757</v>
      </c>
      <c r="C5591" s="373" t="s">
        <v>738</v>
      </c>
      <c r="D5591" s="373">
        <v>240.92</v>
      </c>
    </row>
    <row r="5592" spans="1:4" ht="40.5">
      <c r="A5592" s="373">
        <v>101831</v>
      </c>
      <c r="B5592" s="374" t="s">
        <v>7758</v>
      </c>
      <c r="C5592" s="373" t="s">
        <v>738</v>
      </c>
      <c r="D5592" s="373">
        <v>269.25</v>
      </c>
    </row>
    <row r="5593" spans="1:4" ht="40.5">
      <c r="A5593" s="373">
        <v>101832</v>
      </c>
      <c r="B5593" s="374" t="s">
        <v>6525</v>
      </c>
      <c r="C5593" s="373" t="s">
        <v>738</v>
      </c>
      <c r="D5593" s="373">
        <v>201.07</v>
      </c>
    </row>
    <row r="5594" spans="1:4" ht="40.5">
      <c r="A5594" s="373">
        <v>101833</v>
      </c>
      <c r="B5594" s="374" t="s">
        <v>6526</v>
      </c>
      <c r="C5594" s="373" t="s">
        <v>738</v>
      </c>
      <c r="D5594" s="373">
        <v>230.01</v>
      </c>
    </row>
    <row r="5595" spans="1:4" ht="40.5">
      <c r="A5595" s="373">
        <v>101834</v>
      </c>
      <c r="B5595" s="374" t="s">
        <v>6527</v>
      </c>
      <c r="C5595" s="373" t="s">
        <v>738</v>
      </c>
      <c r="D5595" s="373">
        <v>258.57</v>
      </c>
    </row>
    <row r="5596" spans="1:4" ht="40.5">
      <c r="A5596" s="373">
        <v>101835</v>
      </c>
      <c r="B5596" s="374" t="s">
        <v>6528</v>
      </c>
      <c r="C5596" s="373" t="s">
        <v>738</v>
      </c>
      <c r="D5596" s="373">
        <v>215.01</v>
      </c>
    </row>
    <row r="5597" spans="1:4" ht="40.5">
      <c r="A5597" s="373">
        <v>101836</v>
      </c>
      <c r="B5597" s="374" t="s">
        <v>6529</v>
      </c>
      <c r="C5597" s="373" t="s">
        <v>738</v>
      </c>
      <c r="D5597" s="373">
        <v>20.02</v>
      </c>
    </row>
    <row r="5598" spans="1:4" ht="40.5">
      <c r="A5598" s="373">
        <v>101837</v>
      </c>
      <c r="B5598" s="374" t="s">
        <v>6530</v>
      </c>
      <c r="C5598" s="373" t="s">
        <v>738</v>
      </c>
      <c r="D5598" s="373">
        <v>53.26</v>
      </c>
    </row>
    <row r="5599" spans="1:4" ht="40.5">
      <c r="A5599" s="373">
        <v>101838</v>
      </c>
      <c r="B5599" s="374" t="s">
        <v>6531</v>
      </c>
      <c r="C5599" s="373" t="s">
        <v>738</v>
      </c>
      <c r="D5599" s="373">
        <v>84.2</v>
      </c>
    </row>
    <row r="5600" spans="1:4" ht="40.5">
      <c r="A5600" s="373">
        <v>101839</v>
      </c>
      <c r="B5600" s="374" t="s">
        <v>6532</v>
      </c>
      <c r="C5600" s="373" t="s">
        <v>738</v>
      </c>
      <c r="D5600" s="373">
        <v>114.3</v>
      </c>
    </row>
    <row r="5601" spans="1:4" ht="40.5">
      <c r="A5601" s="373">
        <v>101840</v>
      </c>
      <c r="B5601" s="374" t="s">
        <v>6533</v>
      </c>
      <c r="C5601" s="373" t="s">
        <v>738</v>
      </c>
      <c r="D5601" s="373">
        <v>174.85</v>
      </c>
    </row>
    <row r="5602" spans="1:4" ht="40.5">
      <c r="A5602" s="373">
        <v>101841</v>
      </c>
      <c r="B5602" s="374" t="s">
        <v>6534</v>
      </c>
      <c r="C5602" s="373" t="s">
        <v>738</v>
      </c>
      <c r="D5602" s="373">
        <v>89.66</v>
      </c>
    </row>
    <row r="5603" spans="1:4" ht="40.5">
      <c r="A5603" s="373">
        <v>101842</v>
      </c>
      <c r="B5603" s="374" t="s">
        <v>6535</v>
      </c>
      <c r="C5603" s="373" t="s">
        <v>738</v>
      </c>
      <c r="D5603" s="373">
        <v>78.06</v>
      </c>
    </row>
    <row r="5604" spans="1:4" ht="40.5">
      <c r="A5604" s="373">
        <v>101843</v>
      </c>
      <c r="B5604" s="374" t="s">
        <v>7759</v>
      </c>
      <c r="C5604" s="373" t="s">
        <v>738</v>
      </c>
      <c r="D5604" s="373">
        <v>151.06</v>
      </c>
    </row>
    <row r="5605" spans="1:4" ht="40.5">
      <c r="A5605" s="373">
        <v>101844</v>
      </c>
      <c r="B5605" s="374" t="s">
        <v>7760</v>
      </c>
      <c r="C5605" s="373" t="s">
        <v>738</v>
      </c>
      <c r="D5605" s="373">
        <v>179.77</v>
      </c>
    </row>
    <row r="5606" spans="1:4" ht="40.5">
      <c r="A5606" s="373">
        <v>101845</v>
      </c>
      <c r="B5606" s="374" t="s">
        <v>7761</v>
      </c>
      <c r="C5606" s="373" t="s">
        <v>738</v>
      </c>
      <c r="D5606" s="373">
        <v>208.1</v>
      </c>
    </row>
    <row r="5607" spans="1:4" ht="40.5">
      <c r="A5607" s="373">
        <v>101846</v>
      </c>
      <c r="B5607" s="374" t="s">
        <v>6536</v>
      </c>
      <c r="C5607" s="373" t="s">
        <v>738</v>
      </c>
      <c r="D5607" s="373">
        <v>139.91999999999999</v>
      </c>
    </row>
    <row r="5608" spans="1:4" ht="40.5">
      <c r="A5608" s="373">
        <v>101847</v>
      </c>
      <c r="B5608" s="374" t="s">
        <v>6537</v>
      </c>
      <c r="C5608" s="373" t="s">
        <v>738</v>
      </c>
      <c r="D5608" s="373">
        <v>168.86</v>
      </c>
    </row>
    <row r="5609" spans="1:4" ht="40.5">
      <c r="A5609" s="373">
        <v>101848</v>
      </c>
      <c r="B5609" s="374" t="s">
        <v>6538</v>
      </c>
      <c r="C5609" s="373" t="s">
        <v>738</v>
      </c>
      <c r="D5609" s="373">
        <v>197.42</v>
      </c>
    </row>
    <row r="5610" spans="1:4" ht="40.5">
      <c r="A5610" s="373">
        <v>101849</v>
      </c>
      <c r="B5610" s="374" t="s">
        <v>6539</v>
      </c>
      <c r="C5610" s="373" t="s">
        <v>738</v>
      </c>
      <c r="D5610" s="373">
        <v>153.86000000000001</v>
      </c>
    </row>
    <row r="5611" spans="1:4" ht="40.5">
      <c r="A5611" s="373">
        <v>101850</v>
      </c>
      <c r="B5611" s="374" t="s">
        <v>6540</v>
      </c>
      <c r="C5611" s="373" t="s">
        <v>673</v>
      </c>
      <c r="D5611" s="373">
        <v>44.5</v>
      </c>
    </row>
    <row r="5612" spans="1:4" ht="54">
      <c r="A5612" s="373">
        <v>101851</v>
      </c>
      <c r="B5612" s="374" t="s">
        <v>6541</v>
      </c>
      <c r="C5612" s="373" t="s">
        <v>673</v>
      </c>
      <c r="D5612" s="373">
        <v>125.36</v>
      </c>
    </row>
    <row r="5613" spans="1:4" ht="40.5">
      <c r="A5613" s="373">
        <v>101852</v>
      </c>
      <c r="B5613" s="374" t="s">
        <v>6542</v>
      </c>
      <c r="C5613" s="373" t="s">
        <v>673</v>
      </c>
      <c r="D5613" s="373">
        <v>55.96</v>
      </c>
    </row>
    <row r="5614" spans="1:4" ht="40.5">
      <c r="A5614" s="373">
        <v>101853</v>
      </c>
      <c r="B5614" s="374" t="s">
        <v>6543</v>
      </c>
      <c r="C5614" s="373" t="s">
        <v>673</v>
      </c>
      <c r="D5614" s="373">
        <v>40.270000000000003</v>
      </c>
    </row>
    <row r="5615" spans="1:4" ht="54">
      <c r="A5615" s="373">
        <v>101854</v>
      </c>
      <c r="B5615" s="374" t="s">
        <v>6544</v>
      </c>
      <c r="C5615" s="373" t="s">
        <v>673</v>
      </c>
      <c r="D5615" s="373">
        <v>128.52000000000001</v>
      </c>
    </row>
    <row r="5616" spans="1:4" ht="40.5">
      <c r="A5616" s="373">
        <v>101855</v>
      </c>
      <c r="B5616" s="374" t="s">
        <v>6545</v>
      </c>
      <c r="C5616" s="373" t="s">
        <v>673</v>
      </c>
      <c r="D5616" s="373">
        <v>60.88</v>
      </c>
    </row>
    <row r="5617" spans="1:4" ht="40.5">
      <c r="A5617" s="373">
        <v>101856</v>
      </c>
      <c r="B5617" s="374" t="s">
        <v>6546</v>
      </c>
      <c r="C5617" s="373" t="s">
        <v>673</v>
      </c>
      <c r="D5617" s="373">
        <v>18.54</v>
      </c>
    </row>
    <row r="5618" spans="1:4" ht="54">
      <c r="A5618" s="373">
        <v>101857</v>
      </c>
      <c r="B5618" s="374" t="s">
        <v>6547</v>
      </c>
      <c r="C5618" s="373" t="s">
        <v>673</v>
      </c>
      <c r="D5618" s="373">
        <v>23.09</v>
      </c>
    </row>
    <row r="5619" spans="1:4" ht="54">
      <c r="A5619" s="373">
        <v>101858</v>
      </c>
      <c r="B5619" s="374" t="s">
        <v>6548</v>
      </c>
      <c r="C5619" s="373" t="s">
        <v>673</v>
      </c>
      <c r="D5619" s="373">
        <v>18.920000000000002</v>
      </c>
    </row>
    <row r="5620" spans="1:4" ht="54">
      <c r="A5620" s="373">
        <v>101859</v>
      </c>
      <c r="B5620" s="374" t="s">
        <v>6549</v>
      </c>
      <c r="C5620" s="373" t="s">
        <v>673</v>
      </c>
      <c r="D5620" s="373">
        <v>20.88</v>
      </c>
    </row>
    <row r="5621" spans="1:4" ht="54">
      <c r="A5621" s="373">
        <v>101860</v>
      </c>
      <c r="B5621" s="374" t="s">
        <v>6550</v>
      </c>
      <c r="C5621" s="373" t="s">
        <v>673</v>
      </c>
      <c r="D5621" s="373">
        <v>23.97</v>
      </c>
    </row>
    <row r="5622" spans="1:4" ht="54">
      <c r="A5622" s="373">
        <v>101861</v>
      </c>
      <c r="B5622" s="374" t="s">
        <v>6551</v>
      </c>
      <c r="C5622" s="373" t="s">
        <v>673</v>
      </c>
      <c r="D5622" s="373">
        <v>22.42</v>
      </c>
    </row>
    <row r="5623" spans="1:4" ht="54">
      <c r="A5623" s="373">
        <v>101862</v>
      </c>
      <c r="B5623" s="374" t="s">
        <v>6552</v>
      </c>
      <c r="C5623" s="373" t="s">
        <v>673</v>
      </c>
      <c r="D5623" s="373">
        <v>24.44</v>
      </c>
    </row>
    <row r="5624" spans="1:4" ht="54">
      <c r="A5624" s="373">
        <v>101863</v>
      </c>
      <c r="B5624" s="374" t="s">
        <v>6553</v>
      </c>
      <c r="C5624" s="373" t="s">
        <v>673</v>
      </c>
      <c r="D5624" s="373">
        <v>19.190000000000001</v>
      </c>
    </row>
    <row r="5625" spans="1:4" ht="54">
      <c r="A5625" s="373">
        <v>101864</v>
      </c>
      <c r="B5625" s="374" t="s">
        <v>6554</v>
      </c>
      <c r="C5625" s="373" t="s">
        <v>673</v>
      </c>
      <c r="D5625" s="373">
        <v>22.28</v>
      </c>
    </row>
    <row r="5626" spans="1:4" ht="54">
      <c r="A5626" s="373">
        <v>101865</v>
      </c>
      <c r="B5626" s="374" t="s">
        <v>6555</v>
      </c>
      <c r="C5626" s="373" t="s">
        <v>673</v>
      </c>
      <c r="D5626" s="373">
        <v>25.37</v>
      </c>
    </row>
    <row r="5627" spans="1:4" ht="54">
      <c r="A5627" s="373">
        <v>101866</v>
      </c>
      <c r="B5627" s="374" t="s">
        <v>6556</v>
      </c>
      <c r="C5627" s="373" t="s">
        <v>673</v>
      </c>
      <c r="D5627" s="373">
        <v>22.57</v>
      </c>
    </row>
    <row r="5628" spans="1:4" ht="54">
      <c r="A5628" s="373">
        <v>101867</v>
      </c>
      <c r="B5628" s="374" t="s">
        <v>6557</v>
      </c>
      <c r="C5628" s="373" t="s">
        <v>673</v>
      </c>
      <c r="D5628" s="373">
        <v>25.67</v>
      </c>
    </row>
    <row r="5629" spans="1:4" ht="54">
      <c r="A5629" s="373">
        <v>101868</v>
      </c>
      <c r="B5629" s="374" t="s">
        <v>6558</v>
      </c>
      <c r="C5629" s="373" t="s">
        <v>673</v>
      </c>
      <c r="D5629" s="373">
        <v>20.43</v>
      </c>
    </row>
    <row r="5630" spans="1:4" ht="54">
      <c r="A5630" s="373">
        <v>101869</v>
      </c>
      <c r="B5630" s="374" t="s">
        <v>6559</v>
      </c>
      <c r="C5630" s="373" t="s">
        <v>673</v>
      </c>
      <c r="D5630" s="373">
        <v>23.52</v>
      </c>
    </row>
    <row r="5631" spans="1:4" ht="54">
      <c r="A5631" s="373">
        <v>101870</v>
      </c>
      <c r="B5631" s="374" t="s">
        <v>6560</v>
      </c>
      <c r="C5631" s="373" t="s">
        <v>673</v>
      </c>
      <c r="D5631" s="373">
        <v>26.61</v>
      </c>
    </row>
    <row r="5632" spans="1:4" ht="40.5">
      <c r="A5632" s="373">
        <v>102096</v>
      </c>
      <c r="B5632" s="374" t="s">
        <v>1634</v>
      </c>
      <c r="C5632" s="373" t="s">
        <v>738</v>
      </c>
      <c r="D5632" s="375">
        <v>1426.44</v>
      </c>
    </row>
    <row r="5633" spans="1:4" ht="40.5">
      <c r="A5633" s="373">
        <v>102098</v>
      </c>
      <c r="B5633" s="374" t="s">
        <v>6561</v>
      </c>
      <c r="C5633" s="373" t="s">
        <v>738</v>
      </c>
      <c r="D5633" s="375">
        <v>1554.8</v>
      </c>
    </row>
    <row r="5634" spans="1:4" ht="27">
      <c r="A5634" s="373">
        <v>102101</v>
      </c>
      <c r="B5634" s="374" t="s">
        <v>1633</v>
      </c>
      <c r="C5634" s="373" t="s">
        <v>673</v>
      </c>
      <c r="D5634" s="373">
        <v>3.23</v>
      </c>
    </row>
    <row r="5635" spans="1:4" ht="54">
      <c r="A5635" s="373">
        <v>102988</v>
      </c>
      <c r="B5635" s="374" t="s">
        <v>7762</v>
      </c>
      <c r="C5635" s="373" t="s">
        <v>673</v>
      </c>
      <c r="D5635" s="373">
        <v>39.25</v>
      </c>
    </row>
    <row r="5636" spans="1:4" ht="27">
      <c r="A5636" s="373">
        <v>100576</v>
      </c>
      <c r="B5636" s="374" t="s">
        <v>1632</v>
      </c>
      <c r="C5636" s="373" t="s">
        <v>673</v>
      </c>
      <c r="D5636" s="373">
        <v>1.87</v>
      </c>
    </row>
    <row r="5637" spans="1:4" ht="27">
      <c r="A5637" s="373">
        <v>100577</v>
      </c>
      <c r="B5637" s="374" t="s">
        <v>1631</v>
      </c>
      <c r="C5637" s="373" t="s">
        <v>673</v>
      </c>
      <c r="D5637" s="373">
        <v>0.95</v>
      </c>
    </row>
    <row r="5638" spans="1:4" ht="54">
      <c r="A5638" s="373">
        <v>96388</v>
      </c>
      <c r="B5638" s="374" t="s">
        <v>1630</v>
      </c>
      <c r="C5638" s="373" t="s">
        <v>738</v>
      </c>
      <c r="D5638" s="373">
        <v>9.2799999999999994</v>
      </c>
    </row>
    <row r="5639" spans="1:4" ht="54">
      <c r="A5639" s="373">
        <v>96389</v>
      </c>
      <c r="B5639" s="374" t="s">
        <v>1629</v>
      </c>
      <c r="C5639" s="373" t="s">
        <v>738</v>
      </c>
      <c r="D5639" s="373">
        <v>46.52</v>
      </c>
    </row>
    <row r="5640" spans="1:4" ht="54">
      <c r="A5640" s="373">
        <v>96390</v>
      </c>
      <c r="B5640" s="374" t="s">
        <v>1628</v>
      </c>
      <c r="C5640" s="373" t="s">
        <v>738</v>
      </c>
      <c r="D5640" s="373">
        <v>75.849999999999994</v>
      </c>
    </row>
    <row r="5641" spans="1:4" ht="54">
      <c r="A5641" s="373">
        <v>96391</v>
      </c>
      <c r="B5641" s="374" t="s">
        <v>1627</v>
      </c>
      <c r="C5641" s="373" t="s">
        <v>738</v>
      </c>
      <c r="D5641" s="373">
        <v>106.5</v>
      </c>
    </row>
    <row r="5642" spans="1:4" ht="54">
      <c r="A5642" s="373">
        <v>96392</v>
      </c>
      <c r="B5642" s="374" t="s">
        <v>1626</v>
      </c>
      <c r="C5642" s="373" t="s">
        <v>738</v>
      </c>
      <c r="D5642" s="373">
        <v>136.22</v>
      </c>
    </row>
    <row r="5643" spans="1:4" ht="40.5">
      <c r="A5643" s="373">
        <v>96396</v>
      </c>
      <c r="B5643" s="374" t="s">
        <v>1625</v>
      </c>
      <c r="C5643" s="373" t="s">
        <v>738</v>
      </c>
      <c r="D5643" s="373">
        <v>144.16</v>
      </c>
    </row>
    <row r="5644" spans="1:4" ht="40.5">
      <c r="A5644" s="373">
        <v>96397</v>
      </c>
      <c r="B5644" s="374" t="s">
        <v>1624</v>
      </c>
      <c r="C5644" s="373" t="s">
        <v>738</v>
      </c>
      <c r="D5644" s="373">
        <v>203.44</v>
      </c>
    </row>
    <row r="5645" spans="1:4" ht="40.5">
      <c r="A5645" s="373">
        <v>96398</v>
      </c>
      <c r="B5645" s="374" t="s">
        <v>1623</v>
      </c>
      <c r="C5645" s="373" t="s">
        <v>738</v>
      </c>
      <c r="D5645" s="373">
        <v>281.97000000000003</v>
      </c>
    </row>
    <row r="5646" spans="1:4" ht="40.5">
      <c r="A5646" s="373">
        <v>96399</v>
      </c>
      <c r="B5646" s="374" t="s">
        <v>1622</v>
      </c>
      <c r="C5646" s="373" t="s">
        <v>738</v>
      </c>
      <c r="D5646" s="373">
        <v>99.22</v>
      </c>
    </row>
    <row r="5647" spans="1:4" ht="40.5">
      <c r="A5647" s="373">
        <v>96400</v>
      </c>
      <c r="B5647" s="374" t="s">
        <v>1621</v>
      </c>
      <c r="C5647" s="373" t="s">
        <v>738</v>
      </c>
      <c r="D5647" s="373">
        <v>128.41</v>
      </c>
    </row>
    <row r="5648" spans="1:4" ht="27">
      <c r="A5648" s="373">
        <v>96402</v>
      </c>
      <c r="B5648" s="374" t="s">
        <v>1620</v>
      </c>
      <c r="C5648" s="373" t="s">
        <v>673</v>
      </c>
      <c r="D5648" s="373">
        <v>2.46</v>
      </c>
    </row>
    <row r="5649" spans="1:4" ht="54">
      <c r="A5649" s="373">
        <v>100564</v>
      </c>
      <c r="B5649" s="374" t="s">
        <v>1619</v>
      </c>
      <c r="C5649" s="373" t="s">
        <v>738</v>
      </c>
      <c r="D5649" s="373">
        <v>87.04</v>
      </c>
    </row>
    <row r="5650" spans="1:4" ht="54">
      <c r="A5650" s="373">
        <v>100565</v>
      </c>
      <c r="B5650" s="374" t="s">
        <v>1618</v>
      </c>
      <c r="C5650" s="373" t="s">
        <v>738</v>
      </c>
      <c r="D5650" s="373">
        <v>75.47</v>
      </c>
    </row>
    <row r="5651" spans="1:4" ht="54">
      <c r="A5651" s="373">
        <v>100566</v>
      </c>
      <c r="B5651" s="374" t="s">
        <v>1617</v>
      </c>
      <c r="C5651" s="373" t="s">
        <v>738</v>
      </c>
      <c r="D5651" s="373">
        <v>148.43</v>
      </c>
    </row>
    <row r="5652" spans="1:4" ht="54">
      <c r="A5652" s="373">
        <v>100567</v>
      </c>
      <c r="B5652" s="374" t="s">
        <v>1616</v>
      </c>
      <c r="C5652" s="373" t="s">
        <v>738</v>
      </c>
      <c r="D5652" s="373">
        <v>177.19</v>
      </c>
    </row>
    <row r="5653" spans="1:4" ht="54">
      <c r="A5653" s="373">
        <v>100568</v>
      </c>
      <c r="B5653" s="374" t="s">
        <v>1615</v>
      </c>
      <c r="C5653" s="373" t="s">
        <v>738</v>
      </c>
      <c r="D5653" s="373">
        <v>205.47</v>
      </c>
    </row>
    <row r="5654" spans="1:4" ht="54">
      <c r="A5654" s="373">
        <v>100569</v>
      </c>
      <c r="B5654" s="374" t="s">
        <v>1614</v>
      </c>
      <c r="C5654" s="373" t="s">
        <v>738</v>
      </c>
      <c r="D5654" s="373">
        <v>137.29</v>
      </c>
    </row>
    <row r="5655" spans="1:4" ht="54">
      <c r="A5655" s="373">
        <v>100570</v>
      </c>
      <c r="B5655" s="374" t="s">
        <v>1613</v>
      </c>
      <c r="C5655" s="373" t="s">
        <v>738</v>
      </c>
      <c r="D5655" s="373">
        <v>168.36</v>
      </c>
    </row>
    <row r="5656" spans="1:4" ht="54">
      <c r="A5656" s="373">
        <v>100571</v>
      </c>
      <c r="B5656" s="374" t="s">
        <v>1612</v>
      </c>
      <c r="C5656" s="373" t="s">
        <v>738</v>
      </c>
      <c r="D5656" s="373">
        <v>194.84</v>
      </c>
    </row>
    <row r="5657" spans="1:4" ht="54">
      <c r="A5657" s="373">
        <v>100572</v>
      </c>
      <c r="B5657" s="374" t="s">
        <v>1611</v>
      </c>
      <c r="C5657" s="373" t="s">
        <v>738</v>
      </c>
      <c r="D5657" s="373">
        <v>90.98</v>
      </c>
    </row>
    <row r="5658" spans="1:4" ht="54">
      <c r="A5658" s="373">
        <v>100573</v>
      </c>
      <c r="B5658" s="374" t="s">
        <v>1610</v>
      </c>
      <c r="C5658" s="373" t="s">
        <v>738</v>
      </c>
      <c r="D5658" s="373">
        <v>79.41</v>
      </c>
    </row>
    <row r="5659" spans="1:4" ht="27">
      <c r="A5659" s="373">
        <v>100574</v>
      </c>
      <c r="B5659" s="374" t="s">
        <v>1609</v>
      </c>
      <c r="C5659" s="373" t="s">
        <v>738</v>
      </c>
      <c r="D5659" s="373">
        <v>1.0900000000000001</v>
      </c>
    </row>
    <row r="5660" spans="1:4" ht="27">
      <c r="A5660" s="373">
        <v>100575</v>
      </c>
      <c r="B5660" s="374" t="s">
        <v>1608</v>
      </c>
      <c r="C5660" s="373" t="s">
        <v>673</v>
      </c>
      <c r="D5660" s="373">
        <v>0.09</v>
      </c>
    </row>
    <row r="5661" spans="1:4" ht="54">
      <c r="A5661" s="373">
        <v>101767</v>
      </c>
      <c r="B5661" s="374" t="s">
        <v>1607</v>
      </c>
      <c r="C5661" s="373" t="s">
        <v>738</v>
      </c>
      <c r="D5661" s="373">
        <v>21.3</v>
      </c>
    </row>
    <row r="5662" spans="1:4" ht="54">
      <c r="A5662" s="373">
        <v>101768</v>
      </c>
      <c r="B5662" s="374" t="s">
        <v>1606</v>
      </c>
      <c r="C5662" s="373" t="s">
        <v>738</v>
      </c>
      <c r="D5662" s="373">
        <v>35.33</v>
      </c>
    </row>
    <row r="5663" spans="1:4" ht="27">
      <c r="A5663" s="373">
        <v>92391</v>
      </c>
      <c r="B5663" s="374" t="s">
        <v>1605</v>
      </c>
      <c r="C5663" s="373" t="s">
        <v>673</v>
      </c>
      <c r="D5663" s="373">
        <v>66.11</v>
      </c>
    </row>
    <row r="5664" spans="1:4" ht="27">
      <c r="A5664" s="373">
        <v>92392</v>
      </c>
      <c r="B5664" s="374" t="s">
        <v>1604</v>
      </c>
      <c r="C5664" s="373" t="s">
        <v>673</v>
      </c>
      <c r="D5664" s="373">
        <v>138.94</v>
      </c>
    </row>
    <row r="5665" spans="1:4" ht="27">
      <c r="A5665" s="373">
        <v>92393</v>
      </c>
      <c r="B5665" s="374" t="s">
        <v>1603</v>
      </c>
      <c r="C5665" s="373" t="s">
        <v>673</v>
      </c>
      <c r="D5665" s="373">
        <v>65.290000000000006</v>
      </c>
    </row>
    <row r="5666" spans="1:4" ht="27">
      <c r="A5666" s="373">
        <v>92394</v>
      </c>
      <c r="B5666" s="374" t="s">
        <v>1602</v>
      </c>
      <c r="C5666" s="373" t="s">
        <v>673</v>
      </c>
      <c r="D5666" s="373">
        <v>81.760000000000005</v>
      </c>
    </row>
    <row r="5667" spans="1:4" ht="27">
      <c r="A5667" s="373">
        <v>92395</v>
      </c>
      <c r="B5667" s="374" t="s">
        <v>1601</v>
      </c>
      <c r="C5667" s="373" t="s">
        <v>673</v>
      </c>
      <c r="D5667" s="373">
        <v>98.97</v>
      </c>
    </row>
    <row r="5668" spans="1:4" ht="40.5">
      <c r="A5668" s="373">
        <v>92396</v>
      </c>
      <c r="B5668" s="374" t="s">
        <v>1600</v>
      </c>
      <c r="C5668" s="373" t="s">
        <v>673</v>
      </c>
      <c r="D5668" s="373">
        <v>76.06</v>
      </c>
    </row>
    <row r="5669" spans="1:4" ht="40.5">
      <c r="A5669" s="373">
        <v>92397</v>
      </c>
      <c r="B5669" s="374" t="s">
        <v>1599</v>
      </c>
      <c r="C5669" s="373" t="s">
        <v>673</v>
      </c>
      <c r="D5669" s="373">
        <v>65.12</v>
      </c>
    </row>
    <row r="5670" spans="1:4" ht="40.5">
      <c r="A5670" s="373">
        <v>92398</v>
      </c>
      <c r="B5670" s="374" t="s">
        <v>1598</v>
      </c>
      <c r="C5670" s="373" t="s">
        <v>673</v>
      </c>
      <c r="D5670" s="373">
        <v>82.82</v>
      </c>
    </row>
    <row r="5671" spans="1:4" ht="40.5">
      <c r="A5671" s="373">
        <v>92399</v>
      </c>
      <c r="B5671" s="374" t="s">
        <v>1597</v>
      </c>
      <c r="C5671" s="373" t="s">
        <v>673</v>
      </c>
      <c r="D5671" s="373">
        <v>84.2</v>
      </c>
    </row>
    <row r="5672" spans="1:4" ht="40.5">
      <c r="A5672" s="373">
        <v>92400</v>
      </c>
      <c r="B5672" s="374" t="s">
        <v>1596</v>
      </c>
      <c r="C5672" s="373" t="s">
        <v>673</v>
      </c>
      <c r="D5672" s="373">
        <v>98.49</v>
      </c>
    </row>
    <row r="5673" spans="1:4" ht="27">
      <c r="A5673" s="373">
        <v>92401</v>
      </c>
      <c r="B5673" s="374" t="s">
        <v>1595</v>
      </c>
      <c r="C5673" s="373" t="s">
        <v>673</v>
      </c>
      <c r="D5673" s="373">
        <v>99.98</v>
      </c>
    </row>
    <row r="5674" spans="1:4" ht="27">
      <c r="A5674" s="373">
        <v>92402</v>
      </c>
      <c r="B5674" s="374" t="s">
        <v>1594</v>
      </c>
      <c r="C5674" s="373" t="s">
        <v>673</v>
      </c>
      <c r="D5674" s="373">
        <v>77.569999999999993</v>
      </c>
    </row>
    <row r="5675" spans="1:4" ht="40.5">
      <c r="A5675" s="373">
        <v>92403</v>
      </c>
      <c r="B5675" s="374" t="s">
        <v>1593</v>
      </c>
      <c r="C5675" s="373" t="s">
        <v>673</v>
      </c>
      <c r="D5675" s="373">
        <v>66.489999999999995</v>
      </c>
    </row>
    <row r="5676" spans="1:4" ht="40.5">
      <c r="A5676" s="373">
        <v>92404</v>
      </c>
      <c r="B5676" s="374" t="s">
        <v>1592</v>
      </c>
      <c r="C5676" s="373" t="s">
        <v>673</v>
      </c>
      <c r="D5676" s="373">
        <v>84.18</v>
      </c>
    </row>
    <row r="5677" spans="1:4" ht="27">
      <c r="A5677" s="373">
        <v>92405</v>
      </c>
      <c r="B5677" s="374" t="s">
        <v>1591</v>
      </c>
      <c r="C5677" s="373" t="s">
        <v>673</v>
      </c>
      <c r="D5677" s="373">
        <v>85.53</v>
      </c>
    </row>
    <row r="5678" spans="1:4" ht="40.5">
      <c r="A5678" s="373">
        <v>92406</v>
      </c>
      <c r="B5678" s="374" t="s">
        <v>1590</v>
      </c>
      <c r="C5678" s="373" t="s">
        <v>673</v>
      </c>
      <c r="D5678" s="373">
        <v>99.88</v>
      </c>
    </row>
    <row r="5679" spans="1:4" ht="27">
      <c r="A5679" s="373">
        <v>92407</v>
      </c>
      <c r="B5679" s="374" t="s">
        <v>1589</v>
      </c>
      <c r="C5679" s="373" t="s">
        <v>673</v>
      </c>
      <c r="D5679" s="373">
        <v>101.33</v>
      </c>
    </row>
    <row r="5680" spans="1:4" ht="40.5">
      <c r="A5680" s="373">
        <v>93679</v>
      </c>
      <c r="B5680" s="374" t="s">
        <v>1588</v>
      </c>
      <c r="C5680" s="373" t="s">
        <v>673</v>
      </c>
      <c r="D5680" s="373">
        <v>85.1</v>
      </c>
    </row>
    <row r="5681" spans="1:4" ht="40.5">
      <c r="A5681" s="373">
        <v>93680</v>
      </c>
      <c r="B5681" s="374" t="s">
        <v>1587</v>
      </c>
      <c r="C5681" s="373" t="s">
        <v>673</v>
      </c>
      <c r="D5681" s="373">
        <v>73.77</v>
      </c>
    </row>
    <row r="5682" spans="1:4" ht="40.5">
      <c r="A5682" s="373">
        <v>93681</v>
      </c>
      <c r="B5682" s="374" t="s">
        <v>1586</v>
      </c>
      <c r="C5682" s="373" t="s">
        <v>673</v>
      </c>
      <c r="D5682" s="373">
        <v>89.74</v>
      </c>
    </row>
    <row r="5683" spans="1:4" ht="40.5">
      <c r="A5683" s="373">
        <v>93682</v>
      </c>
      <c r="B5683" s="374" t="s">
        <v>1585</v>
      </c>
      <c r="C5683" s="373" t="s">
        <v>673</v>
      </c>
      <c r="D5683" s="373">
        <v>91.19</v>
      </c>
    </row>
    <row r="5684" spans="1:4" ht="27">
      <c r="A5684" s="373">
        <v>97104</v>
      </c>
      <c r="B5684" s="374" t="s">
        <v>1584</v>
      </c>
      <c r="C5684" s="373" t="s">
        <v>673</v>
      </c>
      <c r="D5684" s="373">
        <v>128.93</v>
      </c>
    </row>
    <row r="5685" spans="1:4" ht="27">
      <c r="A5685" s="373">
        <v>97105</v>
      </c>
      <c r="B5685" s="374" t="s">
        <v>1583</v>
      </c>
      <c r="C5685" s="373" t="s">
        <v>673</v>
      </c>
      <c r="D5685" s="373">
        <v>152.32</v>
      </c>
    </row>
    <row r="5686" spans="1:4" ht="27">
      <c r="A5686" s="373">
        <v>97106</v>
      </c>
      <c r="B5686" s="374" t="s">
        <v>1582</v>
      </c>
      <c r="C5686" s="373" t="s">
        <v>673</v>
      </c>
      <c r="D5686" s="373">
        <v>167.66</v>
      </c>
    </row>
    <row r="5687" spans="1:4" ht="27">
      <c r="A5687" s="373">
        <v>97107</v>
      </c>
      <c r="B5687" s="374" t="s">
        <v>1581</v>
      </c>
      <c r="C5687" s="373" t="s">
        <v>673</v>
      </c>
      <c r="D5687" s="373">
        <v>182.97</v>
      </c>
    </row>
    <row r="5688" spans="1:4" ht="27">
      <c r="A5688" s="373">
        <v>97108</v>
      </c>
      <c r="B5688" s="374" t="s">
        <v>1580</v>
      </c>
      <c r="C5688" s="373" t="s">
        <v>673</v>
      </c>
      <c r="D5688" s="373">
        <v>214.5</v>
      </c>
    </row>
    <row r="5689" spans="1:4" ht="27">
      <c r="A5689" s="373">
        <v>97109</v>
      </c>
      <c r="B5689" s="374" t="s">
        <v>1579</v>
      </c>
      <c r="C5689" s="373" t="s">
        <v>673</v>
      </c>
      <c r="D5689" s="373">
        <v>229.77</v>
      </c>
    </row>
    <row r="5690" spans="1:4" ht="27">
      <c r="A5690" s="373">
        <v>97110</v>
      </c>
      <c r="B5690" s="374" t="s">
        <v>1578</v>
      </c>
      <c r="C5690" s="373" t="s">
        <v>673</v>
      </c>
      <c r="D5690" s="373">
        <v>198.68</v>
      </c>
    </row>
    <row r="5691" spans="1:4" ht="27">
      <c r="A5691" s="373">
        <v>97111</v>
      </c>
      <c r="B5691" s="374" t="s">
        <v>1577</v>
      </c>
      <c r="C5691" s="373" t="s">
        <v>673</v>
      </c>
      <c r="D5691" s="373">
        <v>228.72</v>
      </c>
    </row>
    <row r="5692" spans="1:4" ht="27">
      <c r="A5692" s="373">
        <v>97112</v>
      </c>
      <c r="B5692" s="374" t="s">
        <v>1576</v>
      </c>
      <c r="C5692" s="373" t="s">
        <v>673</v>
      </c>
      <c r="D5692" s="373">
        <v>247.74</v>
      </c>
    </row>
    <row r="5693" spans="1:4" ht="27">
      <c r="A5693" s="373">
        <v>97113</v>
      </c>
      <c r="B5693" s="374" t="s">
        <v>1575</v>
      </c>
      <c r="C5693" s="373" t="s">
        <v>673</v>
      </c>
      <c r="D5693" s="373">
        <v>2.0099999999999998</v>
      </c>
    </row>
    <row r="5694" spans="1:4" ht="27">
      <c r="A5694" s="373">
        <v>97114</v>
      </c>
      <c r="B5694" s="374" t="s">
        <v>1574</v>
      </c>
      <c r="C5694" s="373" t="s">
        <v>36</v>
      </c>
      <c r="D5694" s="373">
        <v>0.32</v>
      </c>
    </row>
    <row r="5695" spans="1:4" ht="27">
      <c r="A5695" s="373">
        <v>97115</v>
      </c>
      <c r="B5695" s="374" t="s">
        <v>1573</v>
      </c>
      <c r="C5695" s="373" t="s">
        <v>66</v>
      </c>
      <c r="D5695" s="373">
        <v>41.44</v>
      </c>
    </row>
    <row r="5696" spans="1:4" ht="40.5">
      <c r="A5696" s="373">
        <v>97116</v>
      </c>
      <c r="B5696" s="374" t="s">
        <v>1572</v>
      </c>
      <c r="C5696" s="373" t="s">
        <v>66</v>
      </c>
      <c r="D5696" s="373">
        <v>21.5</v>
      </c>
    </row>
    <row r="5697" spans="1:4" ht="40.5">
      <c r="A5697" s="373">
        <v>97117</v>
      </c>
      <c r="B5697" s="374" t="s">
        <v>1571</v>
      </c>
      <c r="C5697" s="373" t="s">
        <v>66</v>
      </c>
      <c r="D5697" s="373">
        <v>21.87</v>
      </c>
    </row>
    <row r="5698" spans="1:4" ht="40.5">
      <c r="A5698" s="373">
        <v>97118</v>
      </c>
      <c r="B5698" s="374" t="s">
        <v>1570</v>
      </c>
      <c r="C5698" s="373" t="s">
        <v>66</v>
      </c>
      <c r="D5698" s="373">
        <v>19.75</v>
      </c>
    </row>
    <row r="5699" spans="1:4" ht="40.5">
      <c r="A5699" s="373">
        <v>97119</v>
      </c>
      <c r="B5699" s="374" t="s">
        <v>1569</v>
      </c>
      <c r="C5699" s="373" t="s">
        <v>66</v>
      </c>
      <c r="D5699" s="373">
        <v>19.37</v>
      </c>
    </row>
    <row r="5700" spans="1:4" ht="40.5">
      <c r="A5700" s="373">
        <v>97120</v>
      </c>
      <c r="B5700" s="374" t="s">
        <v>1568</v>
      </c>
      <c r="C5700" s="373" t="s">
        <v>66</v>
      </c>
      <c r="D5700" s="373">
        <v>14.16</v>
      </c>
    </row>
    <row r="5701" spans="1:4" ht="27">
      <c r="A5701" s="373">
        <v>97802</v>
      </c>
      <c r="B5701" s="374" t="s">
        <v>1567</v>
      </c>
      <c r="C5701" s="373" t="s">
        <v>673</v>
      </c>
      <c r="D5701" s="373">
        <v>6.89</v>
      </c>
    </row>
    <row r="5702" spans="1:4" ht="27">
      <c r="A5702" s="373">
        <v>97803</v>
      </c>
      <c r="B5702" s="374" t="s">
        <v>1566</v>
      </c>
      <c r="C5702" s="373" t="s">
        <v>673</v>
      </c>
      <c r="D5702" s="373">
        <v>10.39</v>
      </c>
    </row>
    <row r="5703" spans="1:4" ht="27">
      <c r="A5703" s="373">
        <v>97805</v>
      </c>
      <c r="B5703" s="374" t="s">
        <v>1565</v>
      </c>
      <c r="C5703" s="373" t="s">
        <v>673</v>
      </c>
      <c r="D5703" s="373">
        <v>17.32</v>
      </c>
    </row>
    <row r="5704" spans="1:4" ht="27">
      <c r="A5704" s="373">
        <v>97806</v>
      </c>
      <c r="B5704" s="374" t="s">
        <v>1564</v>
      </c>
      <c r="C5704" s="373" t="s">
        <v>673</v>
      </c>
      <c r="D5704" s="373">
        <v>20.82</v>
      </c>
    </row>
    <row r="5705" spans="1:4" ht="27">
      <c r="A5705" s="373">
        <v>97807</v>
      </c>
      <c r="B5705" s="374" t="s">
        <v>1563</v>
      </c>
      <c r="C5705" s="373" t="s">
        <v>673</v>
      </c>
      <c r="D5705" s="373">
        <v>23.68</v>
      </c>
    </row>
    <row r="5706" spans="1:4" ht="27">
      <c r="A5706" s="373">
        <v>97809</v>
      </c>
      <c r="B5706" s="374" t="s">
        <v>1562</v>
      </c>
      <c r="C5706" s="373" t="s">
        <v>673</v>
      </c>
      <c r="D5706" s="373">
        <v>19.25</v>
      </c>
    </row>
    <row r="5707" spans="1:4" ht="27">
      <c r="A5707" s="373">
        <v>97810</v>
      </c>
      <c r="B5707" s="374" t="s">
        <v>1561</v>
      </c>
      <c r="C5707" s="373" t="s">
        <v>673</v>
      </c>
      <c r="D5707" s="373">
        <v>20.88</v>
      </c>
    </row>
    <row r="5708" spans="1:4" ht="27">
      <c r="A5708" s="373">
        <v>97811</v>
      </c>
      <c r="B5708" s="374" t="s">
        <v>1560</v>
      </c>
      <c r="C5708" s="373" t="s">
        <v>673</v>
      </c>
      <c r="D5708" s="373">
        <v>23.85</v>
      </c>
    </row>
    <row r="5709" spans="1:4" ht="27">
      <c r="A5709" s="373">
        <v>101167</v>
      </c>
      <c r="B5709" s="374" t="s">
        <v>1559</v>
      </c>
      <c r="C5709" s="373" t="s">
        <v>673</v>
      </c>
      <c r="D5709" s="373">
        <v>164.1</v>
      </c>
    </row>
    <row r="5710" spans="1:4" ht="27">
      <c r="A5710" s="373">
        <v>101168</v>
      </c>
      <c r="B5710" s="374" t="s">
        <v>1558</v>
      </c>
      <c r="C5710" s="373" t="s">
        <v>673</v>
      </c>
      <c r="D5710" s="373">
        <v>214.82</v>
      </c>
    </row>
    <row r="5711" spans="1:4" ht="27">
      <c r="A5711" s="373">
        <v>101169</v>
      </c>
      <c r="B5711" s="374" t="s">
        <v>1557</v>
      </c>
      <c r="C5711" s="373" t="s">
        <v>673</v>
      </c>
      <c r="D5711" s="373">
        <v>175.61</v>
      </c>
    </row>
    <row r="5712" spans="1:4" ht="27">
      <c r="A5712" s="373">
        <v>101170</v>
      </c>
      <c r="B5712" s="374" t="s">
        <v>1556</v>
      </c>
      <c r="C5712" s="373" t="s">
        <v>673</v>
      </c>
      <c r="D5712" s="373">
        <v>33.49</v>
      </c>
    </row>
    <row r="5713" spans="1:4" ht="40.5">
      <c r="A5713" s="373">
        <v>101171</v>
      </c>
      <c r="B5713" s="374" t="s">
        <v>1555</v>
      </c>
      <c r="C5713" s="373" t="s">
        <v>673</v>
      </c>
      <c r="D5713" s="373">
        <v>96.37</v>
      </c>
    </row>
    <row r="5714" spans="1:4" ht="40.5">
      <c r="A5714" s="373">
        <v>101172</v>
      </c>
      <c r="B5714" s="374" t="s">
        <v>1554</v>
      </c>
      <c r="C5714" s="373" t="s">
        <v>673</v>
      </c>
      <c r="D5714" s="373">
        <v>54.23</v>
      </c>
    </row>
    <row r="5715" spans="1:4" ht="40.5">
      <c r="A5715" s="373">
        <v>95995</v>
      </c>
      <c r="B5715" s="374" t="s">
        <v>1553</v>
      </c>
      <c r="C5715" s="373" t="s">
        <v>738</v>
      </c>
      <c r="D5715" s="375">
        <v>1253.6300000000001</v>
      </c>
    </row>
    <row r="5716" spans="1:4" ht="40.5">
      <c r="A5716" s="373">
        <v>95996</v>
      </c>
      <c r="B5716" s="374" t="s">
        <v>1552</v>
      </c>
      <c r="C5716" s="373" t="s">
        <v>738</v>
      </c>
      <c r="D5716" s="375">
        <v>1083.68</v>
      </c>
    </row>
    <row r="5717" spans="1:4" ht="27">
      <c r="A5717" s="373">
        <v>96001</v>
      </c>
      <c r="B5717" s="374" t="s">
        <v>1551</v>
      </c>
      <c r="C5717" s="373" t="s">
        <v>673</v>
      </c>
      <c r="D5717" s="373">
        <v>7.78</v>
      </c>
    </row>
    <row r="5718" spans="1:4" ht="13.5">
      <c r="A5718" s="373">
        <v>96393</v>
      </c>
      <c r="B5718" s="374" t="s">
        <v>1550</v>
      </c>
      <c r="C5718" s="373" t="s">
        <v>738</v>
      </c>
      <c r="D5718" s="373">
        <v>133.84</v>
      </c>
    </row>
    <row r="5719" spans="1:4" ht="27">
      <c r="A5719" s="373">
        <v>96394</v>
      </c>
      <c r="B5719" s="374" t="s">
        <v>1549</v>
      </c>
      <c r="C5719" s="373" t="s">
        <v>738</v>
      </c>
      <c r="D5719" s="373">
        <v>191.8</v>
      </c>
    </row>
    <row r="5720" spans="1:4" ht="27">
      <c r="A5720" s="373">
        <v>96395</v>
      </c>
      <c r="B5720" s="374" t="s">
        <v>1548</v>
      </c>
      <c r="C5720" s="373" t="s">
        <v>738</v>
      </c>
      <c r="D5720" s="373">
        <v>271.64999999999998</v>
      </c>
    </row>
    <row r="5721" spans="1:4" ht="40.5">
      <c r="A5721" s="373">
        <v>100624</v>
      </c>
      <c r="B5721" s="374" t="s">
        <v>1547</v>
      </c>
      <c r="C5721" s="373" t="s">
        <v>738</v>
      </c>
      <c r="D5721" s="373">
        <v>840.5</v>
      </c>
    </row>
    <row r="5722" spans="1:4" ht="40.5">
      <c r="A5722" s="373">
        <v>100625</v>
      </c>
      <c r="B5722" s="374" t="s">
        <v>1546</v>
      </c>
      <c r="C5722" s="373" t="s">
        <v>738</v>
      </c>
      <c r="D5722" s="373">
        <v>804.13</v>
      </c>
    </row>
    <row r="5723" spans="1:4" ht="40.5">
      <c r="A5723" s="373">
        <v>101020</v>
      </c>
      <c r="B5723" s="374" t="s">
        <v>1545</v>
      </c>
      <c r="C5723" s="373" t="s">
        <v>705</v>
      </c>
      <c r="D5723" s="373">
        <v>450.84</v>
      </c>
    </row>
    <row r="5724" spans="1:4" ht="40.5">
      <c r="A5724" s="373">
        <v>101021</v>
      </c>
      <c r="B5724" s="374" t="s">
        <v>1544</v>
      </c>
      <c r="C5724" s="373" t="s">
        <v>705</v>
      </c>
      <c r="D5724" s="373">
        <v>486.74</v>
      </c>
    </row>
    <row r="5725" spans="1:4" ht="40.5">
      <c r="A5725" s="373">
        <v>101022</v>
      </c>
      <c r="B5725" s="374" t="s">
        <v>1543</v>
      </c>
      <c r="C5725" s="373" t="s">
        <v>705</v>
      </c>
      <c r="D5725" s="373">
        <v>391.84</v>
      </c>
    </row>
    <row r="5726" spans="1:4" ht="40.5">
      <c r="A5726" s="373">
        <v>101023</v>
      </c>
      <c r="B5726" s="374" t="s">
        <v>1542</v>
      </c>
      <c r="C5726" s="373" t="s">
        <v>705</v>
      </c>
      <c r="D5726" s="373">
        <v>427.74</v>
      </c>
    </row>
    <row r="5727" spans="1:4" ht="40.5">
      <c r="A5727" s="373">
        <v>101024</v>
      </c>
      <c r="B5727" s="374" t="s">
        <v>1541</v>
      </c>
      <c r="C5727" s="373" t="s">
        <v>705</v>
      </c>
      <c r="D5727" s="373">
        <v>398.03</v>
      </c>
    </row>
    <row r="5728" spans="1:4" ht="40.5">
      <c r="A5728" s="373">
        <v>101025</v>
      </c>
      <c r="B5728" s="374" t="s">
        <v>1540</v>
      </c>
      <c r="C5728" s="373" t="s">
        <v>705</v>
      </c>
      <c r="D5728" s="373">
        <v>433.93</v>
      </c>
    </row>
    <row r="5729" spans="1:7" ht="27">
      <c r="A5729" s="373">
        <v>101026</v>
      </c>
      <c r="B5729" s="374" t="s">
        <v>1539</v>
      </c>
      <c r="C5729" s="373" t="s">
        <v>705</v>
      </c>
      <c r="D5729" s="373">
        <v>310.17</v>
      </c>
    </row>
    <row r="5730" spans="1:7" ht="27">
      <c r="A5730" s="373">
        <v>101027</v>
      </c>
      <c r="B5730" s="374" t="s">
        <v>1538</v>
      </c>
      <c r="C5730" s="373" t="s">
        <v>705</v>
      </c>
      <c r="D5730" s="373">
        <v>318.08999999999997</v>
      </c>
      <c r="F5730" s="245"/>
      <c r="G5730" s="245"/>
    </row>
    <row r="5731" spans="1:7" ht="40.5">
      <c r="A5731" s="373">
        <v>88411</v>
      </c>
      <c r="B5731" s="374" t="s">
        <v>1537</v>
      </c>
      <c r="C5731" s="373" t="s">
        <v>673</v>
      </c>
      <c r="D5731" s="373">
        <v>1.79</v>
      </c>
    </row>
    <row r="5732" spans="1:7" ht="40.5">
      <c r="A5732" s="373">
        <v>88412</v>
      </c>
      <c r="B5732" s="374" t="s">
        <v>1536</v>
      </c>
      <c r="C5732" s="373" t="s">
        <v>673</v>
      </c>
      <c r="D5732" s="373">
        <v>1.26</v>
      </c>
    </row>
    <row r="5733" spans="1:7" ht="40.5">
      <c r="A5733" s="373">
        <v>88413</v>
      </c>
      <c r="B5733" s="374" t="s">
        <v>1535</v>
      </c>
      <c r="C5733" s="373" t="s">
        <v>673</v>
      </c>
      <c r="D5733" s="373">
        <v>2.85</v>
      </c>
    </row>
    <row r="5734" spans="1:7" ht="40.5">
      <c r="A5734" s="373">
        <v>88414</v>
      </c>
      <c r="B5734" s="374" t="s">
        <v>1534</v>
      </c>
      <c r="C5734" s="373" t="s">
        <v>673</v>
      </c>
      <c r="D5734" s="373">
        <v>3.19</v>
      </c>
    </row>
    <row r="5735" spans="1:7" ht="27">
      <c r="A5735" s="373">
        <v>88415</v>
      </c>
      <c r="B5735" s="374" t="s">
        <v>108</v>
      </c>
      <c r="C5735" s="373" t="s">
        <v>673</v>
      </c>
      <c r="D5735" s="373">
        <v>1.96</v>
      </c>
    </row>
    <row r="5736" spans="1:7" ht="40.5">
      <c r="A5736" s="373">
        <v>88416</v>
      </c>
      <c r="B5736" s="374" t="s">
        <v>1533</v>
      </c>
      <c r="C5736" s="373" t="s">
        <v>673</v>
      </c>
      <c r="D5736" s="373">
        <v>13.73</v>
      </c>
    </row>
    <row r="5737" spans="1:7" ht="54">
      <c r="A5737" s="373">
        <v>88417</v>
      </c>
      <c r="B5737" s="374" t="s">
        <v>1532</v>
      </c>
      <c r="C5737" s="373" t="s">
        <v>673</v>
      </c>
      <c r="D5737" s="373">
        <v>11.85</v>
      </c>
    </row>
    <row r="5738" spans="1:7" ht="40.5">
      <c r="A5738" s="373">
        <v>88420</v>
      </c>
      <c r="B5738" s="374" t="s">
        <v>1531</v>
      </c>
      <c r="C5738" s="373" t="s">
        <v>673</v>
      </c>
      <c r="D5738" s="373">
        <v>17.53</v>
      </c>
    </row>
    <row r="5739" spans="1:7" ht="40.5">
      <c r="A5739" s="373">
        <v>88421</v>
      </c>
      <c r="B5739" s="374" t="s">
        <v>1530</v>
      </c>
      <c r="C5739" s="373" t="s">
        <v>673</v>
      </c>
      <c r="D5739" s="373">
        <v>18.72</v>
      </c>
    </row>
    <row r="5740" spans="1:7" ht="40.5">
      <c r="A5740" s="373">
        <v>88423</v>
      </c>
      <c r="B5740" s="374" t="s">
        <v>1529</v>
      </c>
      <c r="C5740" s="373" t="s">
        <v>673</v>
      </c>
      <c r="D5740" s="373">
        <v>14.31</v>
      </c>
    </row>
    <row r="5741" spans="1:7" ht="40.5">
      <c r="A5741" s="373">
        <v>88424</v>
      </c>
      <c r="B5741" s="374" t="s">
        <v>1528</v>
      </c>
      <c r="C5741" s="373" t="s">
        <v>673</v>
      </c>
      <c r="D5741" s="373">
        <v>16.309999999999999</v>
      </c>
    </row>
    <row r="5742" spans="1:7" ht="54">
      <c r="A5742" s="373">
        <v>88426</v>
      </c>
      <c r="B5742" s="374" t="s">
        <v>1527</v>
      </c>
      <c r="C5742" s="373" t="s">
        <v>673</v>
      </c>
      <c r="D5742" s="373">
        <v>13.06</v>
      </c>
    </row>
    <row r="5743" spans="1:7" ht="40.5">
      <c r="A5743" s="373">
        <v>88428</v>
      </c>
      <c r="B5743" s="374" t="s">
        <v>1526</v>
      </c>
      <c r="C5743" s="373" t="s">
        <v>673</v>
      </c>
      <c r="D5743" s="373">
        <v>22.84</v>
      </c>
    </row>
    <row r="5744" spans="1:7" ht="40.5">
      <c r="A5744" s="373">
        <v>88429</v>
      </c>
      <c r="B5744" s="374" t="s">
        <v>1525</v>
      </c>
      <c r="C5744" s="373" t="s">
        <v>673</v>
      </c>
      <c r="D5744" s="373">
        <v>24.93</v>
      </c>
    </row>
    <row r="5745" spans="1:4" ht="40.5">
      <c r="A5745" s="373">
        <v>88431</v>
      </c>
      <c r="B5745" s="374" t="s">
        <v>1524</v>
      </c>
      <c r="C5745" s="373" t="s">
        <v>673</v>
      </c>
      <c r="D5745" s="373">
        <v>17.34</v>
      </c>
    </row>
    <row r="5746" spans="1:4" ht="40.5">
      <c r="A5746" s="373">
        <v>88432</v>
      </c>
      <c r="B5746" s="374" t="s">
        <v>1523</v>
      </c>
      <c r="C5746" s="373" t="s">
        <v>673</v>
      </c>
      <c r="D5746" s="373">
        <v>12.94</v>
      </c>
    </row>
    <row r="5747" spans="1:4" ht="27">
      <c r="A5747" s="373">
        <v>88484</v>
      </c>
      <c r="B5747" s="374" t="s">
        <v>1522</v>
      </c>
      <c r="C5747" s="373" t="s">
        <v>673</v>
      </c>
      <c r="D5747" s="373">
        <v>1.97</v>
      </c>
    </row>
    <row r="5748" spans="1:4" ht="27">
      <c r="A5748" s="373">
        <v>88485</v>
      </c>
      <c r="B5748" s="374" t="s">
        <v>1521</v>
      </c>
      <c r="C5748" s="373" t="s">
        <v>673</v>
      </c>
      <c r="D5748" s="373">
        <v>1.66</v>
      </c>
    </row>
    <row r="5749" spans="1:4" ht="27">
      <c r="A5749" s="373">
        <v>88488</v>
      </c>
      <c r="B5749" s="374" t="s">
        <v>1520</v>
      </c>
      <c r="C5749" s="373" t="s">
        <v>673</v>
      </c>
      <c r="D5749" s="373">
        <v>13.44</v>
      </c>
    </row>
    <row r="5750" spans="1:4" ht="27">
      <c r="A5750" s="373">
        <v>88489</v>
      </c>
      <c r="B5750" s="374" t="s">
        <v>42</v>
      </c>
      <c r="C5750" s="373" t="s">
        <v>673</v>
      </c>
      <c r="D5750" s="373">
        <v>12</v>
      </c>
    </row>
    <row r="5751" spans="1:4" ht="27">
      <c r="A5751" s="373">
        <v>88494</v>
      </c>
      <c r="B5751" s="374" t="s">
        <v>1519</v>
      </c>
      <c r="C5751" s="373" t="s">
        <v>673</v>
      </c>
      <c r="D5751" s="373">
        <v>16.37</v>
      </c>
    </row>
    <row r="5752" spans="1:4" ht="27">
      <c r="A5752" s="373">
        <v>88495</v>
      </c>
      <c r="B5752" s="374" t="s">
        <v>1518</v>
      </c>
      <c r="C5752" s="373" t="s">
        <v>673</v>
      </c>
      <c r="D5752" s="373">
        <v>9.49</v>
      </c>
    </row>
    <row r="5753" spans="1:4" ht="27">
      <c r="A5753" s="373">
        <v>88496</v>
      </c>
      <c r="B5753" s="374" t="s">
        <v>1517</v>
      </c>
      <c r="C5753" s="373" t="s">
        <v>673</v>
      </c>
      <c r="D5753" s="373">
        <v>22.41</v>
      </c>
    </row>
    <row r="5754" spans="1:4" ht="27">
      <c r="A5754" s="373">
        <v>88497</v>
      </c>
      <c r="B5754" s="374" t="s">
        <v>1516</v>
      </c>
      <c r="C5754" s="373" t="s">
        <v>673</v>
      </c>
      <c r="D5754" s="373">
        <v>13.22</v>
      </c>
    </row>
    <row r="5755" spans="1:4" ht="27">
      <c r="A5755" s="373">
        <v>95305</v>
      </c>
      <c r="B5755" s="374" t="s">
        <v>1515</v>
      </c>
      <c r="C5755" s="373" t="s">
        <v>673</v>
      </c>
      <c r="D5755" s="373">
        <v>10.75</v>
      </c>
    </row>
    <row r="5756" spans="1:4" ht="27">
      <c r="A5756" s="373">
        <v>95306</v>
      </c>
      <c r="B5756" s="374" t="s">
        <v>1514</v>
      </c>
      <c r="C5756" s="373" t="s">
        <v>673</v>
      </c>
      <c r="D5756" s="373">
        <v>12.58</v>
      </c>
    </row>
    <row r="5757" spans="1:4" ht="40.5">
      <c r="A5757" s="373">
        <v>95622</v>
      </c>
      <c r="B5757" s="374" t="s">
        <v>1513</v>
      </c>
      <c r="C5757" s="373" t="s">
        <v>673</v>
      </c>
      <c r="D5757" s="373">
        <v>11.71</v>
      </c>
    </row>
    <row r="5758" spans="1:4" ht="40.5">
      <c r="A5758" s="373">
        <v>95623</v>
      </c>
      <c r="B5758" s="374" t="s">
        <v>1512</v>
      </c>
      <c r="C5758" s="373" t="s">
        <v>673</v>
      </c>
      <c r="D5758" s="373">
        <v>9.14</v>
      </c>
    </row>
    <row r="5759" spans="1:4" ht="40.5">
      <c r="A5759" s="373">
        <v>95624</v>
      </c>
      <c r="B5759" s="374" t="s">
        <v>1511</v>
      </c>
      <c r="C5759" s="373" t="s">
        <v>673</v>
      </c>
      <c r="D5759" s="373">
        <v>16.93</v>
      </c>
    </row>
    <row r="5760" spans="1:4" ht="40.5">
      <c r="A5760" s="373">
        <v>95625</v>
      </c>
      <c r="B5760" s="374" t="s">
        <v>1510</v>
      </c>
      <c r="C5760" s="373" t="s">
        <v>673</v>
      </c>
      <c r="D5760" s="373">
        <v>18.579999999999998</v>
      </c>
    </row>
    <row r="5761" spans="1:4" ht="27">
      <c r="A5761" s="373">
        <v>95626</v>
      </c>
      <c r="B5761" s="374" t="s">
        <v>1509</v>
      </c>
      <c r="C5761" s="373" t="s">
        <v>673</v>
      </c>
      <c r="D5761" s="373">
        <v>12.54</v>
      </c>
    </row>
    <row r="5762" spans="1:4" ht="40.5">
      <c r="A5762" s="373">
        <v>96126</v>
      </c>
      <c r="B5762" s="374" t="s">
        <v>1508</v>
      </c>
      <c r="C5762" s="373" t="s">
        <v>673</v>
      </c>
      <c r="D5762" s="373">
        <v>15.46</v>
      </c>
    </row>
    <row r="5763" spans="1:4" ht="40.5">
      <c r="A5763" s="373">
        <v>96127</v>
      </c>
      <c r="B5763" s="374" t="s">
        <v>1507</v>
      </c>
      <c r="C5763" s="373" t="s">
        <v>673</v>
      </c>
      <c r="D5763" s="373">
        <v>12.25</v>
      </c>
    </row>
    <row r="5764" spans="1:4" ht="40.5">
      <c r="A5764" s="373">
        <v>96128</v>
      </c>
      <c r="B5764" s="374" t="s">
        <v>1506</v>
      </c>
      <c r="C5764" s="373" t="s">
        <v>673</v>
      </c>
      <c r="D5764" s="373">
        <v>21.96</v>
      </c>
    </row>
    <row r="5765" spans="1:4" ht="40.5">
      <c r="A5765" s="373">
        <v>96129</v>
      </c>
      <c r="B5765" s="374" t="s">
        <v>1505</v>
      </c>
      <c r="C5765" s="373" t="s">
        <v>673</v>
      </c>
      <c r="D5765" s="373">
        <v>24.02</v>
      </c>
    </row>
    <row r="5766" spans="1:4" ht="27">
      <c r="A5766" s="373">
        <v>96130</v>
      </c>
      <c r="B5766" s="374" t="s">
        <v>1504</v>
      </c>
      <c r="C5766" s="373" t="s">
        <v>673</v>
      </c>
      <c r="D5766" s="373">
        <v>16.47</v>
      </c>
    </row>
    <row r="5767" spans="1:4" ht="40.5">
      <c r="A5767" s="373">
        <v>96131</v>
      </c>
      <c r="B5767" s="374" t="s">
        <v>1503</v>
      </c>
      <c r="C5767" s="373" t="s">
        <v>673</v>
      </c>
      <c r="D5767" s="373">
        <v>21.58</v>
      </c>
    </row>
    <row r="5768" spans="1:4" ht="40.5">
      <c r="A5768" s="373">
        <v>96132</v>
      </c>
      <c r="B5768" s="374" t="s">
        <v>1502</v>
      </c>
      <c r="C5768" s="373" t="s">
        <v>673</v>
      </c>
      <c r="D5768" s="373">
        <v>17.3</v>
      </c>
    </row>
    <row r="5769" spans="1:4" ht="40.5">
      <c r="A5769" s="373">
        <v>96133</v>
      </c>
      <c r="B5769" s="374" t="s">
        <v>1501</v>
      </c>
      <c r="C5769" s="373" t="s">
        <v>673</v>
      </c>
      <c r="D5769" s="373">
        <v>30.22</v>
      </c>
    </row>
    <row r="5770" spans="1:4" ht="40.5">
      <c r="A5770" s="373">
        <v>96134</v>
      </c>
      <c r="B5770" s="374" t="s">
        <v>1500</v>
      </c>
      <c r="C5770" s="373" t="s">
        <v>673</v>
      </c>
      <c r="D5770" s="373">
        <v>32.97</v>
      </c>
    </row>
    <row r="5771" spans="1:4" ht="27">
      <c r="A5771" s="373">
        <v>96135</v>
      </c>
      <c r="B5771" s="374" t="s">
        <v>1499</v>
      </c>
      <c r="C5771" s="373" t="s">
        <v>673</v>
      </c>
      <c r="D5771" s="373">
        <v>22.94</v>
      </c>
    </row>
    <row r="5772" spans="1:4" ht="27">
      <c r="A5772" s="373">
        <v>102193</v>
      </c>
      <c r="B5772" s="374" t="s">
        <v>1498</v>
      </c>
      <c r="C5772" s="373" t="s">
        <v>673</v>
      </c>
      <c r="D5772" s="373">
        <v>1.51</v>
      </c>
    </row>
    <row r="5773" spans="1:4" ht="13.5">
      <c r="A5773" s="373">
        <v>102194</v>
      </c>
      <c r="B5773" s="374" t="s">
        <v>1497</v>
      </c>
      <c r="C5773" s="373" t="s">
        <v>673</v>
      </c>
      <c r="D5773" s="373">
        <v>5.75</v>
      </c>
    </row>
    <row r="5774" spans="1:4" ht="27">
      <c r="A5774" s="373">
        <v>102197</v>
      </c>
      <c r="B5774" s="374" t="s">
        <v>1496</v>
      </c>
      <c r="C5774" s="373" t="s">
        <v>673</v>
      </c>
      <c r="D5774" s="373">
        <v>22.66</v>
      </c>
    </row>
    <row r="5775" spans="1:4" ht="27">
      <c r="A5775" s="373">
        <v>102200</v>
      </c>
      <c r="B5775" s="374" t="s">
        <v>1495</v>
      </c>
      <c r="C5775" s="373" t="s">
        <v>673</v>
      </c>
      <c r="D5775" s="373">
        <v>16.79</v>
      </c>
    </row>
    <row r="5776" spans="1:4" ht="27">
      <c r="A5776" s="373">
        <v>102201</v>
      </c>
      <c r="B5776" s="374" t="s">
        <v>7763</v>
      </c>
      <c r="C5776" s="373" t="s">
        <v>673</v>
      </c>
      <c r="D5776" s="373">
        <v>14.61</v>
      </c>
    </row>
    <row r="5777" spans="1:4" ht="27">
      <c r="A5777" s="373">
        <v>102202</v>
      </c>
      <c r="B5777" s="374" t="s">
        <v>1494</v>
      </c>
      <c r="C5777" s="373" t="s">
        <v>673</v>
      </c>
      <c r="D5777" s="373">
        <v>44.71</v>
      </c>
    </row>
    <row r="5778" spans="1:4" ht="27">
      <c r="A5778" s="373">
        <v>102203</v>
      </c>
      <c r="B5778" s="374" t="s">
        <v>1493</v>
      </c>
      <c r="C5778" s="373" t="s">
        <v>673</v>
      </c>
      <c r="D5778" s="373">
        <v>7.01</v>
      </c>
    </row>
    <row r="5779" spans="1:4" ht="27">
      <c r="A5779" s="373">
        <v>102204</v>
      </c>
      <c r="B5779" s="374" t="s">
        <v>1492</v>
      </c>
      <c r="C5779" s="373" t="s">
        <v>673</v>
      </c>
      <c r="D5779" s="373">
        <v>7.23</v>
      </c>
    </row>
    <row r="5780" spans="1:4" ht="27">
      <c r="A5780" s="373">
        <v>102205</v>
      </c>
      <c r="B5780" s="374" t="s">
        <v>1491</v>
      </c>
      <c r="C5780" s="373" t="s">
        <v>673</v>
      </c>
      <c r="D5780" s="373">
        <v>6.55</v>
      </c>
    </row>
    <row r="5781" spans="1:4" ht="27">
      <c r="A5781" s="373">
        <v>102207</v>
      </c>
      <c r="B5781" s="374" t="s">
        <v>1490</v>
      </c>
      <c r="C5781" s="373" t="s">
        <v>673</v>
      </c>
      <c r="D5781" s="373">
        <v>5.96</v>
      </c>
    </row>
    <row r="5782" spans="1:4" ht="27">
      <c r="A5782" s="373">
        <v>102208</v>
      </c>
      <c r="B5782" s="374" t="s">
        <v>1489</v>
      </c>
      <c r="C5782" s="373" t="s">
        <v>673</v>
      </c>
      <c r="D5782" s="373">
        <v>5.69</v>
      </c>
    </row>
    <row r="5783" spans="1:4" ht="27">
      <c r="A5783" s="373">
        <v>102209</v>
      </c>
      <c r="B5783" s="374" t="s">
        <v>1488</v>
      </c>
      <c r="C5783" s="373" t="s">
        <v>673</v>
      </c>
      <c r="D5783" s="373">
        <v>5.87</v>
      </c>
    </row>
    <row r="5784" spans="1:4" ht="27">
      <c r="A5784" s="373">
        <v>102210</v>
      </c>
      <c r="B5784" s="374" t="s">
        <v>1487</v>
      </c>
      <c r="C5784" s="373" t="s">
        <v>673</v>
      </c>
      <c r="D5784" s="373">
        <v>5.59</v>
      </c>
    </row>
    <row r="5785" spans="1:4" ht="27">
      <c r="A5785" s="373">
        <v>102213</v>
      </c>
      <c r="B5785" s="374" t="s">
        <v>1486</v>
      </c>
      <c r="C5785" s="373" t="s">
        <v>673</v>
      </c>
      <c r="D5785" s="373">
        <v>14.03</v>
      </c>
    </row>
    <row r="5786" spans="1:4" ht="27">
      <c r="A5786" s="373">
        <v>102214</v>
      </c>
      <c r="B5786" s="374" t="s">
        <v>1485</v>
      </c>
      <c r="C5786" s="373" t="s">
        <v>673</v>
      </c>
      <c r="D5786" s="373">
        <v>14.46</v>
      </c>
    </row>
    <row r="5787" spans="1:4" ht="27">
      <c r="A5787" s="373">
        <v>102215</v>
      </c>
      <c r="B5787" s="374" t="s">
        <v>1484</v>
      </c>
      <c r="C5787" s="373" t="s">
        <v>673</v>
      </c>
      <c r="D5787" s="373">
        <v>13.1</v>
      </c>
    </row>
    <row r="5788" spans="1:4" ht="27">
      <c r="A5788" s="373">
        <v>102217</v>
      </c>
      <c r="B5788" s="374" t="s">
        <v>1483</v>
      </c>
      <c r="C5788" s="373" t="s">
        <v>673</v>
      </c>
      <c r="D5788" s="373">
        <v>11.94</v>
      </c>
    </row>
    <row r="5789" spans="1:4" ht="27">
      <c r="A5789" s="373">
        <v>102218</v>
      </c>
      <c r="B5789" s="374" t="s">
        <v>1482</v>
      </c>
      <c r="C5789" s="373" t="s">
        <v>673</v>
      </c>
      <c r="D5789" s="373">
        <v>11.38</v>
      </c>
    </row>
    <row r="5790" spans="1:4" ht="27">
      <c r="A5790" s="373">
        <v>102219</v>
      </c>
      <c r="B5790" s="374" t="s">
        <v>1481</v>
      </c>
      <c r="C5790" s="373" t="s">
        <v>673</v>
      </c>
      <c r="D5790" s="373">
        <v>11.75</v>
      </c>
    </row>
    <row r="5791" spans="1:4" ht="27">
      <c r="A5791" s="373">
        <v>102220</v>
      </c>
      <c r="B5791" s="374" t="s">
        <v>1480</v>
      </c>
      <c r="C5791" s="373" t="s">
        <v>673</v>
      </c>
      <c r="D5791" s="373">
        <v>11.19</v>
      </c>
    </row>
    <row r="5792" spans="1:4" ht="27">
      <c r="A5792" s="373">
        <v>102223</v>
      </c>
      <c r="B5792" s="374" t="s">
        <v>1479</v>
      </c>
      <c r="C5792" s="373" t="s">
        <v>673</v>
      </c>
      <c r="D5792" s="373">
        <v>21.05</v>
      </c>
    </row>
    <row r="5793" spans="1:4" ht="27">
      <c r="A5793" s="373">
        <v>102224</v>
      </c>
      <c r="B5793" s="374" t="s">
        <v>1478</v>
      </c>
      <c r="C5793" s="373" t="s">
        <v>673</v>
      </c>
      <c r="D5793" s="373">
        <v>21.68</v>
      </c>
    </row>
    <row r="5794" spans="1:4" ht="27">
      <c r="A5794" s="373">
        <v>102225</v>
      </c>
      <c r="B5794" s="374" t="s">
        <v>1477</v>
      </c>
      <c r="C5794" s="373" t="s">
        <v>673</v>
      </c>
      <c r="D5794" s="373">
        <v>19.66</v>
      </c>
    </row>
    <row r="5795" spans="1:4" ht="27">
      <c r="A5795" s="373">
        <v>102227</v>
      </c>
      <c r="B5795" s="374" t="s">
        <v>1476</v>
      </c>
      <c r="C5795" s="373" t="s">
        <v>673</v>
      </c>
      <c r="D5795" s="373">
        <v>17.93</v>
      </c>
    </row>
    <row r="5796" spans="1:4" ht="27">
      <c r="A5796" s="373">
        <v>102228</v>
      </c>
      <c r="B5796" s="374" t="s">
        <v>1475</v>
      </c>
      <c r="C5796" s="373" t="s">
        <v>673</v>
      </c>
      <c r="D5796" s="373">
        <v>17.09</v>
      </c>
    </row>
    <row r="5797" spans="1:4" ht="27">
      <c r="A5797" s="373">
        <v>102229</v>
      </c>
      <c r="B5797" s="374" t="s">
        <v>1474</v>
      </c>
      <c r="C5797" s="373" t="s">
        <v>673</v>
      </c>
      <c r="D5797" s="373">
        <v>17.64</v>
      </c>
    </row>
    <row r="5798" spans="1:4" ht="27">
      <c r="A5798" s="373">
        <v>102230</v>
      </c>
      <c r="B5798" s="374" t="s">
        <v>1473</v>
      </c>
      <c r="C5798" s="373" t="s">
        <v>673</v>
      </c>
      <c r="D5798" s="373">
        <v>16.8</v>
      </c>
    </row>
    <row r="5799" spans="1:4" ht="13.5">
      <c r="A5799" s="373">
        <v>102233</v>
      </c>
      <c r="B5799" s="374" t="s">
        <v>1472</v>
      </c>
      <c r="C5799" s="373" t="s">
        <v>673</v>
      </c>
      <c r="D5799" s="373">
        <v>12.59</v>
      </c>
    </row>
    <row r="5800" spans="1:4" ht="13.5">
      <c r="A5800" s="373">
        <v>102234</v>
      </c>
      <c r="B5800" s="374" t="s">
        <v>1471</v>
      </c>
      <c r="C5800" s="373" t="s">
        <v>673</v>
      </c>
      <c r="D5800" s="373">
        <v>25.2</v>
      </c>
    </row>
    <row r="5801" spans="1:4" ht="27">
      <c r="A5801" s="373">
        <v>100716</v>
      </c>
      <c r="B5801" s="374" t="s">
        <v>1470</v>
      </c>
      <c r="C5801" s="373" t="s">
        <v>673</v>
      </c>
      <c r="D5801" s="373">
        <v>24.7</v>
      </c>
    </row>
    <row r="5802" spans="1:4" ht="27">
      <c r="A5802" s="373">
        <v>100717</v>
      </c>
      <c r="B5802" s="374" t="s">
        <v>1469</v>
      </c>
      <c r="C5802" s="373" t="s">
        <v>673</v>
      </c>
      <c r="D5802" s="373">
        <v>6.95</v>
      </c>
    </row>
    <row r="5803" spans="1:4" ht="13.5">
      <c r="A5803" s="373">
        <v>100718</v>
      </c>
      <c r="B5803" s="374" t="s">
        <v>1468</v>
      </c>
      <c r="C5803" s="373" t="s">
        <v>36</v>
      </c>
      <c r="D5803" s="373">
        <v>1</v>
      </c>
    </row>
    <row r="5804" spans="1:4" ht="40.5">
      <c r="A5804" s="373">
        <v>100719</v>
      </c>
      <c r="B5804" s="374" t="s">
        <v>6562</v>
      </c>
      <c r="C5804" s="373" t="s">
        <v>673</v>
      </c>
      <c r="D5804" s="373">
        <v>7.71</v>
      </c>
    </row>
    <row r="5805" spans="1:4" ht="40.5">
      <c r="A5805" s="373">
        <v>100720</v>
      </c>
      <c r="B5805" s="374" t="s">
        <v>1467</v>
      </c>
      <c r="C5805" s="373" t="s">
        <v>673</v>
      </c>
      <c r="D5805" s="373">
        <v>7.56</v>
      </c>
    </row>
    <row r="5806" spans="1:4" ht="40.5">
      <c r="A5806" s="373">
        <v>100721</v>
      </c>
      <c r="B5806" s="374" t="s">
        <v>6563</v>
      </c>
      <c r="C5806" s="373" t="s">
        <v>673</v>
      </c>
      <c r="D5806" s="373">
        <v>17.489999999999998</v>
      </c>
    </row>
    <row r="5807" spans="1:4" ht="54">
      <c r="A5807" s="373">
        <v>100722</v>
      </c>
      <c r="B5807" s="374" t="s">
        <v>1466</v>
      </c>
      <c r="C5807" s="373" t="s">
        <v>673</v>
      </c>
      <c r="D5807" s="373">
        <v>16.91</v>
      </c>
    </row>
    <row r="5808" spans="1:4" ht="40.5">
      <c r="A5808" s="373">
        <v>100723</v>
      </c>
      <c r="B5808" s="374" t="s">
        <v>6564</v>
      </c>
      <c r="C5808" s="373" t="s">
        <v>673</v>
      </c>
      <c r="D5808" s="373">
        <v>8.2899999999999991</v>
      </c>
    </row>
    <row r="5809" spans="1:4" ht="54">
      <c r="A5809" s="373">
        <v>100724</v>
      </c>
      <c r="B5809" s="374" t="s">
        <v>1465</v>
      </c>
      <c r="C5809" s="373" t="s">
        <v>673</v>
      </c>
      <c r="D5809" s="373">
        <v>9.8800000000000008</v>
      </c>
    </row>
    <row r="5810" spans="1:4" ht="54">
      <c r="A5810" s="373">
        <v>100725</v>
      </c>
      <c r="B5810" s="374" t="s">
        <v>6565</v>
      </c>
      <c r="C5810" s="373" t="s">
        <v>673</v>
      </c>
      <c r="D5810" s="373">
        <v>17.690000000000001</v>
      </c>
    </row>
    <row r="5811" spans="1:4" ht="54">
      <c r="A5811" s="373">
        <v>100726</v>
      </c>
      <c r="B5811" s="374" t="s">
        <v>1464</v>
      </c>
      <c r="C5811" s="373" t="s">
        <v>673</v>
      </c>
      <c r="D5811" s="373">
        <v>19.149999999999999</v>
      </c>
    </row>
    <row r="5812" spans="1:4" ht="40.5">
      <c r="A5812" s="373">
        <v>100727</v>
      </c>
      <c r="B5812" s="374" t="s">
        <v>6566</v>
      </c>
      <c r="C5812" s="373" t="s">
        <v>673</v>
      </c>
      <c r="D5812" s="373">
        <v>19.12</v>
      </c>
    </row>
    <row r="5813" spans="1:4" ht="40.5">
      <c r="A5813" s="373">
        <v>100728</v>
      </c>
      <c r="B5813" s="374" t="s">
        <v>1463</v>
      </c>
      <c r="C5813" s="373" t="s">
        <v>673</v>
      </c>
      <c r="D5813" s="373">
        <v>17.22</v>
      </c>
    </row>
    <row r="5814" spans="1:4" ht="40.5">
      <c r="A5814" s="373">
        <v>100729</v>
      </c>
      <c r="B5814" s="374" t="s">
        <v>6567</v>
      </c>
      <c r="C5814" s="373" t="s">
        <v>673</v>
      </c>
      <c r="D5814" s="373">
        <v>14.42</v>
      </c>
    </row>
    <row r="5815" spans="1:4" ht="40.5">
      <c r="A5815" s="373">
        <v>100730</v>
      </c>
      <c r="B5815" s="374" t="s">
        <v>1462</v>
      </c>
      <c r="C5815" s="373" t="s">
        <v>673</v>
      </c>
      <c r="D5815" s="373">
        <v>16.91</v>
      </c>
    </row>
    <row r="5816" spans="1:4" ht="40.5">
      <c r="A5816" s="373">
        <v>100733</v>
      </c>
      <c r="B5816" s="374" t="s">
        <v>6568</v>
      </c>
      <c r="C5816" s="373" t="s">
        <v>673</v>
      </c>
      <c r="D5816" s="373">
        <v>7.62</v>
      </c>
    </row>
    <row r="5817" spans="1:4" ht="40.5">
      <c r="A5817" s="373">
        <v>100734</v>
      </c>
      <c r="B5817" s="374" t="s">
        <v>1461</v>
      </c>
      <c r="C5817" s="373" t="s">
        <v>673</v>
      </c>
      <c r="D5817" s="373">
        <v>10.24</v>
      </c>
    </row>
    <row r="5818" spans="1:4" ht="40.5">
      <c r="A5818" s="373">
        <v>100735</v>
      </c>
      <c r="B5818" s="374" t="s">
        <v>6569</v>
      </c>
      <c r="C5818" s="373" t="s">
        <v>673</v>
      </c>
      <c r="D5818" s="373">
        <v>7.72</v>
      </c>
    </row>
    <row r="5819" spans="1:4" ht="40.5">
      <c r="A5819" s="373">
        <v>100736</v>
      </c>
      <c r="B5819" s="374" t="s">
        <v>1460</v>
      </c>
      <c r="C5819" s="373" t="s">
        <v>673</v>
      </c>
      <c r="D5819" s="373">
        <v>10.220000000000001</v>
      </c>
    </row>
    <row r="5820" spans="1:4" ht="40.5">
      <c r="A5820" s="373">
        <v>100739</v>
      </c>
      <c r="B5820" s="374" t="s">
        <v>6570</v>
      </c>
      <c r="C5820" s="373" t="s">
        <v>673</v>
      </c>
      <c r="D5820" s="373">
        <v>7.59</v>
      </c>
    </row>
    <row r="5821" spans="1:4" ht="54">
      <c r="A5821" s="373">
        <v>100740</v>
      </c>
      <c r="B5821" s="374" t="s">
        <v>1459</v>
      </c>
      <c r="C5821" s="373" t="s">
        <v>673</v>
      </c>
      <c r="D5821" s="373">
        <v>7.97</v>
      </c>
    </row>
    <row r="5822" spans="1:4" ht="54">
      <c r="A5822" s="373">
        <v>100741</v>
      </c>
      <c r="B5822" s="374" t="s">
        <v>6571</v>
      </c>
      <c r="C5822" s="373" t="s">
        <v>673</v>
      </c>
      <c r="D5822" s="373">
        <v>17.23</v>
      </c>
    </row>
    <row r="5823" spans="1:4" ht="54">
      <c r="A5823" s="373">
        <v>100742</v>
      </c>
      <c r="B5823" s="374" t="s">
        <v>1458</v>
      </c>
      <c r="C5823" s="373" t="s">
        <v>673</v>
      </c>
      <c r="D5823" s="373">
        <v>17.29</v>
      </c>
    </row>
    <row r="5824" spans="1:4" ht="40.5">
      <c r="A5824" s="373">
        <v>100743</v>
      </c>
      <c r="B5824" s="374" t="s">
        <v>6572</v>
      </c>
      <c r="C5824" s="373" t="s">
        <v>673</v>
      </c>
      <c r="D5824" s="373">
        <v>7.41</v>
      </c>
    </row>
    <row r="5825" spans="1:4" ht="54">
      <c r="A5825" s="373">
        <v>100744</v>
      </c>
      <c r="B5825" s="374" t="s">
        <v>1457</v>
      </c>
      <c r="C5825" s="373" t="s">
        <v>673</v>
      </c>
      <c r="D5825" s="373">
        <v>7.86</v>
      </c>
    </row>
    <row r="5826" spans="1:4" ht="54">
      <c r="A5826" s="373">
        <v>100745</v>
      </c>
      <c r="B5826" s="374" t="s">
        <v>6573</v>
      </c>
      <c r="C5826" s="373" t="s">
        <v>673</v>
      </c>
      <c r="D5826" s="373">
        <v>17.04</v>
      </c>
    </row>
    <row r="5827" spans="1:4" ht="54">
      <c r="A5827" s="373">
        <v>100746</v>
      </c>
      <c r="B5827" s="374" t="s">
        <v>1456</v>
      </c>
      <c r="C5827" s="373" t="s">
        <v>673</v>
      </c>
      <c r="D5827" s="373">
        <v>17.18</v>
      </c>
    </row>
    <row r="5828" spans="1:4" ht="40.5">
      <c r="A5828" s="373">
        <v>100747</v>
      </c>
      <c r="B5828" s="374" t="s">
        <v>6574</v>
      </c>
      <c r="C5828" s="373" t="s">
        <v>673</v>
      </c>
      <c r="D5828" s="373">
        <v>7.49</v>
      </c>
    </row>
    <row r="5829" spans="1:4" ht="40.5">
      <c r="A5829" s="373">
        <v>100748</v>
      </c>
      <c r="B5829" s="374" t="s">
        <v>1455</v>
      </c>
      <c r="C5829" s="373" t="s">
        <v>673</v>
      </c>
      <c r="D5829" s="373">
        <v>7.91</v>
      </c>
    </row>
    <row r="5830" spans="1:4" ht="54">
      <c r="A5830" s="373">
        <v>100749</v>
      </c>
      <c r="B5830" s="374" t="s">
        <v>6575</v>
      </c>
      <c r="C5830" s="373" t="s">
        <v>673</v>
      </c>
      <c r="D5830" s="373">
        <v>17.12</v>
      </c>
    </row>
    <row r="5831" spans="1:4" ht="54">
      <c r="A5831" s="373">
        <v>100750</v>
      </c>
      <c r="B5831" s="374" t="s">
        <v>1454</v>
      </c>
      <c r="C5831" s="373" t="s">
        <v>673</v>
      </c>
      <c r="D5831" s="373">
        <v>17.23</v>
      </c>
    </row>
    <row r="5832" spans="1:4" ht="40.5">
      <c r="A5832" s="373">
        <v>100751</v>
      </c>
      <c r="B5832" s="374" t="s">
        <v>6576</v>
      </c>
      <c r="C5832" s="373" t="s">
        <v>673</v>
      </c>
      <c r="D5832" s="373">
        <v>28.83</v>
      </c>
    </row>
    <row r="5833" spans="1:4" ht="40.5">
      <c r="A5833" s="373">
        <v>100752</v>
      </c>
      <c r="B5833" s="374" t="s">
        <v>1453</v>
      </c>
      <c r="C5833" s="373" t="s">
        <v>673</v>
      </c>
      <c r="D5833" s="373">
        <v>33.85</v>
      </c>
    </row>
    <row r="5834" spans="1:4" ht="40.5">
      <c r="A5834" s="373">
        <v>100753</v>
      </c>
      <c r="B5834" s="374" t="s">
        <v>6577</v>
      </c>
      <c r="C5834" s="373" t="s">
        <v>673</v>
      </c>
      <c r="D5834" s="373">
        <v>15.47</v>
      </c>
    </row>
    <row r="5835" spans="1:4" ht="40.5">
      <c r="A5835" s="373">
        <v>100754</v>
      </c>
      <c r="B5835" s="374" t="s">
        <v>1452</v>
      </c>
      <c r="C5835" s="373" t="s">
        <v>673</v>
      </c>
      <c r="D5835" s="373">
        <v>20.45</v>
      </c>
    </row>
    <row r="5836" spans="1:4" ht="54">
      <c r="A5836" s="373">
        <v>100757</v>
      </c>
      <c r="B5836" s="374" t="s">
        <v>6578</v>
      </c>
      <c r="C5836" s="373" t="s">
        <v>673</v>
      </c>
      <c r="D5836" s="373">
        <v>34.46</v>
      </c>
    </row>
    <row r="5837" spans="1:4" ht="54">
      <c r="A5837" s="373">
        <v>100758</v>
      </c>
      <c r="B5837" s="374" t="s">
        <v>1451</v>
      </c>
      <c r="C5837" s="373" t="s">
        <v>673</v>
      </c>
      <c r="D5837" s="373">
        <v>34.61</v>
      </c>
    </row>
    <row r="5838" spans="1:4" ht="54">
      <c r="A5838" s="373">
        <v>100759</v>
      </c>
      <c r="B5838" s="374" t="s">
        <v>6579</v>
      </c>
      <c r="C5838" s="373" t="s">
        <v>673</v>
      </c>
      <c r="D5838" s="373">
        <v>34.08</v>
      </c>
    </row>
    <row r="5839" spans="1:4" ht="54">
      <c r="A5839" s="373">
        <v>100760</v>
      </c>
      <c r="B5839" s="374" t="s">
        <v>1450</v>
      </c>
      <c r="C5839" s="373" t="s">
        <v>673</v>
      </c>
      <c r="D5839" s="373">
        <v>34.380000000000003</v>
      </c>
    </row>
    <row r="5840" spans="1:4" ht="54">
      <c r="A5840" s="373">
        <v>100761</v>
      </c>
      <c r="B5840" s="374" t="s">
        <v>6580</v>
      </c>
      <c r="C5840" s="373" t="s">
        <v>673</v>
      </c>
      <c r="D5840" s="373">
        <v>34.24</v>
      </c>
    </row>
    <row r="5841" spans="1:4" ht="54">
      <c r="A5841" s="373">
        <v>100762</v>
      </c>
      <c r="B5841" s="374" t="s">
        <v>1449</v>
      </c>
      <c r="C5841" s="373" t="s">
        <v>673</v>
      </c>
      <c r="D5841" s="373">
        <v>34.479999999999997</v>
      </c>
    </row>
    <row r="5842" spans="1:4" ht="27">
      <c r="A5842" s="373">
        <v>102488</v>
      </c>
      <c r="B5842" s="374" t="s">
        <v>6581</v>
      </c>
      <c r="C5842" s="373" t="s">
        <v>673</v>
      </c>
      <c r="D5842" s="373">
        <v>2.48</v>
      </c>
    </row>
    <row r="5843" spans="1:4" ht="27">
      <c r="A5843" s="373">
        <v>102489</v>
      </c>
      <c r="B5843" s="374" t="s">
        <v>6582</v>
      </c>
      <c r="C5843" s="373" t="s">
        <v>673</v>
      </c>
      <c r="D5843" s="373">
        <v>20.149999999999999</v>
      </c>
    </row>
    <row r="5844" spans="1:4" ht="27">
      <c r="A5844" s="373">
        <v>102491</v>
      </c>
      <c r="B5844" s="374" t="s">
        <v>6583</v>
      </c>
      <c r="C5844" s="373" t="s">
        <v>673</v>
      </c>
      <c r="D5844" s="373">
        <v>14.27</v>
      </c>
    </row>
    <row r="5845" spans="1:4" ht="27">
      <c r="A5845" s="373">
        <v>102492</v>
      </c>
      <c r="B5845" s="374" t="s">
        <v>6584</v>
      </c>
      <c r="C5845" s="373" t="s">
        <v>673</v>
      </c>
      <c r="D5845" s="373">
        <v>16.62</v>
      </c>
    </row>
    <row r="5846" spans="1:4" ht="27">
      <c r="A5846" s="373">
        <v>102494</v>
      </c>
      <c r="B5846" s="374" t="s">
        <v>6585</v>
      </c>
      <c r="C5846" s="373" t="s">
        <v>673</v>
      </c>
      <c r="D5846" s="373">
        <v>44.83</v>
      </c>
    </row>
    <row r="5847" spans="1:4" ht="27">
      <c r="A5847" s="373">
        <v>102496</v>
      </c>
      <c r="B5847" s="374" t="s">
        <v>6586</v>
      </c>
      <c r="C5847" s="373" t="s">
        <v>36</v>
      </c>
      <c r="D5847" s="373">
        <v>9.39</v>
      </c>
    </row>
    <row r="5848" spans="1:4" ht="27">
      <c r="A5848" s="373">
        <v>102497</v>
      </c>
      <c r="B5848" s="374" t="s">
        <v>6587</v>
      </c>
      <c r="C5848" s="373" t="s">
        <v>36</v>
      </c>
      <c r="D5848" s="373">
        <v>3.43</v>
      </c>
    </row>
    <row r="5849" spans="1:4" ht="27">
      <c r="A5849" s="373">
        <v>102498</v>
      </c>
      <c r="B5849" s="374" t="s">
        <v>6588</v>
      </c>
      <c r="C5849" s="373" t="s">
        <v>36</v>
      </c>
      <c r="D5849" s="373">
        <v>1.1000000000000001</v>
      </c>
    </row>
    <row r="5850" spans="1:4" ht="13.5">
      <c r="A5850" s="373">
        <v>102499</v>
      </c>
      <c r="B5850" s="374" t="s">
        <v>6589</v>
      </c>
      <c r="C5850" s="373" t="s">
        <v>673</v>
      </c>
      <c r="D5850" s="373">
        <v>2.2200000000000002</v>
      </c>
    </row>
    <row r="5851" spans="1:4" ht="27">
      <c r="A5851" s="373">
        <v>102500</v>
      </c>
      <c r="B5851" s="374" t="s">
        <v>6590</v>
      </c>
      <c r="C5851" s="373" t="s">
        <v>36</v>
      </c>
      <c r="D5851" s="373">
        <v>3.17</v>
      </c>
    </row>
    <row r="5852" spans="1:4" ht="27">
      <c r="A5852" s="373">
        <v>102501</v>
      </c>
      <c r="B5852" s="374" t="s">
        <v>6591</v>
      </c>
      <c r="C5852" s="373" t="s">
        <v>673</v>
      </c>
      <c r="D5852" s="373">
        <v>17.71</v>
      </c>
    </row>
    <row r="5853" spans="1:4" ht="27">
      <c r="A5853" s="373">
        <v>102504</v>
      </c>
      <c r="B5853" s="374" t="s">
        <v>6592</v>
      </c>
      <c r="C5853" s="373" t="s">
        <v>36</v>
      </c>
      <c r="D5853" s="373">
        <v>6.93</v>
      </c>
    </row>
    <row r="5854" spans="1:4" ht="27">
      <c r="A5854" s="373">
        <v>102505</v>
      </c>
      <c r="B5854" s="374" t="s">
        <v>6593</v>
      </c>
      <c r="C5854" s="373" t="s">
        <v>36</v>
      </c>
      <c r="D5854" s="373">
        <v>7</v>
      </c>
    </row>
    <row r="5855" spans="1:4" ht="27">
      <c r="A5855" s="373">
        <v>102506</v>
      </c>
      <c r="B5855" s="374" t="s">
        <v>6594</v>
      </c>
      <c r="C5855" s="373" t="s">
        <v>36</v>
      </c>
      <c r="D5855" s="373">
        <v>7.62</v>
      </c>
    </row>
    <row r="5856" spans="1:4" ht="27">
      <c r="A5856" s="373">
        <v>102507</v>
      </c>
      <c r="B5856" s="374" t="s">
        <v>6595</v>
      </c>
      <c r="C5856" s="373" t="s">
        <v>36</v>
      </c>
      <c r="D5856" s="373">
        <v>4.54</v>
      </c>
    </row>
    <row r="5857" spans="1:4" ht="55.5" customHeight="1">
      <c r="A5857" s="373">
        <v>102508</v>
      </c>
      <c r="B5857" s="374" t="s">
        <v>6596</v>
      </c>
      <c r="C5857" s="373" t="s">
        <v>673</v>
      </c>
      <c r="D5857" s="373">
        <v>31.73</v>
      </c>
    </row>
    <row r="5858" spans="1:4" ht="54">
      <c r="A5858" s="373">
        <v>102509</v>
      </c>
      <c r="B5858" s="374" t="s">
        <v>6597</v>
      </c>
      <c r="C5858" s="373" t="s">
        <v>673</v>
      </c>
      <c r="D5858" s="373">
        <v>19.98</v>
      </c>
    </row>
    <row r="5859" spans="1:4" ht="54">
      <c r="A5859" s="373">
        <v>102512</v>
      </c>
      <c r="B5859" s="374" t="s">
        <v>6598</v>
      </c>
      <c r="C5859" s="373" t="s">
        <v>36</v>
      </c>
      <c r="D5859" s="373">
        <v>3.5</v>
      </c>
    </row>
    <row r="5860" spans="1:4" ht="40.5">
      <c r="A5860" s="373">
        <v>102513</v>
      </c>
      <c r="B5860" s="374" t="s">
        <v>6599</v>
      </c>
      <c r="C5860" s="373" t="s">
        <v>673</v>
      </c>
      <c r="D5860" s="373">
        <v>33.549999999999997</v>
      </c>
    </row>
    <row r="5861" spans="1:4" ht="27">
      <c r="A5861" s="373">
        <v>102520</v>
      </c>
      <c r="B5861" s="374" t="s">
        <v>6600</v>
      </c>
      <c r="C5861" s="373" t="s">
        <v>673</v>
      </c>
      <c r="D5861" s="373">
        <v>57.07</v>
      </c>
    </row>
    <row r="5862" spans="1:4" ht="40.5">
      <c r="A5862" s="373">
        <v>101749</v>
      </c>
      <c r="B5862" s="374" t="s">
        <v>1448</v>
      </c>
      <c r="C5862" s="373" t="s">
        <v>673</v>
      </c>
      <c r="D5862" s="373">
        <v>43.08</v>
      </c>
    </row>
    <row r="5863" spans="1:4" ht="40.5">
      <c r="A5863" s="373">
        <v>101750</v>
      </c>
      <c r="B5863" s="374" t="s">
        <v>1447</v>
      </c>
      <c r="C5863" s="373" t="s">
        <v>673</v>
      </c>
      <c r="D5863" s="373">
        <v>41.26</v>
      </c>
    </row>
    <row r="5864" spans="1:4" ht="27">
      <c r="A5864" s="373">
        <v>101729</v>
      </c>
      <c r="B5864" s="374" t="s">
        <v>1446</v>
      </c>
      <c r="C5864" s="373" t="s">
        <v>673</v>
      </c>
      <c r="D5864" s="373">
        <v>197.43</v>
      </c>
    </row>
    <row r="5865" spans="1:4" ht="13.5">
      <c r="A5865" s="373">
        <v>101746</v>
      </c>
      <c r="B5865" s="374" t="s">
        <v>1445</v>
      </c>
      <c r="C5865" s="373" t="s">
        <v>673</v>
      </c>
      <c r="D5865" s="373">
        <v>311.76</v>
      </c>
    </row>
    <row r="5866" spans="1:4" ht="27">
      <c r="A5866" s="373">
        <v>101751</v>
      </c>
      <c r="B5866" s="374" t="s">
        <v>1444</v>
      </c>
      <c r="C5866" s="373" t="s">
        <v>673</v>
      </c>
      <c r="D5866" s="373">
        <v>202.46</v>
      </c>
    </row>
    <row r="5867" spans="1:4" ht="40.5">
      <c r="A5867" s="373">
        <v>87246</v>
      </c>
      <c r="B5867" s="374" t="s">
        <v>1443</v>
      </c>
      <c r="C5867" s="373" t="s">
        <v>673</v>
      </c>
      <c r="D5867" s="373">
        <v>53.92</v>
      </c>
    </row>
    <row r="5868" spans="1:4" ht="40.5">
      <c r="A5868" s="373">
        <v>87247</v>
      </c>
      <c r="B5868" s="374" t="s">
        <v>1442</v>
      </c>
      <c r="C5868" s="373" t="s">
        <v>673</v>
      </c>
      <c r="D5868" s="373">
        <v>48.45</v>
      </c>
    </row>
    <row r="5869" spans="1:4" ht="40.5">
      <c r="A5869" s="373">
        <v>87248</v>
      </c>
      <c r="B5869" s="374" t="s">
        <v>1441</v>
      </c>
      <c r="C5869" s="373" t="s">
        <v>673</v>
      </c>
      <c r="D5869" s="373">
        <v>44.12</v>
      </c>
    </row>
    <row r="5870" spans="1:4" ht="40.5">
      <c r="A5870" s="373">
        <v>87249</v>
      </c>
      <c r="B5870" s="374" t="s">
        <v>1440</v>
      </c>
      <c r="C5870" s="373" t="s">
        <v>673</v>
      </c>
      <c r="D5870" s="373">
        <v>59.47</v>
      </c>
    </row>
    <row r="5871" spans="1:4" ht="40.5">
      <c r="A5871" s="373">
        <v>87250</v>
      </c>
      <c r="B5871" s="374" t="s">
        <v>1439</v>
      </c>
      <c r="C5871" s="373" t="s">
        <v>673</v>
      </c>
      <c r="D5871" s="373">
        <v>50.84</v>
      </c>
    </row>
    <row r="5872" spans="1:4" ht="40.5">
      <c r="A5872" s="373">
        <v>87251</v>
      </c>
      <c r="B5872" s="374" t="s">
        <v>1438</v>
      </c>
      <c r="C5872" s="373" t="s">
        <v>673</v>
      </c>
      <c r="D5872" s="373">
        <v>45.31</v>
      </c>
    </row>
    <row r="5873" spans="1:4" ht="40.5">
      <c r="A5873" s="373">
        <v>87255</v>
      </c>
      <c r="B5873" s="374" t="s">
        <v>1437</v>
      </c>
      <c r="C5873" s="373" t="s">
        <v>673</v>
      </c>
      <c r="D5873" s="373">
        <v>99.75</v>
      </c>
    </row>
    <row r="5874" spans="1:4" ht="40.5">
      <c r="A5874" s="373">
        <v>87256</v>
      </c>
      <c r="B5874" s="374" t="s">
        <v>1436</v>
      </c>
      <c r="C5874" s="373" t="s">
        <v>673</v>
      </c>
      <c r="D5874" s="373">
        <v>88.99</v>
      </c>
    </row>
    <row r="5875" spans="1:4" ht="40.5">
      <c r="A5875" s="373">
        <v>87257</v>
      </c>
      <c r="B5875" s="374" t="s">
        <v>1435</v>
      </c>
      <c r="C5875" s="373" t="s">
        <v>673</v>
      </c>
      <c r="D5875" s="373">
        <v>82.42</v>
      </c>
    </row>
    <row r="5876" spans="1:4" ht="40.5">
      <c r="A5876" s="373">
        <v>87258</v>
      </c>
      <c r="B5876" s="374" t="s">
        <v>1434</v>
      </c>
      <c r="C5876" s="373" t="s">
        <v>673</v>
      </c>
      <c r="D5876" s="373">
        <v>136.71</v>
      </c>
    </row>
    <row r="5877" spans="1:4" ht="40.5">
      <c r="A5877" s="373">
        <v>87259</v>
      </c>
      <c r="B5877" s="374" t="s">
        <v>1433</v>
      </c>
      <c r="C5877" s="373" t="s">
        <v>673</v>
      </c>
      <c r="D5877" s="373">
        <v>126.49</v>
      </c>
    </row>
    <row r="5878" spans="1:4" ht="40.5">
      <c r="A5878" s="373">
        <v>87260</v>
      </c>
      <c r="B5878" s="374" t="s">
        <v>1432</v>
      </c>
      <c r="C5878" s="373" t="s">
        <v>673</v>
      </c>
      <c r="D5878" s="373">
        <v>120.61</v>
      </c>
    </row>
    <row r="5879" spans="1:4" ht="40.5">
      <c r="A5879" s="373">
        <v>87261</v>
      </c>
      <c r="B5879" s="374" t="s">
        <v>1431</v>
      </c>
      <c r="C5879" s="373" t="s">
        <v>673</v>
      </c>
      <c r="D5879" s="373">
        <v>157.15</v>
      </c>
    </row>
    <row r="5880" spans="1:4" ht="40.5">
      <c r="A5880" s="373">
        <v>87262</v>
      </c>
      <c r="B5880" s="374" t="s">
        <v>1430</v>
      </c>
      <c r="C5880" s="373" t="s">
        <v>673</v>
      </c>
      <c r="D5880" s="373">
        <v>144.97999999999999</v>
      </c>
    </row>
    <row r="5881" spans="1:4" ht="40.5">
      <c r="A5881" s="373">
        <v>87263</v>
      </c>
      <c r="B5881" s="374" t="s">
        <v>1429</v>
      </c>
      <c r="C5881" s="373" t="s">
        <v>673</v>
      </c>
      <c r="D5881" s="373">
        <v>138.05000000000001</v>
      </c>
    </row>
    <row r="5882" spans="1:4" ht="54">
      <c r="A5882" s="373">
        <v>89046</v>
      </c>
      <c r="B5882" s="374" t="s">
        <v>1428</v>
      </c>
      <c r="C5882" s="373" t="s">
        <v>673</v>
      </c>
      <c r="D5882" s="373">
        <v>48.25</v>
      </c>
    </row>
    <row r="5883" spans="1:4" ht="67.5">
      <c r="A5883" s="373">
        <v>89171</v>
      </c>
      <c r="B5883" s="374" t="s">
        <v>1427</v>
      </c>
      <c r="C5883" s="373" t="s">
        <v>673</v>
      </c>
      <c r="D5883" s="373">
        <v>46.1</v>
      </c>
    </row>
    <row r="5884" spans="1:4" ht="40.5">
      <c r="A5884" s="373">
        <v>93389</v>
      </c>
      <c r="B5884" s="374" t="s">
        <v>1426</v>
      </c>
      <c r="C5884" s="373" t="s">
        <v>673</v>
      </c>
      <c r="D5884" s="373">
        <v>48.31</v>
      </c>
    </row>
    <row r="5885" spans="1:4" ht="40.5">
      <c r="A5885" s="373">
        <v>93390</v>
      </c>
      <c r="B5885" s="374" t="s">
        <v>1425</v>
      </c>
      <c r="C5885" s="373" t="s">
        <v>673</v>
      </c>
      <c r="D5885" s="373">
        <v>42.95</v>
      </c>
    </row>
    <row r="5886" spans="1:4" ht="40.5">
      <c r="A5886" s="373">
        <v>93391</v>
      </c>
      <c r="B5886" s="374" t="s">
        <v>1424</v>
      </c>
      <c r="C5886" s="373" t="s">
        <v>673</v>
      </c>
      <c r="D5886" s="373">
        <v>38.619999999999997</v>
      </c>
    </row>
    <row r="5887" spans="1:4" ht="27">
      <c r="A5887" s="373">
        <v>98671</v>
      </c>
      <c r="B5887" s="374" t="s">
        <v>1423</v>
      </c>
      <c r="C5887" s="373" t="s">
        <v>673</v>
      </c>
      <c r="D5887" s="373">
        <v>390.75</v>
      </c>
    </row>
    <row r="5888" spans="1:4" ht="27">
      <c r="A5888" s="373">
        <v>98672</v>
      </c>
      <c r="B5888" s="374" t="s">
        <v>1422</v>
      </c>
      <c r="C5888" s="373" t="s">
        <v>673</v>
      </c>
      <c r="D5888" s="373">
        <v>520.61</v>
      </c>
    </row>
    <row r="5889" spans="1:4" ht="27">
      <c r="A5889" s="373">
        <v>98678</v>
      </c>
      <c r="B5889" s="374" t="s">
        <v>1421</v>
      </c>
      <c r="C5889" s="373" t="s">
        <v>673</v>
      </c>
      <c r="D5889" s="373">
        <v>490.48</v>
      </c>
    </row>
    <row r="5890" spans="1:4" ht="40.5">
      <c r="A5890" s="373">
        <v>98679</v>
      </c>
      <c r="B5890" s="374" t="s">
        <v>1420</v>
      </c>
      <c r="C5890" s="373" t="s">
        <v>673</v>
      </c>
      <c r="D5890" s="373">
        <v>28.99</v>
      </c>
    </row>
    <row r="5891" spans="1:4" ht="40.5">
      <c r="A5891" s="373">
        <v>98680</v>
      </c>
      <c r="B5891" s="374" t="s">
        <v>1419</v>
      </c>
      <c r="C5891" s="373" t="s">
        <v>673</v>
      </c>
      <c r="D5891" s="373">
        <v>36.74</v>
      </c>
    </row>
    <row r="5892" spans="1:4" ht="40.5">
      <c r="A5892" s="373">
        <v>98681</v>
      </c>
      <c r="B5892" s="374" t="s">
        <v>1418</v>
      </c>
      <c r="C5892" s="373" t="s">
        <v>673</v>
      </c>
      <c r="D5892" s="373">
        <v>27.17</v>
      </c>
    </row>
    <row r="5893" spans="1:4" ht="40.5">
      <c r="A5893" s="373">
        <v>98682</v>
      </c>
      <c r="B5893" s="374" t="s">
        <v>1417</v>
      </c>
      <c r="C5893" s="373" t="s">
        <v>673</v>
      </c>
      <c r="D5893" s="373">
        <v>34.93</v>
      </c>
    </row>
    <row r="5894" spans="1:4" ht="13.5">
      <c r="A5894" s="373">
        <v>98685</v>
      </c>
      <c r="B5894" s="374" t="s">
        <v>1416</v>
      </c>
      <c r="C5894" s="373" t="s">
        <v>36</v>
      </c>
      <c r="D5894" s="373">
        <v>70.209999999999994</v>
      </c>
    </row>
    <row r="5895" spans="1:4" ht="13.5">
      <c r="A5895" s="373">
        <v>98686</v>
      </c>
      <c r="B5895" s="374" t="s">
        <v>1415</v>
      </c>
      <c r="C5895" s="373" t="s">
        <v>36</v>
      </c>
      <c r="D5895" s="373">
        <v>31.55</v>
      </c>
    </row>
    <row r="5896" spans="1:4" ht="13.5">
      <c r="A5896" s="373">
        <v>98688</v>
      </c>
      <c r="B5896" s="374" t="s">
        <v>1414</v>
      </c>
      <c r="C5896" s="373" t="s">
        <v>36</v>
      </c>
      <c r="D5896" s="373">
        <v>53.82</v>
      </c>
    </row>
    <row r="5897" spans="1:4" ht="27">
      <c r="A5897" s="373">
        <v>98689</v>
      </c>
      <c r="B5897" s="374" t="s">
        <v>1413</v>
      </c>
      <c r="C5897" s="373" t="s">
        <v>36</v>
      </c>
      <c r="D5897" s="373">
        <v>98.76</v>
      </c>
    </row>
    <row r="5898" spans="1:4" ht="40.5">
      <c r="A5898" s="373">
        <v>101090</v>
      </c>
      <c r="B5898" s="374" t="s">
        <v>1412</v>
      </c>
      <c r="C5898" s="373" t="s">
        <v>673</v>
      </c>
      <c r="D5898" s="373">
        <v>183.52</v>
      </c>
    </row>
    <row r="5899" spans="1:4" ht="27">
      <c r="A5899" s="373">
        <v>101091</v>
      </c>
      <c r="B5899" s="374" t="s">
        <v>1411</v>
      </c>
      <c r="C5899" s="373" t="s">
        <v>673</v>
      </c>
      <c r="D5899" s="373">
        <v>119.87</v>
      </c>
    </row>
    <row r="5900" spans="1:4" ht="40.5">
      <c r="A5900" s="373">
        <v>101725</v>
      </c>
      <c r="B5900" s="374" t="s">
        <v>1410</v>
      </c>
      <c r="C5900" s="373" t="s">
        <v>673</v>
      </c>
      <c r="D5900" s="373">
        <v>212.33</v>
      </c>
    </row>
    <row r="5901" spans="1:4" ht="40.5">
      <c r="A5901" s="373">
        <v>101726</v>
      </c>
      <c r="B5901" s="374" t="s">
        <v>1409</v>
      </c>
      <c r="C5901" s="373" t="s">
        <v>673</v>
      </c>
      <c r="D5901" s="373">
        <v>149.16999999999999</v>
      </c>
    </row>
    <row r="5902" spans="1:4" ht="27">
      <c r="A5902" s="373">
        <v>101731</v>
      </c>
      <c r="B5902" s="374" t="s">
        <v>1408</v>
      </c>
      <c r="C5902" s="373" t="s">
        <v>673</v>
      </c>
      <c r="D5902" s="373">
        <v>269.49</v>
      </c>
    </row>
    <row r="5903" spans="1:4" ht="27">
      <c r="A5903" s="373">
        <v>101732</v>
      </c>
      <c r="B5903" s="374" t="s">
        <v>1407</v>
      </c>
      <c r="C5903" s="373" t="s">
        <v>673</v>
      </c>
      <c r="D5903" s="373">
        <v>78.650000000000006</v>
      </c>
    </row>
    <row r="5904" spans="1:4" ht="27">
      <c r="A5904" s="373">
        <v>101094</v>
      </c>
      <c r="B5904" s="374" t="s">
        <v>1406</v>
      </c>
      <c r="C5904" s="373" t="s">
        <v>36</v>
      </c>
      <c r="D5904" s="373">
        <v>136.28</v>
      </c>
    </row>
    <row r="5905" spans="1:4" ht="27">
      <c r="A5905" s="373">
        <v>101727</v>
      </c>
      <c r="B5905" s="374" t="s">
        <v>1405</v>
      </c>
      <c r="C5905" s="373" t="s">
        <v>673</v>
      </c>
      <c r="D5905" s="373">
        <v>159.47999999999999</v>
      </c>
    </row>
    <row r="5906" spans="1:4" ht="27">
      <c r="A5906" s="373">
        <v>101733</v>
      </c>
      <c r="B5906" s="374" t="s">
        <v>1404</v>
      </c>
      <c r="C5906" s="373" t="s">
        <v>673</v>
      </c>
      <c r="D5906" s="373">
        <v>215.42</v>
      </c>
    </row>
    <row r="5907" spans="1:4" ht="27">
      <c r="A5907" s="373">
        <v>101734</v>
      </c>
      <c r="B5907" s="374" t="s">
        <v>1403</v>
      </c>
      <c r="C5907" s="373" t="s">
        <v>673</v>
      </c>
      <c r="D5907" s="373">
        <v>329.53</v>
      </c>
    </row>
    <row r="5908" spans="1:4" ht="27">
      <c r="A5908" s="373">
        <v>101735</v>
      </c>
      <c r="B5908" s="374" t="s">
        <v>1402</v>
      </c>
      <c r="C5908" s="373" t="s">
        <v>673</v>
      </c>
      <c r="D5908" s="373">
        <v>337.81</v>
      </c>
    </row>
    <row r="5909" spans="1:4" ht="27">
      <c r="A5909" s="373">
        <v>101736</v>
      </c>
      <c r="B5909" s="374" t="s">
        <v>1401</v>
      </c>
      <c r="C5909" s="373" t="s">
        <v>673</v>
      </c>
      <c r="D5909" s="373">
        <v>74.62</v>
      </c>
    </row>
    <row r="5910" spans="1:4" ht="27">
      <c r="A5910" s="373">
        <v>101737</v>
      </c>
      <c r="B5910" s="374" t="s">
        <v>1400</v>
      </c>
      <c r="C5910" s="373" t="s">
        <v>673</v>
      </c>
      <c r="D5910" s="373">
        <v>91</v>
      </c>
    </row>
    <row r="5911" spans="1:4" ht="13.5">
      <c r="A5911" s="373">
        <v>101748</v>
      </c>
      <c r="B5911" s="374" t="s">
        <v>1399</v>
      </c>
      <c r="C5911" s="373" t="s">
        <v>673</v>
      </c>
      <c r="D5911" s="373">
        <v>2.5099999999999998</v>
      </c>
    </row>
    <row r="5912" spans="1:4" ht="27">
      <c r="A5912" s="373">
        <v>101092</v>
      </c>
      <c r="B5912" s="374" t="s">
        <v>1398</v>
      </c>
      <c r="C5912" s="373" t="s">
        <v>673</v>
      </c>
      <c r="D5912" s="373">
        <v>398.32</v>
      </c>
    </row>
    <row r="5913" spans="1:4" ht="27">
      <c r="A5913" s="373">
        <v>101093</v>
      </c>
      <c r="B5913" s="374" t="s">
        <v>1397</v>
      </c>
      <c r="C5913" s="373" t="s">
        <v>673</v>
      </c>
      <c r="D5913" s="373">
        <v>528.17999999999995</v>
      </c>
    </row>
    <row r="5914" spans="1:4" ht="27">
      <c r="A5914" s="373">
        <v>98695</v>
      </c>
      <c r="B5914" s="374" t="s">
        <v>1396</v>
      </c>
      <c r="C5914" s="373" t="s">
        <v>36</v>
      </c>
      <c r="D5914" s="373">
        <v>89.17</v>
      </c>
    </row>
    <row r="5915" spans="1:4" ht="13.5">
      <c r="A5915" s="373">
        <v>98697</v>
      </c>
      <c r="B5915" s="374" t="s">
        <v>1395</v>
      </c>
      <c r="C5915" s="373" t="s">
        <v>36</v>
      </c>
      <c r="D5915" s="373">
        <v>59.62</v>
      </c>
    </row>
    <row r="5916" spans="1:4" ht="27">
      <c r="A5916" s="373">
        <v>101738</v>
      </c>
      <c r="B5916" s="374" t="s">
        <v>1394</v>
      </c>
      <c r="C5916" s="373" t="s">
        <v>36</v>
      </c>
      <c r="D5916" s="373">
        <v>27.53</v>
      </c>
    </row>
    <row r="5917" spans="1:4" ht="27">
      <c r="A5917" s="373">
        <v>101739</v>
      </c>
      <c r="B5917" s="374" t="s">
        <v>1393</v>
      </c>
      <c r="C5917" s="373" t="s">
        <v>36</v>
      </c>
      <c r="D5917" s="373">
        <v>29.92</v>
      </c>
    </row>
    <row r="5918" spans="1:4" ht="27">
      <c r="A5918" s="373">
        <v>88648</v>
      </c>
      <c r="B5918" s="374" t="s">
        <v>1392</v>
      </c>
      <c r="C5918" s="373" t="s">
        <v>36</v>
      </c>
      <c r="D5918" s="373">
        <v>6.39</v>
      </c>
    </row>
    <row r="5919" spans="1:4" ht="27">
      <c r="A5919" s="373">
        <v>88649</v>
      </c>
      <c r="B5919" s="374" t="s">
        <v>1391</v>
      </c>
      <c r="C5919" s="373" t="s">
        <v>36</v>
      </c>
      <c r="D5919" s="373">
        <v>7.3</v>
      </c>
    </row>
    <row r="5920" spans="1:4" ht="27">
      <c r="A5920" s="373">
        <v>88650</v>
      </c>
      <c r="B5920" s="374" t="s">
        <v>1390</v>
      </c>
      <c r="C5920" s="373" t="s">
        <v>36</v>
      </c>
      <c r="D5920" s="373">
        <v>14.59</v>
      </c>
    </row>
    <row r="5921" spans="1:4" ht="40.5">
      <c r="A5921" s="373">
        <v>96467</v>
      </c>
      <c r="B5921" s="374" t="s">
        <v>1389</v>
      </c>
      <c r="C5921" s="373" t="s">
        <v>36</v>
      </c>
      <c r="D5921" s="373">
        <v>5.76</v>
      </c>
    </row>
    <row r="5922" spans="1:4" ht="13.5">
      <c r="A5922" s="373">
        <v>101740</v>
      </c>
      <c r="B5922" s="374" t="s">
        <v>1388</v>
      </c>
      <c r="C5922" s="373" t="s">
        <v>36</v>
      </c>
      <c r="D5922" s="373">
        <v>37.44</v>
      </c>
    </row>
    <row r="5923" spans="1:4" ht="13.5">
      <c r="A5923" s="373">
        <v>101741</v>
      </c>
      <c r="B5923" s="374" t="s">
        <v>1387</v>
      </c>
      <c r="C5923" s="373" t="s">
        <v>36</v>
      </c>
      <c r="D5923" s="373">
        <v>16.95</v>
      </c>
    </row>
    <row r="5924" spans="1:4" ht="40.5">
      <c r="A5924" s="373">
        <v>94990</v>
      </c>
      <c r="B5924" s="374" t="s">
        <v>1386</v>
      </c>
      <c r="C5924" s="373" t="s">
        <v>738</v>
      </c>
      <c r="D5924" s="373">
        <v>649.36</v>
      </c>
    </row>
    <row r="5925" spans="1:4" ht="40.5">
      <c r="A5925" s="373">
        <v>94991</v>
      </c>
      <c r="B5925" s="374" t="s">
        <v>46</v>
      </c>
      <c r="C5925" s="373" t="s">
        <v>738</v>
      </c>
      <c r="D5925" s="373">
        <v>710.16</v>
      </c>
    </row>
    <row r="5926" spans="1:4" ht="40.5">
      <c r="A5926" s="373">
        <v>94992</v>
      </c>
      <c r="B5926" s="374" t="s">
        <v>1385</v>
      </c>
      <c r="C5926" s="373" t="s">
        <v>673</v>
      </c>
      <c r="D5926" s="373">
        <v>95.27</v>
      </c>
    </row>
    <row r="5927" spans="1:4" ht="40.5">
      <c r="A5927" s="373">
        <v>94993</v>
      </c>
      <c r="B5927" s="374" t="s">
        <v>1384</v>
      </c>
      <c r="C5927" s="373" t="s">
        <v>673</v>
      </c>
      <c r="D5927" s="373">
        <v>98.92</v>
      </c>
    </row>
    <row r="5928" spans="1:4" ht="40.5">
      <c r="A5928" s="373">
        <v>94994</v>
      </c>
      <c r="B5928" s="374" t="s">
        <v>1383</v>
      </c>
      <c r="C5928" s="373" t="s">
        <v>673</v>
      </c>
      <c r="D5928" s="373">
        <v>109.3</v>
      </c>
    </row>
    <row r="5929" spans="1:4" ht="40.5">
      <c r="A5929" s="373">
        <v>94995</v>
      </c>
      <c r="B5929" s="374" t="s">
        <v>1382</v>
      </c>
      <c r="C5929" s="373" t="s">
        <v>673</v>
      </c>
      <c r="D5929" s="373">
        <v>114.16</v>
      </c>
    </row>
    <row r="5930" spans="1:4" ht="40.5">
      <c r="A5930" s="373">
        <v>94996</v>
      </c>
      <c r="B5930" s="374" t="s">
        <v>1381</v>
      </c>
      <c r="C5930" s="373" t="s">
        <v>673</v>
      </c>
      <c r="D5930" s="373">
        <v>122.33</v>
      </c>
    </row>
    <row r="5931" spans="1:4" ht="40.5">
      <c r="A5931" s="373">
        <v>94997</v>
      </c>
      <c r="B5931" s="374" t="s">
        <v>1380</v>
      </c>
      <c r="C5931" s="373" t="s">
        <v>673</v>
      </c>
      <c r="D5931" s="373">
        <v>128.41</v>
      </c>
    </row>
    <row r="5932" spans="1:4" ht="40.5">
      <c r="A5932" s="373">
        <v>94998</v>
      </c>
      <c r="B5932" s="374" t="s">
        <v>1379</v>
      </c>
      <c r="C5932" s="373" t="s">
        <v>673</v>
      </c>
      <c r="D5932" s="373">
        <v>136.16999999999999</v>
      </c>
    </row>
    <row r="5933" spans="1:4" ht="40.5">
      <c r="A5933" s="373">
        <v>94999</v>
      </c>
      <c r="B5933" s="374" t="s">
        <v>1378</v>
      </c>
      <c r="C5933" s="373" t="s">
        <v>673</v>
      </c>
      <c r="D5933" s="373">
        <v>143.47</v>
      </c>
    </row>
    <row r="5934" spans="1:4" ht="27">
      <c r="A5934" s="373">
        <v>101747</v>
      </c>
      <c r="B5934" s="374" t="s">
        <v>1377</v>
      </c>
      <c r="C5934" s="373" t="s">
        <v>673</v>
      </c>
      <c r="D5934" s="373">
        <v>70.05</v>
      </c>
    </row>
    <row r="5935" spans="1:4" ht="13.5">
      <c r="A5935" s="373">
        <v>101743</v>
      </c>
      <c r="B5935" s="374" t="s">
        <v>1376</v>
      </c>
      <c r="C5935" s="373" t="s">
        <v>673</v>
      </c>
      <c r="D5935" s="373">
        <v>175.63</v>
      </c>
    </row>
    <row r="5936" spans="1:4" ht="27">
      <c r="A5936" s="373">
        <v>101744</v>
      </c>
      <c r="B5936" s="374" t="s">
        <v>1375</v>
      </c>
      <c r="C5936" s="373" t="s">
        <v>673</v>
      </c>
      <c r="D5936" s="373">
        <v>140</v>
      </c>
    </row>
    <row r="5937" spans="1:4" ht="27">
      <c r="A5937" s="373">
        <v>101745</v>
      </c>
      <c r="B5937" s="374" t="s">
        <v>1374</v>
      </c>
      <c r="C5937" s="373" t="s">
        <v>673</v>
      </c>
      <c r="D5937" s="373">
        <v>171.99</v>
      </c>
    </row>
    <row r="5938" spans="1:4" ht="54">
      <c r="A5938" s="373">
        <v>87620</v>
      </c>
      <c r="B5938" s="374" t="s">
        <v>6738</v>
      </c>
      <c r="C5938" s="373" t="s">
        <v>673</v>
      </c>
      <c r="D5938" s="373">
        <v>27.03</v>
      </c>
    </row>
    <row r="5939" spans="1:4" ht="54">
      <c r="A5939" s="373">
        <v>87622</v>
      </c>
      <c r="B5939" s="374" t="s">
        <v>6739</v>
      </c>
      <c r="C5939" s="373" t="s">
        <v>673</v>
      </c>
      <c r="D5939" s="373">
        <v>29.9</v>
      </c>
    </row>
    <row r="5940" spans="1:4" ht="54">
      <c r="A5940" s="373">
        <v>87623</v>
      </c>
      <c r="B5940" s="374" t="s">
        <v>6740</v>
      </c>
      <c r="C5940" s="373" t="s">
        <v>673</v>
      </c>
      <c r="D5940" s="373">
        <v>73.48</v>
      </c>
    </row>
    <row r="5941" spans="1:4" ht="54">
      <c r="A5941" s="373">
        <v>87624</v>
      </c>
      <c r="B5941" s="374" t="s">
        <v>6740</v>
      </c>
      <c r="C5941" s="373" t="s">
        <v>673</v>
      </c>
      <c r="D5941" s="373">
        <v>78.790000000000006</v>
      </c>
    </row>
    <row r="5942" spans="1:4" ht="54">
      <c r="A5942" s="373">
        <v>87630</v>
      </c>
      <c r="B5942" s="374" t="s">
        <v>6741</v>
      </c>
      <c r="C5942" s="373" t="s">
        <v>673</v>
      </c>
      <c r="D5942" s="373">
        <v>33.89</v>
      </c>
    </row>
    <row r="5943" spans="1:4" ht="54">
      <c r="A5943" s="373">
        <v>87632</v>
      </c>
      <c r="B5943" s="374" t="s">
        <v>6742</v>
      </c>
      <c r="C5943" s="373" t="s">
        <v>673</v>
      </c>
      <c r="D5943" s="373">
        <v>37.89</v>
      </c>
    </row>
    <row r="5944" spans="1:4" ht="54">
      <c r="A5944" s="373">
        <v>87633</v>
      </c>
      <c r="B5944" s="374" t="s">
        <v>6743</v>
      </c>
      <c r="C5944" s="373" t="s">
        <v>673</v>
      </c>
      <c r="D5944" s="373">
        <v>98.47</v>
      </c>
    </row>
    <row r="5945" spans="1:4" ht="40.5">
      <c r="A5945" s="373">
        <v>87634</v>
      </c>
      <c r="B5945" s="374" t="s">
        <v>6744</v>
      </c>
      <c r="C5945" s="373" t="s">
        <v>673</v>
      </c>
      <c r="D5945" s="373">
        <v>105.86</v>
      </c>
    </row>
    <row r="5946" spans="1:4" ht="54">
      <c r="A5946" s="373">
        <v>87640</v>
      </c>
      <c r="B5946" s="374" t="s">
        <v>6745</v>
      </c>
      <c r="C5946" s="373" t="s">
        <v>673</v>
      </c>
      <c r="D5946" s="373">
        <v>39.520000000000003</v>
      </c>
    </row>
    <row r="5947" spans="1:4" ht="54">
      <c r="A5947" s="373">
        <v>87642</v>
      </c>
      <c r="B5947" s="374" t="s">
        <v>6746</v>
      </c>
      <c r="C5947" s="373" t="s">
        <v>673</v>
      </c>
      <c r="D5947" s="373">
        <v>44.43</v>
      </c>
    </row>
    <row r="5948" spans="1:4" ht="54">
      <c r="A5948" s="373">
        <v>87643</v>
      </c>
      <c r="B5948" s="374" t="s">
        <v>6747</v>
      </c>
      <c r="C5948" s="373" t="s">
        <v>673</v>
      </c>
      <c r="D5948" s="373">
        <v>118.93</v>
      </c>
    </row>
    <row r="5949" spans="1:4" ht="40.5">
      <c r="A5949" s="373">
        <v>87644</v>
      </c>
      <c r="B5949" s="374" t="s">
        <v>6748</v>
      </c>
      <c r="C5949" s="373" t="s">
        <v>673</v>
      </c>
      <c r="D5949" s="373">
        <v>128.02000000000001</v>
      </c>
    </row>
    <row r="5950" spans="1:4" ht="54">
      <c r="A5950" s="373">
        <v>87680</v>
      </c>
      <c r="B5950" s="374" t="s">
        <v>6749</v>
      </c>
      <c r="C5950" s="373" t="s">
        <v>673</v>
      </c>
      <c r="D5950" s="373">
        <v>32.97</v>
      </c>
    </row>
    <row r="5951" spans="1:4" ht="54">
      <c r="A5951" s="373">
        <v>87682</v>
      </c>
      <c r="B5951" s="374" t="s">
        <v>6750</v>
      </c>
      <c r="C5951" s="373" t="s">
        <v>673</v>
      </c>
      <c r="D5951" s="373">
        <v>37.880000000000003</v>
      </c>
    </row>
    <row r="5952" spans="1:4" ht="54">
      <c r="A5952" s="373">
        <v>87683</v>
      </c>
      <c r="B5952" s="374" t="s">
        <v>6751</v>
      </c>
      <c r="C5952" s="373" t="s">
        <v>673</v>
      </c>
      <c r="D5952" s="373">
        <v>112.38</v>
      </c>
    </row>
    <row r="5953" spans="1:4" ht="40.5">
      <c r="A5953" s="373">
        <v>87684</v>
      </c>
      <c r="B5953" s="374" t="s">
        <v>6752</v>
      </c>
      <c r="C5953" s="373" t="s">
        <v>673</v>
      </c>
      <c r="D5953" s="373">
        <v>121.47</v>
      </c>
    </row>
    <row r="5954" spans="1:4" ht="54">
      <c r="A5954" s="373">
        <v>87690</v>
      </c>
      <c r="B5954" s="374" t="s">
        <v>6753</v>
      </c>
      <c r="C5954" s="373" t="s">
        <v>673</v>
      </c>
      <c r="D5954" s="373">
        <v>37.79</v>
      </c>
    </row>
    <row r="5955" spans="1:4" ht="54">
      <c r="A5955" s="373">
        <v>87692</v>
      </c>
      <c r="B5955" s="374" t="s">
        <v>6754</v>
      </c>
      <c r="C5955" s="373" t="s">
        <v>673</v>
      </c>
      <c r="D5955" s="373">
        <v>43.41</v>
      </c>
    </row>
    <row r="5956" spans="1:4" ht="40.5">
      <c r="A5956" s="373">
        <v>87693</v>
      </c>
      <c r="B5956" s="374" t="s">
        <v>6755</v>
      </c>
      <c r="C5956" s="373" t="s">
        <v>673</v>
      </c>
      <c r="D5956" s="373">
        <v>128.74</v>
      </c>
    </row>
    <row r="5957" spans="1:4" ht="40.5">
      <c r="A5957" s="373">
        <v>87694</v>
      </c>
      <c r="B5957" s="374" t="s">
        <v>6756</v>
      </c>
      <c r="C5957" s="373" t="s">
        <v>673</v>
      </c>
      <c r="D5957" s="373">
        <v>139.15</v>
      </c>
    </row>
    <row r="5958" spans="1:4" ht="54">
      <c r="A5958" s="373">
        <v>87700</v>
      </c>
      <c r="B5958" s="374" t="s">
        <v>6757</v>
      </c>
      <c r="C5958" s="373" t="s">
        <v>673</v>
      </c>
      <c r="D5958" s="373">
        <v>40.840000000000003</v>
      </c>
    </row>
    <row r="5959" spans="1:4" ht="54">
      <c r="A5959" s="373">
        <v>87702</v>
      </c>
      <c r="B5959" s="374" t="s">
        <v>6758</v>
      </c>
      <c r="C5959" s="373" t="s">
        <v>673</v>
      </c>
      <c r="D5959" s="373">
        <v>46.97</v>
      </c>
    </row>
    <row r="5960" spans="1:4" ht="54">
      <c r="A5960" s="373">
        <v>87703</v>
      </c>
      <c r="B5960" s="374" t="s">
        <v>6759</v>
      </c>
      <c r="C5960" s="373" t="s">
        <v>673</v>
      </c>
      <c r="D5960" s="373">
        <v>139.88999999999999</v>
      </c>
    </row>
    <row r="5961" spans="1:4" ht="40.5">
      <c r="A5961" s="373">
        <v>87704</v>
      </c>
      <c r="B5961" s="374" t="s">
        <v>6760</v>
      </c>
      <c r="C5961" s="373" t="s">
        <v>673</v>
      </c>
      <c r="D5961" s="373">
        <v>151.22</v>
      </c>
    </row>
    <row r="5962" spans="1:4" ht="54">
      <c r="A5962" s="373">
        <v>87735</v>
      </c>
      <c r="B5962" s="374" t="s">
        <v>6761</v>
      </c>
      <c r="C5962" s="373" t="s">
        <v>673</v>
      </c>
      <c r="D5962" s="373">
        <v>35.36</v>
      </c>
    </row>
    <row r="5963" spans="1:4" ht="54">
      <c r="A5963" s="373">
        <v>87737</v>
      </c>
      <c r="B5963" s="374" t="s">
        <v>6762</v>
      </c>
      <c r="C5963" s="373" t="s">
        <v>673</v>
      </c>
      <c r="D5963" s="373">
        <v>38.229999999999997</v>
      </c>
    </row>
    <row r="5964" spans="1:4" ht="54">
      <c r="A5964" s="373">
        <v>87738</v>
      </c>
      <c r="B5964" s="374" t="s">
        <v>6763</v>
      </c>
      <c r="C5964" s="373" t="s">
        <v>673</v>
      </c>
      <c r="D5964" s="373">
        <v>81.81</v>
      </c>
    </row>
    <row r="5965" spans="1:4" ht="40.5">
      <c r="A5965" s="373">
        <v>87739</v>
      </c>
      <c r="B5965" s="374" t="s">
        <v>6764</v>
      </c>
      <c r="C5965" s="373" t="s">
        <v>673</v>
      </c>
      <c r="D5965" s="373">
        <v>87.12</v>
      </c>
    </row>
    <row r="5966" spans="1:4" ht="54">
      <c r="A5966" s="373">
        <v>87745</v>
      </c>
      <c r="B5966" s="374" t="s">
        <v>6765</v>
      </c>
      <c r="C5966" s="373" t="s">
        <v>673</v>
      </c>
      <c r="D5966" s="373">
        <v>42.23</v>
      </c>
    </row>
    <row r="5967" spans="1:4" ht="54">
      <c r="A5967" s="373">
        <v>87747</v>
      </c>
      <c r="B5967" s="374" t="s">
        <v>6766</v>
      </c>
      <c r="C5967" s="373" t="s">
        <v>673</v>
      </c>
      <c r="D5967" s="373">
        <v>46.23</v>
      </c>
    </row>
    <row r="5968" spans="1:4" ht="54">
      <c r="A5968" s="373">
        <v>87748</v>
      </c>
      <c r="B5968" s="374" t="s">
        <v>6767</v>
      </c>
      <c r="C5968" s="373" t="s">
        <v>673</v>
      </c>
      <c r="D5968" s="373">
        <v>106.81</v>
      </c>
    </row>
    <row r="5969" spans="1:4" ht="40.5">
      <c r="A5969" s="373">
        <v>87749</v>
      </c>
      <c r="B5969" s="374" t="s">
        <v>6768</v>
      </c>
      <c r="C5969" s="373" t="s">
        <v>673</v>
      </c>
      <c r="D5969" s="373">
        <v>114.2</v>
      </c>
    </row>
    <row r="5970" spans="1:4" ht="54">
      <c r="A5970" s="373">
        <v>87755</v>
      </c>
      <c r="B5970" s="374" t="s">
        <v>6769</v>
      </c>
      <c r="C5970" s="373" t="s">
        <v>673</v>
      </c>
      <c r="D5970" s="373">
        <v>37.380000000000003</v>
      </c>
    </row>
    <row r="5971" spans="1:4" ht="54">
      <c r="A5971" s="373">
        <v>87757</v>
      </c>
      <c r="B5971" s="374" t="s">
        <v>6770</v>
      </c>
      <c r="C5971" s="373" t="s">
        <v>673</v>
      </c>
      <c r="D5971" s="373">
        <v>41.38</v>
      </c>
    </row>
    <row r="5972" spans="1:4" ht="54">
      <c r="A5972" s="373">
        <v>87758</v>
      </c>
      <c r="B5972" s="374" t="s">
        <v>6771</v>
      </c>
      <c r="C5972" s="373" t="s">
        <v>673</v>
      </c>
      <c r="D5972" s="373">
        <v>101.96</v>
      </c>
    </row>
    <row r="5973" spans="1:4" ht="40.5">
      <c r="A5973" s="373">
        <v>87759</v>
      </c>
      <c r="B5973" s="374" t="s">
        <v>6772</v>
      </c>
      <c r="C5973" s="373" t="s">
        <v>673</v>
      </c>
      <c r="D5973" s="373">
        <v>109.35</v>
      </c>
    </row>
    <row r="5974" spans="1:4" ht="54">
      <c r="A5974" s="373">
        <v>87765</v>
      </c>
      <c r="B5974" s="374" t="s">
        <v>6773</v>
      </c>
      <c r="C5974" s="373" t="s">
        <v>673</v>
      </c>
      <c r="D5974" s="373">
        <v>43.04</v>
      </c>
    </row>
    <row r="5975" spans="1:4" ht="54">
      <c r="A5975" s="373">
        <v>87767</v>
      </c>
      <c r="B5975" s="374" t="s">
        <v>6774</v>
      </c>
      <c r="C5975" s="373" t="s">
        <v>673</v>
      </c>
      <c r="D5975" s="373">
        <v>47.95</v>
      </c>
    </row>
    <row r="5976" spans="1:4" ht="54">
      <c r="A5976" s="373">
        <v>87768</v>
      </c>
      <c r="B5976" s="374" t="s">
        <v>6775</v>
      </c>
      <c r="C5976" s="373" t="s">
        <v>673</v>
      </c>
      <c r="D5976" s="373">
        <v>122.45</v>
      </c>
    </row>
    <row r="5977" spans="1:4" ht="40.5">
      <c r="A5977" s="373">
        <v>87769</v>
      </c>
      <c r="B5977" s="374" t="s">
        <v>6776</v>
      </c>
      <c r="C5977" s="373" t="s">
        <v>673</v>
      </c>
      <c r="D5977" s="373">
        <v>131.54</v>
      </c>
    </row>
    <row r="5978" spans="1:4" ht="27">
      <c r="A5978" s="373">
        <v>88470</v>
      </c>
      <c r="B5978" s="374" t="s">
        <v>6777</v>
      </c>
      <c r="C5978" s="373" t="s">
        <v>673</v>
      </c>
      <c r="D5978" s="373">
        <v>25.41</v>
      </c>
    </row>
    <row r="5979" spans="1:4" ht="27">
      <c r="A5979" s="373">
        <v>88471</v>
      </c>
      <c r="B5979" s="374" t="s">
        <v>6778</v>
      </c>
      <c r="C5979" s="373" t="s">
        <v>673</v>
      </c>
      <c r="D5979" s="373">
        <v>31.65</v>
      </c>
    </row>
    <row r="5980" spans="1:4" ht="27">
      <c r="A5980" s="373">
        <v>88472</v>
      </c>
      <c r="B5980" s="374" t="s">
        <v>6779</v>
      </c>
      <c r="C5980" s="373" t="s">
        <v>673</v>
      </c>
      <c r="D5980" s="373">
        <v>36.64</v>
      </c>
    </row>
    <row r="5981" spans="1:4" ht="27">
      <c r="A5981" s="373">
        <v>88476</v>
      </c>
      <c r="B5981" s="374" t="s">
        <v>6780</v>
      </c>
      <c r="C5981" s="373" t="s">
        <v>673</v>
      </c>
      <c r="D5981" s="373">
        <v>23.7</v>
      </c>
    </row>
    <row r="5982" spans="1:4" ht="27">
      <c r="A5982" s="373">
        <v>88477</v>
      </c>
      <c r="B5982" s="374" t="s">
        <v>6781</v>
      </c>
      <c r="C5982" s="373" t="s">
        <v>673</v>
      </c>
      <c r="D5982" s="373">
        <v>31.43</v>
      </c>
    </row>
    <row r="5983" spans="1:4" ht="27">
      <c r="A5983" s="373">
        <v>88478</v>
      </c>
      <c r="B5983" s="374" t="s">
        <v>6782</v>
      </c>
      <c r="C5983" s="373" t="s">
        <v>673</v>
      </c>
      <c r="D5983" s="373">
        <v>37.840000000000003</v>
      </c>
    </row>
    <row r="5984" spans="1:4" ht="54">
      <c r="A5984" s="373">
        <v>90930</v>
      </c>
      <c r="B5984" s="374" t="s">
        <v>6783</v>
      </c>
      <c r="C5984" s="373" t="s">
        <v>673</v>
      </c>
      <c r="D5984" s="373">
        <v>66.92</v>
      </c>
    </row>
    <row r="5985" spans="1:4" ht="40.5">
      <c r="A5985" s="373">
        <v>90932</v>
      </c>
      <c r="B5985" s="374" t="s">
        <v>6784</v>
      </c>
      <c r="C5985" s="373" t="s">
        <v>673</v>
      </c>
      <c r="D5985" s="373">
        <v>72.540000000000006</v>
      </c>
    </row>
    <row r="5986" spans="1:4" ht="40.5">
      <c r="A5986" s="373">
        <v>90933</v>
      </c>
      <c r="B5986" s="374" t="s">
        <v>6785</v>
      </c>
      <c r="C5986" s="373" t="s">
        <v>673</v>
      </c>
      <c r="D5986" s="373">
        <v>157.87</v>
      </c>
    </row>
    <row r="5987" spans="1:4" ht="40.5">
      <c r="A5987" s="373">
        <v>90934</v>
      </c>
      <c r="B5987" s="374" t="s">
        <v>6786</v>
      </c>
      <c r="C5987" s="373" t="s">
        <v>673</v>
      </c>
      <c r="D5987" s="373">
        <v>168.28</v>
      </c>
    </row>
    <row r="5988" spans="1:4" ht="54">
      <c r="A5988" s="373">
        <v>90940</v>
      </c>
      <c r="B5988" s="374" t="s">
        <v>6787</v>
      </c>
      <c r="C5988" s="373" t="s">
        <v>673</v>
      </c>
      <c r="D5988" s="373">
        <v>70.87</v>
      </c>
    </row>
    <row r="5989" spans="1:4" ht="40.5">
      <c r="A5989" s="373">
        <v>90942</v>
      </c>
      <c r="B5989" s="374" t="s">
        <v>6788</v>
      </c>
      <c r="C5989" s="373" t="s">
        <v>673</v>
      </c>
      <c r="D5989" s="373">
        <v>77</v>
      </c>
    </row>
    <row r="5990" spans="1:4" ht="40.5">
      <c r="A5990" s="373">
        <v>90943</v>
      </c>
      <c r="B5990" s="374" t="s">
        <v>6789</v>
      </c>
      <c r="C5990" s="373" t="s">
        <v>673</v>
      </c>
      <c r="D5990" s="373">
        <v>169.92</v>
      </c>
    </row>
    <row r="5991" spans="1:4" ht="40.5">
      <c r="A5991" s="373">
        <v>90944</v>
      </c>
      <c r="B5991" s="374" t="s">
        <v>6790</v>
      </c>
      <c r="C5991" s="373" t="s">
        <v>673</v>
      </c>
      <c r="D5991" s="373">
        <v>181.25</v>
      </c>
    </row>
    <row r="5992" spans="1:4" ht="54">
      <c r="A5992" s="373">
        <v>90950</v>
      </c>
      <c r="B5992" s="374" t="s">
        <v>6791</v>
      </c>
      <c r="C5992" s="373" t="s">
        <v>673</v>
      </c>
      <c r="D5992" s="373">
        <v>78.12</v>
      </c>
    </row>
    <row r="5993" spans="1:4" ht="40.5">
      <c r="A5993" s="373">
        <v>90952</v>
      </c>
      <c r="B5993" s="374" t="s">
        <v>6792</v>
      </c>
      <c r="C5993" s="373" t="s">
        <v>673</v>
      </c>
      <c r="D5993" s="373">
        <v>85.16</v>
      </c>
    </row>
    <row r="5994" spans="1:4" ht="40.5">
      <c r="A5994" s="373">
        <v>90953</v>
      </c>
      <c r="B5994" s="374" t="s">
        <v>6793</v>
      </c>
      <c r="C5994" s="373" t="s">
        <v>673</v>
      </c>
      <c r="D5994" s="373">
        <v>192</v>
      </c>
    </row>
    <row r="5995" spans="1:4" ht="40.5">
      <c r="A5995" s="373">
        <v>90954</v>
      </c>
      <c r="B5995" s="374" t="s">
        <v>6794</v>
      </c>
      <c r="C5995" s="373" t="s">
        <v>673</v>
      </c>
      <c r="D5995" s="373">
        <v>205.03</v>
      </c>
    </row>
    <row r="5996" spans="1:4" ht="67.5">
      <c r="A5996" s="373">
        <v>94438</v>
      </c>
      <c r="B5996" s="374" t="s">
        <v>1373</v>
      </c>
      <c r="C5996" s="373" t="s">
        <v>673</v>
      </c>
      <c r="D5996" s="373">
        <v>36.1</v>
      </c>
    </row>
    <row r="5997" spans="1:4" ht="67.5">
      <c r="A5997" s="373">
        <v>94439</v>
      </c>
      <c r="B5997" s="374" t="s">
        <v>7764</v>
      </c>
      <c r="C5997" s="373" t="s">
        <v>673</v>
      </c>
      <c r="D5997" s="373">
        <v>40.61</v>
      </c>
    </row>
    <row r="5998" spans="1:4" ht="67.5">
      <c r="A5998" s="373">
        <v>94779</v>
      </c>
      <c r="B5998" s="374" t="s">
        <v>1372</v>
      </c>
      <c r="C5998" s="373" t="s">
        <v>673</v>
      </c>
      <c r="D5998" s="373">
        <v>35.21</v>
      </c>
    </row>
    <row r="5999" spans="1:4" ht="67.5">
      <c r="A5999" s="373">
        <v>94782</v>
      </c>
      <c r="B5999" s="374" t="s">
        <v>7765</v>
      </c>
      <c r="C5999" s="373" t="s">
        <v>673</v>
      </c>
      <c r="D5999" s="373">
        <v>40.21</v>
      </c>
    </row>
    <row r="6000" spans="1:4" ht="27">
      <c r="A6000" s="373">
        <v>102803</v>
      </c>
      <c r="B6000" s="374" t="s">
        <v>6795</v>
      </c>
      <c r="C6000" s="373" t="s">
        <v>673</v>
      </c>
      <c r="D6000" s="373">
        <v>1.71</v>
      </c>
    </row>
    <row r="6001" spans="1:7" ht="27">
      <c r="A6001" s="373">
        <v>101742</v>
      </c>
      <c r="B6001" s="374" t="s">
        <v>1371</v>
      </c>
      <c r="C6001" s="373" t="s">
        <v>36</v>
      </c>
      <c r="D6001" s="373">
        <v>46.04</v>
      </c>
      <c r="G6001" s="245"/>
    </row>
    <row r="6002" spans="1:7" ht="40.5">
      <c r="A6002" s="373">
        <v>87871</v>
      </c>
      <c r="B6002" s="374" t="s">
        <v>1370</v>
      </c>
      <c r="C6002" s="373" t="s">
        <v>673</v>
      </c>
      <c r="D6002" s="373">
        <v>14.28</v>
      </c>
      <c r="G6002" s="245"/>
    </row>
    <row r="6003" spans="1:7" ht="54">
      <c r="A6003" s="373">
        <v>87872</v>
      </c>
      <c r="B6003" s="374" t="s">
        <v>1369</v>
      </c>
      <c r="C6003" s="373" t="s">
        <v>673</v>
      </c>
      <c r="D6003" s="373">
        <v>13.68</v>
      </c>
    </row>
    <row r="6004" spans="1:7" ht="54">
      <c r="A6004" s="373">
        <v>87873</v>
      </c>
      <c r="B6004" s="374" t="s">
        <v>1368</v>
      </c>
      <c r="C6004" s="373" t="s">
        <v>673</v>
      </c>
      <c r="D6004" s="373">
        <v>9</v>
      </c>
    </row>
    <row r="6005" spans="1:7" ht="54">
      <c r="A6005" s="373">
        <v>87874</v>
      </c>
      <c r="B6005" s="374" t="s">
        <v>1367</v>
      </c>
      <c r="C6005" s="373" t="s">
        <v>673</v>
      </c>
      <c r="D6005" s="373">
        <v>8.8699999999999992</v>
      </c>
    </row>
    <row r="6006" spans="1:7" ht="40.5">
      <c r="A6006" s="373">
        <v>87876</v>
      </c>
      <c r="B6006" s="374" t="s">
        <v>1366</v>
      </c>
      <c r="C6006" s="373" t="s">
        <v>673</v>
      </c>
      <c r="D6006" s="373">
        <v>9.25</v>
      </c>
    </row>
    <row r="6007" spans="1:7" ht="54">
      <c r="A6007" s="373">
        <v>87877</v>
      </c>
      <c r="B6007" s="374" t="s">
        <v>1365</v>
      </c>
      <c r="C6007" s="373" t="s">
        <v>673</v>
      </c>
      <c r="D6007" s="373">
        <v>8.9499999999999993</v>
      </c>
    </row>
    <row r="6008" spans="1:7" ht="40.5">
      <c r="A6008" s="373">
        <v>87878</v>
      </c>
      <c r="B6008" s="374" t="s">
        <v>1364</v>
      </c>
      <c r="C6008" s="373" t="s">
        <v>673</v>
      </c>
      <c r="D6008" s="373">
        <v>3.67</v>
      </c>
    </row>
    <row r="6009" spans="1:7" ht="40.5">
      <c r="A6009" s="373">
        <v>87879</v>
      </c>
      <c r="B6009" s="374" t="s">
        <v>1363</v>
      </c>
      <c r="C6009" s="373" t="s">
        <v>673</v>
      </c>
      <c r="D6009" s="373">
        <v>3.24</v>
      </c>
    </row>
    <row r="6010" spans="1:7" ht="40.5">
      <c r="A6010" s="373">
        <v>87881</v>
      </c>
      <c r="B6010" s="374" t="s">
        <v>1362</v>
      </c>
      <c r="C6010" s="373" t="s">
        <v>673</v>
      </c>
      <c r="D6010" s="373">
        <v>8.91</v>
      </c>
    </row>
    <row r="6011" spans="1:7" ht="40.5">
      <c r="A6011" s="373">
        <v>87882</v>
      </c>
      <c r="B6011" s="374" t="s">
        <v>1361</v>
      </c>
      <c r="C6011" s="373" t="s">
        <v>673</v>
      </c>
      <c r="D6011" s="373">
        <v>8.7799999999999994</v>
      </c>
    </row>
    <row r="6012" spans="1:7" ht="40.5">
      <c r="A6012" s="373">
        <v>87884</v>
      </c>
      <c r="B6012" s="374" t="s">
        <v>1360</v>
      </c>
      <c r="C6012" s="373" t="s">
        <v>673</v>
      </c>
      <c r="D6012" s="373">
        <v>9.16</v>
      </c>
    </row>
    <row r="6013" spans="1:7" ht="40.5">
      <c r="A6013" s="373">
        <v>87885</v>
      </c>
      <c r="B6013" s="374" t="s">
        <v>1359</v>
      </c>
      <c r="C6013" s="373" t="s">
        <v>673</v>
      </c>
      <c r="D6013" s="373">
        <v>8.86</v>
      </c>
    </row>
    <row r="6014" spans="1:7" ht="27">
      <c r="A6014" s="373">
        <v>87886</v>
      </c>
      <c r="B6014" s="374" t="s">
        <v>1358</v>
      </c>
      <c r="C6014" s="373" t="s">
        <v>673</v>
      </c>
      <c r="D6014" s="373">
        <v>19.239999999999998</v>
      </c>
    </row>
    <row r="6015" spans="1:7" ht="40.5">
      <c r="A6015" s="373">
        <v>87887</v>
      </c>
      <c r="B6015" s="374" t="s">
        <v>1357</v>
      </c>
      <c r="C6015" s="373" t="s">
        <v>673</v>
      </c>
      <c r="D6015" s="373">
        <v>18.64</v>
      </c>
    </row>
    <row r="6016" spans="1:7" ht="54">
      <c r="A6016" s="373">
        <v>87888</v>
      </c>
      <c r="B6016" s="374" t="s">
        <v>1356</v>
      </c>
      <c r="C6016" s="373" t="s">
        <v>673</v>
      </c>
      <c r="D6016" s="373">
        <v>10.06</v>
      </c>
    </row>
    <row r="6017" spans="1:4" ht="54">
      <c r="A6017" s="373">
        <v>87889</v>
      </c>
      <c r="B6017" s="374" t="s">
        <v>1355</v>
      </c>
      <c r="C6017" s="373" t="s">
        <v>673</v>
      </c>
      <c r="D6017" s="373">
        <v>9.93</v>
      </c>
    </row>
    <row r="6018" spans="1:4" ht="54">
      <c r="A6018" s="373">
        <v>87891</v>
      </c>
      <c r="B6018" s="374" t="s">
        <v>1354</v>
      </c>
      <c r="C6018" s="373" t="s">
        <v>673</v>
      </c>
      <c r="D6018" s="373">
        <v>10.31</v>
      </c>
    </row>
    <row r="6019" spans="1:4" ht="54">
      <c r="A6019" s="373">
        <v>87892</v>
      </c>
      <c r="B6019" s="374" t="s">
        <v>1353</v>
      </c>
      <c r="C6019" s="373" t="s">
        <v>673</v>
      </c>
      <c r="D6019" s="373">
        <v>10.01</v>
      </c>
    </row>
    <row r="6020" spans="1:4" ht="54">
      <c r="A6020" s="373">
        <v>87893</v>
      </c>
      <c r="B6020" s="374" t="s">
        <v>1352</v>
      </c>
      <c r="C6020" s="373" t="s">
        <v>673</v>
      </c>
      <c r="D6020" s="373">
        <v>5.51</v>
      </c>
    </row>
    <row r="6021" spans="1:4" ht="54">
      <c r="A6021" s="373">
        <v>87894</v>
      </c>
      <c r="B6021" s="374" t="s">
        <v>1351</v>
      </c>
      <c r="C6021" s="373" t="s">
        <v>673</v>
      </c>
      <c r="D6021" s="373">
        <v>5.08</v>
      </c>
    </row>
    <row r="6022" spans="1:4" ht="54">
      <c r="A6022" s="373">
        <v>87896</v>
      </c>
      <c r="B6022" s="374" t="s">
        <v>1350</v>
      </c>
      <c r="C6022" s="373" t="s">
        <v>673</v>
      </c>
      <c r="D6022" s="373">
        <v>5.18</v>
      </c>
    </row>
    <row r="6023" spans="1:4" ht="54">
      <c r="A6023" s="373">
        <v>87897</v>
      </c>
      <c r="B6023" s="374" t="s">
        <v>1349</v>
      </c>
      <c r="C6023" s="373" t="s">
        <v>673</v>
      </c>
      <c r="D6023" s="373">
        <v>4.75</v>
      </c>
    </row>
    <row r="6024" spans="1:4" ht="54">
      <c r="A6024" s="373">
        <v>87899</v>
      </c>
      <c r="B6024" s="374" t="s">
        <v>1348</v>
      </c>
      <c r="C6024" s="373" t="s">
        <v>673</v>
      </c>
      <c r="D6024" s="373">
        <v>10.99</v>
      </c>
    </row>
    <row r="6025" spans="1:4" ht="54">
      <c r="A6025" s="373">
        <v>87900</v>
      </c>
      <c r="B6025" s="374" t="s">
        <v>1347</v>
      </c>
      <c r="C6025" s="373" t="s">
        <v>673</v>
      </c>
      <c r="D6025" s="373">
        <v>10.86</v>
      </c>
    </row>
    <row r="6026" spans="1:4" ht="54">
      <c r="A6026" s="373">
        <v>87902</v>
      </c>
      <c r="B6026" s="374" t="s">
        <v>1346</v>
      </c>
      <c r="C6026" s="373" t="s">
        <v>673</v>
      </c>
      <c r="D6026" s="373">
        <v>11.24</v>
      </c>
    </row>
    <row r="6027" spans="1:4" ht="54">
      <c r="A6027" s="373">
        <v>87903</v>
      </c>
      <c r="B6027" s="374" t="s">
        <v>1345</v>
      </c>
      <c r="C6027" s="373" t="s">
        <v>673</v>
      </c>
      <c r="D6027" s="373">
        <v>10.94</v>
      </c>
    </row>
    <row r="6028" spans="1:4" ht="54">
      <c r="A6028" s="373">
        <v>87904</v>
      </c>
      <c r="B6028" s="374" t="s">
        <v>1344</v>
      </c>
      <c r="C6028" s="373" t="s">
        <v>673</v>
      </c>
      <c r="D6028" s="373">
        <v>7.07</v>
      </c>
    </row>
    <row r="6029" spans="1:4" ht="54">
      <c r="A6029" s="373">
        <v>87905</v>
      </c>
      <c r="B6029" s="374" t="s">
        <v>40</v>
      </c>
      <c r="C6029" s="373" t="s">
        <v>673</v>
      </c>
      <c r="D6029" s="373">
        <v>6.64</v>
      </c>
    </row>
    <row r="6030" spans="1:4" ht="54">
      <c r="A6030" s="373">
        <v>87907</v>
      </c>
      <c r="B6030" s="374" t="s">
        <v>1343</v>
      </c>
      <c r="C6030" s="373" t="s">
        <v>673</v>
      </c>
      <c r="D6030" s="373">
        <v>6.59</v>
      </c>
    </row>
    <row r="6031" spans="1:4" ht="54">
      <c r="A6031" s="373">
        <v>87908</v>
      </c>
      <c r="B6031" s="374" t="s">
        <v>1342</v>
      </c>
      <c r="C6031" s="373" t="s">
        <v>673</v>
      </c>
      <c r="D6031" s="373">
        <v>6.16</v>
      </c>
    </row>
    <row r="6032" spans="1:4" ht="40.5">
      <c r="A6032" s="373">
        <v>87910</v>
      </c>
      <c r="B6032" s="374" t="s">
        <v>1341</v>
      </c>
      <c r="C6032" s="373" t="s">
        <v>673</v>
      </c>
      <c r="D6032" s="373">
        <v>19.13</v>
      </c>
    </row>
    <row r="6033" spans="1:4" ht="54">
      <c r="A6033" s="373">
        <v>87911</v>
      </c>
      <c r="B6033" s="374" t="s">
        <v>1340</v>
      </c>
      <c r="C6033" s="373" t="s">
        <v>673</v>
      </c>
      <c r="D6033" s="373">
        <v>18.53</v>
      </c>
    </row>
    <row r="6034" spans="1:4" ht="40.5">
      <c r="A6034" s="373">
        <v>87411</v>
      </c>
      <c r="B6034" s="374" t="s">
        <v>1339</v>
      </c>
      <c r="C6034" s="373" t="s">
        <v>673</v>
      </c>
      <c r="D6034" s="373">
        <v>14.06</v>
      </c>
    </row>
    <row r="6035" spans="1:4" ht="40.5">
      <c r="A6035" s="373">
        <v>87412</v>
      </c>
      <c r="B6035" s="374" t="s">
        <v>1338</v>
      </c>
      <c r="C6035" s="373" t="s">
        <v>673</v>
      </c>
      <c r="D6035" s="373">
        <v>18.989999999999998</v>
      </c>
    </row>
    <row r="6036" spans="1:4" ht="40.5">
      <c r="A6036" s="373">
        <v>87413</v>
      </c>
      <c r="B6036" s="374" t="s">
        <v>1337</v>
      </c>
      <c r="C6036" s="373" t="s">
        <v>673</v>
      </c>
      <c r="D6036" s="373">
        <v>21.81</v>
      </c>
    </row>
    <row r="6037" spans="1:4" ht="40.5">
      <c r="A6037" s="373">
        <v>87414</v>
      </c>
      <c r="B6037" s="374" t="s">
        <v>1336</v>
      </c>
      <c r="C6037" s="373" t="s">
        <v>673</v>
      </c>
      <c r="D6037" s="373">
        <v>21.62</v>
      </c>
    </row>
    <row r="6038" spans="1:4" ht="40.5">
      <c r="A6038" s="373">
        <v>87415</v>
      </c>
      <c r="B6038" s="374" t="s">
        <v>1335</v>
      </c>
      <c r="C6038" s="373" t="s">
        <v>673</v>
      </c>
      <c r="D6038" s="373">
        <v>26.39</v>
      </c>
    </row>
    <row r="6039" spans="1:4" ht="40.5">
      <c r="A6039" s="373">
        <v>87416</v>
      </c>
      <c r="B6039" s="374" t="s">
        <v>1334</v>
      </c>
      <c r="C6039" s="373" t="s">
        <v>673</v>
      </c>
      <c r="D6039" s="373">
        <v>29.39</v>
      </c>
    </row>
    <row r="6040" spans="1:4" ht="40.5">
      <c r="A6040" s="373">
        <v>87417</v>
      </c>
      <c r="B6040" s="374" t="s">
        <v>1333</v>
      </c>
      <c r="C6040" s="373" t="s">
        <v>673</v>
      </c>
      <c r="D6040" s="373">
        <v>14.76</v>
      </c>
    </row>
    <row r="6041" spans="1:4" ht="40.5">
      <c r="A6041" s="373">
        <v>87418</v>
      </c>
      <c r="B6041" s="374" t="s">
        <v>1332</v>
      </c>
      <c r="C6041" s="373" t="s">
        <v>673</v>
      </c>
      <c r="D6041" s="373">
        <v>15.12</v>
      </c>
    </row>
    <row r="6042" spans="1:4" ht="40.5">
      <c r="A6042" s="373">
        <v>87419</v>
      </c>
      <c r="B6042" s="374" t="s">
        <v>1331</v>
      </c>
      <c r="C6042" s="373" t="s">
        <v>673</v>
      </c>
      <c r="D6042" s="373">
        <v>16.18</v>
      </c>
    </row>
    <row r="6043" spans="1:4" ht="40.5">
      <c r="A6043" s="373">
        <v>87420</v>
      </c>
      <c r="B6043" s="374" t="s">
        <v>1330</v>
      </c>
      <c r="C6043" s="373" t="s">
        <v>673</v>
      </c>
      <c r="D6043" s="373">
        <v>22.86</v>
      </c>
    </row>
    <row r="6044" spans="1:4" ht="40.5">
      <c r="A6044" s="373">
        <v>87421</v>
      </c>
      <c r="B6044" s="374" t="s">
        <v>1329</v>
      </c>
      <c r="C6044" s="373" t="s">
        <v>673</v>
      </c>
      <c r="D6044" s="373">
        <v>23.22</v>
      </c>
    </row>
    <row r="6045" spans="1:4" ht="40.5">
      <c r="A6045" s="373">
        <v>87422</v>
      </c>
      <c r="B6045" s="374" t="s">
        <v>1328</v>
      </c>
      <c r="C6045" s="373" t="s">
        <v>673</v>
      </c>
      <c r="D6045" s="373">
        <v>24.28</v>
      </c>
    </row>
    <row r="6046" spans="1:4" ht="40.5">
      <c r="A6046" s="373">
        <v>87423</v>
      </c>
      <c r="B6046" s="374" t="s">
        <v>1327</v>
      </c>
      <c r="C6046" s="373" t="s">
        <v>673</v>
      </c>
      <c r="D6046" s="373">
        <v>28.84</v>
      </c>
    </row>
    <row r="6047" spans="1:4" ht="40.5">
      <c r="A6047" s="373">
        <v>87424</v>
      </c>
      <c r="B6047" s="374" t="s">
        <v>1326</v>
      </c>
      <c r="C6047" s="373" t="s">
        <v>673</v>
      </c>
      <c r="D6047" s="373">
        <v>29.39</v>
      </c>
    </row>
    <row r="6048" spans="1:4" ht="40.5">
      <c r="A6048" s="373">
        <v>87425</v>
      </c>
      <c r="B6048" s="374" t="s">
        <v>1325</v>
      </c>
      <c r="C6048" s="373" t="s">
        <v>673</v>
      </c>
      <c r="D6048" s="373">
        <v>30.26</v>
      </c>
    </row>
    <row r="6049" spans="1:4" ht="40.5">
      <c r="A6049" s="373">
        <v>87426</v>
      </c>
      <c r="B6049" s="374" t="s">
        <v>1324</v>
      </c>
      <c r="C6049" s="373" t="s">
        <v>673</v>
      </c>
      <c r="D6049" s="373">
        <v>34.5</v>
      </c>
    </row>
    <row r="6050" spans="1:4" ht="40.5">
      <c r="A6050" s="373">
        <v>87427</v>
      </c>
      <c r="B6050" s="374" t="s">
        <v>1323</v>
      </c>
      <c r="C6050" s="373" t="s">
        <v>673</v>
      </c>
      <c r="D6050" s="373">
        <v>35.049999999999997</v>
      </c>
    </row>
    <row r="6051" spans="1:4" ht="40.5">
      <c r="A6051" s="373">
        <v>87428</v>
      </c>
      <c r="B6051" s="374" t="s">
        <v>1322</v>
      </c>
      <c r="C6051" s="373" t="s">
        <v>673</v>
      </c>
      <c r="D6051" s="373">
        <v>35.92</v>
      </c>
    </row>
    <row r="6052" spans="1:4" ht="54">
      <c r="A6052" s="373">
        <v>87429</v>
      </c>
      <c r="B6052" s="374" t="s">
        <v>1321</v>
      </c>
      <c r="C6052" s="373" t="s">
        <v>673</v>
      </c>
      <c r="D6052" s="373">
        <v>14.8</v>
      </c>
    </row>
    <row r="6053" spans="1:4" ht="54">
      <c r="A6053" s="373">
        <v>87430</v>
      </c>
      <c r="B6053" s="374" t="s">
        <v>1320</v>
      </c>
      <c r="C6053" s="373" t="s">
        <v>673</v>
      </c>
      <c r="D6053" s="373">
        <v>15.16</v>
      </c>
    </row>
    <row r="6054" spans="1:4" ht="54">
      <c r="A6054" s="373">
        <v>87431</v>
      </c>
      <c r="B6054" s="374" t="s">
        <v>1319</v>
      </c>
      <c r="C6054" s="373" t="s">
        <v>673</v>
      </c>
      <c r="D6054" s="373">
        <v>15.35</v>
      </c>
    </row>
    <row r="6055" spans="1:4" ht="54">
      <c r="A6055" s="373">
        <v>87432</v>
      </c>
      <c r="B6055" s="374" t="s">
        <v>1318</v>
      </c>
      <c r="C6055" s="373" t="s">
        <v>673</v>
      </c>
      <c r="D6055" s="373">
        <v>21.68</v>
      </c>
    </row>
    <row r="6056" spans="1:4" ht="54">
      <c r="A6056" s="373">
        <v>87433</v>
      </c>
      <c r="B6056" s="374" t="s">
        <v>1317</v>
      </c>
      <c r="C6056" s="373" t="s">
        <v>673</v>
      </c>
      <c r="D6056" s="373">
        <v>22.4</v>
      </c>
    </row>
    <row r="6057" spans="1:4" ht="54">
      <c r="A6057" s="373">
        <v>87434</v>
      </c>
      <c r="B6057" s="374" t="s">
        <v>1316</v>
      </c>
      <c r="C6057" s="373" t="s">
        <v>673</v>
      </c>
      <c r="D6057" s="373">
        <v>22.92</v>
      </c>
    </row>
    <row r="6058" spans="1:4" ht="54">
      <c r="A6058" s="373">
        <v>87435</v>
      </c>
      <c r="B6058" s="374" t="s">
        <v>1315</v>
      </c>
      <c r="C6058" s="373" t="s">
        <v>673</v>
      </c>
      <c r="D6058" s="373">
        <v>23.97</v>
      </c>
    </row>
    <row r="6059" spans="1:4" ht="54">
      <c r="A6059" s="373">
        <v>87436</v>
      </c>
      <c r="B6059" s="374" t="s">
        <v>1314</v>
      </c>
      <c r="C6059" s="373" t="s">
        <v>673</v>
      </c>
      <c r="D6059" s="373">
        <v>25.21</v>
      </c>
    </row>
    <row r="6060" spans="1:4" ht="54">
      <c r="A6060" s="373">
        <v>87437</v>
      </c>
      <c r="B6060" s="374" t="s">
        <v>1313</v>
      </c>
      <c r="C6060" s="373" t="s">
        <v>673</v>
      </c>
      <c r="D6060" s="373">
        <v>26.09</v>
      </c>
    </row>
    <row r="6061" spans="1:4" ht="54">
      <c r="A6061" s="373">
        <v>87438</v>
      </c>
      <c r="B6061" s="374" t="s">
        <v>1312</v>
      </c>
      <c r="C6061" s="373" t="s">
        <v>673</v>
      </c>
      <c r="D6061" s="373">
        <v>29.71</v>
      </c>
    </row>
    <row r="6062" spans="1:4" ht="54">
      <c r="A6062" s="373">
        <v>87439</v>
      </c>
      <c r="B6062" s="374" t="s">
        <v>1311</v>
      </c>
      <c r="C6062" s="373" t="s">
        <v>673</v>
      </c>
      <c r="D6062" s="373">
        <v>31.29</v>
      </c>
    </row>
    <row r="6063" spans="1:4" ht="54">
      <c r="A6063" s="373">
        <v>87440</v>
      </c>
      <c r="B6063" s="374" t="s">
        <v>1310</v>
      </c>
      <c r="C6063" s="373" t="s">
        <v>673</v>
      </c>
      <c r="D6063" s="373">
        <v>32.020000000000003</v>
      </c>
    </row>
    <row r="6064" spans="1:4" ht="67.5">
      <c r="A6064" s="373">
        <v>87527</v>
      </c>
      <c r="B6064" s="374" t="s">
        <v>1309</v>
      </c>
      <c r="C6064" s="373" t="s">
        <v>673</v>
      </c>
      <c r="D6064" s="373">
        <v>30.12</v>
      </c>
    </row>
    <row r="6065" spans="1:4" ht="67.5">
      <c r="A6065" s="373">
        <v>87528</v>
      </c>
      <c r="B6065" s="374" t="s">
        <v>1308</v>
      </c>
      <c r="C6065" s="373" t="s">
        <v>673</v>
      </c>
      <c r="D6065" s="373">
        <v>33.78</v>
      </c>
    </row>
    <row r="6066" spans="1:4" ht="54">
      <c r="A6066" s="373">
        <v>87529</v>
      </c>
      <c r="B6066" s="374" t="s">
        <v>41</v>
      </c>
      <c r="C6066" s="373" t="s">
        <v>673</v>
      </c>
      <c r="D6066" s="373">
        <v>27.45</v>
      </c>
    </row>
    <row r="6067" spans="1:4" ht="54">
      <c r="A6067" s="373">
        <v>87530</v>
      </c>
      <c r="B6067" s="374" t="s">
        <v>1307</v>
      </c>
      <c r="C6067" s="373" t="s">
        <v>673</v>
      </c>
      <c r="D6067" s="373">
        <v>31.11</v>
      </c>
    </row>
    <row r="6068" spans="1:4" ht="67.5">
      <c r="A6068" s="373">
        <v>87531</v>
      </c>
      <c r="B6068" s="374" t="s">
        <v>1306</v>
      </c>
      <c r="C6068" s="373" t="s">
        <v>673</v>
      </c>
      <c r="D6068" s="373">
        <v>26.49</v>
      </c>
    </row>
    <row r="6069" spans="1:4" ht="67.5">
      <c r="A6069" s="373">
        <v>87532</v>
      </c>
      <c r="B6069" s="374" t="s">
        <v>1305</v>
      </c>
      <c r="C6069" s="373" t="s">
        <v>673</v>
      </c>
      <c r="D6069" s="373">
        <v>30.15</v>
      </c>
    </row>
    <row r="6070" spans="1:4" ht="67.5">
      <c r="A6070" s="373">
        <v>87535</v>
      </c>
      <c r="B6070" s="374" t="s">
        <v>1304</v>
      </c>
      <c r="C6070" s="373" t="s">
        <v>673</v>
      </c>
      <c r="D6070" s="373">
        <v>23.81</v>
      </c>
    </row>
    <row r="6071" spans="1:4" ht="67.5">
      <c r="A6071" s="373">
        <v>87536</v>
      </c>
      <c r="B6071" s="374" t="s">
        <v>1303</v>
      </c>
      <c r="C6071" s="373" t="s">
        <v>673</v>
      </c>
      <c r="D6071" s="373">
        <v>27.47</v>
      </c>
    </row>
    <row r="6072" spans="1:4" ht="81">
      <c r="A6072" s="373">
        <v>87537</v>
      </c>
      <c r="B6072" s="374" t="s">
        <v>1302</v>
      </c>
      <c r="C6072" s="373" t="s">
        <v>673</v>
      </c>
      <c r="D6072" s="373">
        <v>76.67</v>
      </c>
    </row>
    <row r="6073" spans="1:4" ht="67.5">
      <c r="A6073" s="373">
        <v>87538</v>
      </c>
      <c r="B6073" s="374" t="s">
        <v>1301</v>
      </c>
      <c r="C6073" s="373" t="s">
        <v>673</v>
      </c>
      <c r="D6073" s="373">
        <v>74.38</v>
      </c>
    </row>
    <row r="6074" spans="1:4" ht="81">
      <c r="A6074" s="373">
        <v>87539</v>
      </c>
      <c r="B6074" s="374" t="s">
        <v>1300</v>
      </c>
      <c r="C6074" s="373" t="s">
        <v>673</v>
      </c>
      <c r="D6074" s="373">
        <v>73.569999999999993</v>
      </c>
    </row>
    <row r="6075" spans="1:4" ht="81">
      <c r="A6075" s="373">
        <v>87541</v>
      </c>
      <c r="B6075" s="374" t="s">
        <v>1299</v>
      </c>
      <c r="C6075" s="373" t="s">
        <v>673</v>
      </c>
      <c r="D6075" s="373">
        <v>71.290000000000006</v>
      </c>
    </row>
    <row r="6076" spans="1:4" ht="67.5">
      <c r="A6076" s="373">
        <v>87543</v>
      </c>
      <c r="B6076" s="374" t="s">
        <v>1298</v>
      </c>
      <c r="C6076" s="373" t="s">
        <v>673</v>
      </c>
      <c r="D6076" s="373">
        <v>23.82</v>
      </c>
    </row>
    <row r="6077" spans="1:4" ht="67.5">
      <c r="A6077" s="373">
        <v>87545</v>
      </c>
      <c r="B6077" s="374" t="s">
        <v>1297</v>
      </c>
      <c r="C6077" s="373" t="s">
        <v>673</v>
      </c>
      <c r="D6077" s="373">
        <v>20.260000000000002</v>
      </c>
    </row>
    <row r="6078" spans="1:4" ht="67.5">
      <c r="A6078" s="373">
        <v>87546</v>
      </c>
      <c r="B6078" s="374" t="s">
        <v>1296</v>
      </c>
      <c r="C6078" s="373" t="s">
        <v>673</v>
      </c>
      <c r="D6078" s="373">
        <v>22.33</v>
      </c>
    </row>
    <row r="6079" spans="1:4" ht="54">
      <c r="A6079" s="373">
        <v>87547</v>
      </c>
      <c r="B6079" s="374" t="s">
        <v>1295</v>
      </c>
      <c r="C6079" s="373" t="s">
        <v>673</v>
      </c>
      <c r="D6079" s="373">
        <v>17.600000000000001</v>
      </c>
    </row>
    <row r="6080" spans="1:4" ht="54">
      <c r="A6080" s="373">
        <v>87548</v>
      </c>
      <c r="B6080" s="374" t="s">
        <v>1294</v>
      </c>
      <c r="C6080" s="373" t="s">
        <v>673</v>
      </c>
      <c r="D6080" s="373">
        <v>19.670000000000002</v>
      </c>
    </row>
    <row r="6081" spans="1:4" ht="67.5">
      <c r="A6081" s="373">
        <v>87549</v>
      </c>
      <c r="B6081" s="374" t="s">
        <v>1293</v>
      </c>
      <c r="C6081" s="373" t="s">
        <v>673</v>
      </c>
      <c r="D6081" s="373">
        <v>16.62</v>
      </c>
    </row>
    <row r="6082" spans="1:4" ht="67.5">
      <c r="A6082" s="373">
        <v>87550</v>
      </c>
      <c r="B6082" s="374" t="s">
        <v>1292</v>
      </c>
      <c r="C6082" s="373" t="s">
        <v>673</v>
      </c>
      <c r="D6082" s="373">
        <v>18.690000000000001</v>
      </c>
    </row>
    <row r="6083" spans="1:4" ht="67.5">
      <c r="A6083" s="373">
        <v>87553</v>
      </c>
      <c r="B6083" s="374" t="s">
        <v>1291</v>
      </c>
      <c r="C6083" s="373" t="s">
        <v>673</v>
      </c>
      <c r="D6083" s="373">
        <v>13.95</v>
      </c>
    </row>
    <row r="6084" spans="1:4" ht="67.5">
      <c r="A6084" s="373">
        <v>87554</v>
      </c>
      <c r="B6084" s="374" t="s">
        <v>1290</v>
      </c>
      <c r="C6084" s="373" t="s">
        <v>673</v>
      </c>
      <c r="D6084" s="373">
        <v>16.02</v>
      </c>
    </row>
    <row r="6085" spans="1:4" ht="81">
      <c r="A6085" s="373">
        <v>87555</v>
      </c>
      <c r="B6085" s="374" t="s">
        <v>1289</v>
      </c>
      <c r="C6085" s="373" t="s">
        <v>673</v>
      </c>
      <c r="D6085" s="373">
        <v>45.79</v>
      </c>
    </row>
    <row r="6086" spans="1:4" ht="67.5">
      <c r="A6086" s="373">
        <v>87556</v>
      </c>
      <c r="B6086" s="374" t="s">
        <v>1288</v>
      </c>
      <c r="C6086" s="373" t="s">
        <v>673</v>
      </c>
      <c r="D6086" s="373">
        <v>43.52</v>
      </c>
    </row>
    <row r="6087" spans="1:4" ht="81">
      <c r="A6087" s="373">
        <v>87557</v>
      </c>
      <c r="B6087" s="374" t="s">
        <v>1287</v>
      </c>
      <c r="C6087" s="373" t="s">
        <v>673</v>
      </c>
      <c r="D6087" s="373">
        <v>42.69</v>
      </c>
    </row>
    <row r="6088" spans="1:4" ht="81">
      <c r="A6088" s="373">
        <v>87559</v>
      </c>
      <c r="B6088" s="374" t="s">
        <v>1286</v>
      </c>
      <c r="C6088" s="373" t="s">
        <v>673</v>
      </c>
      <c r="D6088" s="373">
        <v>40.4</v>
      </c>
    </row>
    <row r="6089" spans="1:4" ht="67.5">
      <c r="A6089" s="373">
        <v>87561</v>
      </c>
      <c r="B6089" s="374" t="s">
        <v>1285</v>
      </c>
      <c r="C6089" s="373" t="s">
        <v>673</v>
      </c>
      <c r="D6089" s="373">
        <v>42.9</v>
      </c>
    </row>
    <row r="6090" spans="1:4" ht="54">
      <c r="A6090" s="373">
        <v>87775</v>
      </c>
      <c r="B6090" s="374" t="s">
        <v>1284</v>
      </c>
      <c r="C6090" s="373" t="s">
        <v>673</v>
      </c>
      <c r="D6090" s="373">
        <v>44</v>
      </c>
    </row>
    <row r="6091" spans="1:4" ht="40.5">
      <c r="A6091" s="373">
        <v>87777</v>
      </c>
      <c r="B6091" s="374" t="s">
        <v>1283</v>
      </c>
      <c r="C6091" s="373" t="s">
        <v>673</v>
      </c>
      <c r="D6091" s="373">
        <v>47.05</v>
      </c>
    </row>
    <row r="6092" spans="1:4" ht="54">
      <c r="A6092" s="373">
        <v>87778</v>
      </c>
      <c r="B6092" s="374" t="s">
        <v>1282</v>
      </c>
      <c r="C6092" s="373" t="s">
        <v>673</v>
      </c>
      <c r="D6092" s="373">
        <v>80.89</v>
      </c>
    </row>
    <row r="6093" spans="1:4" ht="54">
      <c r="A6093" s="373">
        <v>87779</v>
      </c>
      <c r="B6093" s="374" t="s">
        <v>1281</v>
      </c>
      <c r="C6093" s="373" t="s">
        <v>673</v>
      </c>
      <c r="D6093" s="373">
        <v>51.27</v>
      </c>
    </row>
    <row r="6094" spans="1:4" ht="40.5">
      <c r="A6094" s="373">
        <v>87781</v>
      </c>
      <c r="B6094" s="374" t="s">
        <v>1280</v>
      </c>
      <c r="C6094" s="373" t="s">
        <v>673</v>
      </c>
      <c r="D6094" s="373">
        <v>55.36</v>
      </c>
    </row>
    <row r="6095" spans="1:4" ht="54">
      <c r="A6095" s="373">
        <v>87783</v>
      </c>
      <c r="B6095" s="374" t="s">
        <v>1279</v>
      </c>
      <c r="C6095" s="373" t="s">
        <v>673</v>
      </c>
      <c r="D6095" s="373">
        <v>102.25</v>
      </c>
    </row>
    <row r="6096" spans="1:4" ht="54">
      <c r="A6096" s="373">
        <v>87784</v>
      </c>
      <c r="B6096" s="374" t="s">
        <v>1278</v>
      </c>
      <c r="C6096" s="373" t="s">
        <v>673</v>
      </c>
      <c r="D6096" s="373">
        <v>58.55</v>
      </c>
    </row>
    <row r="6097" spans="1:4" ht="40.5">
      <c r="A6097" s="373">
        <v>87786</v>
      </c>
      <c r="B6097" s="374" t="s">
        <v>1277</v>
      </c>
      <c r="C6097" s="373" t="s">
        <v>673</v>
      </c>
      <c r="D6097" s="373">
        <v>63.69</v>
      </c>
    </row>
    <row r="6098" spans="1:4" ht="54">
      <c r="A6098" s="373">
        <v>87787</v>
      </c>
      <c r="B6098" s="374" t="s">
        <v>1276</v>
      </c>
      <c r="C6098" s="373" t="s">
        <v>673</v>
      </c>
      <c r="D6098" s="373">
        <v>123.6</v>
      </c>
    </row>
    <row r="6099" spans="1:4" ht="54">
      <c r="A6099" s="373">
        <v>87788</v>
      </c>
      <c r="B6099" s="374" t="s">
        <v>1275</v>
      </c>
      <c r="C6099" s="373" t="s">
        <v>673</v>
      </c>
      <c r="D6099" s="373">
        <v>74.08</v>
      </c>
    </row>
    <row r="6100" spans="1:4" ht="54">
      <c r="A6100" s="373">
        <v>87790</v>
      </c>
      <c r="B6100" s="374" t="s">
        <v>1274</v>
      </c>
      <c r="C6100" s="373" t="s">
        <v>673</v>
      </c>
      <c r="D6100" s="373">
        <v>79.73</v>
      </c>
    </row>
    <row r="6101" spans="1:4" ht="67.5">
      <c r="A6101" s="373">
        <v>87791</v>
      </c>
      <c r="B6101" s="374" t="s">
        <v>1273</v>
      </c>
      <c r="C6101" s="373" t="s">
        <v>673</v>
      </c>
      <c r="D6101" s="373">
        <v>143.04</v>
      </c>
    </row>
    <row r="6102" spans="1:4" ht="54">
      <c r="A6102" s="373">
        <v>87792</v>
      </c>
      <c r="B6102" s="374" t="s">
        <v>1272</v>
      </c>
      <c r="C6102" s="373" t="s">
        <v>673</v>
      </c>
      <c r="D6102" s="373">
        <v>30.75</v>
      </c>
    </row>
    <row r="6103" spans="1:4" ht="40.5">
      <c r="A6103" s="373">
        <v>87794</v>
      </c>
      <c r="B6103" s="374" t="s">
        <v>1271</v>
      </c>
      <c r="C6103" s="373" t="s">
        <v>673</v>
      </c>
      <c r="D6103" s="373">
        <v>33.6</v>
      </c>
    </row>
    <row r="6104" spans="1:4" ht="67.5">
      <c r="A6104" s="373">
        <v>87795</v>
      </c>
      <c r="B6104" s="374" t="s">
        <v>1270</v>
      </c>
      <c r="C6104" s="373" t="s">
        <v>673</v>
      </c>
      <c r="D6104" s="373">
        <v>64.88</v>
      </c>
    </row>
    <row r="6105" spans="1:4" ht="54">
      <c r="A6105" s="373">
        <v>87797</v>
      </c>
      <c r="B6105" s="374" t="s">
        <v>1269</v>
      </c>
      <c r="C6105" s="373" t="s">
        <v>673</v>
      </c>
      <c r="D6105" s="373">
        <v>37.729999999999997</v>
      </c>
    </row>
    <row r="6106" spans="1:4" ht="40.5">
      <c r="A6106" s="373">
        <v>87799</v>
      </c>
      <c r="B6106" s="374" t="s">
        <v>1268</v>
      </c>
      <c r="C6106" s="373" t="s">
        <v>673</v>
      </c>
      <c r="D6106" s="373">
        <v>41.55</v>
      </c>
    </row>
    <row r="6107" spans="1:4" ht="67.5">
      <c r="A6107" s="373">
        <v>87800</v>
      </c>
      <c r="B6107" s="374" t="s">
        <v>1267</v>
      </c>
      <c r="C6107" s="373" t="s">
        <v>673</v>
      </c>
      <c r="D6107" s="373">
        <v>85.02</v>
      </c>
    </row>
    <row r="6108" spans="1:4" ht="54">
      <c r="A6108" s="373">
        <v>87801</v>
      </c>
      <c r="B6108" s="374" t="s">
        <v>1266</v>
      </c>
      <c r="C6108" s="373" t="s">
        <v>673</v>
      </c>
      <c r="D6108" s="373">
        <v>44.7</v>
      </c>
    </row>
    <row r="6109" spans="1:4" ht="40.5">
      <c r="A6109" s="373">
        <v>87803</v>
      </c>
      <c r="B6109" s="374" t="s">
        <v>1265</v>
      </c>
      <c r="C6109" s="373" t="s">
        <v>673</v>
      </c>
      <c r="D6109" s="373">
        <v>49.49</v>
      </c>
    </row>
    <row r="6110" spans="1:4" ht="67.5">
      <c r="A6110" s="373">
        <v>87804</v>
      </c>
      <c r="B6110" s="374" t="s">
        <v>1264</v>
      </c>
      <c r="C6110" s="373" t="s">
        <v>673</v>
      </c>
      <c r="D6110" s="373">
        <v>105.15</v>
      </c>
    </row>
    <row r="6111" spans="1:4" ht="54">
      <c r="A6111" s="373">
        <v>87805</v>
      </c>
      <c r="B6111" s="374" t="s">
        <v>1263</v>
      </c>
      <c r="C6111" s="373" t="s">
        <v>673</v>
      </c>
      <c r="D6111" s="373">
        <v>50.91</v>
      </c>
    </row>
    <row r="6112" spans="1:4" ht="54">
      <c r="A6112" s="373">
        <v>87807</v>
      </c>
      <c r="B6112" s="374" t="s">
        <v>1262</v>
      </c>
      <c r="C6112" s="373" t="s">
        <v>673</v>
      </c>
      <c r="D6112" s="373">
        <v>56.19</v>
      </c>
    </row>
    <row r="6113" spans="1:4" ht="67.5">
      <c r="A6113" s="373">
        <v>87808</v>
      </c>
      <c r="B6113" s="374" t="s">
        <v>1261</v>
      </c>
      <c r="C6113" s="373" t="s">
        <v>673</v>
      </c>
      <c r="D6113" s="373">
        <v>114.88</v>
      </c>
    </row>
    <row r="6114" spans="1:4" ht="67.5">
      <c r="A6114" s="373">
        <v>87809</v>
      </c>
      <c r="B6114" s="374" t="s">
        <v>1260</v>
      </c>
      <c r="C6114" s="373" t="s">
        <v>673</v>
      </c>
      <c r="D6114" s="373">
        <v>65.19</v>
      </c>
    </row>
    <row r="6115" spans="1:4" ht="54">
      <c r="A6115" s="373">
        <v>87811</v>
      </c>
      <c r="B6115" s="374" t="s">
        <v>1259</v>
      </c>
      <c r="C6115" s="373" t="s">
        <v>673</v>
      </c>
      <c r="D6115" s="373">
        <v>68.040000000000006</v>
      </c>
    </row>
    <row r="6116" spans="1:4" ht="67.5">
      <c r="A6116" s="373">
        <v>87812</v>
      </c>
      <c r="B6116" s="374" t="s">
        <v>1258</v>
      </c>
      <c r="C6116" s="373" t="s">
        <v>673</v>
      </c>
      <c r="D6116" s="373">
        <v>98.98</v>
      </c>
    </row>
    <row r="6117" spans="1:4" ht="67.5">
      <c r="A6117" s="373">
        <v>87813</v>
      </c>
      <c r="B6117" s="374" t="s">
        <v>1257</v>
      </c>
      <c r="C6117" s="373" t="s">
        <v>673</v>
      </c>
      <c r="D6117" s="373">
        <v>72.180000000000007</v>
      </c>
    </row>
    <row r="6118" spans="1:4" ht="54">
      <c r="A6118" s="373">
        <v>87815</v>
      </c>
      <c r="B6118" s="374" t="s">
        <v>1256</v>
      </c>
      <c r="C6118" s="373" t="s">
        <v>673</v>
      </c>
      <c r="D6118" s="373">
        <v>76</v>
      </c>
    </row>
    <row r="6119" spans="1:4" ht="67.5">
      <c r="A6119" s="373">
        <v>87816</v>
      </c>
      <c r="B6119" s="374" t="s">
        <v>1255</v>
      </c>
      <c r="C6119" s="373" t="s">
        <v>673</v>
      </c>
      <c r="D6119" s="373">
        <v>119.12</v>
      </c>
    </row>
    <row r="6120" spans="1:4" ht="67.5">
      <c r="A6120" s="373">
        <v>87817</v>
      </c>
      <c r="B6120" s="374" t="s">
        <v>1254</v>
      </c>
      <c r="C6120" s="373" t="s">
        <v>673</v>
      </c>
      <c r="D6120" s="373">
        <v>78.81</v>
      </c>
    </row>
    <row r="6121" spans="1:4" ht="54">
      <c r="A6121" s="373">
        <v>87819</v>
      </c>
      <c r="B6121" s="374" t="s">
        <v>1253</v>
      </c>
      <c r="C6121" s="373" t="s">
        <v>673</v>
      </c>
      <c r="D6121" s="373">
        <v>83.6</v>
      </c>
    </row>
    <row r="6122" spans="1:4" ht="67.5">
      <c r="A6122" s="373">
        <v>87820</v>
      </c>
      <c r="B6122" s="374" t="s">
        <v>1252</v>
      </c>
      <c r="C6122" s="373" t="s">
        <v>673</v>
      </c>
      <c r="D6122" s="373">
        <v>139.27000000000001</v>
      </c>
    </row>
    <row r="6123" spans="1:4" ht="67.5">
      <c r="A6123" s="373">
        <v>87821</v>
      </c>
      <c r="B6123" s="374" t="s">
        <v>1251</v>
      </c>
      <c r="C6123" s="373" t="s">
        <v>673</v>
      </c>
      <c r="D6123" s="373">
        <v>112.58</v>
      </c>
    </row>
    <row r="6124" spans="1:4" ht="54">
      <c r="A6124" s="373">
        <v>87823</v>
      </c>
      <c r="B6124" s="374" t="s">
        <v>1250</v>
      </c>
      <c r="C6124" s="373" t="s">
        <v>673</v>
      </c>
      <c r="D6124" s="373">
        <v>117.86</v>
      </c>
    </row>
    <row r="6125" spans="1:4" ht="67.5">
      <c r="A6125" s="373">
        <v>87824</v>
      </c>
      <c r="B6125" s="374" t="s">
        <v>1249</v>
      </c>
      <c r="C6125" s="373" t="s">
        <v>673</v>
      </c>
      <c r="D6125" s="373">
        <v>176.2</v>
      </c>
    </row>
    <row r="6126" spans="1:4" ht="67.5">
      <c r="A6126" s="373">
        <v>87825</v>
      </c>
      <c r="B6126" s="374" t="s">
        <v>1248</v>
      </c>
      <c r="C6126" s="373" t="s">
        <v>673</v>
      </c>
      <c r="D6126" s="373">
        <v>52.35</v>
      </c>
    </row>
    <row r="6127" spans="1:4" ht="54">
      <c r="A6127" s="373">
        <v>87827</v>
      </c>
      <c r="B6127" s="374" t="s">
        <v>1247</v>
      </c>
      <c r="C6127" s="373" t="s">
        <v>673</v>
      </c>
      <c r="D6127" s="373">
        <v>55.84</v>
      </c>
    </row>
    <row r="6128" spans="1:4" ht="54">
      <c r="A6128" s="373">
        <v>87828</v>
      </c>
      <c r="B6128" s="374" t="s">
        <v>1246</v>
      </c>
      <c r="C6128" s="373" t="s">
        <v>673</v>
      </c>
      <c r="D6128" s="373">
        <v>95.17</v>
      </c>
    </row>
    <row r="6129" spans="1:4" ht="67.5">
      <c r="A6129" s="373">
        <v>87829</v>
      </c>
      <c r="B6129" s="374" t="s">
        <v>1245</v>
      </c>
      <c r="C6129" s="373" t="s">
        <v>673</v>
      </c>
      <c r="D6129" s="373">
        <v>60.26</v>
      </c>
    </row>
    <row r="6130" spans="1:4" ht="54">
      <c r="A6130" s="373">
        <v>87831</v>
      </c>
      <c r="B6130" s="374" t="s">
        <v>1244</v>
      </c>
      <c r="C6130" s="373" t="s">
        <v>673</v>
      </c>
      <c r="D6130" s="373">
        <v>64.94</v>
      </c>
    </row>
    <row r="6131" spans="1:4" ht="67.5">
      <c r="A6131" s="373">
        <v>87832</v>
      </c>
      <c r="B6131" s="374" t="s">
        <v>1243</v>
      </c>
      <c r="C6131" s="373" t="s">
        <v>673</v>
      </c>
      <c r="D6131" s="373">
        <v>119.14</v>
      </c>
    </row>
    <row r="6132" spans="1:4" ht="40.5">
      <c r="A6132" s="373">
        <v>87834</v>
      </c>
      <c r="B6132" s="374" t="s">
        <v>1242</v>
      </c>
      <c r="C6132" s="373" t="s">
        <v>673</v>
      </c>
      <c r="D6132" s="373">
        <v>188.26</v>
      </c>
    </row>
    <row r="6133" spans="1:4" ht="40.5">
      <c r="A6133" s="373">
        <v>87835</v>
      </c>
      <c r="B6133" s="374" t="s">
        <v>1241</v>
      </c>
      <c r="C6133" s="373" t="s">
        <v>673</v>
      </c>
      <c r="D6133" s="373">
        <v>130.69999999999999</v>
      </c>
    </row>
    <row r="6134" spans="1:4" ht="54">
      <c r="A6134" s="373">
        <v>87836</v>
      </c>
      <c r="B6134" s="374" t="s">
        <v>1240</v>
      </c>
      <c r="C6134" s="373" t="s">
        <v>673</v>
      </c>
      <c r="D6134" s="373">
        <v>182.06</v>
      </c>
    </row>
    <row r="6135" spans="1:4" ht="54">
      <c r="A6135" s="373">
        <v>87837</v>
      </c>
      <c r="B6135" s="374" t="s">
        <v>1239</v>
      </c>
      <c r="C6135" s="373" t="s">
        <v>673</v>
      </c>
      <c r="D6135" s="373">
        <v>125.32</v>
      </c>
    </row>
    <row r="6136" spans="1:4" ht="54">
      <c r="A6136" s="373">
        <v>87838</v>
      </c>
      <c r="B6136" s="374" t="s">
        <v>1238</v>
      </c>
      <c r="C6136" s="373" t="s">
        <v>673</v>
      </c>
      <c r="D6136" s="373">
        <v>193.73</v>
      </c>
    </row>
    <row r="6137" spans="1:4" ht="40.5">
      <c r="A6137" s="373">
        <v>87839</v>
      </c>
      <c r="B6137" s="374" t="s">
        <v>1237</v>
      </c>
      <c r="C6137" s="373" t="s">
        <v>673</v>
      </c>
      <c r="D6137" s="373">
        <v>134.83000000000001</v>
      </c>
    </row>
    <row r="6138" spans="1:4" ht="54">
      <c r="A6138" s="373">
        <v>87840</v>
      </c>
      <c r="B6138" s="374" t="s">
        <v>1236</v>
      </c>
      <c r="C6138" s="373" t="s">
        <v>673</v>
      </c>
      <c r="D6138" s="373">
        <v>186.14</v>
      </c>
    </row>
    <row r="6139" spans="1:4" ht="54">
      <c r="A6139" s="373">
        <v>87841</v>
      </c>
      <c r="B6139" s="374" t="s">
        <v>1235</v>
      </c>
      <c r="C6139" s="373" t="s">
        <v>673</v>
      </c>
      <c r="D6139" s="373">
        <v>128.04</v>
      </c>
    </row>
    <row r="6140" spans="1:4" ht="40.5">
      <c r="A6140" s="373">
        <v>87842</v>
      </c>
      <c r="B6140" s="374" t="s">
        <v>1234</v>
      </c>
      <c r="C6140" s="373" t="s">
        <v>673</v>
      </c>
      <c r="D6140" s="373">
        <v>195.69</v>
      </c>
    </row>
    <row r="6141" spans="1:4" ht="40.5">
      <c r="A6141" s="373">
        <v>87843</v>
      </c>
      <c r="B6141" s="374" t="s">
        <v>1233</v>
      </c>
      <c r="C6141" s="373" t="s">
        <v>673</v>
      </c>
      <c r="D6141" s="373">
        <v>142.47999999999999</v>
      </c>
    </row>
    <row r="6142" spans="1:4" ht="54">
      <c r="A6142" s="373">
        <v>87844</v>
      </c>
      <c r="B6142" s="374" t="s">
        <v>1232</v>
      </c>
      <c r="C6142" s="373" t="s">
        <v>673</v>
      </c>
      <c r="D6142" s="373">
        <v>184.4</v>
      </c>
    </row>
    <row r="6143" spans="1:4" ht="54">
      <c r="A6143" s="373">
        <v>87845</v>
      </c>
      <c r="B6143" s="374" t="s">
        <v>1231</v>
      </c>
      <c r="C6143" s="373" t="s">
        <v>673</v>
      </c>
      <c r="D6143" s="373">
        <v>132.03</v>
      </c>
    </row>
    <row r="6144" spans="1:4" ht="40.5">
      <c r="A6144" s="373">
        <v>87846</v>
      </c>
      <c r="B6144" s="374" t="s">
        <v>1230</v>
      </c>
      <c r="C6144" s="373" t="s">
        <v>673</v>
      </c>
      <c r="D6144" s="373">
        <v>203.42</v>
      </c>
    </row>
    <row r="6145" spans="1:4" ht="40.5">
      <c r="A6145" s="373">
        <v>87847</v>
      </c>
      <c r="B6145" s="374" t="s">
        <v>1229</v>
      </c>
      <c r="C6145" s="373" t="s">
        <v>673</v>
      </c>
      <c r="D6145" s="373">
        <v>145.86000000000001</v>
      </c>
    </row>
    <row r="6146" spans="1:4" ht="54">
      <c r="A6146" s="373">
        <v>87848</v>
      </c>
      <c r="B6146" s="374" t="s">
        <v>1228</v>
      </c>
      <c r="C6146" s="373" t="s">
        <v>673</v>
      </c>
      <c r="D6146" s="373">
        <v>196.25</v>
      </c>
    </row>
    <row r="6147" spans="1:4" ht="54">
      <c r="A6147" s="373">
        <v>87849</v>
      </c>
      <c r="B6147" s="374" t="s">
        <v>1227</v>
      </c>
      <c r="C6147" s="373" t="s">
        <v>673</v>
      </c>
      <c r="D6147" s="373">
        <v>139.51</v>
      </c>
    </row>
    <row r="6148" spans="1:4" ht="54">
      <c r="A6148" s="373">
        <v>87850</v>
      </c>
      <c r="B6148" s="374" t="s">
        <v>1226</v>
      </c>
      <c r="C6148" s="373" t="s">
        <v>673</v>
      </c>
      <c r="D6148" s="373">
        <v>208.91</v>
      </c>
    </row>
    <row r="6149" spans="1:4" ht="54">
      <c r="A6149" s="373">
        <v>87851</v>
      </c>
      <c r="B6149" s="374" t="s">
        <v>1225</v>
      </c>
      <c r="C6149" s="373" t="s">
        <v>673</v>
      </c>
      <c r="D6149" s="373">
        <v>150</v>
      </c>
    </row>
    <row r="6150" spans="1:4" ht="54">
      <c r="A6150" s="373">
        <v>87852</v>
      </c>
      <c r="B6150" s="374" t="s">
        <v>1224</v>
      </c>
      <c r="C6150" s="373" t="s">
        <v>673</v>
      </c>
      <c r="D6150" s="373">
        <v>200.31</v>
      </c>
    </row>
    <row r="6151" spans="1:4" ht="54">
      <c r="A6151" s="373">
        <v>87853</v>
      </c>
      <c r="B6151" s="374" t="s">
        <v>1223</v>
      </c>
      <c r="C6151" s="373" t="s">
        <v>673</v>
      </c>
      <c r="D6151" s="373">
        <v>142.21</v>
      </c>
    </row>
    <row r="6152" spans="1:4" ht="54">
      <c r="A6152" s="373">
        <v>87854</v>
      </c>
      <c r="B6152" s="374" t="s">
        <v>1222</v>
      </c>
      <c r="C6152" s="373" t="s">
        <v>673</v>
      </c>
      <c r="D6152" s="373">
        <v>210.83</v>
      </c>
    </row>
    <row r="6153" spans="1:4" ht="40.5">
      <c r="A6153" s="373">
        <v>87855</v>
      </c>
      <c r="B6153" s="374" t="s">
        <v>1221</v>
      </c>
      <c r="C6153" s="373" t="s">
        <v>673</v>
      </c>
      <c r="D6153" s="373">
        <v>157.65</v>
      </c>
    </row>
    <row r="6154" spans="1:4" ht="54">
      <c r="A6154" s="373">
        <v>87856</v>
      </c>
      <c r="B6154" s="374" t="s">
        <v>1220</v>
      </c>
      <c r="C6154" s="373" t="s">
        <v>673</v>
      </c>
      <c r="D6154" s="373">
        <v>198.6</v>
      </c>
    </row>
    <row r="6155" spans="1:4" ht="54">
      <c r="A6155" s="373">
        <v>87857</v>
      </c>
      <c r="B6155" s="374" t="s">
        <v>1219</v>
      </c>
      <c r="C6155" s="373" t="s">
        <v>673</v>
      </c>
      <c r="D6155" s="373">
        <v>146.21</v>
      </c>
    </row>
    <row r="6156" spans="1:4" ht="40.5">
      <c r="A6156" s="373">
        <v>87858</v>
      </c>
      <c r="B6156" s="374" t="s">
        <v>1218</v>
      </c>
      <c r="C6156" s="373" t="s">
        <v>673</v>
      </c>
      <c r="D6156" s="373">
        <v>138.36000000000001</v>
      </c>
    </row>
    <row r="6157" spans="1:4" ht="40.5">
      <c r="A6157" s="373">
        <v>87859</v>
      </c>
      <c r="B6157" s="374" t="s">
        <v>1217</v>
      </c>
      <c r="C6157" s="373" t="s">
        <v>673</v>
      </c>
      <c r="D6157" s="373">
        <v>157.94999999999999</v>
      </c>
    </row>
    <row r="6158" spans="1:4" ht="67.5">
      <c r="A6158" s="373">
        <v>89048</v>
      </c>
      <c r="B6158" s="374" t="s">
        <v>1216</v>
      </c>
      <c r="C6158" s="373" t="s">
        <v>673</v>
      </c>
      <c r="D6158" s="373">
        <v>28.02</v>
      </c>
    </row>
    <row r="6159" spans="1:4" ht="54">
      <c r="A6159" s="373">
        <v>89049</v>
      </c>
      <c r="B6159" s="374" t="s">
        <v>1215</v>
      </c>
      <c r="C6159" s="373" t="s">
        <v>673</v>
      </c>
      <c r="D6159" s="373">
        <v>18.57</v>
      </c>
    </row>
    <row r="6160" spans="1:4" ht="67.5">
      <c r="A6160" s="373">
        <v>89173</v>
      </c>
      <c r="B6160" s="374" t="s">
        <v>1214</v>
      </c>
      <c r="C6160" s="373" t="s">
        <v>673</v>
      </c>
      <c r="D6160" s="373">
        <v>27.58</v>
      </c>
    </row>
    <row r="6161" spans="1:4" ht="54">
      <c r="A6161" s="373">
        <v>90406</v>
      </c>
      <c r="B6161" s="374" t="s">
        <v>1213</v>
      </c>
      <c r="C6161" s="373" t="s">
        <v>673</v>
      </c>
      <c r="D6161" s="373">
        <v>35.270000000000003</v>
      </c>
    </row>
    <row r="6162" spans="1:4" ht="54">
      <c r="A6162" s="373">
        <v>90407</v>
      </c>
      <c r="B6162" s="374" t="s">
        <v>1212</v>
      </c>
      <c r="C6162" s="373" t="s">
        <v>673</v>
      </c>
      <c r="D6162" s="373">
        <v>38.93</v>
      </c>
    </row>
    <row r="6163" spans="1:4" ht="54">
      <c r="A6163" s="373">
        <v>90408</v>
      </c>
      <c r="B6163" s="374" t="s">
        <v>1211</v>
      </c>
      <c r="C6163" s="373" t="s">
        <v>673</v>
      </c>
      <c r="D6163" s="373">
        <v>25.18</v>
      </c>
    </row>
    <row r="6164" spans="1:4" ht="54">
      <c r="A6164" s="373">
        <v>90409</v>
      </c>
      <c r="B6164" s="374" t="s">
        <v>1210</v>
      </c>
      <c r="C6164" s="373" t="s">
        <v>673</v>
      </c>
      <c r="D6164" s="373">
        <v>27.25</v>
      </c>
    </row>
    <row r="6165" spans="1:4" ht="40.5">
      <c r="A6165" s="373">
        <v>87242</v>
      </c>
      <c r="B6165" s="374" t="s">
        <v>1209</v>
      </c>
      <c r="C6165" s="373" t="s">
        <v>673</v>
      </c>
      <c r="D6165" s="373">
        <v>193.95</v>
      </c>
    </row>
    <row r="6166" spans="1:4" ht="40.5">
      <c r="A6166" s="373">
        <v>87243</v>
      </c>
      <c r="B6166" s="374" t="s">
        <v>1208</v>
      </c>
      <c r="C6166" s="373" t="s">
        <v>673</v>
      </c>
      <c r="D6166" s="373">
        <v>178.65</v>
      </c>
    </row>
    <row r="6167" spans="1:4" ht="54">
      <c r="A6167" s="373">
        <v>87244</v>
      </c>
      <c r="B6167" s="374" t="s">
        <v>1207</v>
      </c>
      <c r="C6167" s="373" t="s">
        <v>673</v>
      </c>
      <c r="D6167" s="373">
        <v>187.96</v>
      </c>
    </row>
    <row r="6168" spans="1:4" ht="54">
      <c r="A6168" s="373">
        <v>87245</v>
      </c>
      <c r="B6168" s="374" t="s">
        <v>1206</v>
      </c>
      <c r="C6168" s="373" t="s">
        <v>673</v>
      </c>
      <c r="D6168" s="373">
        <v>224.87</v>
      </c>
    </row>
    <row r="6169" spans="1:4" ht="54">
      <c r="A6169" s="373">
        <v>87264</v>
      </c>
      <c r="B6169" s="374" t="s">
        <v>1205</v>
      </c>
      <c r="C6169" s="373" t="s">
        <v>673</v>
      </c>
      <c r="D6169" s="373">
        <v>57.06</v>
      </c>
    </row>
    <row r="6170" spans="1:4" ht="54">
      <c r="A6170" s="373">
        <v>87265</v>
      </c>
      <c r="B6170" s="374" t="s">
        <v>1204</v>
      </c>
      <c r="C6170" s="373" t="s">
        <v>673</v>
      </c>
      <c r="D6170" s="373">
        <v>51.07</v>
      </c>
    </row>
    <row r="6171" spans="1:4" ht="54">
      <c r="A6171" s="373">
        <v>87266</v>
      </c>
      <c r="B6171" s="374" t="s">
        <v>1203</v>
      </c>
      <c r="C6171" s="373" t="s">
        <v>673</v>
      </c>
      <c r="D6171" s="373">
        <v>59.17</v>
      </c>
    </row>
    <row r="6172" spans="1:4" ht="54">
      <c r="A6172" s="373">
        <v>87267</v>
      </c>
      <c r="B6172" s="374" t="s">
        <v>1202</v>
      </c>
      <c r="C6172" s="373" t="s">
        <v>673</v>
      </c>
      <c r="D6172" s="373">
        <v>56.53</v>
      </c>
    </row>
    <row r="6173" spans="1:4" ht="54">
      <c r="A6173" s="373">
        <v>87268</v>
      </c>
      <c r="B6173" s="374" t="s">
        <v>1201</v>
      </c>
      <c r="C6173" s="373" t="s">
        <v>673</v>
      </c>
      <c r="D6173" s="373">
        <v>60.57</v>
      </c>
    </row>
    <row r="6174" spans="1:4" ht="54">
      <c r="A6174" s="373">
        <v>87269</v>
      </c>
      <c r="B6174" s="374" t="s">
        <v>1200</v>
      </c>
      <c r="C6174" s="373" t="s">
        <v>673</v>
      </c>
      <c r="D6174" s="373">
        <v>54.06</v>
      </c>
    </row>
    <row r="6175" spans="1:4" ht="54">
      <c r="A6175" s="373">
        <v>87270</v>
      </c>
      <c r="B6175" s="374" t="s">
        <v>1199</v>
      </c>
      <c r="C6175" s="373" t="s">
        <v>673</v>
      </c>
      <c r="D6175" s="373">
        <v>62.34</v>
      </c>
    </row>
    <row r="6176" spans="1:4" ht="54">
      <c r="A6176" s="373">
        <v>87271</v>
      </c>
      <c r="B6176" s="374" t="s">
        <v>1198</v>
      </c>
      <c r="C6176" s="373" t="s">
        <v>673</v>
      </c>
      <c r="D6176" s="373">
        <v>59.21</v>
      </c>
    </row>
    <row r="6177" spans="1:4" ht="54">
      <c r="A6177" s="373">
        <v>87272</v>
      </c>
      <c r="B6177" s="374" t="s">
        <v>1197</v>
      </c>
      <c r="C6177" s="373" t="s">
        <v>673</v>
      </c>
      <c r="D6177" s="373">
        <v>64.25</v>
      </c>
    </row>
    <row r="6178" spans="1:4" ht="54">
      <c r="A6178" s="373">
        <v>87273</v>
      </c>
      <c r="B6178" s="374" t="s">
        <v>1196</v>
      </c>
      <c r="C6178" s="373" t="s">
        <v>673</v>
      </c>
      <c r="D6178" s="373">
        <v>56.31</v>
      </c>
    </row>
    <row r="6179" spans="1:4" ht="54">
      <c r="A6179" s="373">
        <v>87274</v>
      </c>
      <c r="B6179" s="374" t="s">
        <v>1195</v>
      </c>
      <c r="C6179" s="373" t="s">
        <v>673</v>
      </c>
      <c r="D6179" s="373">
        <v>65.5</v>
      </c>
    </row>
    <row r="6180" spans="1:4" ht="54">
      <c r="A6180" s="373">
        <v>87275</v>
      </c>
      <c r="B6180" s="374" t="s">
        <v>1194</v>
      </c>
      <c r="C6180" s="373" t="s">
        <v>673</v>
      </c>
      <c r="D6180" s="373">
        <v>62.82</v>
      </c>
    </row>
    <row r="6181" spans="1:4" ht="54">
      <c r="A6181" s="373">
        <v>88786</v>
      </c>
      <c r="B6181" s="374" t="s">
        <v>1193</v>
      </c>
      <c r="C6181" s="373" t="s">
        <v>673</v>
      </c>
      <c r="D6181" s="373">
        <v>276.26</v>
      </c>
    </row>
    <row r="6182" spans="1:4" ht="54">
      <c r="A6182" s="373">
        <v>88787</v>
      </c>
      <c r="B6182" s="374" t="s">
        <v>1192</v>
      </c>
      <c r="C6182" s="373" t="s">
        <v>673</v>
      </c>
      <c r="D6182" s="373">
        <v>256.36</v>
      </c>
    </row>
    <row r="6183" spans="1:4" ht="54">
      <c r="A6183" s="373">
        <v>88788</v>
      </c>
      <c r="B6183" s="374" t="s">
        <v>1191</v>
      </c>
      <c r="C6183" s="373" t="s">
        <v>673</v>
      </c>
      <c r="D6183" s="373">
        <v>265.67</v>
      </c>
    </row>
    <row r="6184" spans="1:4" ht="54">
      <c r="A6184" s="373">
        <v>88789</v>
      </c>
      <c r="B6184" s="374" t="s">
        <v>1190</v>
      </c>
      <c r="C6184" s="373" t="s">
        <v>673</v>
      </c>
      <c r="D6184" s="373">
        <v>318.32</v>
      </c>
    </row>
    <row r="6185" spans="1:4" ht="67.5">
      <c r="A6185" s="373">
        <v>89045</v>
      </c>
      <c r="B6185" s="374" t="s">
        <v>1189</v>
      </c>
      <c r="C6185" s="373" t="s">
        <v>673</v>
      </c>
      <c r="D6185" s="373">
        <v>56.9</v>
      </c>
    </row>
    <row r="6186" spans="1:4" ht="67.5">
      <c r="A6186" s="373">
        <v>89170</v>
      </c>
      <c r="B6186" s="374" t="s">
        <v>7766</v>
      </c>
      <c r="C6186" s="373" t="s">
        <v>673</v>
      </c>
      <c r="D6186" s="373">
        <v>55.4</v>
      </c>
    </row>
    <row r="6187" spans="1:4" ht="54">
      <c r="A6187" s="373">
        <v>93392</v>
      </c>
      <c r="B6187" s="374" t="s">
        <v>1188</v>
      </c>
      <c r="C6187" s="373" t="s">
        <v>673</v>
      </c>
      <c r="D6187" s="373">
        <v>48.56</v>
      </c>
    </row>
    <row r="6188" spans="1:4" ht="54">
      <c r="A6188" s="373">
        <v>93393</v>
      </c>
      <c r="B6188" s="374" t="s">
        <v>1187</v>
      </c>
      <c r="C6188" s="373" t="s">
        <v>673</v>
      </c>
      <c r="D6188" s="373">
        <v>42.65</v>
      </c>
    </row>
    <row r="6189" spans="1:4" ht="54">
      <c r="A6189" s="373">
        <v>93394</v>
      </c>
      <c r="B6189" s="374" t="s">
        <v>1186</v>
      </c>
      <c r="C6189" s="373" t="s">
        <v>673</v>
      </c>
      <c r="D6189" s="373">
        <v>50.67</v>
      </c>
    </row>
    <row r="6190" spans="1:4" ht="54">
      <c r="A6190" s="373">
        <v>93395</v>
      </c>
      <c r="B6190" s="374" t="s">
        <v>1185</v>
      </c>
      <c r="C6190" s="373" t="s">
        <v>673</v>
      </c>
      <c r="D6190" s="373">
        <v>48.03</v>
      </c>
    </row>
    <row r="6191" spans="1:4" ht="54">
      <c r="A6191" s="373">
        <v>99194</v>
      </c>
      <c r="B6191" s="374" t="s">
        <v>1184</v>
      </c>
      <c r="C6191" s="373" t="s">
        <v>673</v>
      </c>
      <c r="D6191" s="373">
        <v>56.82</v>
      </c>
    </row>
    <row r="6192" spans="1:4" ht="54">
      <c r="A6192" s="373">
        <v>99195</v>
      </c>
      <c r="B6192" s="374" t="s">
        <v>1183</v>
      </c>
      <c r="C6192" s="373" t="s">
        <v>673</v>
      </c>
      <c r="D6192" s="373">
        <v>50.91</v>
      </c>
    </row>
    <row r="6193" spans="1:4" ht="54">
      <c r="A6193" s="373">
        <v>99196</v>
      </c>
      <c r="B6193" s="374" t="s">
        <v>1182</v>
      </c>
      <c r="C6193" s="373" t="s">
        <v>673</v>
      </c>
      <c r="D6193" s="373">
        <v>58.93</v>
      </c>
    </row>
    <row r="6194" spans="1:4" ht="54">
      <c r="A6194" s="373">
        <v>99198</v>
      </c>
      <c r="B6194" s="374" t="s">
        <v>1181</v>
      </c>
      <c r="C6194" s="373" t="s">
        <v>673</v>
      </c>
      <c r="D6194" s="373">
        <v>56.29</v>
      </c>
    </row>
    <row r="6195" spans="1:4" ht="40.5">
      <c r="A6195" s="373">
        <v>101965</v>
      </c>
      <c r="B6195" s="374" t="s">
        <v>1180</v>
      </c>
      <c r="C6195" s="373" t="s">
        <v>36</v>
      </c>
      <c r="D6195" s="373">
        <v>118.16</v>
      </c>
    </row>
    <row r="6196" spans="1:4" ht="40.5">
      <c r="A6196" s="373">
        <v>101966</v>
      </c>
      <c r="B6196" s="374" t="s">
        <v>1179</v>
      </c>
      <c r="C6196" s="373" t="s">
        <v>36</v>
      </c>
      <c r="D6196" s="373">
        <v>157</v>
      </c>
    </row>
    <row r="6197" spans="1:4" ht="27">
      <c r="A6197" s="373">
        <v>101979</v>
      </c>
      <c r="B6197" s="374" t="s">
        <v>1178</v>
      </c>
      <c r="C6197" s="373" t="s">
        <v>36</v>
      </c>
      <c r="D6197" s="373">
        <v>44.17</v>
      </c>
    </row>
    <row r="6198" spans="1:4" ht="27">
      <c r="A6198" s="373">
        <v>96112</v>
      </c>
      <c r="B6198" s="374" t="s">
        <v>1177</v>
      </c>
      <c r="C6198" s="373" t="s">
        <v>673</v>
      </c>
      <c r="D6198" s="373">
        <v>113.36</v>
      </c>
    </row>
    <row r="6199" spans="1:4" ht="27">
      <c r="A6199" s="373">
        <v>96117</v>
      </c>
      <c r="B6199" s="374" t="s">
        <v>1176</v>
      </c>
      <c r="C6199" s="373" t="s">
        <v>673</v>
      </c>
      <c r="D6199" s="373">
        <v>143.36000000000001</v>
      </c>
    </row>
    <row r="6200" spans="1:4" ht="27">
      <c r="A6200" s="373">
        <v>96122</v>
      </c>
      <c r="B6200" s="374" t="s">
        <v>1175</v>
      </c>
      <c r="C6200" s="373" t="s">
        <v>36</v>
      </c>
      <c r="D6200" s="373">
        <v>33.44</v>
      </c>
    </row>
    <row r="6201" spans="1:4" ht="27">
      <c r="A6201" s="373">
        <v>96109</v>
      </c>
      <c r="B6201" s="374" t="s">
        <v>1174</v>
      </c>
      <c r="C6201" s="373" t="s">
        <v>673</v>
      </c>
      <c r="D6201" s="373">
        <v>34.51</v>
      </c>
    </row>
    <row r="6202" spans="1:4" ht="27">
      <c r="A6202" s="373">
        <v>96110</v>
      </c>
      <c r="B6202" s="374" t="s">
        <v>1173</v>
      </c>
      <c r="C6202" s="373" t="s">
        <v>673</v>
      </c>
      <c r="D6202" s="373">
        <v>66.680000000000007</v>
      </c>
    </row>
    <row r="6203" spans="1:4" ht="27">
      <c r="A6203" s="373">
        <v>96113</v>
      </c>
      <c r="B6203" s="374" t="s">
        <v>1172</v>
      </c>
      <c r="C6203" s="373" t="s">
        <v>673</v>
      </c>
      <c r="D6203" s="373">
        <v>30.75</v>
      </c>
    </row>
    <row r="6204" spans="1:4" ht="27">
      <c r="A6204" s="373">
        <v>96114</v>
      </c>
      <c r="B6204" s="374" t="s">
        <v>1171</v>
      </c>
      <c r="C6204" s="373" t="s">
        <v>673</v>
      </c>
      <c r="D6204" s="373">
        <v>72.180000000000007</v>
      </c>
    </row>
    <row r="6205" spans="1:4" ht="13.5">
      <c r="A6205" s="373">
        <v>96120</v>
      </c>
      <c r="B6205" s="374" t="s">
        <v>1170</v>
      </c>
      <c r="C6205" s="373" t="s">
        <v>36</v>
      </c>
      <c r="D6205" s="373">
        <v>2.46</v>
      </c>
    </row>
    <row r="6206" spans="1:4" ht="27">
      <c r="A6206" s="373">
        <v>96123</v>
      </c>
      <c r="B6206" s="374" t="s">
        <v>1169</v>
      </c>
      <c r="C6206" s="373" t="s">
        <v>36</v>
      </c>
      <c r="D6206" s="373">
        <v>32.9</v>
      </c>
    </row>
    <row r="6207" spans="1:4" ht="27">
      <c r="A6207" s="373">
        <v>99054</v>
      </c>
      <c r="B6207" s="374" t="s">
        <v>1168</v>
      </c>
      <c r="C6207" s="373" t="s">
        <v>673</v>
      </c>
      <c r="D6207" s="373">
        <v>42.25</v>
      </c>
    </row>
    <row r="6208" spans="1:4" ht="40.5">
      <c r="A6208" s="373">
        <v>96111</v>
      </c>
      <c r="B6208" s="374" t="s">
        <v>1167</v>
      </c>
      <c r="C6208" s="373" t="s">
        <v>673</v>
      </c>
      <c r="D6208" s="373">
        <v>65.489999999999995</v>
      </c>
    </row>
    <row r="6209" spans="1:4" ht="27">
      <c r="A6209" s="373">
        <v>96116</v>
      </c>
      <c r="B6209" s="374" t="s">
        <v>34</v>
      </c>
      <c r="C6209" s="373" t="s">
        <v>673</v>
      </c>
      <c r="D6209" s="373">
        <v>74</v>
      </c>
    </row>
    <row r="6210" spans="1:4" ht="27">
      <c r="A6210" s="373">
        <v>96121</v>
      </c>
      <c r="B6210" s="374" t="s">
        <v>1166</v>
      </c>
      <c r="C6210" s="373" t="s">
        <v>36</v>
      </c>
      <c r="D6210" s="373">
        <v>11.53</v>
      </c>
    </row>
    <row r="6211" spans="1:4" ht="40.5">
      <c r="A6211" s="373">
        <v>96485</v>
      </c>
      <c r="B6211" s="374" t="s">
        <v>1165</v>
      </c>
      <c r="C6211" s="373" t="s">
        <v>673</v>
      </c>
      <c r="D6211" s="373">
        <v>77.599999999999994</v>
      </c>
    </row>
    <row r="6212" spans="1:4" ht="27">
      <c r="A6212" s="373">
        <v>96486</v>
      </c>
      <c r="B6212" s="374" t="s">
        <v>1164</v>
      </c>
      <c r="C6212" s="373" t="s">
        <v>673</v>
      </c>
      <c r="D6212" s="373">
        <v>86.85</v>
      </c>
    </row>
    <row r="6213" spans="1:4" ht="40.5">
      <c r="A6213" s="373">
        <v>91514</v>
      </c>
      <c r="B6213" s="374" t="s">
        <v>1163</v>
      </c>
      <c r="C6213" s="373" t="s">
        <v>673</v>
      </c>
      <c r="D6213" s="373">
        <v>5</v>
      </c>
    </row>
    <row r="6214" spans="1:4" ht="40.5">
      <c r="A6214" s="373">
        <v>91515</v>
      </c>
      <c r="B6214" s="374" t="s">
        <v>1162</v>
      </c>
      <c r="C6214" s="373" t="s">
        <v>673</v>
      </c>
      <c r="D6214" s="373">
        <v>6.59</v>
      </c>
    </row>
    <row r="6215" spans="1:4" ht="40.5">
      <c r="A6215" s="373">
        <v>91516</v>
      </c>
      <c r="B6215" s="374" t="s">
        <v>1161</v>
      </c>
      <c r="C6215" s="373" t="s">
        <v>673</v>
      </c>
      <c r="D6215" s="373">
        <v>9.6199999999999992</v>
      </c>
    </row>
    <row r="6216" spans="1:4" ht="40.5">
      <c r="A6216" s="373">
        <v>91517</v>
      </c>
      <c r="B6216" s="374" t="s">
        <v>1160</v>
      </c>
      <c r="C6216" s="373" t="s">
        <v>673</v>
      </c>
      <c r="D6216" s="373">
        <v>10.7</v>
      </c>
    </row>
    <row r="6217" spans="1:4" ht="40.5">
      <c r="A6217" s="373">
        <v>91519</v>
      </c>
      <c r="B6217" s="374" t="s">
        <v>1159</v>
      </c>
      <c r="C6217" s="373" t="s">
        <v>673</v>
      </c>
      <c r="D6217" s="373">
        <v>12.28</v>
      </c>
    </row>
    <row r="6218" spans="1:4" ht="27">
      <c r="A6218" s="373">
        <v>91520</v>
      </c>
      <c r="B6218" s="374" t="s">
        <v>1158</v>
      </c>
      <c r="C6218" s="373" t="s">
        <v>673</v>
      </c>
      <c r="D6218" s="373">
        <v>1.83</v>
      </c>
    </row>
    <row r="6219" spans="1:4" ht="27">
      <c r="A6219" s="373">
        <v>91522</v>
      </c>
      <c r="B6219" s="374" t="s">
        <v>1157</v>
      </c>
      <c r="C6219" s="373" t="s">
        <v>673</v>
      </c>
      <c r="D6219" s="373">
        <v>2.19</v>
      </c>
    </row>
    <row r="6220" spans="1:4" ht="27">
      <c r="A6220" s="373">
        <v>91525</v>
      </c>
      <c r="B6220" s="374" t="s">
        <v>1156</v>
      </c>
      <c r="C6220" s="373" t="s">
        <v>673</v>
      </c>
      <c r="D6220" s="373">
        <v>4.21</v>
      </c>
    </row>
    <row r="6221" spans="1:4" ht="54">
      <c r="A6221" s="373">
        <v>87280</v>
      </c>
      <c r="B6221" s="374" t="s">
        <v>1155</v>
      </c>
      <c r="C6221" s="373" t="s">
        <v>738</v>
      </c>
      <c r="D6221" s="373">
        <v>346.81</v>
      </c>
    </row>
    <row r="6222" spans="1:4" ht="54">
      <c r="A6222" s="373">
        <v>87281</v>
      </c>
      <c r="B6222" s="374" t="s">
        <v>1154</v>
      </c>
      <c r="C6222" s="373" t="s">
        <v>738</v>
      </c>
      <c r="D6222" s="373">
        <v>345.85</v>
      </c>
    </row>
    <row r="6223" spans="1:4" ht="54">
      <c r="A6223" s="373">
        <v>87283</v>
      </c>
      <c r="B6223" s="374" t="s">
        <v>1153</v>
      </c>
      <c r="C6223" s="373" t="s">
        <v>738</v>
      </c>
      <c r="D6223" s="373">
        <v>364.65</v>
      </c>
    </row>
    <row r="6224" spans="1:4" ht="54">
      <c r="A6224" s="373">
        <v>87284</v>
      </c>
      <c r="B6224" s="374" t="s">
        <v>1152</v>
      </c>
      <c r="C6224" s="373" t="s">
        <v>738</v>
      </c>
      <c r="D6224" s="373">
        <v>361.77</v>
      </c>
    </row>
    <row r="6225" spans="1:4" ht="54">
      <c r="A6225" s="373">
        <v>87286</v>
      </c>
      <c r="B6225" s="374" t="s">
        <v>134</v>
      </c>
      <c r="C6225" s="373" t="s">
        <v>738</v>
      </c>
      <c r="D6225" s="373">
        <v>440.21</v>
      </c>
    </row>
    <row r="6226" spans="1:4" ht="54">
      <c r="A6226" s="373">
        <v>87287</v>
      </c>
      <c r="B6226" s="374" t="s">
        <v>1151</v>
      </c>
      <c r="C6226" s="373" t="s">
        <v>738</v>
      </c>
      <c r="D6226" s="373">
        <v>432.61</v>
      </c>
    </row>
    <row r="6227" spans="1:4" ht="54">
      <c r="A6227" s="373">
        <v>87289</v>
      </c>
      <c r="B6227" s="374" t="s">
        <v>1150</v>
      </c>
      <c r="C6227" s="373" t="s">
        <v>738</v>
      </c>
      <c r="D6227" s="373">
        <v>418.76</v>
      </c>
    </row>
    <row r="6228" spans="1:4" ht="54">
      <c r="A6228" s="373">
        <v>87290</v>
      </c>
      <c r="B6228" s="374" t="s">
        <v>1149</v>
      </c>
      <c r="C6228" s="373" t="s">
        <v>738</v>
      </c>
      <c r="D6228" s="373">
        <v>415.79</v>
      </c>
    </row>
    <row r="6229" spans="1:4" ht="54">
      <c r="A6229" s="373">
        <v>87292</v>
      </c>
      <c r="B6229" s="374" t="s">
        <v>105</v>
      </c>
      <c r="C6229" s="373" t="s">
        <v>738</v>
      </c>
      <c r="D6229" s="373">
        <v>425.7</v>
      </c>
    </row>
    <row r="6230" spans="1:4" ht="54">
      <c r="A6230" s="373">
        <v>87294</v>
      </c>
      <c r="B6230" s="374" t="s">
        <v>1148</v>
      </c>
      <c r="C6230" s="373" t="s">
        <v>738</v>
      </c>
      <c r="D6230" s="373">
        <v>407.67</v>
      </c>
    </row>
    <row r="6231" spans="1:4" ht="54">
      <c r="A6231" s="373">
        <v>87295</v>
      </c>
      <c r="B6231" s="374" t="s">
        <v>1147</v>
      </c>
      <c r="C6231" s="373" t="s">
        <v>738</v>
      </c>
      <c r="D6231" s="373">
        <v>405.86</v>
      </c>
    </row>
    <row r="6232" spans="1:4" ht="54">
      <c r="A6232" s="373">
        <v>87296</v>
      </c>
      <c r="B6232" s="374" t="s">
        <v>1146</v>
      </c>
      <c r="C6232" s="373" t="s">
        <v>738</v>
      </c>
      <c r="D6232" s="373">
        <v>391.34</v>
      </c>
    </row>
    <row r="6233" spans="1:4" ht="40.5">
      <c r="A6233" s="373">
        <v>87298</v>
      </c>
      <c r="B6233" s="374" t="s">
        <v>1145</v>
      </c>
      <c r="C6233" s="373" t="s">
        <v>738</v>
      </c>
      <c r="D6233" s="373">
        <v>563.64</v>
      </c>
    </row>
    <row r="6234" spans="1:4" ht="40.5">
      <c r="A6234" s="373">
        <v>87299</v>
      </c>
      <c r="B6234" s="374" t="s">
        <v>1144</v>
      </c>
      <c r="C6234" s="373" t="s">
        <v>738</v>
      </c>
      <c r="D6234" s="373">
        <v>357.8</v>
      </c>
    </row>
    <row r="6235" spans="1:4" ht="40.5">
      <c r="A6235" s="373">
        <v>87301</v>
      </c>
      <c r="B6235" s="374" t="s">
        <v>1143</v>
      </c>
      <c r="C6235" s="373" t="s">
        <v>738</v>
      </c>
      <c r="D6235" s="373">
        <v>498.72</v>
      </c>
    </row>
    <row r="6236" spans="1:4" ht="40.5">
      <c r="A6236" s="373">
        <v>87302</v>
      </c>
      <c r="B6236" s="374" t="s">
        <v>1142</v>
      </c>
      <c r="C6236" s="373" t="s">
        <v>738</v>
      </c>
      <c r="D6236" s="373">
        <v>496.01</v>
      </c>
    </row>
    <row r="6237" spans="1:4" ht="40.5">
      <c r="A6237" s="373">
        <v>87304</v>
      </c>
      <c r="B6237" s="374" t="s">
        <v>1141</v>
      </c>
      <c r="C6237" s="373" t="s">
        <v>738</v>
      </c>
      <c r="D6237" s="373">
        <v>447.85</v>
      </c>
    </row>
    <row r="6238" spans="1:4" ht="40.5">
      <c r="A6238" s="373">
        <v>87305</v>
      </c>
      <c r="B6238" s="374" t="s">
        <v>1140</v>
      </c>
      <c r="C6238" s="373" t="s">
        <v>738</v>
      </c>
      <c r="D6238" s="373">
        <v>452.24</v>
      </c>
    </row>
    <row r="6239" spans="1:4" ht="40.5">
      <c r="A6239" s="373">
        <v>87307</v>
      </c>
      <c r="B6239" s="374" t="s">
        <v>128</v>
      </c>
      <c r="C6239" s="373" t="s">
        <v>738</v>
      </c>
      <c r="D6239" s="373">
        <v>420.61</v>
      </c>
    </row>
    <row r="6240" spans="1:4" ht="40.5">
      <c r="A6240" s="373">
        <v>87308</v>
      </c>
      <c r="B6240" s="374" t="s">
        <v>1139</v>
      </c>
      <c r="C6240" s="373" t="s">
        <v>738</v>
      </c>
      <c r="D6240" s="373">
        <v>416.84</v>
      </c>
    </row>
    <row r="6241" spans="1:4" ht="40.5">
      <c r="A6241" s="373">
        <v>87310</v>
      </c>
      <c r="B6241" s="374" t="s">
        <v>1138</v>
      </c>
      <c r="C6241" s="373" t="s">
        <v>738</v>
      </c>
      <c r="D6241" s="373">
        <v>350.49</v>
      </c>
    </row>
    <row r="6242" spans="1:4" ht="40.5">
      <c r="A6242" s="373">
        <v>87311</v>
      </c>
      <c r="B6242" s="374" t="s">
        <v>1137</v>
      </c>
      <c r="C6242" s="373" t="s">
        <v>738</v>
      </c>
      <c r="D6242" s="373">
        <v>346.43</v>
      </c>
    </row>
    <row r="6243" spans="1:4" ht="40.5">
      <c r="A6243" s="373">
        <v>87313</v>
      </c>
      <c r="B6243" s="374" t="s">
        <v>106</v>
      </c>
      <c r="C6243" s="373" t="s">
        <v>738</v>
      </c>
      <c r="D6243" s="373">
        <v>435.45</v>
      </c>
    </row>
    <row r="6244" spans="1:4" ht="40.5">
      <c r="A6244" s="373">
        <v>87314</v>
      </c>
      <c r="B6244" s="374" t="s">
        <v>1136</v>
      </c>
      <c r="C6244" s="373" t="s">
        <v>738</v>
      </c>
      <c r="D6244" s="373">
        <v>433.07</v>
      </c>
    </row>
    <row r="6245" spans="1:4" ht="40.5">
      <c r="A6245" s="373">
        <v>87316</v>
      </c>
      <c r="B6245" s="374" t="s">
        <v>123</v>
      </c>
      <c r="C6245" s="373" t="s">
        <v>738</v>
      </c>
      <c r="D6245" s="373">
        <v>388.63</v>
      </c>
    </row>
    <row r="6246" spans="1:4" ht="40.5">
      <c r="A6246" s="373">
        <v>87317</v>
      </c>
      <c r="B6246" s="374" t="s">
        <v>1135</v>
      </c>
      <c r="C6246" s="373" t="s">
        <v>738</v>
      </c>
      <c r="D6246" s="373">
        <v>381.86</v>
      </c>
    </row>
    <row r="6247" spans="1:4" ht="40.5">
      <c r="A6247" s="373">
        <v>87319</v>
      </c>
      <c r="B6247" s="374" t="s">
        <v>1134</v>
      </c>
      <c r="C6247" s="373" t="s">
        <v>738</v>
      </c>
      <c r="D6247" s="375">
        <v>5335.21</v>
      </c>
    </row>
    <row r="6248" spans="1:4" ht="40.5">
      <c r="A6248" s="373">
        <v>87320</v>
      </c>
      <c r="B6248" s="374" t="s">
        <v>1133</v>
      </c>
      <c r="C6248" s="373" t="s">
        <v>738</v>
      </c>
      <c r="D6248" s="375">
        <v>5352.89</v>
      </c>
    </row>
    <row r="6249" spans="1:4" ht="40.5">
      <c r="A6249" s="373">
        <v>87322</v>
      </c>
      <c r="B6249" s="374" t="s">
        <v>1132</v>
      </c>
      <c r="C6249" s="373" t="s">
        <v>738</v>
      </c>
      <c r="D6249" s="375">
        <v>5454.35</v>
      </c>
    </row>
    <row r="6250" spans="1:4" ht="40.5">
      <c r="A6250" s="373">
        <v>87323</v>
      </c>
      <c r="B6250" s="374" t="s">
        <v>1131</v>
      </c>
      <c r="C6250" s="373" t="s">
        <v>738</v>
      </c>
      <c r="D6250" s="375">
        <v>5469.94</v>
      </c>
    </row>
    <row r="6251" spans="1:4" ht="40.5">
      <c r="A6251" s="373">
        <v>87325</v>
      </c>
      <c r="B6251" s="374" t="s">
        <v>1130</v>
      </c>
      <c r="C6251" s="373" t="s">
        <v>738</v>
      </c>
      <c r="D6251" s="375">
        <v>5352.86</v>
      </c>
    </row>
    <row r="6252" spans="1:4" ht="40.5">
      <c r="A6252" s="373">
        <v>87326</v>
      </c>
      <c r="B6252" s="374" t="s">
        <v>1129</v>
      </c>
      <c r="C6252" s="373" t="s">
        <v>738</v>
      </c>
      <c r="D6252" s="375">
        <v>5390.35</v>
      </c>
    </row>
    <row r="6253" spans="1:4" ht="67.5">
      <c r="A6253" s="373">
        <v>87327</v>
      </c>
      <c r="B6253" s="374" t="s">
        <v>1128</v>
      </c>
      <c r="C6253" s="373" t="s">
        <v>738</v>
      </c>
      <c r="D6253" s="373">
        <v>362.09</v>
      </c>
    </row>
    <row r="6254" spans="1:4" ht="67.5">
      <c r="A6254" s="373">
        <v>87328</v>
      </c>
      <c r="B6254" s="374" t="s">
        <v>1127</v>
      </c>
      <c r="C6254" s="373" t="s">
        <v>738</v>
      </c>
      <c r="D6254" s="373">
        <v>325.74</v>
      </c>
    </row>
    <row r="6255" spans="1:4" ht="67.5">
      <c r="A6255" s="373">
        <v>87329</v>
      </c>
      <c r="B6255" s="374" t="s">
        <v>1126</v>
      </c>
      <c r="C6255" s="373" t="s">
        <v>738</v>
      </c>
      <c r="D6255" s="373">
        <v>390.19</v>
      </c>
    </row>
    <row r="6256" spans="1:4" ht="67.5">
      <c r="A6256" s="373">
        <v>87330</v>
      </c>
      <c r="B6256" s="374" t="s">
        <v>1125</v>
      </c>
      <c r="C6256" s="373" t="s">
        <v>738</v>
      </c>
      <c r="D6256" s="373">
        <v>348.74</v>
      </c>
    </row>
    <row r="6257" spans="1:4" ht="54">
      <c r="A6257" s="373">
        <v>87331</v>
      </c>
      <c r="B6257" s="374" t="s">
        <v>1124</v>
      </c>
      <c r="C6257" s="373" t="s">
        <v>738</v>
      </c>
      <c r="D6257" s="373">
        <v>454.85</v>
      </c>
    </row>
    <row r="6258" spans="1:4" ht="54">
      <c r="A6258" s="373">
        <v>87332</v>
      </c>
      <c r="B6258" s="374" t="s">
        <v>1123</v>
      </c>
      <c r="C6258" s="373" t="s">
        <v>738</v>
      </c>
      <c r="D6258" s="373">
        <v>417.21</v>
      </c>
    </row>
    <row r="6259" spans="1:4" ht="54">
      <c r="A6259" s="373">
        <v>87333</v>
      </c>
      <c r="B6259" s="374" t="s">
        <v>1122</v>
      </c>
      <c r="C6259" s="373" t="s">
        <v>738</v>
      </c>
      <c r="D6259" s="373">
        <v>421.48</v>
      </c>
    </row>
    <row r="6260" spans="1:4" ht="54">
      <c r="A6260" s="373">
        <v>87334</v>
      </c>
      <c r="B6260" s="374" t="s">
        <v>1121</v>
      </c>
      <c r="C6260" s="373" t="s">
        <v>738</v>
      </c>
      <c r="D6260" s="373">
        <v>399.01</v>
      </c>
    </row>
    <row r="6261" spans="1:4" ht="54">
      <c r="A6261" s="373">
        <v>87335</v>
      </c>
      <c r="B6261" s="374" t="s">
        <v>1120</v>
      </c>
      <c r="C6261" s="373" t="s">
        <v>738</v>
      </c>
      <c r="D6261" s="373">
        <v>417.12</v>
      </c>
    </row>
    <row r="6262" spans="1:4" ht="54">
      <c r="A6262" s="373">
        <v>87336</v>
      </c>
      <c r="B6262" s="374" t="s">
        <v>1119</v>
      </c>
      <c r="C6262" s="373" t="s">
        <v>738</v>
      </c>
      <c r="D6262" s="373">
        <v>408.86</v>
      </c>
    </row>
    <row r="6263" spans="1:4" ht="54">
      <c r="A6263" s="373">
        <v>87337</v>
      </c>
      <c r="B6263" s="374" t="s">
        <v>99</v>
      </c>
      <c r="C6263" s="373" t="s">
        <v>738</v>
      </c>
      <c r="D6263" s="373">
        <v>406.8</v>
      </c>
    </row>
    <row r="6264" spans="1:4" ht="54">
      <c r="A6264" s="373">
        <v>87338</v>
      </c>
      <c r="B6264" s="374" t="s">
        <v>1118</v>
      </c>
      <c r="C6264" s="373" t="s">
        <v>738</v>
      </c>
      <c r="D6264" s="373">
        <v>388.73</v>
      </c>
    </row>
    <row r="6265" spans="1:4" ht="40.5">
      <c r="A6265" s="373">
        <v>87339</v>
      </c>
      <c r="B6265" s="374" t="s">
        <v>1117</v>
      </c>
      <c r="C6265" s="373" t="s">
        <v>738</v>
      </c>
      <c r="D6265" s="373">
        <v>637.9</v>
      </c>
    </row>
    <row r="6266" spans="1:4" ht="40.5">
      <c r="A6266" s="373">
        <v>87340</v>
      </c>
      <c r="B6266" s="374" t="s">
        <v>1116</v>
      </c>
      <c r="C6266" s="373" t="s">
        <v>738</v>
      </c>
      <c r="D6266" s="373">
        <v>560.20000000000005</v>
      </c>
    </row>
    <row r="6267" spans="1:4" ht="40.5">
      <c r="A6267" s="373">
        <v>87341</v>
      </c>
      <c r="B6267" s="374" t="s">
        <v>1115</v>
      </c>
      <c r="C6267" s="373" t="s">
        <v>738</v>
      </c>
      <c r="D6267" s="373">
        <v>541.83000000000004</v>
      </c>
    </row>
    <row r="6268" spans="1:4" ht="40.5">
      <c r="A6268" s="373">
        <v>87342</v>
      </c>
      <c r="B6268" s="374" t="s">
        <v>1114</v>
      </c>
      <c r="C6268" s="373" t="s">
        <v>738</v>
      </c>
      <c r="D6268" s="373">
        <v>542.1</v>
      </c>
    </row>
    <row r="6269" spans="1:4" ht="40.5">
      <c r="A6269" s="373">
        <v>87343</v>
      </c>
      <c r="B6269" s="374" t="s">
        <v>1113</v>
      </c>
      <c r="C6269" s="373" t="s">
        <v>738</v>
      </c>
      <c r="D6269" s="373">
        <v>498.32</v>
      </c>
    </row>
    <row r="6270" spans="1:4" ht="40.5">
      <c r="A6270" s="373">
        <v>87344</v>
      </c>
      <c r="B6270" s="374" t="s">
        <v>1112</v>
      </c>
      <c r="C6270" s="373" t="s">
        <v>738</v>
      </c>
      <c r="D6270" s="373">
        <v>475.51</v>
      </c>
    </row>
    <row r="6271" spans="1:4" ht="40.5">
      <c r="A6271" s="373">
        <v>87345</v>
      </c>
      <c r="B6271" s="374" t="s">
        <v>1111</v>
      </c>
      <c r="C6271" s="373" t="s">
        <v>738</v>
      </c>
      <c r="D6271" s="373">
        <v>483.89</v>
      </c>
    </row>
    <row r="6272" spans="1:4" ht="40.5">
      <c r="A6272" s="373">
        <v>87346</v>
      </c>
      <c r="B6272" s="374" t="s">
        <v>1110</v>
      </c>
      <c r="C6272" s="373" t="s">
        <v>738</v>
      </c>
      <c r="D6272" s="373">
        <v>448.02</v>
      </c>
    </row>
    <row r="6273" spans="1:4" ht="40.5">
      <c r="A6273" s="373">
        <v>87347</v>
      </c>
      <c r="B6273" s="374" t="s">
        <v>1109</v>
      </c>
      <c r="C6273" s="373" t="s">
        <v>738</v>
      </c>
      <c r="D6273" s="373">
        <v>429.77</v>
      </c>
    </row>
    <row r="6274" spans="1:4" ht="40.5">
      <c r="A6274" s="373">
        <v>87348</v>
      </c>
      <c r="B6274" s="374" t="s">
        <v>1108</v>
      </c>
      <c r="C6274" s="373" t="s">
        <v>738</v>
      </c>
      <c r="D6274" s="373">
        <v>440.8</v>
      </c>
    </row>
    <row r="6275" spans="1:4" ht="40.5">
      <c r="A6275" s="373">
        <v>87349</v>
      </c>
      <c r="B6275" s="374" t="s">
        <v>1107</v>
      </c>
      <c r="C6275" s="373" t="s">
        <v>738</v>
      </c>
      <c r="D6275" s="373">
        <v>395</v>
      </c>
    </row>
    <row r="6276" spans="1:4" ht="40.5">
      <c r="A6276" s="373">
        <v>87350</v>
      </c>
      <c r="B6276" s="374" t="s">
        <v>1106</v>
      </c>
      <c r="C6276" s="373" t="s">
        <v>738</v>
      </c>
      <c r="D6276" s="373">
        <v>379.58</v>
      </c>
    </row>
    <row r="6277" spans="1:4" ht="40.5">
      <c r="A6277" s="373">
        <v>87351</v>
      </c>
      <c r="B6277" s="374" t="s">
        <v>1105</v>
      </c>
      <c r="C6277" s="373" t="s">
        <v>738</v>
      </c>
      <c r="D6277" s="373">
        <v>334.67</v>
      </c>
    </row>
    <row r="6278" spans="1:4" ht="40.5">
      <c r="A6278" s="373">
        <v>87352</v>
      </c>
      <c r="B6278" s="374" t="s">
        <v>1104</v>
      </c>
      <c r="C6278" s="373" t="s">
        <v>738</v>
      </c>
      <c r="D6278" s="373">
        <v>485.74</v>
      </c>
    </row>
    <row r="6279" spans="1:4" ht="40.5">
      <c r="A6279" s="373">
        <v>87353</v>
      </c>
      <c r="B6279" s="374" t="s">
        <v>1103</v>
      </c>
      <c r="C6279" s="373" t="s">
        <v>738</v>
      </c>
      <c r="D6279" s="373">
        <v>437.32</v>
      </c>
    </row>
    <row r="6280" spans="1:4" ht="40.5">
      <c r="A6280" s="373">
        <v>87354</v>
      </c>
      <c r="B6280" s="374" t="s">
        <v>1102</v>
      </c>
      <c r="C6280" s="373" t="s">
        <v>738</v>
      </c>
      <c r="D6280" s="373">
        <v>417.25</v>
      </c>
    </row>
    <row r="6281" spans="1:4" ht="40.5">
      <c r="A6281" s="373">
        <v>87355</v>
      </c>
      <c r="B6281" s="374" t="s">
        <v>1101</v>
      </c>
      <c r="C6281" s="373" t="s">
        <v>738</v>
      </c>
      <c r="D6281" s="373">
        <v>411.94</v>
      </c>
    </row>
    <row r="6282" spans="1:4" ht="40.5">
      <c r="A6282" s="373">
        <v>87356</v>
      </c>
      <c r="B6282" s="374" t="s">
        <v>1100</v>
      </c>
      <c r="C6282" s="373" t="s">
        <v>738</v>
      </c>
      <c r="D6282" s="373">
        <v>379.84</v>
      </c>
    </row>
    <row r="6283" spans="1:4" ht="40.5">
      <c r="A6283" s="373">
        <v>87357</v>
      </c>
      <c r="B6283" s="374" t="s">
        <v>1099</v>
      </c>
      <c r="C6283" s="373" t="s">
        <v>738</v>
      </c>
      <c r="D6283" s="373">
        <v>365.11</v>
      </c>
    </row>
    <row r="6284" spans="1:4" ht="54">
      <c r="A6284" s="373">
        <v>87358</v>
      </c>
      <c r="B6284" s="374" t="s">
        <v>1098</v>
      </c>
      <c r="C6284" s="373" t="s">
        <v>738</v>
      </c>
      <c r="D6284" s="375">
        <v>5249.32</v>
      </c>
    </row>
    <row r="6285" spans="1:4" ht="54">
      <c r="A6285" s="373">
        <v>87359</v>
      </c>
      <c r="B6285" s="374" t="s">
        <v>1097</v>
      </c>
      <c r="C6285" s="373" t="s">
        <v>738</v>
      </c>
      <c r="D6285" s="375">
        <v>5245.15</v>
      </c>
    </row>
    <row r="6286" spans="1:4" ht="54">
      <c r="A6286" s="373">
        <v>87360</v>
      </c>
      <c r="B6286" s="374" t="s">
        <v>1096</v>
      </c>
      <c r="C6286" s="373" t="s">
        <v>738</v>
      </c>
      <c r="D6286" s="375">
        <v>5339.3</v>
      </c>
    </row>
    <row r="6287" spans="1:4" ht="54">
      <c r="A6287" s="373">
        <v>87361</v>
      </c>
      <c r="B6287" s="374" t="s">
        <v>1095</v>
      </c>
      <c r="C6287" s="373" t="s">
        <v>738</v>
      </c>
      <c r="D6287" s="375">
        <v>5329.61</v>
      </c>
    </row>
    <row r="6288" spans="1:4" ht="54">
      <c r="A6288" s="373">
        <v>87362</v>
      </c>
      <c r="B6288" s="374" t="s">
        <v>1094</v>
      </c>
      <c r="C6288" s="373" t="s">
        <v>738</v>
      </c>
      <c r="D6288" s="375">
        <v>5352.75</v>
      </c>
    </row>
    <row r="6289" spans="1:4" ht="54">
      <c r="A6289" s="373">
        <v>87363</v>
      </c>
      <c r="B6289" s="374" t="s">
        <v>1093</v>
      </c>
      <c r="C6289" s="373" t="s">
        <v>738</v>
      </c>
      <c r="D6289" s="375">
        <v>5279.19</v>
      </c>
    </row>
    <row r="6290" spans="1:4" ht="54">
      <c r="A6290" s="373">
        <v>87364</v>
      </c>
      <c r="B6290" s="374" t="s">
        <v>1092</v>
      </c>
      <c r="C6290" s="373" t="s">
        <v>738</v>
      </c>
      <c r="D6290" s="375">
        <v>5294.93</v>
      </c>
    </row>
    <row r="6291" spans="1:4" ht="54">
      <c r="A6291" s="373">
        <v>87365</v>
      </c>
      <c r="B6291" s="374" t="s">
        <v>1091</v>
      </c>
      <c r="C6291" s="373" t="s">
        <v>738</v>
      </c>
      <c r="D6291" s="373">
        <v>439.09</v>
      </c>
    </row>
    <row r="6292" spans="1:4" ht="54">
      <c r="A6292" s="373">
        <v>87366</v>
      </c>
      <c r="B6292" s="374" t="s">
        <v>1090</v>
      </c>
      <c r="C6292" s="373" t="s">
        <v>738</v>
      </c>
      <c r="D6292" s="373">
        <v>465.55</v>
      </c>
    </row>
    <row r="6293" spans="1:4" ht="40.5">
      <c r="A6293" s="373">
        <v>87367</v>
      </c>
      <c r="B6293" s="374" t="s">
        <v>1089</v>
      </c>
      <c r="C6293" s="373" t="s">
        <v>738</v>
      </c>
      <c r="D6293" s="373">
        <v>533.36</v>
      </c>
    </row>
    <row r="6294" spans="1:4" ht="40.5">
      <c r="A6294" s="373">
        <v>87368</v>
      </c>
      <c r="B6294" s="374" t="s">
        <v>1088</v>
      </c>
      <c r="C6294" s="373" t="s">
        <v>738</v>
      </c>
      <c r="D6294" s="373">
        <v>514.25</v>
      </c>
    </row>
    <row r="6295" spans="1:4" ht="40.5">
      <c r="A6295" s="373">
        <v>87369</v>
      </c>
      <c r="B6295" s="374" t="s">
        <v>1087</v>
      </c>
      <c r="C6295" s="373" t="s">
        <v>738</v>
      </c>
      <c r="D6295" s="373">
        <v>522.91999999999996</v>
      </c>
    </row>
    <row r="6296" spans="1:4" ht="40.5">
      <c r="A6296" s="373">
        <v>87370</v>
      </c>
      <c r="B6296" s="374" t="s">
        <v>1086</v>
      </c>
      <c r="C6296" s="373" t="s">
        <v>738</v>
      </c>
      <c r="D6296" s="373">
        <v>503.14</v>
      </c>
    </row>
    <row r="6297" spans="1:4" ht="40.5">
      <c r="A6297" s="373">
        <v>87371</v>
      </c>
      <c r="B6297" s="374" t="s">
        <v>1085</v>
      </c>
      <c r="C6297" s="373" t="s">
        <v>738</v>
      </c>
      <c r="D6297" s="373">
        <v>488.03</v>
      </c>
    </row>
    <row r="6298" spans="1:4" ht="27">
      <c r="A6298" s="373">
        <v>87372</v>
      </c>
      <c r="B6298" s="374" t="s">
        <v>1084</v>
      </c>
      <c r="C6298" s="373" t="s">
        <v>738</v>
      </c>
      <c r="D6298" s="373">
        <v>667.98</v>
      </c>
    </row>
    <row r="6299" spans="1:4" ht="27">
      <c r="A6299" s="373">
        <v>87373</v>
      </c>
      <c r="B6299" s="374" t="s">
        <v>1083</v>
      </c>
      <c r="C6299" s="373" t="s">
        <v>738</v>
      </c>
      <c r="D6299" s="373">
        <v>591.41999999999996</v>
      </c>
    </row>
    <row r="6300" spans="1:4" ht="27">
      <c r="A6300" s="373">
        <v>87374</v>
      </c>
      <c r="B6300" s="374" t="s">
        <v>1082</v>
      </c>
      <c r="C6300" s="373" t="s">
        <v>738</v>
      </c>
      <c r="D6300" s="373">
        <v>546.71</v>
      </c>
    </row>
    <row r="6301" spans="1:4" ht="27">
      <c r="A6301" s="373">
        <v>87375</v>
      </c>
      <c r="B6301" s="374" t="s">
        <v>1081</v>
      </c>
      <c r="C6301" s="373" t="s">
        <v>738</v>
      </c>
      <c r="D6301" s="373">
        <v>517.33000000000004</v>
      </c>
    </row>
    <row r="6302" spans="1:4" ht="40.5">
      <c r="A6302" s="373">
        <v>87376</v>
      </c>
      <c r="B6302" s="374" t="s">
        <v>1080</v>
      </c>
      <c r="C6302" s="373" t="s">
        <v>738</v>
      </c>
      <c r="D6302" s="373">
        <v>448.39</v>
      </c>
    </row>
    <row r="6303" spans="1:4" ht="40.5">
      <c r="A6303" s="373">
        <v>87377</v>
      </c>
      <c r="B6303" s="374" t="s">
        <v>1079</v>
      </c>
      <c r="C6303" s="373" t="s">
        <v>738</v>
      </c>
      <c r="D6303" s="373">
        <v>536.75</v>
      </c>
    </row>
    <row r="6304" spans="1:4" ht="40.5">
      <c r="A6304" s="373">
        <v>87378</v>
      </c>
      <c r="B6304" s="374" t="s">
        <v>1078</v>
      </c>
      <c r="C6304" s="373" t="s">
        <v>738</v>
      </c>
      <c r="D6304" s="373">
        <v>480.38</v>
      </c>
    </row>
    <row r="6305" spans="1:4" ht="40.5">
      <c r="A6305" s="373">
        <v>87379</v>
      </c>
      <c r="B6305" s="374" t="s">
        <v>1077</v>
      </c>
      <c r="C6305" s="373" t="s">
        <v>738</v>
      </c>
      <c r="D6305" s="375">
        <v>5399.85</v>
      </c>
    </row>
    <row r="6306" spans="1:4" ht="40.5">
      <c r="A6306" s="373">
        <v>87380</v>
      </c>
      <c r="B6306" s="374" t="s">
        <v>1076</v>
      </c>
      <c r="C6306" s="373" t="s">
        <v>738</v>
      </c>
      <c r="D6306" s="375">
        <v>5497.82</v>
      </c>
    </row>
    <row r="6307" spans="1:4" ht="40.5">
      <c r="A6307" s="373">
        <v>87381</v>
      </c>
      <c r="B6307" s="374" t="s">
        <v>1075</v>
      </c>
      <c r="C6307" s="373" t="s">
        <v>738</v>
      </c>
      <c r="D6307" s="375">
        <v>5435.51</v>
      </c>
    </row>
    <row r="6308" spans="1:4" ht="40.5">
      <c r="A6308" s="373">
        <v>87382</v>
      </c>
      <c r="B6308" s="374" t="s">
        <v>1074</v>
      </c>
      <c r="C6308" s="373" t="s">
        <v>738</v>
      </c>
      <c r="D6308" s="375">
        <v>1705.18</v>
      </c>
    </row>
    <row r="6309" spans="1:4" ht="40.5">
      <c r="A6309" s="373">
        <v>87383</v>
      </c>
      <c r="B6309" s="374" t="s">
        <v>1073</v>
      </c>
      <c r="C6309" s="373" t="s">
        <v>738</v>
      </c>
      <c r="D6309" s="375">
        <v>1708.35</v>
      </c>
    </row>
    <row r="6310" spans="1:4" ht="40.5">
      <c r="A6310" s="373">
        <v>87384</v>
      </c>
      <c r="B6310" s="374" t="s">
        <v>1072</v>
      </c>
      <c r="C6310" s="373" t="s">
        <v>738</v>
      </c>
      <c r="D6310" s="375">
        <v>1707.83</v>
      </c>
    </row>
    <row r="6311" spans="1:4" ht="27">
      <c r="A6311" s="373">
        <v>87385</v>
      </c>
      <c r="B6311" s="374" t="s">
        <v>1071</v>
      </c>
      <c r="C6311" s="373" t="s">
        <v>738</v>
      </c>
      <c r="D6311" s="375">
        <v>1996.22</v>
      </c>
    </row>
    <row r="6312" spans="1:4" ht="27">
      <c r="A6312" s="373">
        <v>87386</v>
      </c>
      <c r="B6312" s="374" t="s">
        <v>1070</v>
      </c>
      <c r="C6312" s="373" t="s">
        <v>738</v>
      </c>
      <c r="D6312" s="375">
        <v>1997.16</v>
      </c>
    </row>
    <row r="6313" spans="1:4" ht="27">
      <c r="A6313" s="373">
        <v>87387</v>
      </c>
      <c r="B6313" s="374" t="s">
        <v>1069</v>
      </c>
      <c r="C6313" s="373" t="s">
        <v>738</v>
      </c>
      <c r="D6313" s="375">
        <v>1999.52</v>
      </c>
    </row>
    <row r="6314" spans="1:4" ht="40.5">
      <c r="A6314" s="373">
        <v>87388</v>
      </c>
      <c r="B6314" s="374" t="s">
        <v>1068</v>
      </c>
      <c r="C6314" s="373" t="s">
        <v>738</v>
      </c>
      <c r="D6314" s="375">
        <v>4811.58</v>
      </c>
    </row>
    <row r="6315" spans="1:4" ht="40.5">
      <c r="A6315" s="373">
        <v>87389</v>
      </c>
      <c r="B6315" s="374" t="s">
        <v>1067</v>
      </c>
      <c r="C6315" s="373" t="s">
        <v>738</v>
      </c>
      <c r="D6315" s="375">
        <v>4837.28</v>
      </c>
    </row>
    <row r="6316" spans="1:4" ht="40.5">
      <c r="A6316" s="373">
        <v>87390</v>
      </c>
      <c r="B6316" s="374" t="s">
        <v>1066</v>
      </c>
      <c r="C6316" s="373" t="s">
        <v>738</v>
      </c>
      <c r="D6316" s="375">
        <v>4868.62</v>
      </c>
    </row>
    <row r="6317" spans="1:4" ht="27">
      <c r="A6317" s="373">
        <v>87391</v>
      </c>
      <c r="B6317" s="374" t="s">
        <v>1065</v>
      </c>
      <c r="C6317" s="373" t="s">
        <v>738</v>
      </c>
      <c r="D6317" s="375">
        <v>5347.48</v>
      </c>
    </row>
    <row r="6318" spans="1:4" ht="27">
      <c r="A6318" s="373">
        <v>87393</v>
      </c>
      <c r="B6318" s="374" t="s">
        <v>1064</v>
      </c>
      <c r="C6318" s="373" t="s">
        <v>738</v>
      </c>
      <c r="D6318" s="375">
        <v>5402.95</v>
      </c>
    </row>
    <row r="6319" spans="1:4" ht="27">
      <c r="A6319" s="373">
        <v>87394</v>
      </c>
      <c r="B6319" s="374" t="s">
        <v>1063</v>
      </c>
      <c r="C6319" s="373" t="s">
        <v>738</v>
      </c>
      <c r="D6319" s="375">
        <v>5458.23</v>
      </c>
    </row>
    <row r="6320" spans="1:4" ht="27">
      <c r="A6320" s="373">
        <v>87395</v>
      </c>
      <c r="B6320" s="374" t="s">
        <v>1062</v>
      </c>
      <c r="C6320" s="373" t="s">
        <v>738</v>
      </c>
      <c r="D6320" s="375">
        <v>3353.41</v>
      </c>
    </row>
    <row r="6321" spans="1:4" ht="27">
      <c r="A6321" s="373">
        <v>87396</v>
      </c>
      <c r="B6321" s="374" t="s">
        <v>1061</v>
      </c>
      <c r="C6321" s="373" t="s">
        <v>738</v>
      </c>
      <c r="D6321" s="375">
        <v>3382.1</v>
      </c>
    </row>
    <row r="6322" spans="1:4" ht="27">
      <c r="A6322" s="373">
        <v>87397</v>
      </c>
      <c r="B6322" s="374" t="s">
        <v>1060</v>
      </c>
      <c r="C6322" s="373" t="s">
        <v>738</v>
      </c>
      <c r="D6322" s="375">
        <v>3411.79</v>
      </c>
    </row>
    <row r="6323" spans="1:4" ht="27">
      <c r="A6323" s="373">
        <v>87398</v>
      </c>
      <c r="B6323" s="374" t="s">
        <v>1059</v>
      </c>
      <c r="C6323" s="373" t="s">
        <v>738</v>
      </c>
      <c r="D6323" s="375">
        <v>1872.96</v>
      </c>
    </row>
    <row r="6324" spans="1:4" ht="27">
      <c r="A6324" s="373">
        <v>87399</v>
      </c>
      <c r="B6324" s="374" t="s">
        <v>1058</v>
      </c>
      <c r="C6324" s="373" t="s">
        <v>738</v>
      </c>
      <c r="D6324" s="375">
        <v>2168.61</v>
      </c>
    </row>
    <row r="6325" spans="1:4" ht="27">
      <c r="A6325" s="373">
        <v>87401</v>
      </c>
      <c r="B6325" s="374" t="s">
        <v>1057</v>
      </c>
      <c r="C6325" s="373" t="s">
        <v>738</v>
      </c>
      <c r="D6325" s="375">
        <v>5605.77</v>
      </c>
    </row>
    <row r="6326" spans="1:4" ht="27">
      <c r="A6326" s="373">
        <v>87402</v>
      </c>
      <c r="B6326" s="374" t="s">
        <v>1056</v>
      </c>
      <c r="C6326" s="373" t="s">
        <v>738</v>
      </c>
      <c r="D6326" s="375">
        <v>3570.87</v>
      </c>
    </row>
    <row r="6327" spans="1:4" ht="40.5">
      <c r="A6327" s="373">
        <v>87404</v>
      </c>
      <c r="B6327" s="374" t="s">
        <v>1055</v>
      </c>
      <c r="C6327" s="373" t="s">
        <v>738</v>
      </c>
      <c r="D6327" s="375">
        <v>4988.3900000000003</v>
      </c>
    </row>
    <row r="6328" spans="1:4" ht="40.5">
      <c r="A6328" s="373">
        <v>87405</v>
      </c>
      <c r="B6328" s="374" t="s">
        <v>1054</v>
      </c>
      <c r="C6328" s="373" t="s">
        <v>738</v>
      </c>
      <c r="D6328" s="375">
        <v>5010.9799999999996</v>
      </c>
    </row>
    <row r="6329" spans="1:4" ht="27">
      <c r="A6329" s="373">
        <v>87407</v>
      </c>
      <c r="B6329" s="374" t="s">
        <v>1053</v>
      </c>
      <c r="C6329" s="373" t="s">
        <v>738</v>
      </c>
      <c r="D6329" s="375">
        <v>1741.62</v>
      </c>
    </row>
    <row r="6330" spans="1:4" ht="27">
      <c r="A6330" s="373">
        <v>87408</v>
      </c>
      <c r="B6330" s="374" t="s">
        <v>1052</v>
      </c>
      <c r="C6330" s="373" t="s">
        <v>738</v>
      </c>
      <c r="D6330" s="375">
        <v>1737.1</v>
      </c>
    </row>
    <row r="6331" spans="1:4" ht="27">
      <c r="A6331" s="373">
        <v>87410</v>
      </c>
      <c r="B6331" s="374" t="s">
        <v>1051</v>
      </c>
      <c r="C6331" s="373" t="s">
        <v>738</v>
      </c>
      <c r="D6331" s="373">
        <v>800.42</v>
      </c>
    </row>
    <row r="6332" spans="1:4" ht="40.5">
      <c r="A6332" s="373">
        <v>88626</v>
      </c>
      <c r="B6332" s="374" t="s">
        <v>1050</v>
      </c>
      <c r="C6332" s="373" t="s">
        <v>738</v>
      </c>
      <c r="D6332" s="373">
        <v>439.5</v>
      </c>
    </row>
    <row r="6333" spans="1:4" ht="40.5">
      <c r="A6333" s="373">
        <v>88627</v>
      </c>
      <c r="B6333" s="374" t="s">
        <v>103</v>
      </c>
      <c r="C6333" s="373" t="s">
        <v>738</v>
      </c>
      <c r="D6333" s="373">
        <v>516.69000000000005</v>
      </c>
    </row>
    <row r="6334" spans="1:4" ht="27">
      <c r="A6334" s="373">
        <v>88628</v>
      </c>
      <c r="B6334" s="374" t="s">
        <v>124</v>
      </c>
      <c r="C6334" s="373" t="s">
        <v>738</v>
      </c>
      <c r="D6334" s="373">
        <v>470.79</v>
      </c>
    </row>
    <row r="6335" spans="1:4" ht="27">
      <c r="A6335" s="373">
        <v>88629</v>
      </c>
      <c r="B6335" s="374" t="s">
        <v>100</v>
      </c>
      <c r="C6335" s="373" t="s">
        <v>738</v>
      </c>
      <c r="D6335" s="373">
        <v>550.9</v>
      </c>
    </row>
    <row r="6336" spans="1:4" ht="27">
      <c r="A6336" s="373">
        <v>88630</v>
      </c>
      <c r="B6336" s="374" t="s">
        <v>1049</v>
      </c>
      <c r="C6336" s="373" t="s">
        <v>738</v>
      </c>
      <c r="D6336" s="373">
        <v>394.25</v>
      </c>
    </row>
    <row r="6337" spans="1:4" ht="27">
      <c r="A6337" s="373">
        <v>88631</v>
      </c>
      <c r="B6337" s="374" t="s">
        <v>1048</v>
      </c>
      <c r="C6337" s="373" t="s">
        <v>738</v>
      </c>
      <c r="D6337" s="373">
        <v>488.75</v>
      </c>
    </row>
    <row r="6338" spans="1:4" ht="54">
      <c r="A6338" s="373">
        <v>88715</v>
      </c>
      <c r="B6338" s="374" t="s">
        <v>1047</v>
      </c>
      <c r="C6338" s="373" t="s">
        <v>738</v>
      </c>
      <c r="D6338" s="373">
        <v>401.57</v>
      </c>
    </row>
    <row r="6339" spans="1:4" ht="54">
      <c r="A6339" s="373">
        <v>95563</v>
      </c>
      <c r="B6339" s="374" t="s">
        <v>1046</v>
      </c>
      <c r="C6339" s="373" t="s">
        <v>738</v>
      </c>
      <c r="D6339" s="373">
        <v>690.83</v>
      </c>
    </row>
    <row r="6340" spans="1:4" ht="40.5">
      <c r="A6340" s="373">
        <v>100464</v>
      </c>
      <c r="B6340" s="374" t="s">
        <v>1045</v>
      </c>
      <c r="C6340" s="373" t="s">
        <v>738</v>
      </c>
      <c r="D6340" s="373">
        <v>454.61</v>
      </c>
    </row>
    <row r="6341" spans="1:4" ht="40.5">
      <c r="A6341" s="373">
        <v>100465</v>
      </c>
      <c r="B6341" s="374" t="s">
        <v>1044</v>
      </c>
      <c r="C6341" s="373" t="s">
        <v>738</v>
      </c>
      <c r="D6341" s="373">
        <v>431.06</v>
      </c>
    </row>
    <row r="6342" spans="1:4" ht="40.5">
      <c r="A6342" s="373">
        <v>100466</v>
      </c>
      <c r="B6342" s="374" t="s">
        <v>1043</v>
      </c>
      <c r="C6342" s="373" t="s">
        <v>738</v>
      </c>
      <c r="D6342" s="373">
        <v>420.31</v>
      </c>
    </row>
    <row r="6343" spans="1:4" ht="40.5">
      <c r="A6343" s="373">
        <v>100468</v>
      </c>
      <c r="B6343" s="374" t="s">
        <v>1042</v>
      </c>
      <c r="C6343" s="373" t="s">
        <v>738</v>
      </c>
      <c r="D6343" s="373">
        <v>555.21</v>
      </c>
    </row>
    <row r="6344" spans="1:4" ht="40.5">
      <c r="A6344" s="373">
        <v>100469</v>
      </c>
      <c r="B6344" s="374" t="s">
        <v>1041</v>
      </c>
      <c r="C6344" s="373" t="s">
        <v>738</v>
      </c>
      <c r="D6344" s="373">
        <v>463.38</v>
      </c>
    </row>
    <row r="6345" spans="1:4" ht="40.5">
      <c r="A6345" s="373">
        <v>100470</v>
      </c>
      <c r="B6345" s="374" t="s">
        <v>1040</v>
      </c>
      <c r="C6345" s="373" t="s">
        <v>738</v>
      </c>
      <c r="D6345" s="373">
        <v>409.57</v>
      </c>
    </row>
    <row r="6346" spans="1:4" ht="40.5">
      <c r="A6346" s="373">
        <v>100472</v>
      </c>
      <c r="B6346" s="374" t="s">
        <v>1039</v>
      </c>
      <c r="C6346" s="373" t="s">
        <v>738</v>
      </c>
      <c r="D6346" s="373">
        <v>440.72</v>
      </c>
    </row>
    <row r="6347" spans="1:4" ht="40.5">
      <c r="A6347" s="373">
        <v>100473</v>
      </c>
      <c r="B6347" s="374" t="s">
        <v>1038</v>
      </c>
      <c r="C6347" s="373" t="s">
        <v>738</v>
      </c>
      <c r="D6347" s="373">
        <v>410.32</v>
      </c>
    </row>
    <row r="6348" spans="1:4" ht="40.5">
      <c r="A6348" s="373">
        <v>100474</v>
      </c>
      <c r="B6348" s="374" t="s">
        <v>1037</v>
      </c>
      <c r="C6348" s="373" t="s">
        <v>738</v>
      </c>
      <c r="D6348" s="373">
        <v>398.48</v>
      </c>
    </row>
    <row r="6349" spans="1:4" ht="40.5">
      <c r="A6349" s="373">
        <v>100475</v>
      </c>
      <c r="B6349" s="374" t="s">
        <v>1036</v>
      </c>
      <c r="C6349" s="373" t="s">
        <v>738</v>
      </c>
      <c r="D6349" s="373">
        <v>584.08000000000004</v>
      </c>
    </row>
    <row r="6350" spans="1:4" ht="40.5">
      <c r="A6350" s="373">
        <v>100477</v>
      </c>
      <c r="B6350" s="374" t="s">
        <v>1035</v>
      </c>
      <c r="C6350" s="373" t="s">
        <v>738</v>
      </c>
      <c r="D6350" s="373">
        <v>620.47</v>
      </c>
    </row>
    <row r="6351" spans="1:4" ht="40.5">
      <c r="A6351" s="373">
        <v>100478</v>
      </c>
      <c r="B6351" s="374" t="s">
        <v>1034</v>
      </c>
      <c r="C6351" s="373" t="s">
        <v>738</v>
      </c>
      <c r="D6351" s="373">
        <v>573.95000000000005</v>
      </c>
    </row>
    <row r="6352" spans="1:4" ht="40.5">
      <c r="A6352" s="373">
        <v>100479</v>
      </c>
      <c r="B6352" s="374" t="s">
        <v>1033</v>
      </c>
      <c r="C6352" s="373" t="s">
        <v>738</v>
      </c>
      <c r="D6352" s="373">
        <v>565.45000000000005</v>
      </c>
    </row>
    <row r="6353" spans="1:4" ht="40.5">
      <c r="A6353" s="373">
        <v>100480</v>
      </c>
      <c r="B6353" s="374" t="s">
        <v>1032</v>
      </c>
      <c r="C6353" s="373" t="s">
        <v>738</v>
      </c>
      <c r="D6353" s="373">
        <v>663.76</v>
      </c>
    </row>
    <row r="6354" spans="1:4" ht="40.5">
      <c r="A6354" s="373">
        <v>100481</v>
      </c>
      <c r="B6354" s="374" t="s">
        <v>1031</v>
      </c>
      <c r="C6354" s="373" t="s">
        <v>738</v>
      </c>
      <c r="D6354" s="373">
        <v>500.44</v>
      </c>
    </row>
    <row r="6355" spans="1:4" ht="40.5">
      <c r="A6355" s="373">
        <v>100483</v>
      </c>
      <c r="B6355" s="374" t="s">
        <v>1030</v>
      </c>
      <c r="C6355" s="373" t="s">
        <v>738</v>
      </c>
      <c r="D6355" s="373">
        <v>527.9</v>
      </c>
    </row>
    <row r="6356" spans="1:4" ht="40.5">
      <c r="A6356" s="373">
        <v>100484</v>
      </c>
      <c r="B6356" s="374" t="s">
        <v>1029</v>
      </c>
      <c r="C6356" s="373" t="s">
        <v>738</v>
      </c>
      <c r="D6356" s="373">
        <v>498.37</v>
      </c>
    </row>
    <row r="6357" spans="1:4" ht="40.5">
      <c r="A6357" s="373">
        <v>100485</v>
      </c>
      <c r="B6357" s="374" t="s">
        <v>1028</v>
      </c>
      <c r="C6357" s="373" t="s">
        <v>738</v>
      </c>
      <c r="D6357" s="373">
        <v>488.24</v>
      </c>
    </row>
    <row r="6358" spans="1:4" ht="40.5">
      <c r="A6358" s="373">
        <v>100486</v>
      </c>
      <c r="B6358" s="374" t="s">
        <v>1027</v>
      </c>
      <c r="C6358" s="373" t="s">
        <v>738</v>
      </c>
      <c r="D6358" s="373">
        <v>584.13</v>
      </c>
    </row>
    <row r="6359" spans="1:4" ht="54">
      <c r="A6359" s="373">
        <v>100487</v>
      </c>
      <c r="B6359" s="374" t="s">
        <v>1026</v>
      </c>
      <c r="C6359" s="373" t="s">
        <v>738</v>
      </c>
      <c r="D6359" s="373">
        <v>386.55</v>
      </c>
    </row>
    <row r="6360" spans="1:4" ht="40.5">
      <c r="A6360" s="373">
        <v>100488</v>
      </c>
      <c r="B6360" s="374" t="s">
        <v>1025</v>
      </c>
      <c r="C6360" s="373" t="s">
        <v>738</v>
      </c>
      <c r="D6360" s="373">
        <v>437.01</v>
      </c>
    </row>
    <row r="6361" spans="1:4" ht="27">
      <c r="A6361" s="373">
        <v>100489</v>
      </c>
      <c r="B6361" s="374" t="s">
        <v>1024</v>
      </c>
      <c r="C6361" s="373" t="s">
        <v>738</v>
      </c>
      <c r="D6361" s="373">
        <v>472.08</v>
      </c>
    </row>
    <row r="6362" spans="1:4" ht="27">
      <c r="A6362" s="373">
        <v>100490</v>
      </c>
      <c r="B6362" s="374" t="s">
        <v>1023</v>
      </c>
      <c r="C6362" s="373" t="s">
        <v>738</v>
      </c>
      <c r="D6362" s="373">
        <v>412.06</v>
      </c>
    </row>
    <row r="6363" spans="1:4" ht="40.5">
      <c r="A6363" s="373">
        <v>100491</v>
      </c>
      <c r="B6363" s="374" t="s">
        <v>1022</v>
      </c>
      <c r="C6363" s="373" t="s">
        <v>738</v>
      </c>
      <c r="D6363" s="373">
        <v>586.41999999999996</v>
      </c>
    </row>
    <row r="6364" spans="1:4" ht="40.5">
      <c r="A6364" s="373">
        <v>100492</v>
      </c>
      <c r="B6364" s="374" t="s">
        <v>1021</v>
      </c>
      <c r="C6364" s="373" t="s">
        <v>738</v>
      </c>
      <c r="D6364" s="373">
        <v>503.18</v>
      </c>
    </row>
    <row r="6365" spans="1:4" ht="13.5">
      <c r="A6365" s="373">
        <v>92121</v>
      </c>
      <c r="B6365" s="374" t="s">
        <v>1020</v>
      </c>
      <c r="C6365" s="373" t="s">
        <v>738</v>
      </c>
      <c r="D6365" s="373">
        <v>22.23</v>
      </c>
    </row>
    <row r="6366" spans="1:4" ht="13.5">
      <c r="A6366" s="373">
        <v>92122</v>
      </c>
      <c r="B6366" s="374" t="s">
        <v>1019</v>
      </c>
      <c r="C6366" s="373" t="s">
        <v>738</v>
      </c>
      <c r="D6366" s="373">
        <v>36.35</v>
      </c>
    </row>
    <row r="6367" spans="1:4" ht="13.5">
      <c r="A6367" s="373">
        <v>92123</v>
      </c>
      <c r="B6367" s="374" t="s">
        <v>1018</v>
      </c>
      <c r="C6367" s="373" t="s">
        <v>738</v>
      </c>
      <c r="D6367" s="373">
        <v>36.89</v>
      </c>
    </row>
    <row r="6368" spans="1:4" ht="27">
      <c r="A6368" s="373">
        <v>100195</v>
      </c>
      <c r="B6368" s="374" t="s">
        <v>1017</v>
      </c>
      <c r="C6368" s="373" t="s">
        <v>938</v>
      </c>
      <c r="D6368" s="373">
        <v>0.55000000000000004</v>
      </c>
    </row>
    <row r="6369" spans="1:4" ht="27">
      <c r="A6369" s="373">
        <v>100196</v>
      </c>
      <c r="B6369" s="374" t="s">
        <v>1016</v>
      </c>
      <c r="C6369" s="373" t="s">
        <v>938</v>
      </c>
      <c r="D6369" s="373">
        <v>0.92</v>
      </c>
    </row>
    <row r="6370" spans="1:4" ht="27">
      <c r="A6370" s="373">
        <v>100197</v>
      </c>
      <c r="B6370" s="374" t="s">
        <v>1015</v>
      </c>
      <c r="C6370" s="373" t="s">
        <v>938</v>
      </c>
      <c r="D6370" s="373">
        <v>1.39</v>
      </c>
    </row>
    <row r="6371" spans="1:4" ht="27">
      <c r="A6371" s="373">
        <v>100198</v>
      </c>
      <c r="B6371" s="374" t="s">
        <v>1014</v>
      </c>
      <c r="C6371" s="373" t="s">
        <v>938</v>
      </c>
      <c r="D6371" s="373">
        <v>0.19</v>
      </c>
    </row>
    <row r="6372" spans="1:4" ht="27">
      <c r="A6372" s="373">
        <v>100199</v>
      </c>
      <c r="B6372" s="374" t="s">
        <v>1013</v>
      </c>
      <c r="C6372" s="373" t="s">
        <v>938</v>
      </c>
      <c r="D6372" s="373">
        <v>0.23</v>
      </c>
    </row>
    <row r="6373" spans="1:4" ht="27">
      <c r="A6373" s="373">
        <v>100200</v>
      </c>
      <c r="B6373" s="374" t="s">
        <v>1012</v>
      </c>
      <c r="C6373" s="373" t="s">
        <v>938</v>
      </c>
      <c r="D6373" s="373">
        <v>0.28000000000000003</v>
      </c>
    </row>
    <row r="6374" spans="1:4" ht="27">
      <c r="A6374" s="373">
        <v>100201</v>
      </c>
      <c r="B6374" s="374" t="s">
        <v>1011</v>
      </c>
      <c r="C6374" s="373" t="s">
        <v>938</v>
      </c>
      <c r="D6374" s="373">
        <v>0.56000000000000005</v>
      </c>
    </row>
    <row r="6375" spans="1:4" ht="27">
      <c r="A6375" s="373">
        <v>100202</v>
      </c>
      <c r="B6375" s="374" t="s">
        <v>1010</v>
      </c>
      <c r="C6375" s="373" t="s">
        <v>938</v>
      </c>
      <c r="D6375" s="373">
        <v>0.66</v>
      </c>
    </row>
    <row r="6376" spans="1:4" ht="27">
      <c r="A6376" s="373">
        <v>100203</v>
      </c>
      <c r="B6376" s="374" t="s">
        <v>1009</v>
      </c>
      <c r="C6376" s="373" t="s">
        <v>938</v>
      </c>
      <c r="D6376" s="373">
        <v>0.78</v>
      </c>
    </row>
    <row r="6377" spans="1:4" ht="27">
      <c r="A6377" s="373">
        <v>100204</v>
      </c>
      <c r="B6377" s="374" t="s">
        <v>1008</v>
      </c>
      <c r="C6377" s="373" t="s">
        <v>938</v>
      </c>
      <c r="D6377" s="373">
        <v>0.09</v>
      </c>
    </row>
    <row r="6378" spans="1:4" ht="27">
      <c r="A6378" s="373">
        <v>100205</v>
      </c>
      <c r="B6378" s="374" t="s">
        <v>1007</v>
      </c>
      <c r="C6378" s="373" t="s">
        <v>30</v>
      </c>
      <c r="D6378" s="375">
        <v>1035.52</v>
      </c>
    </row>
    <row r="6379" spans="1:4" ht="27">
      <c r="A6379" s="373">
        <v>100206</v>
      </c>
      <c r="B6379" s="374" t="s">
        <v>1006</v>
      </c>
      <c r="C6379" s="373" t="s">
        <v>30</v>
      </c>
      <c r="D6379" s="373">
        <v>748.5</v>
      </c>
    </row>
    <row r="6380" spans="1:4" ht="27">
      <c r="A6380" s="373">
        <v>100207</v>
      </c>
      <c r="B6380" s="374" t="s">
        <v>1005</v>
      </c>
      <c r="C6380" s="373" t="s">
        <v>30</v>
      </c>
      <c r="D6380" s="373">
        <v>309.27</v>
      </c>
    </row>
    <row r="6381" spans="1:4" ht="40.5">
      <c r="A6381" s="373">
        <v>100208</v>
      </c>
      <c r="B6381" s="374" t="s">
        <v>1004</v>
      </c>
      <c r="C6381" s="373" t="s">
        <v>929</v>
      </c>
      <c r="D6381" s="373">
        <v>13.7</v>
      </c>
    </row>
    <row r="6382" spans="1:4" ht="40.5">
      <c r="A6382" s="373">
        <v>100209</v>
      </c>
      <c r="B6382" s="374" t="s">
        <v>1003</v>
      </c>
      <c r="C6382" s="373" t="s">
        <v>929</v>
      </c>
      <c r="D6382" s="373">
        <v>6.85</v>
      </c>
    </row>
    <row r="6383" spans="1:4" ht="40.5">
      <c r="A6383" s="373">
        <v>100210</v>
      </c>
      <c r="B6383" s="374" t="s">
        <v>1002</v>
      </c>
      <c r="C6383" s="373" t="s">
        <v>929</v>
      </c>
      <c r="D6383" s="373">
        <v>12.62</v>
      </c>
    </row>
    <row r="6384" spans="1:4" ht="40.5">
      <c r="A6384" s="373">
        <v>100211</v>
      </c>
      <c r="B6384" s="374" t="s">
        <v>1001</v>
      </c>
      <c r="C6384" s="373" t="s">
        <v>929</v>
      </c>
      <c r="D6384" s="373">
        <v>4.87</v>
      </c>
    </row>
    <row r="6385" spans="1:4" ht="40.5">
      <c r="A6385" s="373">
        <v>100212</v>
      </c>
      <c r="B6385" s="374" t="s">
        <v>1000</v>
      </c>
      <c r="C6385" s="373" t="s">
        <v>929</v>
      </c>
      <c r="D6385" s="373">
        <v>5.37</v>
      </c>
    </row>
    <row r="6386" spans="1:4" ht="40.5">
      <c r="A6386" s="373">
        <v>100213</v>
      </c>
      <c r="B6386" s="374" t="s">
        <v>999</v>
      </c>
      <c r="C6386" s="373" t="s">
        <v>929</v>
      </c>
      <c r="D6386" s="373">
        <v>1.93</v>
      </c>
    </row>
    <row r="6387" spans="1:4" ht="40.5">
      <c r="A6387" s="373">
        <v>100214</v>
      </c>
      <c r="B6387" s="374" t="s">
        <v>998</v>
      </c>
      <c r="C6387" s="373" t="s">
        <v>929</v>
      </c>
      <c r="D6387" s="373">
        <v>2.96</v>
      </c>
    </row>
    <row r="6388" spans="1:4" ht="40.5">
      <c r="A6388" s="373">
        <v>100215</v>
      </c>
      <c r="B6388" s="374" t="s">
        <v>997</v>
      </c>
      <c r="C6388" s="373" t="s">
        <v>929</v>
      </c>
      <c r="D6388" s="373">
        <v>2.54</v>
      </c>
    </row>
    <row r="6389" spans="1:4" ht="40.5">
      <c r="A6389" s="373">
        <v>100216</v>
      </c>
      <c r="B6389" s="374" t="s">
        <v>996</v>
      </c>
      <c r="C6389" s="373" t="s">
        <v>929</v>
      </c>
      <c r="D6389" s="373">
        <v>0.68</v>
      </c>
    </row>
    <row r="6390" spans="1:4" ht="40.5">
      <c r="A6390" s="373">
        <v>100217</v>
      </c>
      <c r="B6390" s="374" t="s">
        <v>995</v>
      </c>
      <c r="C6390" s="373" t="s">
        <v>929</v>
      </c>
      <c r="D6390" s="373">
        <v>2.42</v>
      </c>
    </row>
    <row r="6391" spans="1:4" ht="40.5">
      <c r="A6391" s="373">
        <v>100218</v>
      </c>
      <c r="B6391" s="374" t="s">
        <v>994</v>
      </c>
      <c r="C6391" s="373" t="s">
        <v>929</v>
      </c>
      <c r="D6391" s="373">
        <v>1.66</v>
      </c>
    </row>
    <row r="6392" spans="1:4" ht="40.5">
      <c r="A6392" s="373">
        <v>100219</v>
      </c>
      <c r="B6392" s="374" t="s">
        <v>993</v>
      </c>
      <c r="C6392" s="373" t="s">
        <v>929</v>
      </c>
      <c r="D6392" s="373">
        <v>0.36</v>
      </c>
    </row>
    <row r="6393" spans="1:4" ht="27">
      <c r="A6393" s="373">
        <v>100220</v>
      </c>
      <c r="B6393" s="374" t="s">
        <v>992</v>
      </c>
      <c r="C6393" s="373" t="s">
        <v>925</v>
      </c>
      <c r="D6393" s="373">
        <v>19.68</v>
      </c>
    </row>
    <row r="6394" spans="1:4" ht="27">
      <c r="A6394" s="373">
        <v>100221</v>
      </c>
      <c r="B6394" s="374" t="s">
        <v>991</v>
      </c>
      <c r="C6394" s="373" t="s">
        <v>925</v>
      </c>
      <c r="D6394" s="373">
        <v>22.3</v>
      </c>
    </row>
    <row r="6395" spans="1:4" ht="27">
      <c r="A6395" s="373">
        <v>100222</v>
      </c>
      <c r="B6395" s="374" t="s">
        <v>990</v>
      </c>
      <c r="C6395" s="373" t="s">
        <v>925</v>
      </c>
      <c r="D6395" s="373">
        <v>8.4499999999999993</v>
      </c>
    </row>
    <row r="6396" spans="1:4" ht="40.5">
      <c r="A6396" s="373">
        <v>100223</v>
      </c>
      <c r="B6396" s="374" t="s">
        <v>989</v>
      </c>
      <c r="C6396" s="373" t="s">
        <v>925</v>
      </c>
      <c r="D6396" s="373">
        <v>3.95</v>
      </c>
    </row>
    <row r="6397" spans="1:4" ht="40.5">
      <c r="A6397" s="373">
        <v>100224</v>
      </c>
      <c r="B6397" s="374" t="s">
        <v>988</v>
      </c>
      <c r="C6397" s="373" t="s">
        <v>925</v>
      </c>
      <c r="D6397" s="373">
        <v>2.42</v>
      </c>
    </row>
    <row r="6398" spans="1:4" ht="27">
      <c r="A6398" s="373">
        <v>100225</v>
      </c>
      <c r="B6398" s="374" t="s">
        <v>987</v>
      </c>
      <c r="C6398" s="373" t="s">
        <v>983</v>
      </c>
      <c r="D6398" s="373">
        <v>1.54</v>
      </c>
    </row>
    <row r="6399" spans="1:4" ht="27">
      <c r="A6399" s="373">
        <v>100226</v>
      </c>
      <c r="B6399" s="374" t="s">
        <v>986</v>
      </c>
      <c r="C6399" s="373" t="s">
        <v>983</v>
      </c>
      <c r="D6399" s="373">
        <v>0.48</v>
      </c>
    </row>
    <row r="6400" spans="1:4" ht="27">
      <c r="A6400" s="373">
        <v>100227</v>
      </c>
      <c r="B6400" s="374" t="s">
        <v>985</v>
      </c>
      <c r="C6400" s="373" t="s">
        <v>983</v>
      </c>
      <c r="D6400" s="373">
        <v>0.71</v>
      </c>
    </row>
    <row r="6401" spans="1:4" ht="27">
      <c r="A6401" s="373">
        <v>100228</v>
      </c>
      <c r="B6401" s="374" t="s">
        <v>984</v>
      </c>
      <c r="C6401" s="373" t="s">
        <v>983</v>
      </c>
      <c r="D6401" s="373">
        <v>0.23</v>
      </c>
    </row>
    <row r="6402" spans="1:4" ht="27">
      <c r="A6402" s="373">
        <v>100229</v>
      </c>
      <c r="B6402" s="374" t="s">
        <v>982</v>
      </c>
      <c r="C6402" s="373" t="s">
        <v>66</v>
      </c>
      <c r="D6402" s="373">
        <v>0.01</v>
      </c>
    </row>
    <row r="6403" spans="1:4" ht="27">
      <c r="A6403" s="373">
        <v>100230</v>
      </c>
      <c r="B6403" s="374" t="s">
        <v>981</v>
      </c>
      <c r="C6403" s="373" t="s">
        <v>66</v>
      </c>
      <c r="D6403" s="373">
        <v>0.01</v>
      </c>
    </row>
    <row r="6404" spans="1:4" ht="27">
      <c r="A6404" s="373">
        <v>100231</v>
      </c>
      <c r="B6404" s="374" t="s">
        <v>980</v>
      </c>
      <c r="C6404" s="373" t="s">
        <v>66</v>
      </c>
      <c r="D6404" s="373">
        <v>0.02</v>
      </c>
    </row>
    <row r="6405" spans="1:4" ht="40.5">
      <c r="A6405" s="373">
        <v>100232</v>
      </c>
      <c r="B6405" s="374" t="s">
        <v>979</v>
      </c>
      <c r="C6405" s="373" t="s">
        <v>24</v>
      </c>
      <c r="D6405" s="373">
        <v>0.26</v>
      </c>
    </row>
    <row r="6406" spans="1:4" ht="40.5">
      <c r="A6406" s="373">
        <v>100233</v>
      </c>
      <c r="B6406" s="374" t="s">
        <v>978</v>
      </c>
      <c r="C6406" s="373" t="s">
        <v>24</v>
      </c>
      <c r="D6406" s="373">
        <v>0.13</v>
      </c>
    </row>
    <row r="6407" spans="1:4" ht="27">
      <c r="A6407" s="373">
        <v>100234</v>
      </c>
      <c r="B6407" s="374" t="s">
        <v>977</v>
      </c>
      <c r="C6407" s="373" t="s">
        <v>673</v>
      </c>
      <c r="D6407" s="373">
        <v>0.38</v>
      </c>
    </row>
    <row r="6408" spans="1:4" ht="27">
      <c r="A6408" s="373">
        <v>100235</v>
      </c>
      <c r="B6408" s="374" t="s">
        <v>976</v>
      </c>
      <c r="C6408" s="373" t="s">
        <v>96</v>
      </c>
      <c r="D6408" s="373">
        <v>0.03</v>
      </c>
    </row>
    <row r="6409" spans="1:4" ht="40.5">
      <c r="A6409" s="373">
        <v>100236</v>
      </c>
      <c r="B6409" s="374" t="s">
        <v>975</v>
      </c>
      <c r="C6409" s="373" t="s">
        <v>244</v>
      </c>
      <c r="D6409" s="373">
        <v>1.96</v>
      </c>
    </row>
    <row r="6410" spans="1:4" ht="40.5">
      <c r="A6410" s="373">
        <v>100237</v>
      </c>
      <c r="B6410" s="374" t="s">
        <v>974</v>
      </c>
      <c r="C6410" s="373" t="s">
        <v>244</v>
      </c>
      <c r="D6410" s="373">
        <v>2.35</v>
      </c>
    </row>
    <row r="6411" spans="1:4" ht="40.5">
      <c r="A6411" s="373">
        <v>100238</v>
      </c>
      <c r="B6411" s="374" t="s">
        <v>973</v>
      </c>
      <c r="C6411" s="373" t="s">
        <v>244</v>
      </c>
      <c r="D6411" s="373">
        <v>3.76</v>
      </c>
    </row>
    <row r="6412" spans="1:4" ht="40.5">
      <c r="A6412" s="373">
        <v>100239</v>
      </c>
      <c r="B6412" s="374" t="s">
        <v>972</v>
      </c>
      <c r="C6412" s="373" t="s">
        <v>244</v>
      </c>
      <c r="D6412" s="373">
        <v>4.7</v>
      </c>
    </row>
    <row r="6413" spans="1:4" ht="40.5">
      <c r="A6413" s="373">
        <v>100240</v>
      </c>
      <c r="B6413" s="374" t="s">
        <v>971</v>
      </c>
      <c r="C6413" s="373" t="s">
        <v>244</v>
      </c>
      <c r="D6413" s="373">
        <v>2.82</v>
      </c>
    </row>
    <row r="6414" spans="1:4" ht="40.5">
      <c r="A6414" s="373">
        <v>100241</v>
      </c>
      <c r="B6414" s="374" t="s">
        <v>970</v>
      </c>
      <c r="C6414" s="373" t="s">
        <v>244</v>
      </c>
      <c r="D6414" s="373">
        <v>4.7</v>
      </c>
    </row>
    <row r="6415" spans="1:4" ht="40.5">
      <c r="A6415" s="373">
        <v>100242</v>
      </c>
      <c r="B6415" s="374" t="s">
        <v>969</v>
      </c>
      <c r="C6415" s="373" t="s">
        <v>244</v>
      </c>
      <c r="D6415" s="373">
        <v>13.91</v>
      </c>
    </row>
    <row r="6416" spans="1:4" ht="40.5">
      <c r="A6416" s="373">
        <v>100243</v>
      </c>
      <c r="B6416" s="374" t="s">
        <v>968</v>
      </c>
      <c r="C6416" s="373" t="s">
        <v>244</v>
      </c>
      <c r="D6416" s="373">
        <v>2.2599999999999998</v>
      </c>
    </row>
    <row r="6417" spans="1:4" ht="40.5">
      <c r="A6417" s="373">
        <v>100244</v>
      </c>
      <c r="B6417" s="374" t="s">
        <v>967</v>
      </c>
      <c r="C6417" s="373" t="s">
        <v>244</v>
      </c>
      <c r="D6417" s="373">
        <v>2.82</v>
      </c>
    </row>
    <row r="6418" spans="1:4" ht="40.5">
      <c r="A6418" s="373">
        <v>100245</v>
      </c>
      <c r="B6418" s="374" t="s">
        <v>966</v>
      </c>
      <c r="C6418" s="373" t="s">
        <v>244</v>
      </c>
      <c r="D6418" s="373">
        <v>5.65</v>
      </c>
    </row>
    <row r="6419" spans="1:4" ht="54">
      <c r="A6419" s="373">
        <v>100246</v>
      </c>
      <c r="B6419" s="374" t="s">
        <v>965</v>
      </c>
      <c r="C6419" s="373" t="s">
        <v>244</v>
      </c>
      <c r="D6419" s="373">
        <v>1.88</v>
      </c>
    </row>
    <row r="6420" spans="1:4" ht="54">
      <c r="A6420" s="373">
        <v>100247</v>
      </c>
      <c r="B6420" s="374" t="s">
        <v>964</v>
      </c>
      <c r="C6420" s="373" t="s">
        <v>244</v>
      </c>
      <c r="D6420" s="373">
        <v>2.35</v>
      </c>
    </row>
    <row r="6421" spans="1:4" ht="54">
      <c r="A6421" s="373">
        <v>100248</v>
      </c>
      <c r="B6421" s="374" t="s">
        <v>963</v>
      </c>
      <c r="C6421" s="373" t="s">
        <v>244</v>
      </c>
      <c r="D6421" s="373">
        <v>9.27</v>
      </c>
    </row>
    <row r="6422" spans="1:4" ht="40.5">
      <c r="A6422" s="373">
        <v>100249</v>
      </c>
      <c r="B6422" s="374" t="s">
        <v>962</v>
      </c>
      <c r="C6422" s="373" t="s">
        <v>244</v>
      </c>
      <c r="D6422" s="373">
        <v>1.88</v>
      </c>
    </row>
    <row r="6423" spans="1:4" ht="54">
      <c r="A6423" s="373">
        <v>100250</v>
      </c>
      <c r="B6423" s="374" t="s">
        <v>961</v>
      </c>
      <c r="C6423" s="373" t="s">
        <v>244</v>
      </c>
      <c r="D6423" s="373">
        <v>3.13</v>
      </c>
    </row>
    <row r="6424" spans="1:4" ht="54">
      <c r="A6424" s="373">
        <v>100251</v>
      </c>
      <c r="B6424" s="374" t="s">
        <v>243</v>
      </c>
      <c r="C6424" s="373" t="s">
        <v>244</v>
      </c>
      <c r="D6424" s="373">
        <v>9.27</v>
      </c>
    </row>
    <row r="6425" spans="1:4" ht="54">
      <c r="A6425" s="373">
        <v>100252</v>
      </c>
      <c r="B6425" s="374" t="s">
        <v>960</v>
      </c>
      <c r="C6425" s="373" t="s">
        <v>244</v>
      </c>
      <c r="D6425" s="373">
        <v>13.91</v>
      </c>
    </row>
    <row r="6426" spans="1:4" ht="54">
      <c r="A6426" s="373">
        <v>100253</v>
      </c>
      <c r="B6426" s="374" t="s">
        <v>959</v>
      </c>
      <c r="C6426" s="373" t="s">
        <v>244</v>
      </c>
      <c r="D6426" s="373">
        <v>18.54</v>
      </c>
    </row>
    <row r="6427" spans="1:4" ht="54">
      <c r="A6427" s="373">
        <v>100254</v>
      </c>
      <c r="B6427" s="374" t="s">
        <v>958</v>
      </c>
      <c r="C6427" s="373" t="s">
        <v>244</v>
      </c>
      <c r="D6427" s="373">
        <v>27.82</v>
      </c>
    </row>
    <row r="6428" spans="1:4" ht="40.5">
      <c r="A6428" s="373">
        <v>100255</v>
      </c>
      <c r="B6428" s="374" t="s">
        <v>957</v>
      </c>
      <c r="C6428" s="373" t="s">
        <v>244</v>
      </c>
      <c r="D6428" s="373">
        <v>9.41</v>
      </c>
    </row>
    <row r="6429" spans="1:4" ht="40.5">
      <c r="A6429" s="373">
        <v>100256</v>
      </c>
      <c r="B6429" s="374" t="s">
        <v>956</v>
      </c>
      <c r="C6429" s="373" t="s">
        <v>244</v>
      </c>
      <c r="D6429" s="373">
        <v>6.27</v>
      </c>
    </row>
    <row r="6430" spans="1:4" ht="40.5">
      <c r="A6430" s="373">
        <v>100257</v>
      </c>
      <c r="B6430" s="374" t="s">
        <v>955</v>
      </c>
      <c r="C6430" s="373" t="s">
        <v>244</v>
      </c>
      <c r="D6430" s="373">
        <v>3.76</v>
      </c>
    </row>
    <row r="6431" spans="1:4" ht="40.5">
      <c r="A6431" s="373">
        <v>100258</v>
      </c>
      <c r="B6431" s="374" t="s">
        <v>954</v>
      </c>
      <c r="C6431" s="373" t="s">
        <v>244</v>
      </c>
      <c r="D6431" s="373">
        <v>9.41</v>
      </c>
    </row>
    <row r="6432" spans="1:4" ht="40.5">
      <c r="A6432" s="373">
        <v>100259</v>
      </c>
      <c r="B6432" s="374" t="s">
        <v>953</v>
      </c>
      <c r="C6432" s="373" t="s">
        <v>244</v>
      </c>
      <c r="D6432" s="373">
        <v>18.54</v>
      </c>
    </row>
    <row r="6433" spans="1:4" ht="27">
      <c r="A6433" s="373">
        <v>100260</v>
      </c>
      <c r="B6433" s="374" t="s">
        <v>952</v>
      </c>
      <c r="C6433" s="373" t="s">
        <v>938</v>
      </c>
      <c r="D6433" s="373">
        <v>6.11</v>
      </c>
    </row>
    <row r="6434" spans="1:4" ht="27">
      <c r="A6434" s="373">
        <v>100261</v>
      </c>
      <c r="B6434" s="374" t="s">
        <v>951</v>
      </c>
      <c r="C6434" s="373" t="s">
        <v>938</v>
      </c>
      <c r="D6434" s="373">
        <v>3.84</v>
      </c>
    </row>
    <row r="6435" spans="1:4" ht="27">
      <c r="A6435" s="373">
        <v>100262</v>
      </c>
      <c r="B6435" s="374" t="s">
        <v>950</v>
      </c>
      <c r="C6435" s="373" t="s">
        <v>938</v>
      </c>
      <c r="D6435" s="373">
        <v>2.38</v>
      </c>
    </row>
    <row r="6436" spans="1:4" ht="40.5">
      <c r="A6436" s="373">
        <v>100263</v>
      </c>
      <c r="B6436" s="374" t="s">
        <v>949</v>
      </c>
      <c r="C6436" s="373" t="s">
        <v>938</v>
      </c>
      <c r="D6436" s="373">
        <v>1.52</v>
      </c>
    </row>
    <row r="6437" spans="1:4" ht="27">
      <c r="A6437" s="373">
        <v>100264</v>
      </c>
      <c r="B6437" s="374" t="s">
        <v>948</v>
      </c>
      <c r="C6437" s="373" t="s">
        <v>925</v>
      </c>
      <c r="D6437" s="373">
        <v>27.78</v>
      </c>
    </row>
    <row r="6438" spans="1:4" ht="27">
      <c r="A6438" s="373">
        <v>100265</v>
      </c>
      <c r="B6438" s="374" t="s">
        <v>947</v>
      </c>
      <c r="C6438" s="373" t="s">
        <v>673</v>
      </c>
      <c r="D6438" s="373">
        <v>0.57999999999999996</v>
      </c>
    </row>
    <row r="6439" spans="1:4" ht="27">
      <c r="A6439" s="373">
        <v>100266</v>
      </c>
      <c r="B6439" s="374" t="s">
        <v>946</v>
      </c>
      <c r="C6439" s="373" t="s">
        <v>929</v>
      </c>
      <c r="D6439" s="373">
        <v>59.04</v>
      </c>
    </row>
    <row r="6440" spans="1:4" ht="27">
      <c r="A6440" s="373">
        <v>100267</v>
      </c>
      <c r="B6440" s="374" t="s">
        <v>945</v>
      </c>
      <c r="C6440" s="373" t="s">
        <v>24</v>
      </c>
      <c r="D6440" s="373">
        <v>1.17</v>
      </c>
    </row>
    <row r="6441" spans="1:4" ht="40.5">
      <c r="A6441" s="373">
        <v>100268</v>
      </c>
      <c r="B6441" s="374" t="s">
        <v>944</v>
      </c>
      <c r="C6441" s="373" t="s">
        <v>929</v>
      </c>
      <c r="D6441" s="373">
        <v>59.04</v>
      </c>
    </row>
    <row r="6442" spans="1:4" ht="54">
      <c r="A6442" s="373">
        <v>100269</v>
      </c>
      <c r="B6442" s="374" t="s">
        <v>943</v>
      </c>
      <c r="C6442" s="373" t="s">
        <v>24</v>
      </c>
      <c r="D6442" s="373">
        <v>1.17</v>
      </c>
    </row>
    <row r="6443" spans="1:4" ht="54">
      <c r="A6443" s="373">
        <v>100270</v>
      </c>
      <c r="B6443" s="374" t="s">
        <v>942</v>
      </c>
      <c r="C6443" s="373" t="s">
        <v>929</v>
      </c>
      <c r="D6443" s="373">
        <v>44.25</v>
      </c>
    </row>
    <row r="6444" spans="1:4" ht="27">
      <c r="A6444" s="373">
        <v>100271</v>
      </c>
      <c r="B6444" s="374" t="s">
        <v>941</v>
      </c>
      <c r="C6444" s="373" t="s">
        <v>925</v>
      </c>
      <c r="D6444" s="373">
        <v>44.28</v>
      </c>
    </row>
    <row r="6445" spans="1:4" ht="27">
      <c r="A6445" s="373">
        <v>100272</v>
      </c>
      <c r="B6445" s="374" t="s">
        <v>940</v>
      </c>
      <c r="C6445" s="373" t="s">
        <v>673</v>
      </c>
      <c r="D6445" s="373">
        <v>0.87</v>
      </c>
    </row>
    <row r="6446" spans="1:4" ht="27">
      <c r="A6446" s="373">
        <v>100273</v>
      </c>
      <c r="B6446" s="374" t="s">
        <v>939</v>
      </c>
      <c r="C6446" s="373" t="s">
        <v>938</v>
      </c>
      <c r="D6446" s="373">
        <v>2.31</v>
      </c>
    </row>
    <row r="6447" spans="1:4" ht="27">
      <c r="A6447" s="373">
        <v>100274</v>
      </c>
      <c r="B6447" s="374" t="s">
        <v>937</v>
      </c>
      <c r="C6447" s="373" t="s">
        <v>925</v>
      </c>
      <c r="D6447" s="373">
        <v>19.690000000000001</v>
      </c>
    </row>
    <row r="6448" spans="1:4" ht="27">
      <c r="A6448" s="373">
        <v>100275</v>
      </c>
      <c r="B6448" s="374" t="s">
        <v>936</v>
      </c>
      <c r="C6448" s="373" t="s">
        <v>925</v>
      </c>
      <c r="D6448" s="373">
        <v>12.73</v>
      </c>
    </row>
    <row r="6449" spans="1:4" ht="40.5">
      <c r="A6449" s="373">
        <v>100276</v>
      </c>
      <c r="B6449" s="374" t="s">
        <v>935</v>
      </c>
      <c r="C6449" s="373" t="s">
        <v>925</v>
      </c>
      <c r="D6449" s="373">
        <v>23.23</v>
      </c>
    </row>
    <row r="6450" spans="1:4" ht="54">
      <c r="A6450" s="373">
        <v>100277</v>
      </c>
      <c r="B6450" s="374" t="s">
        <v>934</v>
      </c>
      <c r="C6450" s="373" t="s">
        <v>925</v>
      </c>
      <c r="D6450" s="373">
        <v>1.55</v>
      </c>
    </row>
    <row r="6451" spans="1:4" ht="27">
      <c r="A6451" s="373">
        <v>100278</v>
      </c>
      <c r="B6451" s="374" t="s">
        <v>933</v>
      </c>
      <c r="C6451" s="373" t="s">
        <v>929</v>
      </c>
      <c r="D6451" s="373">
        <v>28.24</v>
      </c>
    </row>
    <row r="6452" spans="1:4" ht="40.5">
      <c r="A6452" s="373">
        <v>100279</v>
      </c>
      <c r="B6452" s="374" t="s">
        <v>932</v>
      </c>
      <c r="C6452" s="373" t="s">
        <v>24</v>
      </c>
      <c r="D6452" s="373">
        <v>0.54</v>
      </c>
    </row>
    <row r="6453" spans="1:4" ht="40.5">
      <c r="A6453" s="373">
        <v>100280</v>
      </c>
      <c r="B6453" s="374" t="s">
        <v>931</v>
      </c>
      <c r="C6453" s="373" t="s">
        <v>929</v>
      </c>
      <c r="D6453" s="373">
        <v>12.97</v>
      </c>
    </row>
    <row r="6454" spans="1:4" ht="40.5">
      <c r="A6454" s="373">
        <v>100281</v>
      </c>
      <c r="B6454" s="374" t="s">
        <v>930</v>
      </c>
      <c r="C6454" s="373" t="s">
        <v>929</v>
      </c>
      <c r="D6454" s="373">
        <v>2.98</v>
      </c>
    </row>
    <row r="6455" spans="1:4" ht="27">
      <c r="A6455" s="373">
        <v>100282</v>
      </c>
      <c r="B6455" s="374" t="s">
        <v>928</v>
      </c>
      <c r="C6455" s="373" t="s">
        <v>925</v>
      </c>
      <c r="D6455" s="373">
        <v>110.61</v>
      </c>
    </row>
    <row r="6456" spans="1:4" ht="27">
      <c r="A6456" s="373">
        <v>100283</v>
      </c>
      <c r="B6456" s="374" t="s">
        <v>927</v>
      </c>
      <c r="C6456" s="373" t="s">
        <v>925</v>
      </c>
      <c r="D6456" s="373">
        <v>17.87</v>
      </c>
    </row>
    <row r="6457" spans="1:4" ht="40.5">
      <c r="A6457" s="373">
        <v>100284</v>
      </c>
      <c r="B6457" s="374" t="s">
        <v>926</v>
      </c>
      <c r="C6457" s="373" t="s">
        <v>925</v>
      </c>
      <c r="D6457" s="373">
        <v>8.7100000000000009</v>
      </c>
    </row>
    <row r="6458" spans="1:4" ht="27">
      <c r="A6458" s="373">
        <v>100285</v>
      </c>
      <c r="B6458" s="374" t="s">
        <v>924</v>
      </c>
      <c r="C6458" s="373" t="s">
        <v>244</v>
      </c>
      <c r="D6458" s="373">
        <v>29.72</v>
      </c>
    </row>
    <row r="6459" spans="1:4" ht="27">
      <c r="A6459" s="373">
        <v>100286</v>
      </c>
      <c r="B6459" s="374" t="s">
        <v>923</v>
      </c>
      <c r="C6459" s="373" t="s">
        <v>244</v>
      </c>
      <c r="D6459" s="373">
        <v>9.68</v>
      </c>
    </row>
    <row r="6460" spans="1:4" ht="27">
      <c r="A6460" s="373">
        <v>100287</v>
      </c>
      <c r="B6460" s="374" t="s">
        <v>922</v>
      </c>
      <c r="C6460" s="373" t="s">
        <v>244</v>
      </c>
      <c r="D6460" s="373">
        <v>9.27</v>
      </c>
    </row>
    <row r="6461" spans="1:4" ht="27">
      <c r="A6461" s="373">
        <v>99802</v>
      </c>
      <c r="B6461" s="374" t="s">
        <v>921</v>
      </c>
      <c r="C6461" s="373" t="s">
        <v>673</v>
      </c>
      <c r="D6461" s="373">
        <v>0.37</v>
      </c>
    </row>
    <row r="6462" spans="1:4" ht="27">
      <c r="A6462" s="373">
        <v>99803</v>
      </c>
      <c r="B6462" s="374" t="s">
        <v>920</v>
      </c>
      <c r="C6462" s="373" t="s">
        <v>673</v>
      </c>
      <c r="D6462" s="373">
        <v>1.47</v>
      </c>
    </row>
    <row r="6463" spans="1:4" ht="27">
      <c r="A6463" s="373">
        <v>99804</v>
      </c>
      <c r="B6463" s="374" t="s">
        <v>7767</v>
      </c>
      <c r="C6463" s="373" t="s">
        <v>673</v>
      </c>
      <c r="D6463" s="373">
        <v>3.8</v>
      </c>
    </row>
    <row r="6464" spans="1:4" ht="27">
      <c r="A6464" s="373">
        <v>99805</v>
      </c>
      <c r="B6464" s="374" t="s">
        <v>919</v>
      </c>
      <c r="C6464" s="373" t="s">
        <v>673</v>
      </c>
      <c r="D6464" s="373">
        <v>7.93</v>
      </c>
    </row>
    <row r="6465" spans="1:4" ht="27">
      <c r="A6465" s="373">
        <v>99806</v>
      </c>
      <c r="B6465" s="374" t="s">
        <v>918</v>
      </c>
      <c r="C6465" s="373" t="s">
        <v>673</v>
      </c>
      <c r="D6465" s="373">
        <v>0.6</v>
      </c>
    </row>
    <row r="6466" spans="1:4" ht="27">
      <c r="A6466" s="373">
        <v>99807</v>
      </c>
      <c r="B6466" s="374" t="s">
        <v>7768</v>
      </c>
      <c r="C6466" s="373" t="s">
        <v>673</v>
      </c>
      <c r="D6466" s="373">
        <v>1.1499999999999999</v>
      </c>
    </row>
    <row r="6467" spans="1:4" ht="27">
      <c r="A6467" s="373">
        <v>99808</v>
      </c>
      <c r="B6467" s="374" t="s">
        <v>917</v>
      </c>
      <c r="C6467" s="373" t="s">
        <v>673</v>
      </c>
      <c r="D6467" s="373">
        <v>2.77</v>
      </c>
    </row>
    <row r="6468" spans="1:4" ht="27">
      <c r="A6468" s="373">
        <v>99809</v>
      </c>
      <c r="B6468" s="374" t="s">
        <v>916</v>
      </c>
      <c r="C6468" s="373" t="s">
        <v>673</v>
      </c>
      <c r="D6468" s="373">
        <v>4.18</v>
      </c>
    </row>
    <row r="6469" spans="1:4" ht="27">
      <c r="A6469" s="373">
        <v>99810</v>
      </c>
      <c r="B6469" s="374" t="s">
        <v>7769</v>
      </c>
      <c r="C6469" s="373" t="s">
        <v>673</v>
      </c>
      <c r="D6469" s="373">
        <v>5.2</v>
      </c>
    </row>
    <row r="6470" spans="1:4" ht="13.5">
      <c r="A6470" s="373">
        <v>99811</v>
      </c>
      <c r="B6470" s="374" t="s">
        <v>915</v>
      </c>
      <c r="C6470" s="373" t="s">
        <v>673</v>
      </c>
      <c r="D6470" s="373">
        <v>2.5</v>
      </c>
    </row>
    <row r="6471" spans="1:4" ht="27">
      <c r="A6471" s="373">
        <v>99812</v>
      </c>
      <c r="B6471" s="374" t="s">
        <v>914</v>
      </c>
      <c r="C6471" s="373" t="s">
        <v>673</v>
      </c>
      <c r="D6471" s="373">
        <v>0.8</v>
      </c>
    </row>
    <row r="6472" spans="1:4" ht="27">
      <c r="A6472" s="373">
        <v>99813</v>
      </c>
      <c r="B6472" s="374" t="s">
        <v>7770</v>
      </c>
      <c r="C6472" s="373" t="s">
        <v>673</v>
      </c>
      <c r="D6472" s="373">
        <v>0.68</v>
      </c>
    </row>
    <row r="6473" spans="1:4" ht="27">
      <c r="A6473" s="373">
        <v>99814</v>
      </c>
      <c r="B6473" s="374" t="s">
        <v>913</v>
      </c>
      <c r="C6473" s="373" t="s">
        <v>673</v>
      </c>
      <c r="D6473" s="373">
        <v>1.4</v>
      </c>
    </row>
    <row r="6474" spans="1:4" ht="27">
      <c r="A6474" s="373">
        <v>99815</v>
      </c>
      <c r="B6474" s="374" t="s">
        <v>7771</v>
      </c>
      <c r="C6474" s="373" t="s">
        <v>24</v>
      </c>
      <c r="D6474" s="373">
        <v>6.09</v>
      </c>
    </row>
    <row r="6475" spans="1:4" ht="27">
      <c r="A6475" s="373">
        <v>99816</v>
      </c>
      <c r="B6475" s="374" t="s">
        <v>7772</v>
      </c>
      <c r="C6475" s="373" t="s">
        <v>24</v>
      </c>
      <c r="D6475" s="373">
        <v>6.47</v>
      </c>
    </row>
    <row r="6476" spans="1:4" ht="27">
      <c r="A6476" s="373">
        <v>99817</v>
      </c>
      <c r="B6476" s="374" t="s">
        <v>7773</v>
      </c>
      <c r="C6476" s="373" t="s">
        <v>24</v>
      </c>
      <c r="D6476" s="373">
        <v>3.83</v>
      </c>
    </row>
    <row r="6477" spans="1:4" ht="27">
      <c r="A6477" s="373">
        <v>99818</v>
      </c>
      <c r="B6477" s="374" t="s">
        <v>7774</v>
      </c>
      <c r="C6477" s="373" t="s">
        <v>24</v>
      </c>
      <c r="D6477" s="373">
        <v>3.83</v>
      </c>
    </row>
    <row r="6478" spans="1:4" ht="27">
      <c r="A6478" s="373">
        <v>99819</v>
      </c>
      <c r="B6478" s="374" t="s">
        <v>7775</v>
      </c>
      <c r="C6478" s="373" t="s">
        <v>673</v>
      </c>
      <c r="D6478" s="373">
        <v>11.9</v>
      </c>
    </row>
    <row r="6479" spans="1:4" ht="13.5">
      <c r="A6479" s="373">
        <v>99820</v>
      </c>
      <c r="B6479" s="374" t="s">
        <v>7776</v>
      </c>
      <c r="C6479" s="373" t="s">
        <v>673</v>
      </c>
      <c r="D6479" s="373">
        <v>1.37</v>
      </c>
    </row>
    <row r="6480" spans="1:4" ht="27">
      <c r="A6480" s="373">
        <v>99821</v>
      </c>
      <c r="B6480" s="374" t="s">
        <v>7777</v>
      </c>
      <c r="C6480" s="373" t="s">
        <v>673</v>
      </c>
      <c r="D6480" s="373">
        <v>2.13</v>
      </c>
    </row>
    <row r="6481" spans="1:4" ht="13.5">
      <c r="A6481" s="373">
        <v>99822</v>
      </c>
      <c r="B6481" s="374" t="s">
        <v>912</v>
      </c>
      <c r="C6481" s="373" t="s">
        <v>673</v>
      </c>
      <c r="D6481" s="373">
        <v>0.71</v>
      </c>
    </row>
    <row r="6482" spans="1:4" ht="13.5">
      <c r="A6482" s="373">
        <v>99823</v>
      </c>
      <c r="B6482" s="374" t="s">
        <v>7778</v>
      </c>
      <c r="C6482" s="373" t="s">
        <v>673</v>
      </c>
      <c r="D6482" s="373">
        <v>1.61</v>
      </c>
    </row>
    <row r="6483" spans="1:4" ht="13.5">
      <c r="A6483" s="373">
        <v>99824</v>
      </c>
      <c r="B6483" s="374" t="s">
        <v>7779</v>
      </c>
      <c r="C6483" s="373" t="s">
        <v>673</v>
      </c>
      <c r="D6483" s="373">
        <v>1.77</v>
      </c>
    </row>
    <row r="6484" spans="1:4" ht="27">
      <c r="A6484" s="373">
        <v>99825</v>
      </c>
      <c r="B6484" s="374" t="s">
        <v>7780</v>
      </c>
      <c r="C6484" s="373" t="s">
        <v>673</v>
      </c>
      <c r="D6484" s="373">
        <v>2.4900000000000002</v>
      </c>
    </row>
    <row r="6485" spans="1:4" ht="13.5">
      <c r="A6485" s="373">
        <v>99826</v>
      </c>
      <c r="B6485" s="374" t="s">
        <v>911</v>
      </c>
      <c r="C6485" s="373" t="s">
        <v>673</v>
      </c>
      <c r="D6485" s="373">
        <v>1.0900000000000001</v>
      </c>
    </row>
    <row r="6486" spans="1:4" ht="40.5">
      <c r="A6486" s="373">
        <v>97010</v>
      </c>
      <c r="B6486" s="374" t="s">
        <v>910</v>
      </c>
      <c r="C6486" s="373" t="s">
        <v>36</v>
      </c>
      <c r="D6486" s="373">
        <v>50.76</v>
      </c>
    </row>
    <row r="6487" spans="1:4" ht="40.5">
      <c r="A6487" s="373">
        <v>97011</v>
      </c>
      <c r="B6487" s="374" t="s">
        <v>909</v>
      </c>
      <c r="C6487" s="373" t="s">
        <v>36</v>
      </c>
      <c r="D6487" s="373">
        <v>38.700000000000003</v>
      </c>
    </row>
    <row r="6488" spans="1:4" ht="54">
      <c r="A6488" s="373">
        <v>97012</v>
      </c>
      <c r="B6488" s="374" t="s">
        <v>908</v>
      </c>
      <c r="C6488" s="373" t="s">
        <v>36</v>
      </c>
      <c r="D6488" s="373">
        <v>32.67</v>
      </c>
    </row>
    <row r="6489" spans="1:4" ht="40.5">
      <c r="A6489" s="373">
        <v>97013</v>
      </c>
      <c r="B6489" s="374" t="s">
        <v>907</v>
      </c>
      <c r="C6489" s="373" t="s">
        <v>36</v>
      </c>
      <c r="D6489" s="373">
        <v>91.53</v>
      </c>
    </row>
    <row r="6490" spans="1:4" ht="40.5">
      <c r="A6490" s="373">
        <v>97014</v>
      </c>
      <c r="B6490" s="374" t="s">
        <v>906</v>
      </c>
      <c r="C6490" s="373" t="s">
        <v>36</v>
      </c>
      <c r="D6490" s="373">
        <v>66.06</v>
      </c>
    </row>
    <row r="6491" spans="1:4" ht="54">
      <c r="A6491" s="373">
        <v>97015</v>
      </c>
      <c r="B6491" s="374" t="s">
        <v>905</v>
      </c>
      <c r="C6491" s="373" t="s">
        <v>36</v>
      </c>
      <c r="D6491" s="373">
        <v>53.22</v>
      </c>
    </row>
    <row r="6492" spans="1:4" ht="40.5">
      <c r="A6492" s="373">
        <v>97016</v>
      </c>
      <c r="B6492" s="374" t="s">
        <v>904</v>
      </c>
      <c r="C6492" s="373" t="s">
        <v>36</v>
      </c>
      <c r="D6492" s="373">
        <v>45.4</v>
      </c>
    </row>
    <row r="6493" spans="1:4" ht="40.5">
      <c r="A6493" s="373">
        <v>97017</v>
      </c>
      <c r="B6493" s="374" t="s">
        <v>903</v>
      </c>
      <c r="C6493" s="373" t="s">
        <v>36</v>
      </c>
      <c r="D6493" s="373">
        <v>33.909999999999997</v>
      </c>
    </row>
    <row r="6494" spans="1:4" ht="54">
      <c r="A6494" s="373">
        <v>97018</v>
      </c>
      <c r="B6494" s="374" t="s">
        <v>902</v>
      </c>
      <c r="C6494" s="373" t="s">
        <v>36</v>
      </c>
      <c r="D6494" s="373">
        <v>27.94</v>
      </c>
    </row>
    <row r="6495" spans="1:4" ht="67.5">
      <c r="A6495" s="373">
        <v>97031</v>
      </c>
      <c r="B6495" s="374" t="s">
        <v>901</v>
      </c>
      <c r="C6495" s="373" t="s">
        <v>36</v>
      </c>
      <c r="D6495" s="373">
        <v>77.73</v>
      </c>
    </row>
    <row r="6496" spans="1:4" ht="67.5">
      <c r="A6496" s="373">
        <v>97032</v>
      </c>
      <c r="B6496" s="374" t="s">
        <v>900</v>
      </c>
      <c r="C6496" s="373" t="s">
        <v>36</v>
      </c>
      <c r="D6496" s="373">
        <v>46.78</v>
      </c>
    </row>
    <row r="6497" spans="1:4" ht="67.5">
      <c r="A6497" s="373">
        <v>97033</v>
      </c>
      <c r="B6497" s="374" t="s">
        <v>899</v>
      </c>
      <c r="C6497" s="373" t="s">
        <v>36</v>
      </c>
      <c r="D6497" s="373">
        <v>86.73</v>
      </c>
    </row>
    <row r="6498" spans="1:4" ht="67.5">
      <c r="A6498" s="373">
        <v>97034</v>
      </c>
      <c r="B6498" s="374" t="s">
        <v>898</v>
      </c>
      <c r="C6498" s="373" t="s">
        <v>36</v>
      </c>
      <c r="D6498" s="373">
        <v>50.23</v>
      </c>
    </row>
    <row r="6499" spans="1:4" ht="27">
      <c r="A6499" s="373">
        <v>97039</v>
      </c>
      <c r="B6499" s="374" t="s">
        <v>897</v>
      </c>
      <c r="C6499" s="373" t="s">
        <v>673</v>
      </c>
      <c r="D6499" s="373">
        <v>46.56</v>
      </c>
    </row>
    <row r="6500" spans="1:4" ht="27">
      <c r="A6500" s="373">
        <v>97040</v>
      </c>
      <c r="B6500" s="374" t="s">
        <v>896</v>
      </c>
      <c r="C6500" s="373" t="s">
        <v>673</v>
      </c>
      <c r="D6500" s="373">
        <v>14.34</v>
      </c>
    </row>
    <row r="6501" spans="1:4" ht="27">
      <c r="A6501" s="373">
        <v>97041</v>
      </c>
      <c r="B6501" s="374" t="s">
        <v>895</v>
      </c>
      <c r="C6501" s="373" t="s">
        <v>673</v>
      </c>
      <c r="D6501" s="373">
        <v>206.02</v>
      </c>
    </row>
    <row r="6502" spans="1:4" ht="27">
      <c r="A6502" s="373">
        <v>97046</v>
      </c>
      <c r="B6502" s="374" t="s">
        <v>894</v>
      </c>
      <c r="C6502" s="373" t="s">
        <v>673</v>
      </c>
      <c r="D6502" s="373">
        <v>0.35</v>
      </c>
    </row>
    <row r="6503" spans="1:4" ht="27">
      <c r="A6503" s="373">
        <v>97047</v>
      </c>
      <c r="B6503" s="374" t="s">
        <v>893</v>
      </c>
      <c r="C6503" s="373" t="s">
        <v>673</v>
      </c>
      <c r="D6503" s="373">
        <v>0.13</v>
      </c>
    </row>
    <row r="6504" spans="1:4" ht="27">
      <c r="A6504" s="373">
        <v>97048</v>
      </c>
      <c r="B6504" s="374" t="s">
        <v>892</v>
      </c>
      <c r="C6504" s="373" t="s">
        <v>673</v>
      </c>
      <c r="D6504" s="373">
        <v>0.09</v>
      </c>
    </row>
    <row r="6505" spans="1:4" ht="13.5">
      <c r="A6505" s="373">
        <v>97054</v>
      </c>
      <c r="B6505" s="374" t="s">
        <v>891</v>
      </c>
      <c r="C6505" s="373" t="s">
        <v>24</v>
      </c>
      <c r="D6505" s="373">
        <v>24.54</v>
      </c>
    </row>
    <row r="6506" spans="1:4" ht="13.5">
      <c r="A6506" s="373">
        <v>97062</v>
      </c>
      <c r="B6506" s="374" t="s">
        <v>890</v>
      </c>
      <c r="C6506" s="373" t="s">
        <v>673</v>
      </c>
      <c r="D6506" s="373">
        <v>5.24</v>
      </c>
    </row>
    <row r="6507" spans="1:4" ht="40.5">
      <c r="A6507" s="373">
        <v>97063</v>
      </c>
      <c r="B6507" s="374" t="s">
        <v>889</v>
      </c>
      <c r="C6507" s="373" t="s">
        <v>673</v>
      </c>
      <c r="D6507" s="373">
        <v>6.46</v>
      </c>
    </row>
    <row r="6508" spans="1:4" ht="27">
      <c r="A6508" s="373">
        <v>97064</v>
      </c>
      <c r="B6508" s="374" t="s">
        <v>114</v>
      </c>
      <c r="C6508" s="373" t="s">
        <v>36</v>
      </c>
      <c r="D6508" s="373">
        <v>12.05</v>
      </c>
    </row>
    <row r="6509" spans="1:4" ht="27">
      <c r="A6509" s="373">
        <v>97065</v>
      </c>
      <c r="B6509" s="374" t="s">
        <v>888</v>
      </c>
      <c r="C6509" s="373" t="s">
        <v>738</v>
      </c>
      <c r="D6509" s="373">
        <v>4.3</v>
      </c>
    </row>
    <row r="6510" spans="1:4" ht="27">
      <c r="A6510" s="373">
        <v>97066</v>
      </c>
      <c r="B6510" s="374" t="s">
        <v>887</v>
      </c>
      <c r="C6510" s="373" t="s">
        <v>673</v>
      </c>
      <c r="D6510" s="373">
        <v>102.76</v>
      </c>
    </row>
    <row r="6511" spans="1:4" ht="40.5">
      <c r="A6511" s="373">
        <v>97067</v>
      </c>
      <c r="B6511" s="374" t="s">
        <v>886</v>
      </c>
      <c r="C6511" s="373" t="s">
        <v>36</v>
      </c>
      <c r="D6511" s="373">
        <v>537.66</v>
      </c>
    </row>
    <row r="6512" spans="1:4" ht="27">
      <c r="A6512" s="373">
        <v>97621</v>
      </c>
      <c r="B6512" s="374" t="s">
        <v>885</v>
      </c>
      <c r="C6512" s="373" t="s">
        <v>738</v>
      </c>
      <c r="D6512" s="373">
        <v>81</v>
      </c>
    </row>
    <row r="6513" spans="1:4" ht="27">
      <c r="A6513" s="373">
        <v>97622</v>
      </c>
      <c r="B6513" s="374" t="s">
        <v>884</v>
      </c>
      <c r="C6513" s="373" t="s">
        <v>738</v>
      </c>
      <c r="D6513" s="373">
        <v>39.479999999999997</v>
      </c>
    </row>
    <row r="6514" spans="1:4" ht="27">
      <c r="A6514" s="373">
        <v>97623</v>
      </c>
      <c r="B6514" s="374" t="s">
        <v>883</v>
      </c>
      <c r="C6514" s="373" t="s">
        <v>738</v>
      </c>
      <c r="D6514" s="373">
        <v>120.94</v>
      </c>
    </row>
    <row r="6515" spans="1:4" ht="27">
      <c r="A6515" s="373">
        <v>97624</v>
      </c>
      <c r="B6515" s="374" t="s">
        <v>882</v>
      </c>
      <c r="C6515" s="373" t="s">
        <v>738</v>
      </c>
      <c r="D6515" s="373">
        <v>74.22</v>
      </c>
    </row>
    <row r="6516" spans="1:4" ht="27">
      <c r="A6516" s="373">
        <v>97625</v>
      </c>
      <c r="B6516" s="374" t="s">
        <v>881</v>
      </c>
      <c r="C6516" s="373" t="s">
        <v>738</v>
      </c>
      <c r="D6516" s="373">
        <v>43.78</v>
      </c>
    </row>
    <row r="6517" spans="1:4" ht="27">
      <c r="A6517" s="373">
        <v>97626</v>
      </c>
      <c r="B6517" s="374" t="s">
        <v>880</v>
      </c>
      <c r="C6517" s="373" t="s">
        <v>738</v>
      </c>
      <c r="D6517" s="373">
        <v>425.03</v>
      </c>
    </row>
    <row r="6518" spans="1:4" ht="40.5">
      <c r="A6518" s="373">
        <v>97627</v>
      </c>
      <c r="B6518" s="374" t="s">
        <v>879</v>
      </c>
      <c r="C6518" s="373" t="s">
        <v>738</v>
      </c>
      <c r="D6518" s="373">
        <v>194.62</v>
      </c>
    </row>
    <row r="6519" spans="1:4" ht="27">
      <c r="A6519" s="373">
        <v>97628</v>
      </c>
      <c r="B6519" s="374" t="s">
        <v>878</v>
      </c>
      <c r="C6519" s="373" t="s">
        <v>738</v>
      </c>
      <c r="D6519" s="373">
        <v>195.12</v>
      </c>
    </row>
    <row r="6520" spans="1:4" ht="27">
      <c r="A6520" s="373">
        <v>97629</v>
      </c>
      <c r="B6520" s="374" t="s">
        <v>877</v>
      </c>
      <c r="C6520" s="373" t="s">
        <v>738</v>
      </c>
      <c r="D6520" s="373">
        <v>84.67</v>
      </c>
    </row>
    <row r="6521" spans="1:4" ht="27">
      <c r="A6521" s="373">
        <v>97631</v>
      </c>
      <c r="B6521" s="374" t="s">
        <v>876</v>
      </c>
      <c r="C6521" s="373" t="s">
        <v>673</v>
      </c>
      <c r="D6521" s="373">
        <v>2.29</v>
      </c>
    </row>
    <row r="6522" spans="1:4" ht="27">
      <c r="A6522" s="373">
        <v>97632</v>
      </c>
      <c r="B6522" s="374" t="s">
        <v>875</v>
      </c>
      <c r="C6522" s="373" t="s">
        <v>36</v>
      </c>
      <c r="D6522" s="373">
        <v>1.8</v>
      </c>
    </row>
    <row r="6523" spans="1:4" ht="27">
      <c r="A6523" s="373">
        <v>97633</v>
      </c>
      <c r="B6523" s="374" t="s">
        <v>874</v>
      </c>
      <c r="C6523" s="373" t="s">
        <v>673</v>
      </c>
      <c r="D6523" s="373">
        <v>15.69</v>
      </c>
    </row>
    <row r="6524" spans="1:4" ht="27">
      <c r="A6524" s="373">
        <v>97634</v>
      </c>
      <c r="B6524" s="374" t="s">
        <v>26</v>
      </c>
      <c r="C6524" s="373" t="s">
        <v>673</v>
      </c>
      <c r="D6524" s="373">
        <v>8.27</v>
      </c>
    </row>
    <row r="6525" spans="1:4" ht="27">
      <c r="A6525" s="373">
        <v>97635</v>
      </c>
      <c r="B6525" s="374" t="s">
        <v>873</v>
      </c>
      <c r="C6525" s="373" t="s">
        <v>673</v>
      </c>
      <c r="D6525" s="373">
        <v>10.38</v>
      </c>
    </row>
    <row r="6526" spans="1:4" ht="27">
      <c r="A6526" s="373">
        <v>97636</v>
      </c>
      <c r="B6526" s="374" t="s">
        <v>872</v>
      </c>
      <c r="C6526" s="373" t="s">
        <v>673</v>
      </c>
      <c r="D6526" s="373">
        <v>14.92</v>
      </c>
    </row>
    <row r="6527" spans="1:4" ht="27">
      <c r="A6527" s="373">
        <v>97637</v>
      </c>
      <c r="B6527" s="374" t="s">
        <v>871</v>
      </c>
      <c r="C6527" s="373" t="s">
        <v>673</v>
      </c>
      <c r="D6527" s="373">
        <v>1.76</v>
      </c>
    </row>
    <row r="6528" spans="1:4" ht="27">
      <c r="A6528" s="373">
        <v>97638</v>
      </c>
      <c r="B6528" s="374" t="s">
        <v>870</v>
      </c>
      <c r="C6528" s="373" t="s">
        <v>673</v>
      </c>
      <c r="D6528" s="373">
        <v>5.14</v>
      </c>
    </row>
    <row r="6529" spans="1:4" ht="27">
      <c r="A6529" s="373">
        <v>97639</v>
      </c>
      <c r="B6529" s="374" t="s">
        <v>869</v>
      </c>
      <c r="C6529" s="373" t="s">
        <v>673</v>
      </c>
      <c r="D6529" s="373">
        <v>13.82</v>
      </c>
    </row>
    <row r="6530" spans="1:4" ht="27">
      <c r="A6530" s="373">
        <v>97640</v>
      </c>
      <c r="B6530" s="374" t="s">
        <v>22</v>
      </c>
      <c r="C6530" s="373" t="s">
        <v>673</v>
      </c>
      <c r="D6530" s="373">
        <v>1.1100000000000001</v>
      </c>
    </row>
    <row r="6531" spans="1:4" ht="27">
      <c r="A6531" s="373">
        <v>97641</v>
      </c>
      <c r="B6531" s="374" t="s">
        <v>868</v>
      </c>
      <c r="C6531" s="373" t="s">
        <v>673</v>
      </c>
      <c r="D6531" s="373">
        <v>3.41</v>
      </c>
    </row>
    <row r="6532" spans="1:4" ht="27">
      <c r="A6532" s="373">
        <v>97642</v>
      </c>
      <c r="B6532" s="374" t="s">
        <v>867</v>
      </c>
      <c r="C6532" s="373" t="s">
        <v>673</v>
      </c>
      <c r="D6532" s="373">
        <v>1.99</v>
      </c>
    </row>
    <row r="6533" spans="1:4" ht="27">
      <c r="A6533" s="373">
        <v>97643</v>
      </c>
      <c r="B6533" s="374" t="s">
        <v>866</v>
      </c>
      <c r="C6533" s="373" t="s">
        <v>673</v>
      </c>
      <c r="D6533" s="373">
        <v>16.940000000000001</v>
      </c>
    </row>
    <row r="6534" spans="1:4" ht="27">
      <c r="A6534" s="373">
        <v>97644</v>
      </c>
      <c r="B6534" s="374" t="s">
        <v>23</v>
      </c>
      <c r="C6534" s="373" t="s">
        <v>673</v>
      </c>
      <c r="D6534" s="373">
        <v>6.39</v>
      </c>
    </row>
    <row r="6535" spans="1:4" ht="27">
      <c r="A6535" s="373">
        <v>97645</v>
      </c>
      <c r="B6535" s="374" t="s">
        <v>20</v>
      </c>
      <c r="C6535" s="373" t="s">
        <v>673</v>
      </c>
      <c r="D6535" s="373">
        <v>23.93</v>
      </c>
    </row>
    <row r="6536" spans="1:4" ht="27">
      <c r="A6536" s="373">
        <v>97647</v>
      </c>
      <c r="B6536" s="374" t="s">
        <v>18</v>
      </c>
      <c r="C6536" s="373" t="s">
        <v>673</v>
      </c>
      <c r="D6536" s="373">
        <v>2.4500000000000002</v>
      </c>
    </row>
    <row r="6537" spans="1:4" ht="27">
      <c r="A6537" s="373">
        <v>97648</v>
      </c>
      <c r="B6537" s="374" t="s">
        <v>865</v>
      </c>
      <c r="C6537" s="373" t="s">
        <v>673</v>
      </c>
      <c r="D6537" s="373">
        <v>1.4</v>
      </c>
    </row>
    <row r="6538" spans="1:4" ht="40.5">
      <c r="A6538" s="373">
        <v>97649</v>
      </c>
      <c r="B6538" s="374" t="s">
        <v>864</v>
      </c>
      <c r="C6538" s="373" t="s">
        <v>673</v>
      </c>
      <c r="D6538" s="373">
        <v>3.14</v>
      </c>
    </row>
    <row r="6539" spans="1:4" ht="27">
      <c r="A6539" s="373">
        <v>97650</v>
      </c>
      <c r="B6539" s="374" t="s">
        <v>19</v>
      </c>
      <c r="C6539" s="373" t="s">
        <v>673</v>
      </c>
      <c r="D6539" s="373">
        <v>5.27</v>
      </c>
    </row>
    <row r="6540" spans="1:4" ht="27">
      <c r="A6540" s="373">
        <v>97651</v>
      </c>
      <c r="B6540" s="374" t="s">
        <v>863</v>
      </c>
      <c r="C6540" s="373" t="s">
        <v>24</v>
      </c>
      <c r="D6540" s="373">
        <v>58.34</v>
      </c>
    </row>
    <row r="6541" spans="1:4" ht="27">
      <c r="A6541" s="373">
        <v>97652</v>
      </c>
      <c r="B6541" s="374" t="s">
        <v>862</v>
      </c>
      <c r="C6541" s="373" t="s">
        <v>24</v>
      </c>
      <c r="D6541" s="373">
        <v>132.25</v>
      </c>
    </row>
    <row r="6542" spans="1:4" ht="27">
      <c r="A6542" s="373">
        <v>97653</v>
      </c>
      <c r="B6542" s="374" t="s">
        <v>861</v>
      </c>
      <c r="C6542" s="373" t="s">
        <v>24</v>
      </c>
      <c r="D6542" s="373">
        <v>100.03</v>
      </c>
    </row>
    <row r="6543" spans="1:4" ht="40.5">
      <c r="A6543" s="373">
        <v>97654</v>
      </c>
      <c r="B6543" s="374" t="s">
        <v>860</v>
      </c>
      <c r="C6543" s="373" t="s">
        <v>24</v>
      </c>
      <c r="D6543" s="373">
        <v>120.27</v>
      </c>
    </row>
    <row r="6544" spans="1:4" ht="27">
      <c r="A6544" s="373">
        <v>97655</v>
      </c>
      <c r="B6544" s="374" t="s">
        <v>859</v>
      </c>
      <c r="C6544" s="373" t="s">
        <v>673</v>
      </c>
      <c r="D6544" s="373">
        <v>17.36</v>
      </c>
    </row>
    <row r="6545" spans="1:4" ht="27">
      <c r="A6545" s="373">
        <v>97656</v>
      </c>
      <c r="B6545" s="374" t="s">
        <v>858</v>
      </c>
      <c r="C6545" s="373" t="s">
        <v>24</v>
      </c>
      <c r="D6545" s="373">
        <v>169.24</v>
      </c>
    </row>
    <row r="6546" spans="1:4" ht="27">
      <c r="A6546" s="373">
        <v>97657</v>
      </c>
      <c r="B6546" s="374" t="s">
        <v>857</v>
      </c>
      <c r="C6546" s="373" t="s">
        <v>24</v>
      </c>
      <c r="D6546" s="373">
        <v>335.44</v>
      </c>
    </row>
    <row r="6547" spans="1:4" ht="27">
      <c r="A6547" s="373">
        <v>97658</v>
      </c>
      <c r="B6547" s="374" t="s">
        <v>856</v>
      </c>
      <c r="C6547" s="373" t="s">
        <v>24</v>
      </c>
      <c r="D6547" s="373">
        <v>141.25</v>
      </c>
    </row>
    <row r="6548" spans="1:4" ht="40.5">
      <c r="A6548" s="373">
        <v>97659</v>
      </c>
      <c r="B6548" s="374" t="s">
        <v>855</v>
      </c>
      <c r="C6548" s="373" t="s">
        <v>24</v>
      </c>
      <c r="D6548" s="373">
        <v>187.65</v>
      </c>
    </row>
    <row r="6549" spans="1:4" ht="27">
      <c r="A6549" s="373">
        <v>97660</v>
      </c>
      <c r="B6549" s="374" t="s">
        <v>854</v>
      </c>
      <c r="C6549" s="373" t="s">
        <v>24</v>
      </c>
      <c r="D6549" s="373">
        <v>0.46</v>
      </c>
    </row>
    <row r="6550" spans="1:4" ht="27">
      <c r="A6550" s="373">
        <v>97661</v>
      </c>
      <c r="B6550" s="374" t="s">
        <v>853</v>
      </c>
      <c r="C6550" s="373" t="s">
        <v>36</v>
      </c>
      <c r="D6550" s="373">
        <v>0.46</v>
      </c>
    </row>
    <row r="6551" spans="1:4" ht="27">
      <c r="A6551" s="373">
        <v>97662</v>
      </c>
      <c r="B6551" s="374" t="s">
        <v>852</v>
      </c>
      <c r="C6551" s="373" t="s">
        <v>36</v>
      </c>
      <c r="D6551" s="373">
        <v>0.34</v>
      </c>
    </row>
    <row r="6552" spans="1:4" ht="27">
      <c r="A6552" s="373">
        <v>97663</v>
      </c>
      <c r="B6552" s="374" t="s">
        <v>851</v>
      </c>
      <c r="C6552" s="373" t="s">
        <v>24</v>
      </c>
      <c r="D6552" s="373">
        <v>8.5</v>
      </c>
    </row>
    <row r="6553" spans="1:4" ht="27">
      <c r="A6553" s="373">
        <v>97664</v>
      </c>
      <c r="B6553" s="374" t="s">
        <v>25</v>
      </c>
      <c r="C6553" s="373" t="s">
        <v>24</v>
      </c>
      <c r="D6553" s="373">
        <v>1.05</v>
      </c>
    </row>
    <row r="6554" spans="1:4" ht="27">
      <c r="A6554" s="373">
        <v>97665</v>
      </c>
      <c r="B6554" s="374" t="s">
        <v>850</v>
      </c>
      <c r="C6554" s="373" t="s">
        <v>24</v>
      </c>
      <c r="D6554" s="373">
        <v>0.89</v>
      </c>
    </row>
    <row r="6555" spans="1:4" ht="27">
      <c r="A6555" s="373">
        <v>97666</v>
      </c>
      <c r="B6555" s="374" t="s">
        <v>849</v>
      </c>
      <c r="C6555" s="373" t="s">
        <v>24</v>
      </c>
      <c r="D6555" s="373">
        <v>6.2</v>
      </c>
    </row>
    <row r="6556" spans="1:4" ht="40.5">
      <c r="A6556" s="373">
        <v>95967</v>
      </c>
      <c r="B6556" s="374" t="s">
        <v>848</v>
      </c>
      <c r="C6556" s="373" t="s">
        <v>11</v>
      </c>
      <c r="D6556" s="373">
        <v>112.71</v>
      </c>
    </row>
    <row r="6557" spans="1:4" ht="13.5">
      <c r="A6557" s="373">
        <v>99058</v>
      </c>
      <c r="B6557" s="374" t="s">
        <v>847</v>
      </c>
      <c r="C6557" s="373" t="s">
        <v>24</v>
      </c>
      <c r="D6557" s="373">
        <v>5.77</v>
      </c>
    </row>
    <row r="6558" spans="1:4" ht="40.5">
      <c r="A6558" s="373">
        <v>99059</v>
      </c>
      <c r="B6558" s="374" t="s">
        <v>846</v>
      </c>
      <c r="C6558" s="373" t="s">
        <v>36</v>
      </c>
      <c r="D6558" s="373">
        <v>44.93</v>
      </c>
    </row>
    <row r="6559" spans="1:4" ht="27">
      <c r="A6559" s="373">
        <v>99060</v>
      </c>
      <c r="B6559" s="374" t="s">
        <v>845</v>
      </c>
      <c r="C6559" s="373" t="s">
        <v>24</v>
      </c>
      <c r="D6559" s="373">
        <v>115.87</v>
      </c>
    </row>
    <row r="6560" spans="1:4" ht="27">
      <c r="A6560" s="373">
        <v>99061</v>
      </c>
      <c r="B6560" s="374" t="s">
        <v>844</v>
      </c>
      <c r="C6560" s="373" t="s">
        <v>24</v>
      </c>
      <c r="D6560" s="373">
        <v>77.8</v>
      </c>
    </row>
    <row r="6561" spans="1:4" ht="13.5">
      <c r="A6561" s="373">
        <v>99062</v>
      </c>
      <c r="B6561" s="374" t="s">
        <v>843</v>
      </c>
      <c r="C6561" s="373" t="s">
        <v>24</v>
      </c>
      <c r="D6561" s="373">
        <v>1.78</v>
      </c>
    </row>
    <row r="6562" spans="1:4" ht="13.5">
      <c r="A6562" s="373">
        <v>99063</v>
      </c>
      <c r="B6562" s="374" t="s">
        <v>842</v>
      </c>
      <c r="C6562" s="373" t="s">
        <v>36</v>
      </c>
      <c r="D6562" s="373">
        <v>3.89</v>
      </c>
    </row>
    <row r="6563" spans="1:4" ht="13.5">
      <c r="A6563" s="373">
        <v>99064</v>
      </c>
      <c r="B6563" s="374" t="s">
        <v>841</v>
      </c>
      <c r="C6563" s="373" t="s">
        <v>36</v>
      </c>
      <c r="D6563" s="373">
        <v>0.28000000000000003</v>
      </c>
    </row>
    <row r="6564" spans="1:4" ht="27">
      <c r="A6564" s="373">
        <v>93588</v>
      </c>
      <c r="B6564" s="374" t="s">
        <v>840</v>
      </c>
      <c r="C6564" s="373" t="s">
        <v>30</v>
      </c>
      <c r="D6564" s="373">
        <v>2.1</v>
      </c>
    </row>
    <row r="6565" spans="1:4" ht="40.5">
      <c r="A6565" s="373">
        <v>93589</v>
      </c>
      <c r="B6565" s="374" t="s">
        <v>839</v>
      </c>
      <c r="C6565" s="373" t="s">
        <v>30</v>
      </c>
      <c r="D6565" s="373">
        <v>1.8</v>
      </c>
    </row>
    <row r="6566" spans="1:4" ht="40.5">
      <c r="A6566" s="373">
        <v>93590</v>
      </c>
      <c r="B6566" s="374" t="s">
        <v>838</v>
      </c>
      <c r="C6566" s="373" t="s">
        <v>30</v>
      </c>
      <c r="D6566" s="373">
        <v>0.66</v>
      </c>
    </row>
    <row r="6567" spans="1:4" ht="27">
      <c r="A6567" s="373">
        <v>93591</v>
      </c>
      <c r="B6567" s="374" t="s">
        <v>837</v>
      </c>
      <c r="C6567" s="373" t="s">
        <v>30</v>
      </c>
      <c r="D6567" s="373">
        <v>2.31</v>
      </c>
    </row>
    <row r="6568" spans="1:4" ht="40.5">
      <c r="A6568" s="373">
        <v>93592</v>
      </c>
      <c r="B6568" s="374" t="s">
        <v>836</v>
      </c>
      <c r="C6568" s="373" t="s">
        <v>30</v>
      </c>
      <c r="D6568" s="373">
        <v>2</v>
      </c>
    </row>
    <row r="6569" spans="1:4" ht="40.5">
      <c r="A6569" s="373">
        <v>93593</v>
      </c>
      <c r="B6569" s="374" t="s">
        <v>835</v>
      </c>
      <c r="C6569" s="373" t="s">
        <v>30</v>
      </c>
      <c r="D6569" s="373">
        <v>0.73</v>
      </c>
    </row>
    <row r="6570" spans="1:4" ht="27">
      <c r="A6570" s="373">
        <v>93594</v>
      </c>
      <c r="B6570" s="374" t="s">
        <v>834</v>
      </c>
      <c r="C6570" s="373" t="s">
        <v>78</v>
      </c>
      <c r="D6570" s="373">
        <v>1.4</v>
      </c>
    </row>
    <row r="6571" spans="1:4" ht="40.5">
      <c r="A6571" s="373">
        <v>93595</v>
      </c>
      <c r="B6571" s="374" t="s">
        <v>833</v>
      </c>
      <c r="C6571" s="373" t="s">
        <v>78</v>
      </c>
      <c r="D6571" s="373">
        <v>1.22</v>
      </c>
    </row>
    <row r="6572" spans="1:4" ht="40.5">
      <c r="A6572" s="373">
        <v>93596</v>
      </c>
      <c r="B6572" s="374" t="s">
        <v>832</v>
      </c>
      <c r="C6572" s="373" t="s">
        <v>78</v>
      </c>
      <c r="D6572" s="373">
        <v>0.44</v>
      </c>
    </row>
    <row r="6573" spans="1:4" ht="27">
      <c r="A6573" s="373">
        <v>93597</v>
      </c>
      <c r="B6573" s="374" t="s">
        <v>831</v>
      </c>
      <c r="C6573" s="373" t="s">
        <v>78</v>
      </c>
      <c r="D6573" s="373">
        <v>1.53</v>
      </c>
    </row>
    <row r="6574" spans="1:4" ht="40.5">
      <c r="A6574" s="373">
        <v>93598</v>
      </c>
      <c r="B6574" s="374" t="s">
        <v>830</v>
      </c>
      <c r="C6574" s="373" t="s">
        <v>78</v>
      </c>
      <c r="D6574" s="373">
        <v>1.32</v>
      </c>
    </row>
    <row r="6575" spans="1:4" ht="40.5">
      <c r="A6575" s="373">
        <v>93599</v>
      </c>
      <c r="B6575" s="374" t="s">
        <v>829</v>
      </c>
      <c r="C6575" s="373" t="s">
        <v>78</v>
      </c>
      <c r="D6575" s="373">
        <v>0.48</v>
      </c>
    </row>
    <row r="6576" spans="1:4" ht="27">
      <c r="A6576" s="373">
        <v>95425</v>
      </c>
      <c r="B6576" s="374" t="s">
        <v>828</v>
      </c>
      <c r="C6576" s="373" t="s">
        <v>30</v>
      </c>
      <c r="D6576" s="373">
        <v>1.99</v>
      </c>
    </row>
    <row r="6577" spans="1:4" ht="40.5">
      <c r="A6577" s="373">
        <v>95426</v>
      </c>
      <c r="B6577" s="374" t="s">
        <v>827</v>
      </c>
      <c r="C6577" s="373" t="s">
        <v>30</v>
      </c>
      <c r="D6577" s="373">
        <v>1.72</v>
      </c>
    </row>
    <row r="6578" spans="1:4" ht="40.5">
      <c r="A6578" s="373">
        <v>95427</v>
      </c>
      <c r="B6578" s="374" t="s">
        <v>826</v>
      </c>
      <c r="C6578" s="373" t="s">
        <v>30</v>
      </c>
      <c r="D6578" s="373">
        <v>0.64</v>
      </c>
    </row>
    <row r="6579" spans="1:4" ht="27">
      <c r="A6579" s="373">
        <v>95428</v>
      </c>
      <c r="B6579" s="374" t="s">
        <v>825</v>
      </c>
      <c r="C6579" s="373" t="s">
        <v>78</v>
      </c>
      <c r="D6579" s="373">
        <v>1.34</v>
      </c>
    </row>
    <row r="6580" spans="1:4" ht="40.5">
      <c r="A6580" s="373">
        <v>95429</v>
      </c>
      <c r="B6580" s="374" t="s">
        <v>824</v>
      </c>
      <c r="C6580" s="373" t="s">
        <v>78</v>
      </c>
      <c r="D6580" s="373">
        <v>1.1599999999999999</v>
      </c>
    </row>
    <row r="6581" spans="1:4" ht="40.5">
      <c r="A6581" s="373">
        <v>95430</v>
      </c>
      <c r="B6581" s="374" t="s">
        <v>823</v>
      </c>
      <c r="C6581" s="373" t="s">
        <v>78</v>
      </c>
      <c r="D6581" s="373">
        <v>0.41</v>
      </c>
    </row>
    <row r="6582" spans="1:4" ht="40.5">
      <c r="A6582" s="373">
        <v>95875</v>
      </c>
      <c r="B6582" s="374" t="s">
        <v>822</v>
      </c>
      <c r="C6582" s="373" t="s">
        <v>30</v>
      </c>
      <c r="D6582" s="373">
        <v>1.66</v>
      </c>
    </row>
    <row r="6583" spans="1:4" ht="40.5">
      <c r="A6583" s="373">
        <v>95876</v>
      </c>
      <c r="B6583" s="374" t="s">
        <v>821</v>
      </c>
      <c r="C6583" s="373" t="s">
        <v>30</v>
      </c>
      <c r="D6583" s="373">
        <v>1.82</v>
      </c>
    </row>
    <row r="6584" spans="1:4" ht="40.5">
      <c r="A6584" s="373">
        <v>95877</v>
      </c>
      <c r="B6584" s="374" t="s">
        <v>820</v>
      </c>
      <c r="C6584" s="373" t="s">
        <v>30</v>
      </c>
      <c r="D6584" s="373">
        <v>1.58</v>
      </c>
    </row>
    <row r="6585" spans="1:4" ht="40.5">
      <c r="A6585" s="373">
        <v>95878</v>
      </c>
      <c r="B6585" s="374" t="s">
        <v>819</v>
      </c>
      <c r="C6585" s="373" t="s">
        <v>78</v>
      </c>
      <c r="D6585" s="373">
        <v>1.1200000000000001</v>
      </c>
    </row>
    <row r="6586" spans="1:4" ht="40.5">
      <c r="A6586" s="373">
        <v>95879</v>
      </c>
      <c r="B6586" s="374" t="s">
        <v>818</v>
      </c>
      <c r="C6586" s="373" t="s">
        <v>78</v>
      </c>
      <c r="D6586" s="373">
        <v>1.22</v>
      </c>
    </row>
    <row r="6587" spans="1:4" ht="40.5">
      <c r="A6587" s="373">
        <v>95880</v>
      </c>
      <c r="B6587" s="374" t="s">
        <v>817</v>
      </c>
      <c r="C6587" s="373" t="s">
        <v>78</v>
      </c>
      <c r="D6587" s="373">
        <v>1.05</v>
      </c>
    </row>
    <row r="6588" spans="1:4" ht="27">
      <c r="A6588" s="373">
        <v>97912</v>
      </c>
      <c r="B6588" s="374" t="s">
        <v>816</v>
      </c>
      <c r="C6588" s="373" t="s">
        <v>30</v>
      </c>
      <c r="D6588" s="373">
        <v>2.94</v>
      </c>
    </row>
    <row r="6589" spans="1:4" ht="40.5">
      <c r="A6589" s="373">
        <v>97913</v>
      </c>
      <c r="B6589" s="374" t="s">
        <v>815</v>
      </c>
      <c r="C6589" s="373" t="s">
        <v>30</v>
      </c>
      <c r="D6589" s="373">
        <v>2.5499999999999998</v>
      </c>
    </row>
    <row r="6590" spans="1:4" ht="40.5">
      <c r="A6590" s="373">
        <v>97914</v>
      </c>
      <c r="B6590" s="374" t="s">
        <v>814</v>
      </c>
      <c r="C6590" s="373" t="s">
        <v>30</v>
      </c>
      <c r="D6590" s="373">
        <v>2.34</v>
      </c>
    </row>
    <row r="6591" spans="1:4" ht="40.5">
      <c r="A6591" s="373">
        <v>97915</v>
      </c>
      <c r="B6591" s="374" t="s">
        <v>813</v>
      </c>
      <c r="C6591" s="373" t="s">
        <v>30</v>
      </c>
      <c r="D6591" s="373">
        <v>0.94</v>
      </c>
    </row>
    <row r="6592" spans="1:4" ht="40.5">
      <c r="A6592" s="373">
        <v>100937</v>
      </c>
      <c r="B6592" s="374" t="s">
        <v>812</v>
      </c>
      <c r="C6592" s="373" t="s">
        <v>30</v>
      </c>
      <c r="D6592" s="373">
        <v>7.02</v>
      </c>
    </row>
    <row r="6593" spans="1:4" ht="40.5">
      <c r="A6593" s="373">
        <v>100938</v>
      </c>
      <c r="B6593" s="374" t="s">
        <v>811</v>
      </c>
      <c r="C6593" s="373" t="s">
        <v>30</v>
      </c>
      <c r="D6593" s="373">
        <v>5.01</v>
      </c>
    </row>
    <row r="6594" spans="1:4" ht="27">
      <c r="A6594" s="373">
        <v>100939</v>
      </c>
      <c r="B6594" s="374" t="s">
        <v>810</v>
      </c>
      <c r="C6594" s="373" t="s">
        <v>30</v>
      </c>
      <c r="D6594" s="373">
        <v>5.52</v>
      </c>
    </row>
    <row r="6595" spans="1:4" ht="40.5">
      <c r="A6595" s="373">
        <v>100940</v>
      </c>
      <c r="B6595" s="374" t="s">
        <v>809</v>
      </c>
      <c r="C6595" s="373" t="s">
        <v>30</v>
      </c>
      <c r="D6595" s="373">
        <v>4.78</v>
      </c>
    </row>
    <row r="6596" spans="1:4" ht="27">
      <c r="A6596" s="373">
        <v>100941</v>
      </c>
      <c r="B6596" s="374" t="s">
        <v>808</v>
      </c>
      <c r="C6596" s="373" t="s">
        <v>78</v>
      </c>
      <c r="D6596" s="373">
        <v>4.68</v>
      </c>
    </row>
    <row r="6597" spans="1:4" ht="27">
      <c r="A6597" s="373">
        <v>100942</v>
      </c>
      <c r="B6597" s="374" t="s">
        <v>807</v>
      </c>
      <c r="C6597" s="373" t="s">
        <v>78</v>
      </c>
      <c r="D6597" s="373">
        <v>3.35</v>
      </c>
    </row>
    <row r="6598" spans="1:4" ht="27">
      <c r="A6598" s="373">
        <v>100943</v>
      </c>
      <c r="B6598" s="374" t="s">
        <v>806</v>
      </c>
      <c r="C6598" s="373" t="s">
        <v>78</v>
      </c>
      <c r="D6598" s="373">
        <v>3.68</v>
      </c>
    </row>
    <row r="6599" spans="1:4" ht="27">
      <c r="A6599" s="373">
        <v>100944</v>
      </c>
      <c r="B6599" s="374" t="s">
        <v>805</v>
      </c>
      <c r="C6599" s="373" t="s">
        <v>78</v>
      </c>
      <c r="D6599" s="373">
        <v>3.2</v>
      </c>
    </row>
    <row r="6600" spans="1:4" ht="27">
      <c r="A6600" s="373">
        <v>100945</v>
      </c>
      <c r="B6600" s="374" t="s">
        <v>804</v>
      </c>
      <c r="C6600" s="373" t="s">
        <v>78</v>
      </c>
      <c r="D6600" s="373">
        <v>2.1800000000000002</v>
      </c>
    </row>
    <row r="6601" spans="1:4" ht="27">
      <c r="A6601" s="373">
        <v>100946</v>
      </c>
      <c r="B6601" s="374" t="s">
        <v>803</v>
      </c>
      <c r="C6601" s="373" t="s">
        <v>78</v>
      </c>
      <c r="D6601" s="373">
        <v>1.89</v>
      </c>
    </row>
    <row r="6602" spans="1:4" ht="27">
      <c r="A6602" s="373">
        <v>100947</v>
      </c>
      <c r="B6602" s="374" t="s">
        <v>802</v>
      </c>
      <c r="C6602" s="373" t="s">
        <v>78</v>
      </c>
      <c r="D6602" s="373">
        <v>1.74</v>
      </c>
    </row>
    <row r="6603" spans="1:4" ht="40.5">
      <c r="A6603" s="373">
        <v>100948</v>
      </c>
      <c r="B6603" s="374" t="s">
        <v>801</v>
      </c>
      <c r="C6603" s="373" t="s">
        <v>78</v>
      </c>
      <c r="D6603" s="373">
        <v>0.69</v>
      </c>
    </row>
    <row r="6604" spans="1:4" ht="27">
      <c r="A6604" s="373">
        <v>100949</v>
      </c>
      <c r="B6604" s="374" t="s">
        <v>800</v>
      </c>
      <c r="C6604" s="373" t="s">
        <v>78</v>
      </c>
      <c r="D6604" s="373">
        <v>5.2</v>
      </c>
    </row>
    <row r="6605" spans="1:4" ht="40.5">
      <c r="A6605" s="373">
        <v>100950</v>
      </c>
      <c r="B6605" s="374" t="s">
        <v>799</v>
      </c>
      <c r="C6605" s="373" t="s">
        <v>78</v>
      </c>
      <c r="D6605" s="373">
        <v>2.86</v>
      </c>
    </row>
    <row r="6606" spans="1:4" ht="40.5">
      <c r="A6606" s="373">
        <v>100951</v>
      </c>
      <c r="B6606" s="374" t="s">
        <v>798</v>
      </c>
      <c r="C6606" s="373" t="s">
        <v>78</v>
      </c>
      <c r="D6606" s="373">
        <v>2.46</v>
      </c>
    </row>
    <row r="6607" spans="1:4" ht="40.5">
      <c r="A6607" s="373">
        <v>100952</v>
      </c>
      <c r="B6607" s="374" t="s">
        <v>797</v>
      </c>
      <c r="C6607" s="373" t="s">
        <v>78</v>
      </c>
      <c r="D6607" s="373">
        <v>2.27</v>
      </c>
    </row>
    <row r="6608" spans="1:4" ht="54">
      <c r="A6608" s="373">
        <v>100953</v>
      </c>
      <c r="B6608" s="374" t="s">
        <v>796</v>
      </c>
      <c r="C6608" s="373" t="s">
        <v>78</v>
      </c>
      <c r="D6608" s="373">
        <v>0.9</v>
      </c>
    </row>
    <row r="6609" spans="1:4" ht="40.5">
      <c r="A6609" s="373">
        <v>100954</v>
      </c>
      <c r="B6609" s="374" t="s">
        <v>795</v>
      </c>
      <c r="C6609" s="373" t="s">
        <v>78</v>
      </c>
      <c r="D6609" s="373">
        <v>6.81</v>
      </c>
    </row>
    <row r="6610" spans="1:4" ht="27">
      <c r="A6610" s="373">
        <v>100955</v>
      </c>
      <c r="B6610" s="374" t="s">
        <v>794</v>
      </c>
      <c r="C6610" s="373" t="s">
        <v>30</v>
      </c>
      <c r="D6610" s="373">
        <v>4.2</v>
      </c>
    </row>
    <row r="6611" spans="1:4" ht="27">
      <c r="A6611" s="373">
        <v>100956</v>
      </c>
      <c r="B6611" s="374" t="s">
        <v>793</v>
      </c>
      <c r="C6611" s="373" t="s">
        <v>30</v>
      </c>
      <c r="D6611" s="373">
        <v>3.65</v>
      </c>
    </row>
    <row r="6612" spans="1:4" ht="27">
      <c r="A6612" s="373">
        <v>100957</v>
      </c>
      <c r="B6612" s="374" t="s">
        <v>792</v>
      </c>
      <c r="C6612" s="373" t="s">
        <v>30</v>
      </c>
      <c r="D6612" s="373">
        <v>3.34</v>
      </c>
    </row>
    <row r="6613" spans="1:4" ht="40.5">
      <c r="A6613" s="373">
        <v>100958</v>
      </c>
      <c r="B6613" s="374" t="s">
        <v>791</v>
      </c>
      <c r="C6613" s="373" t="s">
        <v>30</v>
      </c>
      <c r="D6613" s="373">
        <v>1.34</v>
      </c>
    </row>
    <row r="6614" spans="1:4" ht="27">
      <c r="A6614" s="373">
        <v>100959</v>
      </c>
      <c r="B6614" s="374" t="s">
        <v>790</v>
      </c>
      <c r="C6614" s="373" t="s">
        <v>30</v>
      </c>
      <c r="D6614" s="373">
        <v>10.029999999999999</v>
      </c>
    </row>
    <row r="6615" spans="1:4" ht="27">
      <c r="A6615" s="373">
        <v>100960</v>
      </c>
      <c r="B6615" s="374" t="s">
        <v>789</v>
      </c>
      <c r="C6615" s="373" t="s">
        <v>30</v>
      </c>
      <c r="D6615" s="373">
        <v>3.06</v>
      </c>
    </row>
    <row r="6616" spans="1:4" ht="27">
      <c r="A6616" s="373">
        <v>100961</v>
      </c>
      <c r="B6616" s="374" t="s">
        <v>788</v>
      </c>
      <c r="C6616" s="373" t="s">
        <v>30</v>
      </c>
      <c r="D6616" s="373">
        <v>2.65</v>
      </c>
    </row>
    <row r="6617" spans="1:4" ht="27">
      <c r="A6617" s="373">
        <v>100962</v>
      </c>
      <c r="B6617" s="374" t="s">
        <v>787</v>
      </c>
      <c r="C6617" s="373" t="s">
        <v>30</v>
      </c>
      <c r="D6617" s="373">
        <v>2.42</v>
      </c>
    </row>
    <row r="6618" spans="1:4" ht="40.5">
      <c r="A6618" s="373">
        <v>100963</v>
      </c>
      <c r="B6618" s="374" t="s">
        <v>786</v>
      </c>
      <c r="C6618" s="373" t="s">
        <v>30</v>
      </c>
      <c r="D6618" s="373">
        <v>0.96</v>
      </c>
    </row>
    <row r="6619" spans="1:4" ht="27">
      <c r="A6619" s="373">
        <v>100964</v>
      </c>
      <c r="B6619" s="374" t="s">
        <v>785</v>
      </c>
      <c r="C6619" s="373" t="s">
        <v>30</v>
      </c>
      <c r="D6619" s="373">
        <v>7.35</v>
      </c>
    </row>
    <row r="6620" spans="1:4" ht="54">
      <c r="A6620" s="373">
        <v>100973</v>
      </c>
      <c r="B6620" s="374" t="s">
        <v>784</v>
      </c>
      <c r="C6620" s="373" t="s">
        <v>738</v>
      </c>
      <c r="D6620" s="373">
        <v>6.87</v>
      </c>
    </row>
    <row r="6621" spans="1:4" ht="54">
      <c r="A6621" s="373">
        <v>100974</v>
      </c>
      <c r="B6621" s="374" t="s">
        <v>783</v>
      </c>
      <c r="C6621" s="373" t="s">
        <v>738</v>
      </c>
      <c r="D6621" s="373">
        <v>5.99</v>
      </c>
    </row>
    <row r="6622" spans="1:4" ht="54">
      <c r="A6622" s="373">
        <v>100975</v>
      </c>
      <c r="B6622" s="374" t="s">
        <v>782</v>
      </c>
      <c r="C6622" s="373" t="s">
        <v>738</v>
      </c>
      <c r="D6622" s="373">
        <v>7.12</v>
      </c>
    </row>
    <row r="6623" spans="1:4" ht="40.5">
      <c r="A6623" s="373">
        <v>100965</v>
      </c>
      <c r="B6623" s="374" t="s">
        <v>781</v>
      </c>
      <c r="C6623" s="373" t="s">
        <v>78</v>
      </c>
      <c r="D6623" s="373">
        <v>1.54</v>
      </c>
    </row>
    <row r="6624" spans="1:4" ht="40.5">
      <c r="A6624" s="373">
        <v>100966</v>
      </c>
      <c r="B6624" s="374" t="s">
        <v>780</v>
      </c>
      <c r="C6624" s="373" t="s">
        <v>78</v>
      </c>
      <c r="D6624" s="373">
        <v>1.32</v>
      </c>
    </row>
    <row r="6625" spans="1:4" ht="40.5">
      <c r="A6625" s="373">
        <v>100969</v>
      </c>
      <c r="B6625" s="374" t="s">
        <v>779</v>
      </c>
      <c r="C6625" s="373" t="s">
        <v>78</v>
      </c>
      <c r="D6625" s="373">
        <v>2.0299999999999998</v>
      </c>
    </row>
    <row r="6626" spans="1:4" ht="40.5">
      <c r="A6626" s="373">
        <v>100970</v>
      </c>
      <c r="B6626" s="374" t="s">
        <v>778</v>
      </c>
      <c r="C6626" s="373" t="s">
        <v>78</v>
      </c>
      <c r="D6626" s="373">
        <v>1.72</v>
      </c>
    </row>
    <row r="6627" spans="1:4" ht="40.5">
      <c r="A6627" s="373">
        <v>102330</v>
      </c>
      <c r="B6627" s="374" t="s">
        <v>777</v>
      </c>
      <c r="C6627" s="373" t="s">
        <v>78</v>
      </c>
      <c r="D6627" s="373">
        <v>1.23</v>
      </c>
    </row>
    <row r="6628" spans="1:4" ht="54">
      <c r="A6628" s="373">
        <v>102331</v>
      </c>
      <c r="B6628" s="374" t="s">
        <v>776</v>
      </c>
      <c r="C6628" s="373" t="s">
        <v>78</v>
      </c>
      <c r="D6628" s="373">
        <v>0.48</v>
      </c>
    </row>
    <row r="6629" spans="1:4" ht="40.5">
      <c r="A6629" s="373">
        <v>102332</v>
      </c>
      <c r="B6629" s="374" t="s">
        <v>775</v>
      </c>
      <c r="C6629" s="373" t="s">
        <v>78</v>
      </c>
      <c r="D6629" s="373">
        <v>1.61</v>
      </c>
    </row>
    <row r="6630" spans="1:4" ht="54">
      <c r="A6630" s="373">
        <v>102333</v>
      </c>
      <c r="B6630" s="374" t="s">
        <v>774</v>
      </c>
      <c r="C6630" s="373" t="s">
        <v>78</v>
      </c>
      <c r="D6630" s="373">
        <v>0.64</v>
      </c>
    </row>
    <row r="6631" spans="1:4" ht="40.5">
      <c r="A6631" s="373">
        <v>101019</v>
      </c>
      <c r="B6631" s="374" t="s">
        <v>773</v>
      </c>
      <c r="C6631" s="373" t="s">
        <v>705</v>
      </c>
      <c r="D6631" s="373">
        <v>433.54</v>
      </c>
    </row>
    <row r="6632" spans="1:4" ht="27">
      <c r="A6632" s="373">
        <v>101479</v>
      </c>
      <c r="B6632" s="374" t="s">
        <v>772</v>
      </c>
      <c r="C6632" s="373" t="s">
        <v>705</v>
      </c>
      <c r="D6632" s="373">
        <v>126.3</v>
      </c>
    </row>
    <row r="6633" spans="1:4" ht="27">
      <c r="A6633" s="373">
        <v>102568</v>
      </c>
      <c r="B6633" s="374" t="s">
        <v>6601</v>
      </c>
      <c r="C6633" s="373" t="s">
        <v>705</v>
      </c>
      <c r="D6633" s="373">
        <v>215.18</v>
      </c>
    </row>
    <row r="6634" spans="1:4" ht="54">
      <c r="A6634" s="373">
        <v>100976</v>
      </c>
      <c r="B6634" s="374" t="s">
        <v>771</v>
      </c>
      <c r="C6634" s="373" t="s">
        <v>738</v>
      </c>
      <c r="D6634" s="373">
        <v>7.07</v>
      </c>
    </row>
    <row r="6635" spans="1:4" ht="54">
      <c r="A6635" s="373">
        <v>100977</v>
      </c>
      <c r="B6635" s="374" t="s">
        <v>770</v>
      </c>
      <c r="C6635" s="373" t="s">
        <v>738</v>
      </c>
      <c r="D6635" s="373">
        <v>6.05</v>
      </c>
    </row>
    <row r="6636" spans="1:4" ht="54">
      <c r="A6636" s="373">
        <v>100978</v>
      </c>
      <c r="B6636" s="374" t="s">
        <v>769</v>
      </c>
      <c r="C6636" s="373" t="s">
        <v>738</v>
      </c>
      <c r="D6636" s="373">
        <v>4.96</v>
      </c>
    </row>
    <row r="6637" spans="1:4" ht="54">
      <c r="A6637" s="373">
        <v>100979</v>
      </c>
      <c r="B6637" s="374" t="s">
        <v>768</v>
      </c>
      <c r="C6637" s="373" t="s">
        <v>738</v>
      </c>
      <c r="D6637" s="373">
        <v>5.57</v>
      </c>
    </row>
    <row r="6638" spans="1:4" ht="54">
      <c r="A6638" s="373">
        <v>100980</v>
      </c>
      <c r="B6638" s="374" t="s">
        <v>767</v>
      </c>
      <c r="C6638" s="373" t="s">
        <v>738</v>
      </c>
      <c r="D6638" s="373">
        <v>5.34</v>
      </c>
    </row>
    <row r="6639" spans="1:4" ht="54">
      <c r="A6639" s="373">
        <v>100981</v>
      </c>
      <c r="B6639" s="374" t="s">
        <v>766</v>
      </c>
      <c r="C6639" s="373" t="s">
        <v>738</v>
      </c>
      <c r="D6639" s="373">
        <v>7.42</v>
      </c>
    </row>
    <row r="6640" spans="1:4" ht="54">
      <c r="A6640" s="373">
        <v>100982</v>
      </c>
      <c r="B6640" s="374" t="s">
        <v>765</v>
      </c>
      <c r="C6640" s="373" t="s">
        <v>738</v>
      </c>
      <c r="D6640" s="373">
        <v>6.46</v>
      </c>
    </row>
    <row r="6641" spans="1:4" ht="54">
      <c r="A6641" s="373">
        <v>100983</v>
      </c>
      <c r="B6641" s="374" t="s">
        <v>764</v>
      </c>
      <c r="C6641" s="373" t="s">
        <v>738</v>
      </c>
      <c r="D6641" s="373">
        <v>7.56</v>
      </c>
    </row>
    <row r="6642" spans="1:4" ht="54">
      <c r="A6642" s="373">
        <v>100984</v>
      </c>
      <c r="B6642" s="374" t="s">
        <v>763</v>
      </c>
      <c r="C6642" s="373" t="s">
        <v>738</v>
      </c>
      <c r="D6642" s="373">
        <v>7.49</v>
      </c>
    </row>
    <row r="6643" spans="1:4" ht="27">
      <c r="A6643" s="373">
        <v>100985</v>
      </c>
      <c r="B6643" s="374" t="s">
        <v>762</v>
      </c>
      <c r="C6643" s="373" t="s">
        <v>738</v>
      </c>
      <c r="D6643" s="373">
        <v>5.82</v>
      </c>
    </row>
    <row r="6644" spans="1:4" ht="27">
      <c r="A6644" s="373">
        <v>100986</v>
      </c>
      <c r="B6644" s="374" t="s">
        <v>761</v>
      </c>
      <c r="C6644" s="373" t="s">
        <v>738</v>
      </c>
      <c r="D6644" s="373">
        <v>6.05</v>
      </c>
    </row>
    <row r="6645" spans="1:4" ht="27">
      <c r="A6645" s="373">
        <v>100987</v>
      </c>
      <c r="B6645" s="374" t="s">
        <v>760</v>
      </c>
      <c r="C6645" s="373" t="s">
        <v>738</v>
      </c>
      <c r="D6645" s="373">
        <v>8.7100000000000009</v>
      </c>
    </row>
    <row r="6646" spans="1:4" ht="27">
      <c r="A6646" s="373">
        <v>100988</v>
      </c>
      <c r="B6646" s="374" t="s">
        <v>759</v>
      </c>
      <c r="C6646" s="373" t="s">
        <v>738</v>
      </c>
      <c r="D6646" s="373">
        <v>9.35</v>
      </c>
    </row>
    <row r="6647" spans="1:4" ht="54">
      <c r="A6647" s="373">
        <v>100989</v>
      </c>
      <c r="B6647" s="374" t="s">
        <v>758</v>
      </c>
      <c r="C6647" s="373" t="s">
        <v>705</v>
      </c>
      <c r="D6647" s="373">
        <v>4.57</v>
      </c>
    </row>
    <row r="6648" spans="1:4" ht="54">
      <c r="A6648" s="373">
        <v>100990</v>
      </c>
      <c r="B6648" s="374" t="s">
        <v>757</v>
      </c>
      <c r="C6648" s="373" t="s">
        <v>705</v>
      </c>
      <c r="D6648" s="373">
        <v>4</v>
      </c>
    </row>
    <row r="6649" spans="1:4" ht="54">
      <c r="A6649" s="373">
        <v>100991</v>
      </c>
      <c r="B6649" s="374" t="s">
        <v>756</v>
      </c>
      <c r="C6649" s="373" t="s">
        <v>705</v>
      </c>
      <c r="D6649" s="373">
        <v>4.7699999999999996</v>
      </c>
    </row>
    <row r="6650" spans="1:4" ht="54">
      <c r="A6650" s="373">
        <v>100992</v>
      </c>
      <c r="B6650" s="374" t="s">
        <v>755</v>
      </c>
      <c r="C6650" s="373" t="s">
        <v>705</v>
      </c>
      <c r="D6650" s="373">
        <v>4.71</v>
      </c>
    </row>
    <row r="6651" spans="1:4" ht="54">
      <c r="A6651" s="373">
        <v>100993</v>
      </c>
      <c r="B6651" s="374" t="s">
        <v>754</v>
      </c>
      <c r="C6651" s="373" t="s">
        <v>705</v>
      </c>
      <c r="D6651" s="373">
        <v>4.03</v>
      </c>
    </row>
    <row r="6652" spans="1:4" ht="54">
      <c r="A6652" s="373">
        <v>100994</v>
      </c>
      <c r="B6652" s="374" t="s">
        <v>753</v>
      </c>
      <c r="C6652" s="373" t="s">
        <v>705</v>
      </c>
      <c r="D6652" s="373">
        <v>3.29</v>
      </c>
    </row>
    <row r="6653" spans="1:4" ht="54">
      <c r="A6653" s="373">
        <v>100995</v>
      </c>
      <c r="B6653" s="374" t="s">
        <v>752</v>
      </c>
      <c r="C6653" s="373" t="s">
        <v>705</v>
      </c>
      <c r="D6653" s="373">
        <v>3.72</v>
      </c>
    </row>
    <row r="6654" spans="1:4" ht="54">
      <c r="A6654" s="373">
        <v>100996</v>
      </c>
      <c r="B6654" s="374" t="s">
        <v>751</v>
      </c>
      <c r="C6654" s="373" t="s">
        <v>705</v>
      </c>
      <c r="D6654" s="373">
        <v>3.54</v>
      </c>
    </row>
    <row r="6655" spans="1:4" ht="54">
      <c r="A6655" s="373">
        <v>100997</v>
      </c>
      <c r="B6655" s="374" t="s">
        <v>750</v>
      </c>
      <c r="C6655" s="373" t="s">
        <v>705</v>
      </c>
      <c r="D6655" s="373">
        <v>4.96</v>
      </c>
    </row>
    <row r="6656" spans="1:4" ht="54">
      <c r="A6656" s="373">
        <v>100998</v>
      </c>
      <c r="B6656" s="374" t="s">
        <v>749</v>
      </c>
      <c r="C6656" s="373" t="s">
        <v>705</v>
      </c>
      <c r="D6656" s="373">
        <v>4.32</v>
      </c>
    </row>
    <row r="6657" spans="1:4" ht="54">
      <c r="A6657" s="373">
        <v>100999</v>
      </c>
      <c r="B6657" s="374" t="s">
        <v>748</v>
      </c>
      <c r="C6657" s="373" t="s">
        <v>705</v>
      </c>
      <c r="D6657" s="373">
        <v>5.07</v>
      </c>
    </row>
    <row r="6658" spans="1:4" ht="54">
      <c r="A6658" s="373">
        <v>101000</v>
      </c>
      <c r="B6658" s="374" t="s">
        <v>747</v>
      </c>
      <c r="C6658" s="373" t="s">
        <v>705</v>
      </c>
      <c r="D6658" s="373">
        <v>4.99</v>
      </c>
    </row>
    <row r="6659" spans="1:4" ht="27">
      <c r="A6659" s="373">
        <v>101001</v>
      </c>
      <c r="B6659" s="374" t="s">
        <v>746</v>
      </c>
      <c r="C6659" s="373" t="s">
        <v>705</v>
      </c>
      <c r="D6659" s="373">
        <v>3.88</v>
      </c>
    </row>
    <row r="6660" spans="1:4" ht="27">
      <c r="A6660" s="373">
        <v>101002</v>
      </c>
      <c r="B6660" s="374" t="s">
        <v>745</v>
      </c>
      <c r="C6660" s="373" t="s">
        <v>705</v>
      </c>
      <c r="D6660" s="373">
        <v>4.0199999999999996</v>
      </c>
    </row>
    <row r="6661" spans="1:4" ht="27">
      <c r="A6661" s="373">
        <v>101003</v>
      </c>
      <c r="B6661" s="374" t="s">
        <v>744</v>
      </c>
      <c r="C6661" s="373" t="s">
        <v>705</v>
      </c>
      <c r="D6661" s="373">
        <v>5.8</v>
      </c>
    </row>
    <row r="6662" spans="1:4" ht="27">
      <c r="A6662" s="373">
        <v>101004</v>
      </c>
      <c r="B6662" s="374" t="s">
        <v>743</v>
      </c>
      <c r="C6662" s="373" t="s">
        <v>705</v>
      </c>
      <c r="D6662" s="373">
        <v>6.23</v>
      </c>
    </row>
    <row r="6663" spans="1:4" ht="27">
      <c r="A6663" s="373">
        <v>101005</v>
      </c>
      <c r="B6663" s="374" t="s">
        <v>742</v>
      </c>
      <c r="C6663" s="373" t="s">
        <v>738</v>
      </c>
      <c r="D6663" s="373">
        <v>16</v>
      </c>
    </row>
    <row r="6664" spans="1:4" ht="27">
      <c r="A6664" s="373">
        <v>101006</v>
      </c>
      <c r="B6664" s="374" t="s">
        <v>741</v>
      </c>
      <c r="C6664" s="373" t="s">
        <v>738</v>
      </c>
      <c r="D6664" s="373">
        <v>17.440000000000001</v>
      </c>
    </row>
    <row r="6665" spans="1:4" ht="13.5">
      <c r="A6665" s="373">
        <v>101007</v>
      </c>
      <c r="B6665" s="374" t="s">
        <v>740</v>
      </c>
      <c r="C6665" s="373" t="s">
        <v>738</v>
      </c>
      <c r="D6665" s="373">
        <v>4.6399999999999997</v>
      </c>
    </row>
    <row r="6666" spans="1:4" ht="13.5">
      <c r="A6666" s="373">
        <v>101008</v>
      </c>
      <c r="B6666" s="374" t="s">
        <v>739</v>
      </c>
      <c r="C6666" s="373" t="s">
        <v>738</v>
      </c>
      <c r="D6666" s="373">
        <v>4.6100000000000003</v>
      </c>
    </row>
    <row r="6667" spans="1:4" ht="40.5">
      <c r="A6667" s="373">
        <v>101009</v>
      </c>
      <c r="B6667" s="374" t="s">
        <v>737</v>
      </c>
      <c r="C6667" s="373" t="s">
        <v>705</v>
      </c>
      <c r="D6667" s="373">
        <v>34.53</v>
      </c>
    </row>
    <row r="6668" spans="1:4" ht="27">
      <c r="A6668" s="373">
        <v>101010</v>
      </c>
      <c r="B6668" s="374" t="s">
        <v>736</v>
      </c>
      <c r="C6668" s="373" t="s">
        <v>705</v>
      </c>
      <c r="D6668" s="373">
        <v>21.74</v>
      </c>
    </row>
    <row r="6669" spans="1:4" ht="40.5">
      <c r="A6669" s="373">
        <v>101013</v>
      </c>
      <c r="B6669" s="374" t="s">
        <v>735</v>
      </c>
      <c r="C6669" s="373" t="s">
        <v>705</v>
      </c>
      <c r="D6669" s="373">
        <v>35.479999999999997</v>
      </c>
    </row>
    <row r="6670" spans="1:4" ht="40.5">
      <c r="A6670" s="373">
        <v>101014</v>
      </c>
      <c r="B6670" s="374" t="s">
        <v>734</v>
      </c>
      <c r="C6670" s="373" t="s">
        <v>705</v>
      </c>
      <c r="D6670" s="373">
        <v>32.51</v>
      </c>
    </row>
    <row r="6671" spans="1:4" ht="40.5">
      <c r="A6671" s="373">
        <v>101015</v>
      </c>
      <c r="B6671" s="374" t="s">
        <v>733</v>
      </c>
      <c r="C6671" s="373" t="s">
        <v>705</v>
      </c>
      <c r="D6671" s="373">
        <v>26.7</v>
      </c>
    </row>
    <row r="6672" spans="1:4" ht="40.5">
      <c r="A6672" s="373">
        <v>101016</v>
      </c>
      <c r="B6672" s="374" t="s">
        <v>732</v>
      </c>
      <c r="C6672" s="373" t="s">
        <v>705</v>
      </c>
      <c r="D6672" s="373">
        <v>30.91</v>
      </c>
    </row>
    <row r="6673" spans="1:4" ht="40.5">
      <c r="A6673" s="373">
        <v>101017</v>
      </c>
      <c r="B6673" s="374" t="s">
        <v>731</v>
      </c>
      <c r="C6673" s="373" t="s">
        <v>705</v>
      </c>
      <c r="D6673" s="373">
        <v>23.44</v>
      </c>
    </row>
    <row r="6674" spans="1:4" ht="40.5">
      <c r="A6674" s="373">
        <v>101018</v>
      </c>
      <c r="B6674" s="374" t="s">
        <v>730</v>
      </c>
      <c r="C6674" s="373" t="s">
        <v>705</v>
      </c>
      <c r="D6674" s="373">
        <v>19.260000000000002</v>
      </c>
    </row>
    <row r="6675" spans="1:4" ht="40.5">
      <c r="A6675" s="373">
        <v>101463</v>
      </c>
      <c r="B6675" s="374" t="s">
        <v>729</v>
      </c>
      <c r="C6675" s="373" t="s">
        <v>705</v>
      </c>
      <c r="D6675" s="373">
        <v>35.590000000000003</v>
      </c>
    </row>
    <row r="6676" spans="1:4" ht="40.5">
      <c r="A6676" s="373">
        <v>101464</v>
      </c>
      <c r="B6676" s="374" t="s">
        <v>728</v>
      </c>
      <c r="C6676" s="373" t="s">
        <v>705</v>
      </c>
      <c r="D6676" s="373">
        <v>27.34</v>
      </c>
    </row>
    <row r="6677" spans="1:4" ht="40.5">
      <c r="A6677" s="373">
        <v>101465</v>
      </c>
      <c r="B6677" s="374" t="s">
        <v>727</v>
      </c>
      <c r="C6677" s="373" t="s">
        <v>705</v>
      </c>
      <c r="D6677" s="373">
        <v>20.9</v>
      </c>
    </row>
    <row r="6678" spans="1:4" ht="40.5">
      <c r="A6678" s="373">
        <v>101466</v>
      </c>
      <c r="B6678" s="374" t="s">
        <v>726</v>
      </c>
      <c r="C6678" s="373" t="s">
        <v>705</v>
      </c>
      <c r="D6678" s="373">
        <v>17</v>
      </c>
    </row>
    <row r="6679" spans="1:4" ht="40.5">
      <c r="A6679" s="373">
        <v>101467</v>
      </c>
      <c r="B6679" s="374" t="s">
        <v>725</v>
      </c>
      <c r="C6679" s="373" t="s">
        <v>705</v>
      </c>
      <c r="D6679" s="373">
        <v>14.23</v>
      </c>
    </row>
    <row r="6680" spans="1:4" ht="40.5">
      <c r="A6680" s="373">
        <v>101468</v>
      </c>
      <c r="B6680" s="374" t="s">
        <v>724</v>
      </c>
      <c r="C6680" s="373" t="s">
        <v>705</v>
      </c>
      <c r="D6680" s="373">
        <v>13.01</v>
      </c>
    </row>
    <row r="6681" spans="1:4" ht="40.5">
      <c r="A6681" s="373">
        <v>101469</v>
      </c>
      <c r="B6681" s="374" t="s">
        <v>723</v>
      </c>
      <c r="C6681" s="373" t="s">
        <v>705</v>
      </c>
      <c r="D6681" s="373">
        <v>29.13</v>
      </c>
    </row>
    <row r="6682" spans="1:4" ht="40.5">
      <c r="A6682" s="373">
        <v>101470</v>
      </c>
      <c r="B6682" s="374" t="s">
        <v>722</v>
      </c>
      <c r="C6682" s="373" t="s">
        <v>705</v>
      </c>
      <c r="D6682" s="373">
        <v>23.13</v>
      </c>
    </row>
    <row r="6683" spans="1:4" ht="40.5">
      <c r="A6683" s="373">
        <v>101471</v>
      </c>
      <c r="B6683" s="374" t="s">
        <v>721</v>
      </c>
      <c r="C6683" s="373" t="s">
        <v>705</v>
      </c>
      <c r="D6683" s="373">
        <v>19.829999999999998</v>
      </c>
    </row>
    <row r="6684" spans="1:4" ht="40.5">
      <c r="A6684" s="373">
        <v>101472</v>
      </c>
      <c r="B6684" s="374" t="s">
        <v>720</v>
      </c>
      <c r="C6684" s="373" t="s">
        <v>705</v>
      </c>
      <c r="D6684" s="373">
        <v>15.43</v>
      </c>
    </row>
    <row r="6685" spans="1:4" ht="40.5">
      <c r="A6685" s="373">
        <v>101473</v>
      </c>
      <c r="B6685" s="374" t="s">
        <v>719</v>
      </c>
      <c r="C6685" s="373" t="s">
        <v>705</v>
      </c>
      <c r="D6685" s="373">
        <v>22.22</v>
      </c>
    </row>
    <row r="6686" spans="1:4" ht="40.5">
      <c r="A6686" s="373">
        <v>101474</v>
      </c>
      <c r="B6686" s="374" t="s">
        <v>718</v>
      </c>
      <c r="C6686" s="373" t="s">
        <v>705</v>
      </c>
      <c r="D6686" s="373">
        <v>15.9</v>
      </c>
    </row>
    <row r="6687" spans="1:4" ht="40.5">
      <c r="A6687" s="373">
        <v>101475</v>
      </c>
      <c r="B6687" s="374" t="s">
        <v>717</v>
      </c>
      <c r="C6687" s="373" t="s">
        <v>705</v>
      </c>
      <c r="D6687" s="373">
        <v>14.11</v>
      </c>
    </row>
    <row r="6688" spans="1:4" ht="40.5">
      <c r="A6688" s="373">
        <v>101476</v>
      </c>
      <c r="B6688" s="374" t="s">
        <v>716</v>
      </c>
      <c r="C6688" s="373" t="s">
        <v>705</v>
      </c>
      <c r="D6688" s="373">
        <v>12.58</v>
      </c>
    </row>
    <row r="6689" spans="1:4" ht="40.5">
      <c r="A6689" s="373">
        <v>101477</v>
      </c>
      <c r="B6689" s="374" t="s">
        <v>715</v>
      </c>
      <c r="C6689" s="373" t="s">
        <v>705</v>
      </c>
      <c r="D6689" s="373">
        <v>10.29</v>
      </c>
    </row>
    <row r="6690" spans="1:4" ht="40.5">
      <c r="A6690" s="373">
        <v>101478</v>
      </c>
      <c r="B6690" s="374" t="s">
        <v>714</v>
      </c>
      <c r="C6690" s="373" t="s">
        <v>705</v>
      </c>
      <c r="D6690" s="373">
        <v>8.76</v>
      </c>
    </row>
    <row r="6691" spans="1:4" ht="40.5">
      <c r="A6691" s="373">
        <v>101480</v>
      </c>
      <c r="B6691" s="374" t="s">
        <v>713</v>
      </c>
      <c r="C6691" s="373" t="s">
        <v>705</v>
      </c>
      <c r="D6691" s="373">
        <v>52.09</v>
      </c>
    </row>
    <row r="6692" spans="1:4" ht="40.5">
      <c r="A6692" s="373">
        <v>101481</v>
      </c>
      <c r="B6692" s="374" t="s">
        <v>712</v>
      </c>
      <c r="C6692" s="373" t="s">
        <v>705</v>
      </c>
      <c r="D6692" s="373">
        <v>37.630000000000003</v>
      </c>
    </row>
    <row r="6693" spans="1:4" ht="40.5">
      <c r="A6693" s="373">
        <v>101482</v>
      </c>
      <c r="B6693" s="374" t="s">
        <v>7781</v>
      </c>
      <c r="C6693" s="373" t="s">
        <v>705</v>
      </c>
      <c r="D6693" s="373">
        <v>28.13</v>
      </c>
    </row>
    <row r="6694" spans="1:4" ht="40.5">
      <c r="A6694" s="373">
        <v>101483</v>
      </c>
      <c r="B6694" s="374" t="s">
        <v>711</v>
      </c>
      <c r="C6694" s="373" t="s">
        <v>705</v>
      </c>
      <c r="D6694" s="373">
        <v>29.18</v>
      </c>
    </row>
    <row r="6695" spans="1:4" ht="40.5">
      <c r="A6695" s="373">
        <v>101484</v>
      </c>
      <c r="B6695" s="374" t="s">
        <v>710</v>
      </c>
      <c r="C6695" s="373" t="s">
        <v>705</v>
      </c>
      <c r="D6695" s="373">
        <v>151.28</v>
      </c>
    </row>
    <row r="6696" spans="1:4" ht="40.5">
      <c r="A6696" s="373">
        <v>101485</v>
      </c>
      <c r="B6696" s="374" t="s">
        <v>709</v>
      </c>
      <c r="C6696" s="373" t="s">
        <v>705</v>
      </c>
      <c r="D6696" s="373">
        <v>116.13</v>
      </c>
    </row>
    <row r="6697" spans="1:4" ht="40.5">
      <c r="A6697" s="373">
        <v>101486</v>
      </c>
      <c r="B6697" s="374" t="s">
        <v>708</v>
      </c>
      <c r="C6697" s="373" t="s">
        <v>705</v>
      </c>
      <c r="D6697" s="373">
        <v>104.59</v>
      </c>
    </row>
    <row r="6698" spans="1:4" ht="40.5">
      <c r="A6698" s="373">
        <v>101487</v>
      </c>
      <c r="B6698" s="374" t="s">
        <v>707</v>
      </c>
      <c r="C6698" s="373" t="s">
        <v>705</v>
      </c>
      <c r="D6698" s="373">
        <v>76.58</v>
      </c>
    </row>
    <row r="6699" spans="1:4" ht="40.5">
      <c r="A6699" s="373">
        <v>101488</v>
      </c>
      <c r="B6699" s="374" t="s">
        <v>706</v>
      </c>
      <c r="C6699" s="373" t="s">
        <v>705</v>
      </c>
      <c r="D6699" s="373">
        <v>66.27</v>
      </c>
    </row>
    <row r="6700" spans="1:4" ht="40.5">
      <c r="A6700" s="373">
        <v>101188</v>
      </c>
      <c r="B6700" s="374" t="s">
        <v>704</v>
      </c>
      <c r="C6700" s="373" t="s">
        <v>36</v>
      </c>
      <c r="D6700" s="373">
        <v>4.5</v>
      </c>
    </row>
    <row r="6701" spans="1:4" ht="54">
      <c r="A6701" s="373">
        <v>101189</v>
      </c>
      <c r="B6701" s="374" t="s">
        <v>703</v>
      </c>
      <c r="C6701" s="373" t="s">
        <v>36</v>
      </c>
      <c r="D6701" s="373">
        <v>55.08</v>
      </c>
    </row>
    <row r="6702" spans="1:4" ht="54">
      <c r="A6702" s="373">
        <v>101190</v>
      </c>
      <c r="B6702" s="374" t="s">
        <v>702</v>
      </c>
      <c r="C6702" s="373" t="s">
        <v>36</v>
      </c>
      <c r="D6702" s="373">
        <v>54.46</v>
      </c>
    </row>
    <row r="6703" spans="1:4" ht="40.5">
      <c r="A6703" s="373">
        <v>101191</v>
      </c>
      <c r="B6703" s="374" t="s">
        <v>701</v>
      </c>
      <c r="C6703" s="373" t="s">
        <v>36</v>
      </c>
      <c r="D6703" s="373">
        <v>54.77</v>
      </c>
    </row>
    <row r="6704" spans="1:4" ht="54">
      <c r="A6704" s="373">
        <v>101192</v>
      </c>
      <c r="B6704" s="374" t="s">
        <v>700</v>
      </c>
      <c r="C6704" s="373" t="s">
        <v>36</v>
      </c>
      <c r="D6704" s="373">
        <v>55.03</v>
      </c>
    </row>
    <row r="6705" spans="1:4" ht="54">
      <c r="A6705" s="373">
        <v>101193</v>
      </c>
      <c r="B6705" s="374" t="s">
        <v>699</v>
      </c>
      <c r="C6705" s="373" t="s">
        <v>36</v>
      </c>
      <c r="D6705" s="373">
        <v>49.25</v>
      </c>
    </row>
    <row r="6706" spans="1:4" ht="40.5">
      <c r="A6706" s="373">
        <v>101194</v>
      </c>
      <c r="B6706" s="374" t="s">
        <v>698</v>
      </c>
      <c r="C6706" s="373" t="s">
        <v>36</v>
      </c>
      <c r="D6706" s="373">
        <v>49.56</v>
      </c>
    </row>
    <row r="6707" spans="1:4" ht="54">
      <c r="A6707" s="373">
        <v>101197</v>
      </c>
      <c r="B6707" s="374" t="s">
        <v>697</v>
      </c>
      <c r="C6707" s="373" t="s">
        <v>36</v>
      </c>
      <c r="D6707" s="373">
        <v>100.89</v>
      </c>
    </row>
    <row r="6708" spans="1:4" ht="54">
      <c r="A6708" s="373">
        <v>101198</v>
      </c>
      <c r="B6708" s="374" t="s">
        <v>696</v>
      </c>
      <c r="C6708" s="373" t="s">
        <v>36</v>
      </c>
      <c r="D6708" s="373">
        <v>73.239999999999995</v>
      </c>
    </row>
    <row r="6709" spans="1:4" ht="54">
      <c r="A6709" s="373">
        <v>101199</v>
      </c>
      <c r="B6709" s="374" t="s">
        <v>695</v>
      </c>
      <c r="C6709" s="373" t="s">
        <v>36</v>
      </c>
      <c r="D6709" s="373">
        <v>74.010000000000005</v>
      </c>
    </row>
    <row r="6710" spans="1:4" ht="54">
      <c r="A6710" s="373">
        <v>101200</v>
      </c>
      <c r="B6710" s="374" t="s">
        <v>694</v>
      </c>
      <c r="C6710" s="373" t="s">
        <v>36</v>
      </c>
      <c r="D6710" s="373">
        <v>42.39</v>
      </c>
    </row>
    <row r="6711" spans="1:4" ht="54">
      <c r="A6711" s="373">
        <v>101201</v>
      </c>
      <c r="B6711" s="374" t="s">
        <v>693</v>
      </c>
      <c r="C6711" s="373" t="s">
        <v>36</v>
      </c>
      <c r="D6711" s="373">
        <v>52.56</v>
      </c>
    </row>
    <row r="6712" spans="1:4" ht="54">
      <c r="A6712" s="373">
        <v>101202</v>
      </c>
      <c r="B6712" s="374" t="s">
        <v>692</v>
      </c>
      <c r="C6712" s="373" t="s">
        <v>36</v>
      </c>
      <c r="D6712" s="373">
        <v>33.700000000000003</v>
      </c>
    </row>
    <row r="6713" spans="1:4" ht="54">
      <c r="A6713" s="373">
        <v>101203</v>
      </c>
      <c r="B6713" s="374" t="s">
        <v>691</v>
      </c>
      <c r="C6713" s="373" t="s">
        <v>36</v>
      </c>
      <c r="D6713" s="373">
        <v>32.92</v>
      </c>
    </row>
    <row r="6714" spans="1:4" ht="54">
      <c r="A6714" s="373">
        <v>101204</v>
      </c>
      <c r="B6714" s="374" t="s">
        <v>690</v>
      </c>
      <c r="C6714" s="373" t="s">
        <v>36</v>
      </c>
      <c r="D6714" s="373">
        <v>33.229999999999997</v>
      </c>
    </row>
    <row r="6715" spans="1:4" ht="40.5">
      <c r="A6715" s="373">
        <v>101205</v>
      </c>
      <c r="B6715" s="374" t="s">
        <v>689</v>
      </c>
      <c r="C6715" s="373" t="s">
        <v>36</v>
      </c>
      <c r="D6715" s="373">
        <v>33.700000000000003</v>
      </c>
    </row>
    <row r="6716" spans="1:4" ht="67.5">
      <c r="A6716" s="373">
        <v>102362</v>
      </c>
      <c r="B6716" s="374" t="s">
        <v>688</v>
      </c>
      <c r="C6716" s="373" t="s">
        <v>673</v>
      </c>
      <c r="D6716" s="373">
        <v>173.68</v>
      </c>
    </row>
    <row r="6717" spans="1:4" ht="67.5">
      <c r="A6717" s="373">
        <v>102363</v>
      </c>
      <c r="B6717" s="374" t="s">
        <v>687</v>
      </c>
      <c r="C6717" s="373" t="s">
        <v>673</v>
      </c>
      <c r="D6717" s="373">
        <v>186.83</v>
      </c>
    </row>
    <row r="6718" spans="1:4" ht="67.5">
      <c r="A6718" s="373">
        <v>102364</v>
      </c>
      <c r="B6718" s="374" t="s">
        <v>686</v>
      </c>
      <c r="C6718" s="373" t="s">
        <v>673</v>
      </c>
      <c r="D6718" s="373">
        <v>210.61</v>
      </c>
    </row>
    <row r="6719" spans="1:4" ht="13.5">
      <c r="A6719" s="373">
        <v>98509</v>
      </c>
      <c r="B6719" s="374" t="s">
        <v>685</v>
      </c>
      <c r="C6719" s="373" t="s">
        <v>24</v>
      </c>
      <c r="D6719" s="373">
        <v>55.39</v>
      </c>
    </row>
    <row r="6720" spans="1:4" ht="27">
      <c r="A6720" s="373">
        <v>98510</v>
      </c>
      <c r="B6720" s="374" t="s">
        <v>684</v>
      </c>
      <c r="C6720" s="373" t="s">
        <v>24</v>
      </c>
      <c r="D6720" s="373">
        <v>77.790000000000006</v>
      </c>
    </row>
    <row r="6721" spans="1:4" ht="27">
      <c r="A6721" s="373">
        <v>98511</v>
      </c>
      <c r="B6721" s="374" t="s">
        <v>683</v>
      </c>
      <c r="C6721" s="373" t="s">
        <v>24</v>
      </c>
      <c r="D6721" s="373">
        <v>151.05000000000001</v>
      </c>
    </row>
    <row r="6722" spans="1:4" ht="27">
      <c r="A6722" s="373">
        <v>98516</v>
      </c>
      <c r="B6722" s="374" t="s">
        <v>682</v>
      </c>
      <c r="C6722" s="373" t="s">
        <v>24</v>
      </c>
      <c r="D6722" s="373">
        <v>321.14999999999998</v>
      </c>
    </row>
    <row r="6723" spans="1:4" ht="13.5">
      <c r="A6723" s="373">
        <v>98519</v>
      </c>
      <c r="B6723" s="374" t="s">
        <v>681</v>
      </c>
      <c r="C6723" s="373" t="s">
        <v>673</v>
      </c>
      <c r="D6723" s="373">
        <v>1.46</v>
      </c>
    </row>
    <row r="6724" spans="1:4" ht="13.5">
      <c r="A6724" s="373">
        <v>98520</v>
      </c>
      <c r="B6724" s="374" t="s">
        <v>680</v>
      </c>
      <c r="C6724" s="373" t="s">
        <v>673</v>
      </c>
      <c r="D6724" s="373">
        <v>4.4000000000000004</v>
      </c>
    </row>
    <row r="6725" spans="1:4" ht="27">
      <c r="A6725" s="373">
        <v>98521</v>
      </c>
      <c r="B6725" s="374" t="s">
        <v>679</v>
      </c>
      <c r="C6725" s="373" t="s">
        <v>673</v>
      </c>
      <c r="D6725" s="373">
        <v>0.26</v>
      </c>
    </row>
    <row r="6726" spans="1:4" ht="27">
      <c r="A6726" s="373">
        <v>98522</v>
      </c>
      <c r="B6726" s="374" t="s">
        <v>678</v>
      </c>
      <c r="C6726" s="373" t="s">
        <v>36</v>
      </c>
      <c r="D6726" s="373">
        <v>139.47999999999999</v>
      </c>
    </row>
    <row r="6727" spans="1:4" ht="27">
      <c r="A6727" s="373">
        <v>98524</v>
      </c>
      <c r="B6727" s="374" t="s">
        <v>677</v>
      </c>
      <c r="C6727" s="373" t="s">
        <v>673</v>
      </c>
      <c r="D6727" s="373">
        <v>2.25</v>
      </c>
    </row>
    <row r="6728" spans="1:4" ht="13.5">
      <c r="A6728" s="373">
        <v>98503</v>
      </c>
      <c r="B6728" s="374" t="s">
        <v>676</v>
      </c>
      <c r="C6728" s="373" t="s">
        <v>673</v>
      </c>
      <c r="D6728" s="373">
        <v>18.37</v>
      </c>
    </row>
    <row r="6729" spans="1:4" ht="13.5">
      <c r="A6729" s="373">
        <v>98504</v>
      </c>
      <c r="B6729" s="374" t="s">
        <v>50</v>
      </c>
      <c r="C6729" s="373" t="s">
        <v>673</v>
      </c>
      <c r="D6729" s="373">
        <v>12.29</v>
      </c>
    </row>
    <row r="6730" spans="1:4" ht="13.5">
      <c r="A6730" s="373">
        <v>98505</v>
      </c>
      <c r="B6730" s="374" t="s">
        <v>675</v>
      </c>
      <c r="C6730" s="373" t="s">
        <v>673</v>
      </c>
      <c r="D6730" s="373">
        <v>79.05</v>
      </c>
    </row>
    <row r="6731" spans="1:4" ht="54">
      <c r="A6731" s="373">
        <v>103185</v>
      </c>
      <c r="B6731" s="374" t="s">
        <v>7782</v>
      </c>
      <c r="C6731" s="373" t="s">
        <v>24</v>
      </c>
      <c r="D6731" s="375">
        <v>5378.84</v>
      </c>
    </row>
    <row r="6732" spans="1:4" ht="54">
      <c r="A6732" s="373">
        <v>103186</v>
      </c>
      <c r="B6732" s="374" t="s">
        <v>7783</v>
      </c>
      <c r="C6732" s="373" t="s">
        <v>24</v>
      </c>
      <c r="D6732" s="375">
        <v>5685.73</v>
      </c>
    </row>
    <row r="6733" spans="1:4" ht="54">
      <c r="A6733" s="373">
        <v>103187</v>
      </c>
      <c r="B6733" s="374" t="s">
        <v>7784</v>
      </c>
      <c r="C6733" s="373" t="s">
        <v>24</v>
      </c>
      <c r="D6733" s="375">
        <v>4265.66</v>
      </c>
    </row>
    <row r="6734" spans="1:4" ht="54">
      <c r="A6734" s="373">
        <v>103188</v>
      </c>
      <c r="B6734" s="374" t="s">
        <v>7785</v>
      </c>
      <c r="C6734" s="373" t="s">
        <v>24</v>
      </c>
      <c r="D6734" s="375">
        <v>4590.76</v>
      </c>
    </row>
    <row r="6735" spans="1:4" ht="54">
      <c r="A6735" s="373">
        <v>103189</v>
      </c>
      <c r="B6735" s="374" t="s">
        <v>7786</v>
      </c>
      <c r="C6735" s="373" t="s">
        <v>24</v>
      </c>
      <c r="D6735" s="375">
        <v>2298.61</v>
      </c>
    </row>
    <row r="6736" spans="1:4" ht="54">
      <c r="A6736" s="373">
        <v>103190</v>
      </c>
      <c r="B6736" s="374" t="s">
        <v>7787</v>
      </c>
      <c r="C6736" s="373" t="s">
        <v>24</v>
      </c>
      <c r="D6736" s="375">
        <v>3568.97</v>
      </c>
    </row>
    <row r="6737" spans="1:4" ht="54">
      <c r="A6737" s="373">
        <v>103191</v>
      </c>
      <c r="B6737" s="374" t="s">
        <v>7788</v>
      </c>
      <c r="C6737" s="373" t="s">
        <v>24</v>
      </c>
      <c r="D6737" s="375">
        <v>2076.79</v>
      </c>
    </row>
    <row r="6738" spans="1:4" ht="54">
      <c r="A6738" s="373">
        <v>103192</v>
      </c>
      <c r="B6738" s="374" t="s">
        <v>7789</v>
      </c>
      <c r="C6738" s="373" t="s">
        <v>24</v>
      </c>
      <c r="D6738" s="375">
        <v>2211.69</v>
      </c>
    </row>
    <row r="6739" spans="1:4" ht="54">
      <c r="A6739" s="373">
        <v>103193</v>
      </c>
      <c r="B6739" s="374" t="s">
        <v>7790</v>
      </c>
      <c r="C6739" s="373" t="s">
        <v>24</v>
      </c>
      <c r="D6739" s="375">
        <v>1701.32</v>
      </c>
    </row>
    <row r="6740" spans="1:4" ht="54">
      <c r="A6740" s="373">
        <v>103194</v>
      </c>
      <c r="B6740" s="374" t="s">
        <v>7791</v>
      </c>
      <c r="C6740" s="373" t="s">
        <v>24</v>
      </c>
      <c r="D6740" s="375">
        <v>2454.64</v>
      </c>
    </row>
    <row r="6741" spans="1:4" ht="54">
      <c r="A6741" s="373">
        <v>103195</v>
      </c>
      <c r="B6741" s="374" t="s">
        <v>7792</v>
      </c>
      <c r="C6741" s="373" t="s">
        <v>24</v>
      </c>
      <c r="D6741" s="375">
        <v>1912.57</v>
      </c>
    </row>
    <row r="6742" spans="1:4" ht="54">
      <c r="A6742" s="373">
        <v>103205</v>
      </c>
      <c r="B6742" s="374" t="s">
        <v>7793</v>
      </c>
      <c r="C6742" s="373" t="s">
        <v>24</v>
      </c>
      <c r="D6742" s="375">
        <v>3573.27</v>
      </c>
    </row>
    <row r="6743" spans="1:4" ht="54">
      <c r="A6743" s="373">
        <v>103206</v>
      </c>
      <c r="B6743" s="374" t="s">
        <v>7794</v>
      </c>
      <c r="C6743" s="373" t="s">
        <v>24</v>
      </c>
      <c r="D6743" s="375">
        <v>2081.11</v>
      </c>
    </row>
    <row r="6744" spans="1:4" ht="54">
      <c r="A6744" s="373">
        <v>103207</v>
      </c>
      <c r="B6744" s="374" t="s">
        <v>7795</v>
      </c>
      <c r="C6744" s="373" t="s">
        <v>24</v>
      </c>
      <c r="D6744" s="375">
        <v>2216.0100000000002</v>
      </c>
    </row>
    <row r="6745" spans="1:4" ht="54">
      <c r="A6745" s="373">
        <v>103208</v>
      </c>
      <c r="B6745" s="374" t="s">
        <v>7796</v>
      </c>
      <c r="C6745" s="373" t="s">
        <v>24</v>
      </c>
      <c r="D6745" s="375">
        <v>1705.64</v>
      </c>
    </row>
    <row r="6746" spans="1:4" ht="54">
      <c r="A6746" s="373">
        <v>103209</v>
      </c>
      <c r="B6746" s="374" t="s">
        <v>7797</v>
      </c>
      <c r="C6746" s="373" t="s">
        <v>24</v>
      </c>
      <c r="D6746" s="375">
        <v>2458.96</v>
      </c>
    </row>
    <row r="6747" spans="1:4" ht="54">
      <c r="A6747" s="373">
        <v>103210</v>
      </c>
      <c r="B6747" s="374" t="s">
        <v>7798</v>
      </c>
      <c r="C6747" s="373" t="s">
        <v>24</v>
      </c>
      <c r="D6747" s="375">
        <v>1979.66</v>
      </c>
    </row>
    <row r="6748" spans="1:4" ht="54">
      <c r="A6748" s="373">
        <v>103304</v>
      </c>
      <c r="B6748" s="374" t="s">
        <v>7799</v>
      </c>
      <c r="C6748" s="373" t="s">
        <v>24</v>
      </c>
      <c r="D6748" s="375">
        <v>1088.5999999999999</v>
      </c>
    </row>
    <row r="6749" spans="1:4" ht="54">
      <c r="A6749" s="373">
        <v>103307</v>
      </c>
      <c r="B6749" s="374" t="s">
        <v>7800</v>
      </c>
      <c r="C6749" s="373" t="s">
        <v>24</v>
      </c>
      <c r="D6749" s="375">
        <v>1156.0899999999999</v>
      </c>
    </row>
    <row r="6750" spans="1:4" ht="40.5">
      <c r="A6750" s="373">
        <v>103310</v>
      </c>
      <c r="B6750" s="374" t="s">
        <v>7801</v>
      </c>
      <c r="C6750" s="373" t="s">
        <v>24</v>
      </c>
      <c r="D6750" s="375">
        <v>1122.03</v>
      </c>
    </row>
    <row r="6751" spans="1:4" ht="40.5">
      <c r="A6751" s="373">
        <v>103314</v>
      </c>
      <c r="B6751" s="374" t="s">
        <v>7802</v>
      </c>
      <c r="C6751" s="373" t="s">
        <v>673</v>
      </c>
      <c r="D6751" s="373">
        <v>203.76</v>
      </c>
    </row>
    <row r="6752" spans="1:4" ht="40.5">
      <c r="A6752" s="373">
        <v>103315</v>
      </c>
      <c r="B6752" s="374" t="s">
        <v>7803</v>
      </c>
      <c r="C6752" s="373" t="s">
        <v>673</v>
      </c>
      <c r="D6752" s="373">
        <v>198.09</v>
      </c>
    </row>
    <row r="6753" spans="1:4" ht="40.5">
      <c r="A6753" s="373">
        <v>98525</v>
      </c>
      <c r="B6753" s="374" t="s">
        <v>674</v>
      </c>
      <c r="C6753" s="373" t="s">
        <v>673</v>
      </c>
      <c r="D6753" s="373">
        <v>0.28000000000000003</v>
      </c>
    </row>
    <row r="6754" spans="1:4" ht="40.5">
      <c r="A6754" s="373">
        <v>98526</v>
      </c>
      <c r="B6754" s="374" t="s">
        <v>27</v>
      </c>
      <c r="C6754" s="373" t="s">
        <v>24</v>
      </c>
      <c r="D6754" s="373">
        <v>58.58</v>
      </c>
    </row>
    <row r="6755" spans="1:4" ht="40.5">
      <c r="A6755" s="373">
        <v>98527</v>
      </c>
      <c r="B6755" s="374" t="s">
        <v>672</v>
      </c>
      <c r="C6755" s="373" t="s">
        <v>24</v>
      </c>
      <c r="D6755" s="373">
        <v>126.13</v>
      </c>
    </row>
    <row r="6756" spans="1:4" ht="27">
      <c r="A6756" s="373">
        <v>98528</v>
      </c>
      <c r="B6756" s="374" t="s">
        <v>671</v>
      </c>
      <c r="C6756" s="373" t="s">
        <v>24</v>
      </c>
      <c r="D6756" s="373">
        <v>184.44</v>
      </c>
    </row>
    <row r="6757" spans="1:4" ht="27">
      <c r="A6757" s="373">
        <v>98529</v>
      </c>
      <c r="B6757" s="374" t="s">
        <v>28</v>
      </c>
      <c r="C6757" s="373" t="s">
        <v>24</v>
      </c>
      <c r="D6757" s="373">
        <v>48.75</v>
      </c>
    </row>
    <row r="6758" spans="1:4" ht="27">
      <c r="A6758" s="373">
        <v>98530</v>
      </c>
      <c r="B6758" s="374" t="s">
        <v>670</v>
      </c>
      <c r="C6758" s="373" t="s">
        <v>24</v>
      </c>
      <c r="D6758" s="373">
        <v>86.84</v>
      </c>
    </row>
    <row r="6759" spans="1:4" ht="27">
      <c r="A6759" s="373">
        <v>98531</v>
      </c>
      <c r="B6759" s="374" t="s">
        <v>669</v>
      </c>
      <c r="C6759" s="373" t="s">
        <v>24</v>
      </c>
      <c r="D6759" s="373">
        <v>206.1</v>
      </c>
    </row>
    <row r="6760" spans="1:4" ht="27">
      <c r="A6760" s="373">
        <v>98532</v>
      </c>
      <c r="B6760" s="374" t="s">
        <v>668</v>
      </c>
      <c r="C6760" s="373" t="s">
        <v>24</v>
      </c>
      <c r="D6760" s="373">
        <v>88.78</v>
      </c>
    </row>
    <row r="6761" spans="1:4" ht="27">
      <c r="A6761" s="373">
        <v>98533</v>
      </c>
      <c r="B6761" s="374" t="s">
        <v>29</v>
      </c>
      <c r="C6761" s="373" t="s">
        <v>24</v>
      </c>
      <c r="D6761" s="373">
        <v>234.46</v>
      </c>
    </row>
    <row r="6762" spans="1:4" ht="27">
      <c r="A6762" s="373">
        <v>98534</v>
      </c>
      <c r="B6762" s="374" t="s">
        <v>667</v>
      </c>
      <c r="C6762" s="373" t="s">
        <v>24</v>
      </c>
      <c r="D6762" s="373">
        <v>611.02</v>
      </c>
    </row>
    <row r="6763" spans="1:4" ht="27">
      <c r="A6763" s="373">
        <v>98535</v>
      </c>
      <c r="B6763" s="374" t="s">
        <v>666</v>
      </c>
      <c r="C6763" s="373" t="s">
        <v>24</v>
      </c>
      <c r="D6763" s="373">
        <v>949.41</v>
      </c>
    </row>
    <row r="6764" spans="1:4" ht="13.5">
      <c r="A6764" s="373">
        <v>88238</v>
      </c>
      <c r="B6764" s="374" t="s">
        <v>116</v>
      </c>
      <c r="C6764" s="373" t="s">
        <v>11</v>
      </c>
      <c r="D6764" s="373">
        <v>15.19</v>
      </c>
    </row>
    <row r="6765" spans="1:4" ht="13.5">
      <c r="A6765" s="373">
        <v>88239</v>
      </c>
      <c r="B6765" s="374" t="s">
        <v>71</v>
      </c>
      <c r="C6765" s="373" t="s">
        <v>11</v>
      </c>
      <c r="D6765" s="373">
        <v>15.71</v>
      </c>
    </row>
    <row r="6766" spans="1:4" ht="27">
      <c r="A6766" s="373">
        <v>88240</v>
      </c>
      <c r="B6766" s="374" t="s">
        <v>665</v>
      </c>
      <c r="C6766" s="373" t="s">
        <v>11</v>
      </c>
      <c r="D6766" s="373">
        <v>11.23</v>
      </c>
    </row>
    <row r="6767" spans="1:4" ht="27">
      <c r="A6767" s="373">
        <v>88241</v>
      </c>
      <c r="B6767" s="374" t="s">
        <v>422</v>
      </c>
      <c r="C6767" s="373" t="s">
        <v>11</v>
      </c>
      <c r="D6767" s="373">
        <v>15.19</v>
      </c>
    </row>
    <row r="6768" spans="1:4" ht="13.5">
      <c r="A6768" s="373">
        <v>88242</v>
      </c>
      <c r="B6768" s="374" t="s">
        <v>664</v>
      </c>
      <c r="C6768" s="373" t="s">
        <v>11</v>
      </c>
      <c r="D6768" s="373">
        <v>15.22</v>
      </c>
    </row>
    <row r="6769" spans="1:4" ht="13.5">
      <c r="A6769" s="373">
        <v>88243</v>
      </c>
      <c r="B6769" s="374" t="s">
        <v>419</v>
      </c>
      <c r="C6769" s="373" t="s">
        <v>11</v>
      </c>
      <c r="D6769" s="373">
        <v>15.93</v>
      </c>
    </row>
    <row r="6770" spans="1:4" ht="13.5">
      <c r="A6770" s="373">
        <v>88245</v>
      </c>
      <c r="B6770" s="374" t="s">
        <v>117</v>
      </c>
      <c r="C6770" s="373" t="s">
        <v>11</v>
      </c>
      <c r="D6770" s="373">
        <v>18.75</v>
      </c>
    </row>
    <row r="6771" spans="1:4" ht="13.5">
      <c r="A6771" s="373">
        <v>88246</v>
      </c>
      <c r="B6771" s="374" t="s">
        <v>663</v>
      </c>
      <c r="C6771" s="373" t="s">
        <v>11</v>
      </c>
      <c r="D6771" s="373">
        <v>15.89</v>
      </c>
    </row>
    <row r="6772" spans="1:4" ht="13.5">
      <c r="A6772" s="373">
        <v>88247</v>
      </c>
      <c r="B6772" s="374" t="s">
        <v>129</v>
      </c>
      <c r="C6772" s="373" t="s">
        <v>11</v>
      </c>
      <c r="D6772" s="373">
        <v>15.19</v>
      </c>
    </row>
    <row r="6773" spans="1:4" ht="27">
      <c r="A6773" s="373">
        <v>88248</v>
      </c>
      <c r="B6773" s="374" t="s">
        <v>97</v>
      </c>
      <c r="C6773" s="373" t="s">
        <v>11</v>
      </c>
      <c r="D6773" s="373">
        <v>14.52</v>
      </c>
    </row>
    <row r="6774" spans="1:4" ht="13.5">
      <c r="A6774" s="373">
        <v>88249</v>
      </c>
      <c r="B6774" s="374" t="s">
        <v>662</v>
      </c>
      <c r="C6774" s="373" t="s">
        <v>11</v>
      </c>
      <c r="D6774" s="373">
        <v>20.56</v>
      </c>
    </row>
    <row r="6775" spans="1:4" ht="13.5">
      <c r="A6775" s="373">
        <v>88250</v>
      </c>
      <c r="B6775" s="374" t="s">
        <v>415</v>
      </c>
      <c r="C6775" s="373" t="s">
        <v>11</v>
      </c>
      <c r="D6775" s="373">
        <v>12.8</v>
      </c>
    </row>
    <row r="6776" spans="1:4" ht="13.5">
      <c r="A6776" s="373">
        <v>88251</v>
      </c>
      <c r="B6776" s="374" t="s">
        <v>76</v>
      </c>
      <c r="C6776" s="373" t="s">
        <v>11</v>
      </c>
      <c r="D6776" s="373">
        <v>16.05</v>
      </c>
    </row>
    <row r="6777" spans="1:4" ht="13.5">
      <c r="A6777" s="373">
        <v>88252</v>
      </c>
      <c r="B6777" s="374" t="s">
        <v>413</v>
      </c>
      <c r="C6777" s="373" t="s">
        <v>11</v>
      </c>
      <c r="D6777" s="373">
        <v>15.08</v>
      </c>
    </row>
    <row r="6778" spans="1:4" ht="13.5">
      <c r="A6778" s="373">
        <v>88253</v>
      </c>
      <c r="B6778" s="374" t="s">
        <v>412</v>
      </c>
      <c r="C6778" s="373" t="s">
        <v>11</v>
      </c>
      <c r="D6778" s="373">
        <v>7.18</v>
      </c>
    </row>
    <row r="6779" spans="1:4" ht="27">
      <c r="A6779" s="373">
        <v>88255</v>
      </c>
      <c r="B6779" s="374" t="s">
        <v>661</v>
      </c>
      <c r="C6779" s="373" t="s">
        <v>11</v>
      </c>
      <c r="D6779" s="373">
        <v>21.94</v>
      </c>
    </row>
    <row r="6780" spans="1:4" ht="13.5">
      <c r="A6780" s="373">
        <v>88256</v>
      </c>
      <c r="B6780" s="374" t="s">
        <v>82</v>
      </c>
      <c r="C6780" s="373" t="s">
        <v>11</v>
      </c>
      <c r="D6780" s="373">
        <v>18.79</v>
      </c>
    </row>
    <row r="6781" spans="1:4" ht="27">
      <c r="A6781" s="373">
        <v>88257</v>
      </c>
      <c r="B6781" s="374" t="s">
        <v>660</v>
      </c>
      <c r="C6781" s="373" t="s">
        <v>11</v>
      </c>
      <c r="D6781" s="373">
        <v>13.73</v>
      </c>
    </row>
    <row r="6782" spans="1:4" ht="27">
      <c r="A6782" s="373">
        <v>88258</v>
      </c>
      <c r="B6782" s="374" t="s">
        <v>659</v>
      </c>
      <c r="C6782" s="373" t="s">
        <v>11</v>
      </c>
      <c r="D6782" s="373">
        <v>10.73</v>
      </c>
    </row>
    <row r="6783" spans="1:4" ht="13.5">
      <c r="A6783" s="373">
        <v>88260</v>
      </c>
      <c r="B6783" s="374" t="s">
        <v>408</v>
      </c>
      <c r="C6783" s="373" t="s">
        <v>11</v>
      </c>
      <c r="D6783" s="373">
        <v>17.420000000000002</v>
      </c>
    </row>
    <row r="6784" spans="1:4" ht="13.5">
      <c r="A6784" s="373">
        <v>88261</v>
      </c>
      <c r="B6784" s="374" t="s">
        <v>104</v>
      </c>
      <c r="C6784" s="373" t="s">
        <v>11</v>
      </c>
      <c r="D6784" s="373">
        <v>19.93</v>
      </c>
    </row>
    <row r="6785" spans="1:4" ht="13.5">
      <c r="A6785" s="373">
        <v>88262</v>
      </c>
      <c r="B6785" s="374" t="s">
        <v>64</v>
      </c>
      <c r="C6785" s="373" t="s">
        <v>11</v>
      </c>
      <c r="D6785" s="373">
        <v>18.63</v>
      </c>
    </row>
    <row r="6786" spans="1:4" ht="27">
      <c r="A6786" s="373">
        <v>88263</v>
      </c>
      <c r="B6786" s="374" t="s">
        <v>658</v>
      </c>
      <c r="C6786" s="373" t="s">
        <v>11</v>
      </c>
      <c r="D6786" s="373">
        <v>12.35</v>
      </c>
    </row>
    <row r="6787" spans="1:4" ht="13.5">
      <c r="A6787" s="373">
        <v>88264</v>
      </c>
      <c r="B6787" s="374" t="s">
        <v>130</v>
      </c>
      <c r="C6787" s="373" t="s">
        <v>11</v>
      </c>
      <c r="D6787" s="373">
        <v>19.53</v>
      </c>
    </row>
    <row r="6788" spans="1:4" ht="13.5">
      <c r="A6788" s="373">
        <v>88265</v>
      </c>
      <c r="B6788" s="374" t="s">
        <v>657</v>
      </c>
      <c r="C6788" s="373" t="s">
        <v>11</v>
      </c>
      <c r="D6788" s="373">
        <v>19.53</v>
      </c>
    </row>
    <row r="6789" spans="1:4" ht="13.5">
      <c r="A6789" s="373">
        <v>88266</v>
      </c>
      <c r="B6789" s="374" t="s">
        <v>403</v>
      </c>
      <c r="C6789" s="373" t="s">
        <v>11</v>
      </c>
      <c r="D6789" s="373">
        <v>19.61</v>
      </c>
    </row>
    <row r="6790" spans="1:4" ht="27">
      <c r="A6790" s="373">
        <v>88267</v>
      </c>
      <c r="B6790" s="374" t="s">
        <v>79</v>
      </c>
      <c r="C6790" s="373" t="s">
        <v>11</v>
      </c>
      <c r="D6790" s="373">
        <v>18.72</v>
      </c>
    </row>
    <row r="6791" spans="1:4" ht="13.5">
      <c r="A6791" s="373">
        <v>88269</v>
      </c>
      <c r="B6791" s="374" t="s">
        <v>399</v>
      </c>
      <c r="C6791" s="373" t="s">
        <v>11</v>
      </c>
      <c r="D6791" s="373">
        <v>18.14</v>
      </c>
    </row>
    <row r="6792" spans="1:4" ht="13.5">
      <c r="A6792" s="373">
        <v>88270</v>
      </c>
      <c r="B6792" s="374" t="s">
        <v>111</v>
      </c>
      <c r="C6792" s="373" t="s">
        <v>11</v>
      </c>
      <c r="D6792" s="373">
        <v>17.14</v>
      </c>
    </row>
    <row r="6793" spans="1:4" ht="13.5">
      <c r="A6793" s="373">
        <v>88272</v>
      </c>
      <c r="B6793" s="374" t="s">
        <v>656</v>
      </c>
      <c r="C6793" s="373" t="s">
        <v>11</v>
      </c>
      <c r="D6793" s="373">
        <v>19.79</v>
      </c>
    </row>
    <row r="6794" spans="1:4" ht="13.5">
      <c r="A6794" s="373">
        <v>88273</v>
      </c>
      <c r="B6794" s="374" t="s">
        <v>395</v>
      </c>
      <c r="C6794" s="373" t="s">
        <v>11</v>
      </c>
      <c r="D6794" s="373">
        <v>18.96</v>
      </c>
    </row>
    <row r="6795" spans="1:4" ht="13.5">
      <c r="A6795" s="373">
        <v>88274</v>
      </c>
      <c r="B6795" s="374" t="s">
        <v>655</v>
      </c>
      <c r="C6795" s="373" t="s">
        <v>11</v>
      </c>
      <c r="D6795" s="373">
        <v>18.79</v>
      </c>
    </row>
    <row r="6796" spans="1:4" ht="27">
      <c r="A6796" s="373">
        <v>88275</v>
      </c>
      <c r="B6796" s="374" t="s">
        <v>654</v>
      </c>
      <c r="C6796" s="373" t="s">
        <v>11</v>
      </c>
      <c r="D6796" s="373">
        <v>19.489999999999998</v>
      </c>
    </row>
    <row r="6797" spans="1:4" ht="27">
      <c r="A6797" s="373">
        <v>88277</v>
      </c>
      <c r="B6797" s="374" t="s">
        <v>653</v>
      </c>
      <c r="C6797" s="373" t="s">
        <v>11</v>
      </c>
      <c r="D6797" s="373">
        <v>14.49</v>
      </c>
    </row>
    <row r="6798" spans="1:4" ht="27">
      <c r="A6798" s="373">
        <v>88278</v>
      </c>
      <c r="B6798" s="374" t="s">
        <v>74</v>
      </c>
      <c r="C6798" s="373" t="s">
        <v>11</v>
      </c>
      <c r="D6798" s="373">
        <v>13.65</v>
      </c>
    </row>
    <row r="6799" spans="1:4" ht="13.5">
      <c r="A6799" s="373">
        <v>88279</v>
      </c>
      <c r="B6799" s="374" t="s">
        <v>652</v>
      </c>
      <c r="C6799" s="373" t="s">
        <v>11</v>
      </c>
      <c r="D6799" s="373">
        <v>20.74</v>
      </c>
    </row>
    <row r="6800" spans="1:4" ht="13.5">
      <c r="A6800" s="373">
        <v>88281</v>
      </c>
      <c r="B6800" s="374" t="s">
        <v>162</v>
      </c>
      <c r="C6800" s="373" t="s">
        <v>11</v>
      </c>
      <c r="D6800" s="373">
        <v>14.52</v>
      </c>
    </row>
    <row r="6801" spans="1:4" ht="13.5">
      <c r="A6801" s="373">
        <v>88282</v>
      </c>
      <c r="B6801" s="374" t="s">
        <v>176</v>
      </c>
      <c r="C6801" s="373" t="s">
        <v>11</v>
      </c>
      <c r="D6801" s="373">
        <v>15.17</v>
      </c>
    </row>
    <row r="6802" spans="1:4" ht="27">
      <c r="A6802" s="373">
        <v>88283</v>
      </c>
      <c r="B6802" s="374" t="s">
        <v>651</v>
      </c>
      <c r="C6802" s="373" t="s">
        <v>11</v>
      </c>
      <c r="D6802" s="373">
        <v>18.97</v>
      </c>
    </row>
    <row r="6803" spans="1:4" ht="13.5">
      <c r="A6803" s="373">
        <v>88284</v>
      </c>
      <c r="B6803" s="374" t="s">
        <v>650</v>
      </c>
      <c r="C6803" s="373" t="s">
        <v>11</v>
      </c>
      <c r="D6803" s="373">
        <v>14.33</v>
      </c>
    </row>
    <row r="6804" spans="1:4" ht="13.5">
      <c r="A6804" s="373">
        <v>88285</v>
      </c>
      <c r="B6804" s="374" t="s">
        <v>649</v>
      </c>
      <c r="C6804" s="373" t="s">
        <v>11</v>
      </c>
      <c r="D6804" s="373">
        <v>16.190000000000001</v>
      </c>
    </row>
    <row r="6805" spans="1:4" ht="13.5">
      <c r="A6805" s="373">
        <v>88286</v>
      </c>
      <c r="B6805" s="374" t="s">
        <v>230</v>
      </c>
      <c r="C6805" s="373" t="s">
        <v>11</v>
      </c>
      <c r="D6805" s="373">
        <v>17.22</v>
      </c>
    </row>
    <row r="6806" spans="1:4" ht="13.5">
      <c r="A6806" s="373">
        <v>88288</v>
      </c>
      <c r="B6806" s="374" t="s">
        <v>648</v>
      </c>
      <c r="C6806" s="373" t="s">
        <v>11</v>
      </c>
      <c r="D6806" s="373">
        <v>8.65</v>
      </c>
    </row>
    <row r="6807" spans="1:4" ht="27">
      <c r="A6807" s="373">
        <v>88291</v>
      </c>
      <c r="B6807" s="374" t="s">
        <v>381</v>
      </c>
      <c r="C6807" s="373" t="s">
        <v>11</v>
      </c>
      <c r="D6807" s="373">
        <v>14.08</v>
      </c>
    </row>
    <row r="6808" spans="1:4" ht="27">
      <c r="A6808" s="373">
        <v>88292</v>
      </c>
      <c r="B6808" s="374" t="s">
        <v>647</v>
      </c>
      <c r="C6808" s="373" t="s">
        <v>11</v>
      </c>
      <c r="D6808" s="373">
        <v>14.6</v>
      </c>
    </row>
    <row r="6809" spans="1:4" ht="27">
      <c r="A6809" s="373">
        <v>88293</v>
      </c>
      <c r="B6809" s="374" t="s">
        <v>646</v>
      </c>
      <c r="C6809" s="373" t="s">
        <v>11</v>
      </c>
      <c r="D6809" s="373">
        <v>16.440000000000001</v>
      </c>
    </row>
    <row r="6810" spans="1:4" ht="13.5">
      <c r="A6810" s="373">
        <v>88294</v>
      </c>
      <c r="B6810" s="374" t="s">
        <v>245</v>
      </c>
      <c r="C6810" s="373" t="s">
        <v>11</v>
      </c>
      <c r="D6810" s="373">
        <v>17.690000000000001</v>
      </c>
    </row>
    <row r="6811" spans="1:4" ht="13.5">
      <c r="A6811" s="373">
        <v>88295</v>
      </c>
      <c r="B6811" s="374" t="s">
        <v>211</v>
      </c>
      <c r="C6811" s="373" t="s">
        <v>11</v>
      </c>
      <c r="D6811" s="373">
        <v>13.83</v>
      </c>
    </row>
    <row r="6812" spans="1:4" ht="13.5">
      <c r="A6812" s="373">
        <v>88296</v>
      </c>
      <c r="B6812" s="374" t="s">
        <v>219</v>
      </c>
      <c r="C6812" s="373" t="s">
        <v>11</v>
      </c>
      <c r="D6812" s="373">
        <v>13.89</v>
      </c>
    </row>
    <row r="6813" spans="1:4" ht="27">
      <c r="A6813" s="373">
        <v>88297</v>
      </c>
      <c r="B6813" s="374" t="s">
        <v>182</v>
      </c>
      <c r="C6813" s="373" t="s">
        <v>11</v>
      </c>
      <c r="D6813" s="373">
        <v>14.38</v>
      </c>
    </row>
    <row r="6814" spans="1:4" ht="27">
      <c r="A6814" s="373">
        <v>88298</v>
      </c>
      <c r="B6814" s="374" t="s">
        <v>237</v>
      </c>
      <c r="C6814" s="373" t="s">
        <v>11</v>
      </c>
      <c r="D6814" s="373">
        <v>12.13</v>
      </c>
    </row>
    <row r="6815" spans="1:4" ht="13.5">
      <c r="A6815" s="373">
        <v>88299</v>
      </c>
      <c r="B6815" s="374" t="s">
        <v>645</v>
      </c>
      <c r="C6815" s="373" t="s">
        <v>11</v>
      </c>
      <c r="D6815" s="373">
        <v>16.649999999999999</v>
      </c>
    </row>
    <row r="6816" spans="1:4" ht="13.5">
      <c r="A6816" s="373">
        <v>88300</v>
      </c>
      <c r="B6816" s="374" t="s">
        <v>373</v>
      </c>
      <c r="C6816" s="373" t="s">
        <v>11</v>
      </c>
      <c r="D6816" s="373">
        <v>19.57</v>
      </c>
    </row>
    <row r="6817" spans="1:4" ht="13.5">
      <c r="A6817" s="373">
        <v>88301</v>
      </c>
      <c r="B6817" s="374" t="s">
        <v>246</v>
      </c>
      <c r="C6817" s="373" t="s">
        <v>11</v>
      </c>
      <c r="D6817" s="373">
        <v>15.33</v>
      </c>
    </row>
    <row r="6818" spans="1:4" ht="13.5">
      <c r="A6818" s="373">
        <v>88302</v>
      </c>
      <c r="B6818" s="374" t="s">
        <v>644</v>
      </c>
      <c r="C6818" s="373" t="s">
        <v>11</v>
      </c>
      <c r="D6818" s="373">
        <v>17.07</v>
      </c>
    </row>
    <row r="6819" spans="1:4" ht="13.5">
      <c r="A6819" s="373">
        <v>88303</v>
      </c>
      <c r="B6819" s="374" t="s">
        <v>371</v>
      </c>
      <c r="C6819" s="373" t="s">
        <v>11</v>
      </c>
      <c r="D6819" s="373">
        <v>14.36</v>
      </c>
    </row>
    <row r="6820" spans="1:4" ht="27">
      <c r="A6820" s="373">
        <v>88304</v>
      </c>
      <c r="B6820" s="374" t="s">
        <v>369</v>
      </c>
      <c r="C6820" s="373" t="s">
        <v>11</v>
      </c>
      <c r="D6820" s="373">
        <v>15.2</v>
      </c>
    </row>
    <row r="6821" spans="1:4" ht="27">
      <c r="A6821" s="373">
        <v>88306</v>
      </c>
      <c r="B6821" s="374" t="s">
        <v>643</v>
      </c>
      <c r="C6821" s="373" t="s">
        <v>11</v>
      </c>
      <c r="D6821" s="373">
        <v>16.23</v>
      </c>
    </row>
    <row r="6822" spans="1:4" ht="13.5">
      <c r="A6822" s="373">
        <v>88307</v>
      </c>
      <c r="B6822" s="374" t="s">
        <v>642</v>
      </c>
      <c r="C6822" s="373" t="s">
        <v>11</v>
      </c>
      <c r="D6822" s="373">
        <v>15.77</v>
      </c>
    </row>
    <row r="6823" spans="1:4" ht="13.5">
      <c r="A6823" s="373">
        <v>88308</v>
      </c>
      <c r="B6823" s="374" t="s">
        <v>368</v>
      </c>
      <c r="C6823" s="373" t="s">
        <v>11</v>
      </c>
      <c r="D6823" s="373">
        <v>18.79</v>
      </c>
    </row>
    <row r="6824" spans="1:4" ht="13.5">
      <c r="A6824" s="373">
        <v>88309</v>
      </c>
      <c r="B6824" s="374" t="s">
        <v>73</v>
      </c>
      <c r="C6824" s="373" t="s">
        <v>11</v>
      </c>
      <c r="D6824" s="373">
        <v>18.86</v>
      </c>
    </row>
    <row r="6825" spans="1:4" ht="13.5">
      <c r="A6825" s="373">
        <v>88310</v>
      </c>
      <c r="B6825" s="374" t="s">
        <v>95</v>
      </c>
      <c r="C6825" s="373" t="s">
        <v>11</v>
      </c>
      <c r="D6825" s="373">
        <v>19.940000000000001</v>
      </c>
    </row>
    <row r="6826" spans="1:4" ht="13.5">
      <c r="A6826" s="373">
        <v>88311</v>
      </c>
      <c r="B6826" s="374" t="s">
        <v>107</v>
      </c>
      <c r="C6826" s="373" t="s">
        <v>11</v>
      </c>
      <c r="D6826" s="373">
        <v>22.04</v>
      </c>
    </row>
    <row r="6827" spans="1:4" ht="13.5">
      <c r="A6827" s="373">
        <v>88312</v>
      </c>
      <c r="B6827" s="374" t="s">
        <v>367</v>
      </c>
      <c r="C6827" s="373" t="s">
        <v>11</v>
      </c>
      <c r="D6827" s="373">
        <v>20.98</v>
      </c>
    </row>
    <row r="6828" spans="1:4" ht="13.5">
      <c r="A6828" s="373">
        <v>88313</v>
      </c>
      <c r="B6828" s="374" t="s">
        <v>641</v>
      </c>
      <c r="C6828" s="373" t="s">
        <v>11</v>
      </c>
      <c r="D6828" s="373">
        <v>13.86</v>
      </c>
    </row>
    <row r="6829" spans="1:4" ht="13.5">
      <c r="A6829" s="373">
        <v>88314</v>
      </c>
      <c r="B6829" s="374" t="s">
        <v>365</v>
      </c>
      <c r="C6829" s="373" t="s">
        <v>11</v>
      </c>
      <c r="D6829" s="373">
        <v>12.75</v>
      </c>
    </row>
    <row r="6830" spans="1:4" ht="13.5">
      <c r="A6830" s="373">
        <v>88315</v>
      </c>
      <c r="B6830" s="374" t="s">
        <v>102</v>
      </c>
      <c r="C6830" s="373" t="s">
        <v>11</v>
      </c>
      <c r="D6830" s="373">
        <v>18.75</v>
      </c>
    </row>
    <row r="6831" spans="1:4" ht="13.5">
      <c r="A6831" s="373">
        <v>88316</v>
      </c>
      <c r="B6831" s="374" t="s">
        <v>65</v>
      </c>
      <c r="C6831" s="373" t="s">
        <v>11</v>
      </c>
      <c r="D6831" s="373">
        <v>15.16</v>
      </c>
    </row>
    <row r="6832" spans="1:4" ht="13.5">
      <c r="A6832" s="373">
        <v>88317</v>
      </c>
      <c r="B6832" s="374" t="s">
        <v>75</v>
      </c>
      <c r="C6832" s="373" t="s">
        <v>11</v>
      </c>
      <c r="D6832" s="373">
        <v>19.57</v>
      </c>
    </row>
    <row r="6833" spans="1:4" ht="27">
      <c r="A6833" s="373">
        <v>88318</v>
      </c>
      <c r="B6833" s="374" t="s">
        <v>640</v>
      </c>
      <c r="C6833" s="373" t="s">
        <v>11</v>
      </c>
      <c r="D6833" s="373">
        <v>24.29</v>
      </c>
    </row>
    <row r="6834" spans="1:4" ht="13.5">
      <c r="A6834" s="373">
        <v>88320</v>
      </c>
      <c r="B6834" s="374" t="s">
        <v>362</v>
      </c>
      <c r="C6834" s="373" t="s">
        <v>11</v>
      </c>
      <c r="D6834" s="373">
        <v>21.76</v>
      </c>
    </row>
    <row r="6835" spans="1:4" ht="13.5">
      <c r="A6835" s="373">
        <v>88321</v>
      </c>
      <c r="B6835" s="374" t="s">
        <v>639</v>
      </c>
      <c r="C6835" s="373" t="s">
        <v>11</v>
      </c>
      <c r="D6835" s="373">
        <v>21.49</v>
      </c>
    </row>
    <row r="6836" spans="1:4" ht="13.5">
      <c r="A6836" s="373">
        <v>88322</v>
      </c>
      <c r="B6836" s="374" t="s">
        <v>638</v>
      </c>
      <c r="C6836" s="373" t="s">
        <v>11</v>
      </c>
      <c r="D6836" s="373">
        <v>20.010000000000002</v>
      </c>
    </row>
    <row r="6837" spans="1:4" ht="13.5">
      <c r="A6837" s="373">
        <v>88323</v>
      </c>
      <c r="B6837" s="374" t="s">
        <v>72</v>
      </c>
      <c r="C6837" s="373" t="s">
        <v>11</v>
      </c>
      <c r="D6837" s="373">
        <v>19.899999999999999</v>
      </c>
    </row>
    <row r="6838" spans="1:4" ht="13.5">
      <c r="A6838" s="373">
        <v>88324</v>
      </c>
      <c r="B6838" s="374" t="s">
        <v>637</v>
      </c>
      <c r="C6838" s="373" t="s">
        <v>11</v>
      </c>
      <c r="D6838" s="373">
        <v>14.46</v>
      </c>
    </row>
    <row r="6839" spans="1:4" ht="13.5">
      <c r="A6839" s="373">
        <v>88325</v>
      </c>
      <c r="B6839" s="374" t="s">
        <v>101</v>
      </c>
      <c r="C6839" s="373" t="s">
        <v>11</v>
      </c>
      <c r="D6839" s="373">
        <v>16.86</v>
      </c>
    </row>
    <row r="6840" spans="1:4" ht="13.5">
      <c r="A6840" s="373">
        <v>88326</v>
      </c>
      <c r="B6840" s="374" t="s">
        <v>13</v>
      </c>
      <c r="C6840" s="373" t="s">
        <v>11</v>
      </c>
      <c r="D6840" s="373">
        <v>18.829999999999998</v>
      </c>
    </row>
    <row r="6841" spans="1:4" ht="27">
      <c r="A6841" s="373">
        <v>88377</v>
      </c>
      <c r="B6841" s="374" t="s">
        <v>120</v>
      </c>
      <c r="C6841" s="373" t="s">
        <v>11</v>
      </c>
      <c r="D6841" s="373">
        <v>13.71</v>
      </c>
    </row>
    <row r="6842" spans="1:4" ht="13.5">
      <c r="A6842" s="373">
        <v>88441</v>
      </c>
      <c r="B6842" s="374" t="s">
        <v>85</v>
      </c>
      <c r="C6842" s="373" t="s">
        <v>11</v>
      </c>
      <c r="D6842" s="373">
        <v>16.41</v>
      </c>
    </row>
    <row r="6843" spans="1:4" ht="13.5">
      <c r="A6843" s="373">
        <v>88597</v>
      </c>
      <c r="B6843" s="374" t="s">
        <v>632</v>
      </c>
      <c r="C6843" s="373" t="s">
        <v>11</v>
      </c>
      <c r="D6843" s="373">
        <v>23</v>
      </c>
    </row>
    <row r="6844" spans="1:4" ht="13.5">
      <c r="A6844" s="373">
        <v>90766</v>
      </c>
      <c r="B6844" s="374" t="s">
        <v>628</v>
      </c>
      <c r="C6844" s="373" t="s">
        <v>11</v>
      </c>
      <c r="D6844" s="373">
        <v>15.39</v>
      </c>
    </row>
    <row r="6845" spans="1:4" ht="13.5">
      <c r="A6845" s="373">
        <v>90767</v>
      </c>
      <c r="B6845" s="374" t="s">
        <v>627</v>
      </c>
      <c r="C6845" s="373" t="s">
        <v>11</v>
      </c>
      <c r="D6845" s="373">
        <v>15.02</v>
      </c>
    </row>
    <row r="6846" spans="1:4" ht="13.5">
      <c r="A6846" s="373">
        <v>90768</v>
      </c>
      <c r="B6846" s="374" t="s">
        <v>636</v>
      </c>
      <c r="C6846" s="373" t="s">
        <v>11</v>
      </c>
      <c r="D6846" s="373">
        <v>59.79</v>
      </c>
    </row>
    <row r="6847" spans="1:4" ht="13.5">
      <c r="A6847" s="373">
        <v>90769</v>
      </c>
      <c r="B6847" s="374" t="s">
        <v>635</v>
      </c>
      <c r="C6847" s="373" t="s">
        <v>11</v>
      </c>
      <c r="D6847" s="373">
        <v>84.3</v>
      </c>
    </row>
    <row r="6848" spans="1:4" ht="13.5">
      <c r="A6848" s="373">
        <v>90770</v>
      </c>
      <c r="B6848" s="374" t="s">
        <v>634</v>
      </c>
      <c r="C6848" s="373" t="s">
        <v>11</v>
      </c>
      <c r="D6848" s="373">
        <v>110.95</v>
      </c>
    </row>
    <row r="6849" spans="1:4" ht="13.5">
      <c r="A6849" s="373">
        <v>90771</v>
      </c>
      <c r="B6849" s="374" t="s">
        <v>629</v>
      </c>
      <c r="C6849" s="373" t="s">
        <v>11</v>
      </c>
      <c r="D6849" s="373">
        <v>18.670000000000002</v>
      </c>
    </row>
    <row r="6850" spans="1:4" ht="13.5">
      <c r="A6850" s="373">
        <v>90772</v>
      </c>
      <c r="B6850" s="374" t="s">
        <v>626</v>
      </c>
      <c r="C6850" s="373" t="s">
        <v>11</v>
      </c>
      <c r="D6850" s="373">
        <v>12.71</v>
      </c>
    </row>
    <row r="6851" spans="1:4" ht="13.5">
      <c r="A6851" s="373">
        <v>90773</v>
      </c>
      <c r="B6851" s="374" t="s">
        <v>631</v>
      </c>
      <c r="C6851" s="373" t="s">
        <v>11</v>
      </c>
      <c r="D6851" s="373">
        <v>17.73</v>
      </c>
    </row>
    <row r="6852" spans="1:4" ht="13.5">
      <c r="A6852" s="373">
        <v>90775</v>
      </c>
      <c r="B6852" s="374" t="s">
        <v>630</v>
      </c>
      <c r="C6852" s="373" t="s">
        <v>11</v>
      </c>
      <c r="D6852" s="373">
        <v>18.690000000000001</v>
      </c>
    </row>
    <row r="6853" spans="1:4" ht="13.5">
      <c r="A6853" s="373">
        <v>90776</v>
      </c>
      <c r="B6853" s="374" t="s">
        <v>12</v>
      </c>
      <c r="C6853" s="373" t="s">
        <v>11</v>
      </c>
      <c r="D6853" s="373">
        <v>20.72</v>
      </c>
    </row>
    <row r="6854" spans="1:4" ht="27">
      <c r="A6854" s="373">
        <v>90777</v>
      </c>
      <c r="B6854" s="374" t="s">
        <v>10</v>
      </c>
      <c r="C6854" s="373" t="s">
        <v>11</v>
      </c>
      <c r="D6854" s="373">
        <v>81.02</v>
      </c>
    </row>
    <row r="6855" spans="1:4" ht="27">
      <c r="A6855" s="373">
        <v>90778</v>
      </c>
      <c r="B6855" s="374" t="s">
        <v>625</v>
      </c>
      <c r="C6855" s="373" t="s">
        <v>11</v>
      </c>
      <c r="D6855" s="373">
        <v>91.99</v>
      </c>
    </row>
    <row r="6856" spans="1:4" ht="27">
      <c r="A6856" s="373">
        <v>90779</v>
      </c>
      <c r="B6856" s="374" t="s">
        <v>624</v>
      </c>
      <c r="C6856" s="373" t="s">
        <v>11</v>
      </c>
      <c r="D6856" s="373">
        <v>125.18</v>
      </c>
    </row>
    <row r="6857" spans="1:4" ht="13.5">
      <c r="A6857" s="373">
        <v>90780</v>
      </c>
      <c r="B6857" s="374" t="s">
        <v>619</v>
      </c>
      <c r="C6857" s="373" t="s">
        <v>11</v>
      </c>
      <c r="D6857" s="373">
        <v>30.38</v>
      </c>
    </row>
    <row r="6858" spans="1:4" ht="13.5">
      <c r="A6858" s="373">
        <v>90781</v>
      </c>
      <c r="B6858" s="374" t="s">
        <v>618</v>
      </c>
      <c r="C6858" s="373" t="s">
        <v>11</v>
      </c>
      <c r="D6858" s="373">
        <v>15.38</v>
      </c>
    </row>
    <row r="6859" spans="1:4" ht="13.5">
      <c r="A6859" s="373">
        <v>91677</v>
      </c>
      <c r="B6859" s="374" t="s">
        <v>401</v>
      </c>
      <c r="C6859" s="373" t="s">
        <v>11</v>
      </c>
      <c r="D6859" s="373">
        <v>78.489999999999995</v>
      </c>
    </row>
    <row r="6860" spans="1:4" ht="13.5">
      <c r="A6860" s="373">
        <v>91678</v>
      </c>
      <c r="B6860" s="374" t="s">
        <v>400</v>
      </c>
      <c r="C6860" s="373" t="s">
        <v>11</v>
      </c>
      <c r="D6860" s="373">
        <v>76</v>
      </c>
    </row>
    <row r="6861" spans="1:4" ht="13.5">
      <c r="A6861" s="373">
        <v>93558</v>
      </c>
      <c r="B6861" s="374" t="s">
        <v>633</v>
      </c>
      <c r="C6861" s="373" t="s">
        <v>357</v>
      </c>
      <c r="D6861" s="375">
        <v>2722.82</v>
      </c>
    </row>
    <row r="6862" spans="1:4" ht="13.5">
      <c r="A6862" s="373">
        <v>93559</v>
      </c>
      <c r="B6862" s="374" t="s">
        <v>632</v>
      </c>
      <c r="C6862" s="373" t="s">
        <v>357</v>
      </c>
      <c r="D6862" s="375">
        <v>4078.65</v>
      </c>
    </row>
    <row r="6863" spans="1:4" ht="13.5">
      <c r="A6863" s="373">
        <v>93560</v>
      </c>
      <c r="B6863" s="374" t="s">
        <v>631</v>
      </c>
      <c r="C6863" s="373" t="s">
        <v>357</v>
      </c>
      <c r="D6863" s="375">
        <v>3148.87</v>
      </c>
    </row>
    <row r="6864" spans="1:4" ht="13.5">
      <c r="A6864" s="373">
        <v>93561</v>
      </c>
      <c r="B6864" s="374" t="s">
        <v>630</v>
      </c>
      <c r="C6864" s="373" t="s">
        <v>357</v>
      </c>
      <c r="D6864" s="375">
        <v>3319.28</v>
      </c>
    </row>
    <row r="6865" spans="1:4" ht="13.5">
      <c r="A6865" s="373">
        <v>93562</v>
      </c>
      <c r="B6865" s="374" t="s">
        <v>629</v>
      </c>
      <c r="C6865" s="373" t="s">
        <v>357</v>
      </c>
      <c r="D6865" s="375">
        <v>3318.43</v>
      </c>
    </row>
    <row r="6866" spans="1:4" ht="13.5">
      <c r="A6866" s="373">
        <v>93563</v>
      </c>
      <c r="B6866" s="374" t="s">
        <v>628</v>
      </c>
      <c r="C6866" s="373" t="s">
        <v>357</v>
      </c>
      <c r="D6866" s="375">
        <v>2735.73</v>
      </c>
    </row>
    <row r="6867" spans="1:4" ht="13.5">
      <c r="A6867" s="373">
        <v>93564</v>
      </c>
      <c r="B6867" s="374" t="s">
        <v>627</v>
      </c>
      <c r="C6867" s="373" t="s">
        <v>357</v>
      </c>
      <c r="D6867" s="375">
        <v>2667.04</v>
      </c>
    </row>
    <row r="6868" spans="1:4" ht="27">
      <c r="A6868" s="373">
        <v>93565</v>
      </c>
      <c r="B6868" s="374" t="s">
        <v>10</v>
      </c>
      <c r="C6868" s="373" t="s">
        <v>357</v>
      </c>
      <c r="D6868" s="375">
        <v>14283.7</v>
      </c>
    </row>
    <row r="6869" spans="1:4" ht="13.5">
      <c r="A6869" s="373">
        <v>93566</v>
      </c>
      <c r="B6869" s="374" t="s">
        <v>626</v>
      </c>
      <c r="C6869" s="373" t="s">
        <v>357</v>
      </c>
      <c r="D6869" s="375">
        <v>2264.5700000000002</v>
      </c>
    </row>
    <row r="6870" spans="1:4" ht="27">
      <c r="A6870" s="373">
        <v>93567</v>
      </c>
      <c r="B6870" s="374" t="s">
        <v>625</v>
      </c>
      <c r="C6870" s="373" t="s">
        <v>357</v>
      </c>
      <c r="D6870" s="375">
        <v>16217.76</v>
      </c>
    </row>
    <row r="6871" spans="1:4" ht="27">
      <c r="A6871" s="373">
        <v>93568</v>
      </c>
      <c r="B6871" s="374" t="s">
        <v>624</v>
      </c>
      <c r="C6871" s="373" t="s">
        <v>357</v>
      </c>
      <c r="D6871" s="375">
        <v>22062.98</v>
      </c>
    </row>
    <row r="6872" spans="1:4" ht="13.5">
      <c r="A6872" s="373">
        <v>93569</v>
      </c>
      <c r="B6872" s="374" t="s">
        <v>623</v>
      </c>
      <c r="C6872" s="373" t="s">
        <v>357</v>
      </c>
      <c r="D6872" s="375">
        <v>10563.77</v>
      </c>
    </row>
    <row r="6873" spans="1:4" ht="13.5">
      <c r="A6873" s="373">
        <v>93570</v>
      </c>
      <c r="B6873" s="374" t="s">
        <v>622</v>
      </c>
      <c r="C6873" s="373" t="s">
        <v>357</v>
      </c>
      <c r="D6873" s="375">
        <v>14883.19</v>
      </c>
    </row>
    <row r="6874" spans="1:4" ht="13.5">
      <c r="A6874" s="373">
        <v>93571</v>
      </c>
      <c r="B6874" s="374" t="s">
        <v>621</v>
      </c>
      <c r="C6874" s="373" t="s">
        <v>357</v>
      </c>
      <c r="D6874" s="375">
        <v>19583.64</v>
      </c>
    </row>
    <row r="6875" spans="1:4" ht="13.5">
      <c r="A6875" s="373">
        <v>93572</v>
      </c>
      <c r="B6875" s="374" t="s">
        <v>620</v>
      </c>
      <c r="C6875" s="373" t="s">
        <v>357</v>
      </c>
      <c r="D6875" s="375">
        <v>3671.61</v>
      </c>
    </row>
    <row r="6876" spans="1:4" ht="13.5">
      <c r="A6876" s="373">
        <v>94295</v>
      </c>
      <c r="B6876" s="374" t="s">
        <v>619</v>
      </c>
      <c r="C6876" s="373" t="s">
        <v>357</v>
      </c>
      <c r="D6876" s="375">
        <v>5372.9</v>
      </c>
    </row>
    <row r="6877" spans="1:4" ht="13.5">
      <c r="A6877" s="373">
        <v>94296</v>
      </c>
      <c r="B6877" s="374" t="s">
        <v>618</v>
      </c>
      <c r="C6877" s="373" t="s">
        <v>357</v>
      </c>
      <c r="D6877" s="375">
        <v>2731.27</v>
      </c>
    </row>
    <row r="6878" spans="1:4" ht="27">
      <c r="A6878" s="373">
        <v>95308</v>
      </c>
      <c r="B6878" s="374" t="s">
        <v>132</v>
      </c>
      <c r="C6878" s="373" t="s">
        <v>11</v>
      </c>
      <c r="D6878" s="373">
        <v>0.09</v>
      </c>
    </row>
    <row r="6879" spans="1:4" ht="27">
      <c r="A6879" s="373">
        <v>95309</v>
      </c>
      <c r="B6879" s="374" t="s">
        <v>133</v>
      </c>
      <c r="C6879" s="373" t="s">
        <v>11</v>
      </c>
      <c r="D6879" s="373">
        <v>0.12</v>
      </c>
    </row>
    <row r="6880" spans="1:4" ht="27">
      <c r="A6880" s="373">
        <v>95310</v>
      </c>
      <c r="B6880" s="374" t="s">
        <v>617</v>
      </c>
      <c r="C6880" s="373" t="s">
        <v>11</v>
      </c>
      <c r="D6880" s="373">
        <v>0.06</v>
      </c>
    </row>
    <row r="6881" spans="1:4" ht="27">
      <c r="A6881" s="373">
        <v>95311</v>
      </c>
      <c r="B6881" s="374" t="s">
        <v>616</v>
      </c>
      <c r="C6881" s="373" t="s">
        <v>11</v>
      </c>
      <c r="D6881" s="373">
        <v>0.09</v>
      </c>
    </row>
    <row r="6882" spans="1:4" ht="27">
      <c r="A6882" s="373">
        <v>95312</v>
      </c>
      <c r="B6882" s="374" t="s">
        <v>615</v>
      </c>
      <c r="C6882" s="373" t="s">
        <v>11</v>
      </c>
      <c r="D6882" s="373">
        <v>0.12</v>
      </c>
    </row>
    <row r="6883" spans="1:4" ht="27">
      <c r="A6883" s="373">
        <v>95313</v>
      </c>
      <c r="B6883" s="374" t="s">
        <v>614</v>
      </c>
      <c r="C6883" s="373" t="s">
        <v>11</v>
      </c>
      <c r="D6883" s="373">
        <v>0.1</v>
      </c>
    </row>
    <row r="6884" spans="1:4" ht="27">
      <c r="A6884" s="373">
        <v>95314</v>
      </c>
      <c r="B6884" s="374" t="s">
        <v>141</v>
      </c>
      <c r="C6884" s="373" t="s">
        <v>11</v>
      </c>
      <c r="D6884" s="373">
        <v>0.12</v>
      </c>
    </row>
    <row r="6885" spans="1:4" ht="27">
      <c r="A6885" s="373">
        <v>95315</v>
      </c>
      <c r="B6885" s="374" t="s">
        <v>613</v>
      </c>
      <c r="C6885" s="373" t="s">
        <v>11</v>
      </c>
      <c r="D6885" s="373">
        <v>0.14000000000000001</v>
      </c>
    </row>
    <row r="6886" spans="1:4" ht="27">
      <c r="A6886" s="373">
        <v>95316</v>
      </c>
      <c r="B6886" s="374" t="s">
        <v>145</v>
      </c>
      <c r="C6886" s="373" t="s">
        <v>11</v>
      </c>
      <c r="D6886" s="373">
        <v>0.3</v>
      </c>
    </row>
    <row r="6887" spans="1:4" ht="27">
      <c r="A6887" s="373">
        <v>95317</v>
      </c>
      <c r="B6887" s="374" t="s">
        <v>146</v>
      </c>
      <c r="C6887" s="373" t="s">
        <v>11</v>
      </c>
      <c r="D6887" s="373">
        <v>0.14000000000000001</v>
      </c>
    </row>
    <row r="6888" spans="1:4" ht="27">
      <c r="A6888" s="373">
        <v>95318</v>
      </c>
      <c r="B6888" s="374" t="s">
        <v>612</v>
      </c>
      <c r="C6888" s="373" t="s">
        <v>11</v>
      </c>
      <c r="D6888" s="373">
        <v>0.12</v>
      </c>
    </row>
    <row r="6889" spans="1:4" ht="27">
      <c r="A6889" s="373">
        <v>95319</v>
      </c>
      <c r="B6889" s="374" t="s">
        <v>611</v>
      </c>
      <c r="C6889" s="373" t="s">
        <v>11</v>
      </c>
      <c r="D6889" s="373">
        <v>0.08</v>
      </c>
    </row>
    <row r="6890" spans="1:4" ht="27">
      <c r="A6890" s="373">
        <v>95320</v>
      </c>
      <c r="B6890" s="374" t="s">
        <v>147</v>
      </c>
      <c r="C6890" s="373" t="s">
        <v>11</v>
      </c>
      <c r="D6890" s="373">
        <v>0.1</v>
      </c>
    </row>
    <row r="6891" spans="1:4" ht="27">
      <c r="A6891" s="373">
        <v>95321</v>
      </c>
      <c r="B6891" s="374" t="s">
        <v>610</v>
      </c>
      <c r="C6891" s="373" t="s">
        <v>11</v>
      </c>
      <c r="D6891" s="373">
        <v>0.09</v>
      </c>
    </row>
    <row r="6892" spans="1:4" ht="27">
      <c r="A6892" s="373">
        <v>95322</v>
      </c>
      <c r="B6892" s="374" t="s">
        <v>609</v>
      </c>
      <c r="C6892" s="373" t="s">
        <v>11</v>
      </c>
      <c r="D6892" s="373">
        <v>0.03</v>
      </c>
    </row>
    <row r="6893" spans="1:4" ht="27">
      <c r="A6893" s="373">
        <v>95323</v>
      </c>
      <c r="B6893" s="374" t="s">
        <v>608</v>
      </c>
      <c r="C6893" s="373" t="s">
        <v>11</v>
      </c>
      <c r="D6893" s="373">
        <v>0.13</v>
      </c>
    </row>
    <row r="6894" spans="1:4" ht="27">
      <c r="A6894" s="373">
        <v>95324</v>
      </c>
      <c r="B6894" s="374" t="s">
        <v>148</v>
      </c>
      <c r="C6894" s="373" t="s">
        <v>11</v>
      </c>
      <c r="D6894" s="373">
        <v>0.16</v>
      </c>
    </row>
    <row r="6895" spans="1:4" ht="27">
      <c r="A6895" s="373">
        <v>95325</v>
      </c>
      <c r="B6895" s="374" t="s">
        <v>607</v>
      </c>
      <c r="C6895" s="373" t="s">
        <v>11</v>
      </c>
      <c r="D6895" s="373">
        <v>0.14000000000000001</v>
      </c>
    </row>
    <row r="6896" spans="1:4" ht="27">
      <c r="A6896" s="373">
        <v>95326</v>
      </c>
      <c r="B6896" s="374" t="s">
        <v>606</v>
      </c>
      <c r="C6896" s="373" t="s">
        <v>11</v>
      </c>
      <c r="D6896" s="373">
        <v>0.03</v>
      </c>
    </row>
    <row r="6897" spans="1:4" ht="27">
      <c r="A6897" s="373">
        <v>95328</v>
      </c>
      <c r="B6897" s="374" t="s">
        <v>605</v>
      </c>
      <c r="C6897" s="373" t="s">
        <v>11</v>
      </c>
      <c r="D6897" s="373">
        <v>0.11</v>
      </c>
    </row>
    <row r="6898" spans="1:4" ht="27">
      <c r="A6898" s="373">
        <v>95329</v>
      </c>
      <c r="B6898" s="374" t="s">
        <v>177</v>
      </c>
      <c r="C6898" s="373" t="s">
        <v>11</v>
      </c>
      <c r="D6898" s="373">
        <v>0.17</v>
      </c>
    </row>
    <row r="6899" spans="1:4" ht="27">
      <c r="A6899" s="373">
        <v>95330</v>
      </c>
      <c r="B6899" s="374" t="s">
        <v>178</v>
      </c>
      <c r="C6899" s="373" t="s">
        <v>11</v>
      </c>
      <c r="D6899" s="373">
        <v>0.12</v>
      </c>
    </row>
    <row r="6900" spans="1:4" ht="27">
      <c r="A6900" s="373">
        <v>95331</v>
      </c>
      <c r="B6900" s="374" t="s">
        <v>604</v>
      </c>
      <c r="C6900" s="373" t="s">
        <v>11</v>
      </c>
      <c r="D6900" s="373">
        <v>7.0000000000000007E-2</v>
      </c>
    </row>
    <row r="6901" spans="1:4" ht="27">
      <c r="A6901" s="373">
        <v>95332</v>
      </c>
      <c r="B6901" s="374" t="s">
        <v>186</v>
      </c>
      <c r="C6901" s="373" t="s">
        <v>11</v>
      </c>
      <c r="D6901" s="373">
        <v>0.42</v>
      </c>
    </row>
    <row r="6902" spans="1:4" ht="27">
      <c r="A6902" s="373">
        <v>95333</v>
      </c>
      <c r="B6902" s="374" t="s">
        <v>603</v>
      </c>
      <c r="C6902" s="373" t="s">
        <v>11</v>
      </c>
      <c r="D6902" s="373">
        <v>0.42</v>
      </c>
    </row>
    <row r="6903" spans="1:4" ht="27">
      <c r="A6903" s="373">
        <v>95334</v>
      </c>
      <c r="B6903" s="374" t="s">
        <v>602</v>
      </c>
      <c r="C6903" s="373" t="s">
        <v>11</v>
      </c>
      <c r="D6903" s="373">
        <v>0.35</v>
      </c>
    </row>
    <row r="6904" spans="1:4" ht="27">
      <c r="A6904" s="373">
        <v>95335</v>
      </c>
      <c r="B6904" s="374" t="s">
        <v>187</v>
      </c>
      <c r="C6904" s="373" t="s">
        <v>11</v>
      </c>
      <c r="D6904" s="373">
        <v>0.2</v>
      </c>
    </row>
    <row r="6905" spans="1:4" ht="27">
      <c r="A6905" s="373">
        <v>95337</v>
      </c>
      <c r="B6905" s="374" t="s">
        <v>601</v>
      </c>
      <c r="C6905" s="373" t="s">
        <v>11</v>
      </c>
      <c r="D6905" s="373">
        <v>0.12</v>
      </c>
    </row>
    <row r="6906" spans="1:4" ht="27">
      <c r="A6906" s="373">
        <v>95338</v>
      </c>
      <c r="B6906" s="374" t="s">
        <v>188</v>
      </c>
      <c r="C6906" s="373" t="s">
        <v>11</v>
      </c>
      <c r="D6906" s="373">
        <v>0.2</v>
      </c>
    </row>
    <row r="6907" spans="1:4" ht="27">
      <c r="A6907" s="373">
        <v>95339</v>
      </c>
      <c r="B6907" s="374" t="s">
        <v>600</v>
      </c>
      <c r="C6907" s="373" t="s">
        <v>11</v>
      </c>
      <c r="D6907" s="373">
        <v>0.2</v>
      </c>
    </row>
    <row r="6908" spans="1:4" ht="27">
      <c r="A6908" s="373">
        <v>95340</v>
      </c>
      <c r="B6908" s="374" t="s">
        <v>599</v>
      </c>
      <c r="C6908" s="373" t="s">
        <v>11</v>
      </c>
      <c r="D6908" s="373">
        <v>0.16</v>
      </c>
    </row>
    <row r="6909" spans="1:4" ht="27">
      <c r="A6909" s="373">
        <v>95341</v>
      </c>
      <c r="B6909" s="374" t="s">
        <v>598</v>
      </c>
      <c r="C6909" s="373" t="s">
        <v>11</v>
      </c>
      <c r="D6909" s="373">
        <v>0.16</v>
      </c>
    </row>
    <row r="6910" spans="1:4" ht="27">
      <c r="A6910" s="373">
        <v>95342</v>
      </c>
      <c r="B6910" s="374" t="s">
        <v>597</v>
      </c>
      <c r="C6910" s="373" t="s">
        <v>11</v>
      </c>
      <c r="D6910" s="373">
        <v>0.09</v>
      </c>
    </row>
    <row r="6911" spans="1:4" ht="27">
      <c r="A6911" s="373">
        <v>95343</v>
      </c>
      <c r="B6911" s="374" t="s">
        <v>596</v>
      </c>
      <c r="C6911" s="373" t="s">
        <v>11</v>
      </c>
      <c r="D6911" s="373">
        <v>0.12</v>
      </c>
    </row>
    <row r="6912" spans="1:4" ht="27">
      <c r="A6912" s="373">
        <v>95344</v>
      </c>
      <c r="B6912" s="374" t="s">
        <v>190</v>
      </c>
      <c r="C6912" s="373" t="s">
        <v>11</v>
      </c>
      <c r="D6912" s="373">
        <v>0.09</v>
      </c>
    </row>
    <row r="6913" spans="1:4" ht="27">
      <c r="A6913" s="373">
        <v>95345</v>
      </c>
      <c r="B6913" s="374" t="s">
        <v>595</v>
      </c>
      <c r="C6913" s="373" t="s">
        <v>11</v>
      </c>
      <c r="D6913" s="373">
        <v>0.38</v>
      </c>
    </row>
    <row r="6914" spans="1:4" ht="27">
      <c r="A6914" s="373">
        <v>95346</v>
      </c>
      <c r="B6914" s="374" t="s">
        <v>191</v>
      </c>
      <c r="C6914" s="373" t="s">
        <v>11</v>
      </c>
      <c r="D6914" s="373">
        <v>0.04</v>
      </c>
    </row>
    <row r="6915" spans="1:4" ht="27">
      <c r="A6915" s="373">
        <v>95347</v>
      </c>
      <c r="B6915" s="374" t="s">
        <v>192</v>
      </c>
      <c r="C6915" s="373" t="s">
        <v>11</v>
      </c>
      <c r="D6915" s="373">
        <v>0.04</v>
      </c>
    </row>
    <row r="6916" spans="1:4" ht="27">
      <c r="A6916" s="373">
        <v>95348</v>
      </c>
      <c r="B6916" s="374" t="s">
        <v>594</v>
      </c>
      <c r="C6916" s="373" t="s">
        <v>11</v>
      </c>
      <c r="D6916" s="373">
        <v>0.06</v>
      </c>
    </row>
    <row r="6917" spans="1:4" ht="27">
      <c r="A6917" s="373">
        <v>95349</v>
      </c>
      <c r="B6917" s="374" t="s">
        <v>593</v>
      </c>
      <c r="C6917" s="373" t="s">
        <v>11</v>
      </c>
      <c r="D6917" s="373">
        <v>0.04</v>
      </c>
    </row>
    <row r="6918" spans="1:4" ht="27">
      <c r="A6918" s="373">
        <v>95350</v>
      </c>
      <c r="B6918" s="374" t="s">
        <v>592</v>
      </c>
      <c r="C6918" s="373" t="s">
        <v>11</v>
      </c>
      <c r="D6918" s="373">
        <v>0.05</v>
      </c>
    </row>
    <row r="6919" spans="1:4" ht="27">
      <c r="A6919" s="373">
        <v>95351</v>
      </c>
      <c r="B6919" s="374" t="s">
        <v>193</v>
      </c>
      <c r="C6919" s="373" t="s">
        <v>11</v>
      </c>
      <c r="D6919" s="373">
        <v>0.17</v>
      </c>
    </row>
    <row r="6920" spans="1:4" ht="27">
      <c r="A6920" s="373">
        <v>95352</v>
      </c>
      <c r="B6920" s="374" t="s">
        <v>591</v>
      </c>
      <c r="C6920" s="373" t="s">
        <v>11</v>
      </c>
      <c r="D6920" s="373">
        <v>0.04</v>
      </c>
    </row>
    <row r="6921" spans="1:4" ht="27">
      <c r="A6921" s="373">
        <v>95354</v>
      </c>
      <c r="B6921" s="374" t="s">
        <v>590</v>
      </c>
      <c r="C6921" s="373" t="s">
        <v>11</v>
      </c>
      <c r="D6921" s="373">
        <v>0.06</v>
      </c>
    </row>
    <row r="6922" spans="1:4" ht="27">
      <c r="A6922" s="373">
        <v>95355</v>
      </c>
      <c r="B6922" s="374" t="s">
        <v>589</v>
      </c>
      <c r="C6922" s="373" t="s">
        <v>11</v>
      </c>
      <c r="D6922" s="373">
        <v>7.0000000000000007E-2</v>
      </c>
    </row>
    <row r="6923" spans="1:4" ht="27">
      <c r="A6923" s="373">
        <v>95356</v>
      </c>
      <c r="B6923" s="374" t="s">
        <v>588</v>
      </c>
      <c r="C6923" s="373" t="s">
        <v>11</v>
      </c>
      <c r="D6923" s="373">
        <v>0.08</v>
      </c>
    </row>
    <row r="6924" spans="1:4" ht="27">
      <c r="A6924" s="373">
        <v>95357</v>
      </c>
      <c r="B6924" s="374" t="s">
        <v>195</v>
      </c>
      <c r="C6924" s="373" t="s">
        <v>11</v>
      </c>
      <c r="D6924" s="373">
        <v>0.12</v>
      </c>
    </row>
    <row r="6925" spans="1:4" ht="27">
      <c r="A6925" s="373">
        <v>95358</v>
      </c>
      <c r="B6925" s="374" t="s">
        <v>196</v>
      </c>
      <c r="C6925" s="373" t="s">
        <v>11</v>
      </c>
      <c r="D6925" s="373">
        <v>0.13</v>
      </c>
    </row>
    <row r="6926" spans="1:4" ht="27">
      <c r="A6926" s="373">
        <v>95359</v>
      </c>
      <c r="B6926" s="374" t="s">
        <v>197</v>
      </c>
      <c r="C6926" s="373" t="s">
        <v>11</v>
      </c>
      <c r="D6926" s="373">
        <v>0.13</v>
      </c>
    </row>
    <row r="6927" spans="1:4" ht="27">
      <c r="A6927" s="373">
        <v>95360</v>
      </c>
      <c r="B6927" s="374" t="s">
        <v>199</v>
      </c>
      <c r="C6927" s="373" t="s">
        <v>11</v>
      </c>
      <c r="D6927" s="373">
        <v>0.09</v>
      </c>
    </row>
    <row r="6928" spans="1:4" ht="27">
      <c r="A6928" s="373">
        <v>95361</v>
      </c>
      <c r="B6928" s="374" t="s">
        <v>198</v>
      </c>
      <c r="C6928" s="373" t="s">
        <v>11</v>
      </c>
      <c r="D6928" s="373">
        <v>0.05</v>
      </c>
    </row>
    <row r="6929" spans="1:4" ht="27">
      <c r="A6929" s="373">
        <v>95362</v>
      </c>
      <c r="B6929" s="374" t="s">
        <v>587</v>
      </c>
      <c r="C6929" s="373" t="s">
        <v>11</v>
      </c>
      <c r="D6929" s="373">
        <v>0.08</v>
      </c>
    </row>
    <row r="6930" spans="1:4" ht="27">
      <c r="A6930" s="373">
        <v>95363</v>
      </c>
      <c r="B6930" s="374" t="s">
        <v>586</v>
      </c>
      <c r="C6930" s="373" t="s">
        <v>11</v>
      </c>
      <c r="D6930" s="373">
        <v>0.1</v>
      </c>
    </row>
    <row r="6931" spans="1:4" ht="27">
      <c r="A6931" s="373">
        <v>95364</v>
      </c>
      <c r="B6931" s="374" t="s">
        <v>200</v>
      </c>
      <c r="C6931" s="373" t="s">
        <v>11</v>
      </c>
      <c r="D6931" s="373">
        <v>7.0000000000000007E-2</v>
      </c>
    </row>
    <row r="6932" spans="1:4" ht="27">
      <c r="A6932" s="373">
        <v>95365</v>
      </c>
      <c r="B6932" s="374" t="s">
        <v>585</v>
      </c>
      <c r="C6932" s="373" t="s">
        <v>11</v>
      </c>
      <c r="D6932" s="373">
        <v>0.08</v>
      </c>
    </row>
    <row r="6933" spans="1:4" ht="27">
      <c r="A6933" s="373">
        <v>95366</v>
      </c>
      <c r="B6933" s="374" t="s">
        <v>584</v>
      </c>
      <c r="C6933" s="373" t="s">
        <v>11</v>
      </c>
      <c r="D6933" s="373">
        <v>7.0000000000000007E-2</v>
      </c>
    </row>
    <row r="6934" spans="1:4" ht="40.5">
      <c r="A6934" s="373">
        <v>95367</v>
      </c>
      <c r="B6934" s="374" t="s">
        <v>583</v>
      </c>
      <c r="C6934" s="373" t="s">
        <v>11</v>
      </c>
      <c r="D6934" s="373">
        <v>7.0000000000000007E-2</v>
      </c>
    </row>
    <row r="6935" spans="1:4" ht="27">
      <c r="A6935" s="373">
        <v>95368</v>
      </c>
      <c r="B6935" s="374" t="s">
        <v>582</v>
      </c>
      <c r="C6935" s="373" t="s">
        <v>11</v>
      </c>
      <c r="D6935" s="373">
        <v>0.11</v>
      </c>
    </row>
    <row r="6936" spans="1:4" ht="27">
      <c r="A6936" s="373">
        <v>95369</v>
      </c>
      <c r="B6936" s="374" t="s">
        <v>581</v>
      </c>
      <c r="C6936" s="373" t="s">
        <v>11</v>
      </c>
      <c r="D6936" s="373">
        <v>7.0000000000000007E-2</v>
      </c>
    </row>
    <row r="6937" spans="1:4" ht="27">
      <c r="A6937" s="373">
        <v>95370</v>
      </c>
      <c r="B6937" s="374" t="s">
        <v>580</v>
      </c>
      <c r="C6937" s="373" t="s">
        <v>11</v>
      </c>
      <c r="D6937" s="373">
        <v>0.16</v>
      </c>
    </row>
    <row r="6938" spans="1:4" ht="27">
      <c r="A6938" s="373">
        <v>95371</v>
      </c>
      <c r="B6938" s="374" t="s">
        <v>201</v>
      </c>
      <c r="C6938" s="373" t="s">
        <v>11</v>
      </c>
      <c r="D6938" s="373">
        <v>0.23</v>
      </c>
    </row>
    <row r="6939" spans="1:4" ht="27">
      <c r="A6939" s="373">
        <v>95372</v>
      </c>
      <c r="B6939" s="374" t="s">
        <v>202</v>
      </c>
      <c r="C6939" s="373" t="s">
        <v>11</v>
      </c>
      <c r="D6939" s="373">
        <v>0.16</v>
      </c>
    </row>
    <row r="6940" spans="1:4" ht="27">
      <c r="A6940" s="373">
        <v>95373</v>
      </c>
      <c r="B6940" s="374" t="s">
        <v>203</v>
      </c>
      <c r="C6940" s="373" t="s">
        <v>11</v>
      </c>
      <c r="D6940" s="373">
        <v>0.18</v>
      </c>
    </row>
    <row r="6941" spans="1:4" ht="27">
      <c r="A6941" s="373">
        <v>95374</v>
      </c>
      <c r="B6941" s="374" t="s">
        <v>579</v>
      </c>
      <c r="C6941" s="373" t="s">
        <v>11</v>
      </c>
      <c r="D6941" s="373">
        <v>0.17</v>
      </c>
    </row>
    <row r="6942" spans="1:4" ht="27">
      <c r="A6942" s="373">
        <v>95375</v>
      </c>
      <c r="B6942" s="374" t="s">
        <v>578</v>
      </c>
      <c r="C6942" s="373" t="s">
        <v>11</v>
      </c>
      <c r="D6942" s="373">
        <v>0.16</v>
      </c>
    </row>
    <row r="6943" spans="1:4" ht="27">
      <c r="A6943" s="373">
        <v>95376</v>
      </c>
      <c r="B6943" s="374" t="s">
        <v>577</v>
      </c>
      <c r="C6943" s="373" t="s">
        <v>11</v>
      </c>
      <c r="D6943" s="373">
        <v>0.03</v>
      </c>
    </row>
    <row r="6944" spans="1:4" ht="27">
      <c r="A6944" s="373">
        <v>95377</v>
      </c>
      <c r="B6944" s="374" t="s">
        <v>204</v>
      </c>
      <c r="C6944" s="373" t="s">
        <v>11</v>
      </c>
      <c r="D6944" s="373">
        <v>0.12</v>
      </c>
    </row>
    <row r="6945" spans="1:4" ht="27">
      <c r="A6945" s="373">
        <v>95378</v>
      </c>
      <c r="B6945" s="374" t="s">
        <v>205</v>
      </c>
      <c r="C6945" s="373" t="s">
        <v>11</v>
      </c>
      <c r="D6945" s="373">
        <v>0.17</v>
      </c>
    </row>
    <row r="6946" spans="1:4" ht="27">
      <c r="A6946" s="373">
        <v>95379</v>
      </c>
      <c r="B6946" s="374" t="s">
        <v>206</v>
      </c>
      <c r="C6946" s="373" t="s">
        <v>11</v>
      </c>
      <c r="D6946" s="373">
        <v>0.12</v>
      </c>
    </row>
    <row r="6947" spans="1:4" ht="40.5">
      <c r="A6947" s="373">
        <v>95380</v>
      </c>
      <c r="B6947" s="374" t="s">
        <v>576</v>
      </c>
      <c r="C6947" s="373" t="s">
        <v>11</v>
      </c>
      <c r="D6947" s="373">
        <v>0.17</v>
      </c>
    </row>
    <row r="6948" spans="1:4" ht="27">
      <c r="A6948" s="373">
        <v>95382</v>
      </c>
      <c r="B6948" s="374" t="s">
        <v>575</v>
      </c>
      <c r="C6948" s="373" t="s">
        <v>11</v>
      </c>
      <c r="D6948" s="373">
        <v>0.15</v>
      </c>
    </row>
    <row r="6949" spans="1:4" ht="27">
      <c r="A6949" s="373">
        <v>95383</v>
      </c>
      <c r="B6949" s="374" t="s">
        <v>574</v>
      </c>
      <c r="C6949" s="373" t="s">
        <v>11</v>
      </c>
      <c r="D6949" s="373">
        <v>0.13</v>
      </c>
    </row>
    <row r="6950" spans="1:4" ht="27">
      <c r="A6950" s="373">
        <v>95384</v>
      </c>
      <c r="B6950" s="374" t="s">
        <v>573</v>
      </c>
      <c r="C6950" s="373" t="s">
        <v>11</v>
      </c>
      <c r="D6950" s="373">
        <v>0.17</v>
      </c>
    </row>
    <row r="6951" spans="1:4" ht="27">
      <c r="A6951" s="373">
        <v>95385</v>
      </c>
      <c r="B6951" s="374" t="s">
        <v>207</v>
      </c>
      <c r="C6951" s="373" t="s">
        <v>11</v>
      </c>
      <c r="D6951" s="373">
        <v>0.14000000000000001</v>
      </c>
    </row>
    <row r="6952" spans="1:4" ht="27">
      <c r="A6952" s="373">
        <v>95386</v>
      </c>
      <c r="B6952" s="374" t="s">
        <v>572</v>
      </c>
      <c r="C6952" s="373" t="s">
        <v>11</v>
      </c>
      <c r="D6952" s="373">
        <v>0.09</v>
      </c>
    </row>
    <row r="6953" spans="1:4" ht="27">
      <c r="A6953" s="373">
        <v>95387</v>
      </c>
      <c r="B6953" s="374" t="s">
        <v>208</v>
      </c>
      <c r="C6953" s="373" t="s">
        <v>11</v>
      </c>
      <c r="D6953" s="373">
        <v>0.14000000000000001</v>
      </c>
    </row>
    <row r="6954" spans="1:4" ht="27">
      <c r="A6954" s="373">
        <v>95388</v>
      </c>
      <c r="B6954" s="374" t="s">
        <v>63</v>
      </c>
      <c r="C6954" s="373" t="s">
        <v>11</v>
      </c>
      <c r="D6954" s="373">
        <v>0.05</v>
      </c>
    </row>
    <row r="6955" spans="1:4" ht="40.5">
      <c r="A6955" s="373">
        <v>95389</v>
      </c>
      <c r="B6955" s="374" t="s">
        <v>194</v>
      </c>
      <c r="C6955" s="373" t="s">
        <v>11</v>
      </c>
      <c r="D6955" s="373">
        <v>0.06</v>
      </c>
    </row>
    <row r="6956" spans="1:4" ht="27">
      <c r="A6956" s="373">
        <v>95390</v>
      </c>
      <c r="B6956" s="374" t="s">
        <v>189</v>
      </c>
      <c r="C6956" s="373" t="s">
        <v>11</v>
      </c>
      <c r="D6956" s="373">
        <v>0.04</v>
      </c>
    </row>
    <row r="6957" spans="1:4" ht="27">
      <c r="A6957" s="373">
        <v>95391</v>
      </c>
      <c r="B6957" s="374" t="s">
        <v>571</v>
      </c>
      <c r="C6957" s="373" t="s">
        <v>11</v>
      </c>
      <c r="D6957" s="373">
        <v>0.08</v>
      </c>
    </row>
    <row r="6958" spans="1:4" ht="27">
      <c r="A6958" s="373">
        <v>95392</v>
      </c>
      <c r="B6958" s="374" t="s">
        <v>570</v>
      </c>
      <c r="C6958" s="373" t="s">
        <v>11</v>
      </c>
      <c r="D6958" s="373">
        <v>0.05</v>
      </c>
    </row>
    <row r="6959" spans="1:4" ht="27">
      <c r="A6959" s="373">
        <v>95393</v>
      </c>
      <c r="B6959" s="374" t="s">
        <v>569</v>
      </c>
      <c r="C6959" s="373" t="s">
        <v>11</v>
      </c>
      <c r="D6959" s="373">
        <v>0.22</v>
      </c>
    </row>
    <row r="6960" spans="1:4" ht="27">
      <c r="A6960" s="373">
        <v>95394</v>
      </c>
      <c r="B6960" s="374" t="s">
        <v>568</v>
      </c>
      <c r="C6960" s="373" t="s">
        <v>11</v>
      </c>
      <c r="D6960" s="373">
        <v>0.38</v>
      </c>
    </row>
    <row r="6961" spans="1:4" ht="27">
      <c r="A6961" s="373">
        <v>95395</v>
      </c>
      <c r="B6961" s="374" t="s">
        <v>567</v>
      </c>
      <c r="C6961" s="373" t="s">
        <v>11</v>
      </c>
      <c r="D6961" s="373">
        <v>0.55000000000000004</v>
      </c>
    </row>
    <row r="6962" spans="1:4" ht="27">
      <c r="A6962" s="373">
        <v>95396</v>
      </c>
      <c r="B6962" s="374" t="s">
        <v>566</v>
      </c>
      <c r="C6962" s="373" t="s">
        <v>11</v>
      </c>
      <c r="D6962" s="373">
        <v>0.72</v>
      </c>
    </row>
    <row r="6963" spans="1:4" ht="27">
      <c r="A6963" s="373">
        <v>95397</v>
      </c>
      <c r="B6963" s="374" t="s">
        <v>565</v>
      </c>
      <c r="C6963" s="373" t="s">
        <v>11</v>
      </c>
      <c r="D6963" s="373">
        <v>0.06</v>
      </c>
    </row>
    <row r="6964" spans="1:4" ht="27">
      <c r="A6964" s="373">
        <v>95398</v>
      </c>
      <c r="B6964" s="374" t="s">
        <v>564</v>
      </c>
      <c r="C6964" s="373" t="s">
        <v>11</v>
      </c>
      <c r="D6964" s="373">
        <v>0.04</v>
      </c>
    </row>
    <row r="6965" spans="1:4" ht="27">
      <c r="A6965" s="373">
        <v>95399</v>
      </c>
      <c r="B6965" s="374" t="s">
        <v>563</v>
      </c>
      <c r="C6965" s="373" t="s">
        <v>11</v>
      </c>
      <c r="D6965" s="373">
        <v>0.06</v>
      </c>
    </row>
    <row r="6966" spans="1:4" ht="27">
      <c r="A6966" s="373">
        <v>95400</v>
      </c>
      <c r="B6966" s="374" t="s">
        <v>562</v>
      </c>
      <c r="C6966" s="373" t="s">
        <v>11</v>
      </c>
      <c r="D6966" s="373">
        <v>0.06</v>
      </c>
    </row>
    <row r="6967" spans="1:4" ht="27">
      <c r="A6967" s="373">
        <v>95401</v>
      </c>
      <c r="B6967" s="374" t="s">
        <v>62</v>
      </c>
      <c r="C6967" s="373" t="s">
        <v>11</v>
      </c>
      <c r="D6967" s="373">
        <v>0.31</v>
      </c>
    </row>
    <row r="6968" spans="1:4" ht="27">
      <c r="A6968" s="373">
        <v>95402</v>
      </c>
      <c r="B6968" s="374" t="s">
        <v>61</v>
      </c>
      <c r="C6968" s="373" t="s">
        <v>11</v>
      </c>
      <c r="D6968" s="373">
        <v>0.94</v>
      </c>
    </row>
    <row r="6969" spans="1:4" ht="27">
      <c r="A6969" s="373">
        <v>95403</v>
      </c>
      <c r="B6969" s="374" t="s">
        <v>561</v>
      </c>
      <c r="C6969" s="373" t="s">
        <v>11</v>
      </c>
      <c r="D6969" s="373">
        <v>1.07</v>
      </c>
    </row>
    <row r="6970" spans="1:4" ht="27">
      <c r="A6970" s="373">
        <v>95404</v>
      </c>
      <c r="B6970" s="374" t="s">
        <v>560</v>
      </c>
      <c r="C6970" s="373" t="s">
        <v>11</v>
      </c>
      <c r="D6970" s="373">
        <v>1.46</v>
      </c>
    </row>
    <row r="6971" spans="1:4" ht="27">
      <c r="A6971" s="373">
        <v>95405</v>
      </c>
      <c r="B6971" s="374" t="s">
        <v>559</v>
      </c>
      <c r="C6971" s="373" t="s">
        <v>11</v>
      </c>
      <c r="D6971" s="373">
        <v>0.47</v>
      </c>
    </row>
    <row r="6972" spans="1:4" ht="27">
      <c r="A6972" s="373">
        <v>95406</v>
      </c>
      <c r="B6972" s="374" t="s">
        <v>558</v>
      </c>
      <c r="C6972" s="373" t="s">
        <v>11</v>
      </c>
      <c r="D6972" s="373">
        <v>0.09</v>
      </c>
    </row>
    <row r="6973" spans="1:4" ht="27">
      <c r="A6973" s="373">
        <v>95407</v>
      </c>
      <c r="B6973" s="374" t="s">
        <v>557</v>
      </c>
      <c r="C6973" s="373" t="s">
        <v>11</v>
      </c>
      <c r="D6973" s="373">
        <v>2.06</v>
      </c>
    </row>
    <row r="6974" spans="1:4" ht="27">
      <c r="A6974" s="373">
        <v>95408</v>
      </c>
      <c r="B6974" s="374" t="s">
        <v>556</v>
      </c>
      <c r="C6974" s="373" t="s">
        <v>357</v>
      </c>
      <c r="D6974" s="373">
        <v>6.18</v>
      </c>
    </row>
    <row r="6975" spans="1:4" ht="27">
      <c r="A6975" s="373">
        <v>95409</v>
      </c>
      <c r="B6975" s="374" t="s">
        <v>555</v>
      </c>
      <c r="C6975" s="373" t="s">
        <v>357</v>
      </c>
      <c r="D6975" s="373">
        <v>11.69</v>
      </c>
    </row>
    <row r="6976" spans="1:4" ht="27">
      <c r="A6976" s="373">
        <v>95410</v>
      </c>
      <c r="B6976" s="374" t="s">
        <v>554</v>
      </c>
      <c r="C6976" s="373" t="s">
        <v>357</v>
      </c>
      <c r="D6976" s="373">
        <v>8.82</v>
      </c>
    </row>
    <row r="6977" spans="1:4" ht="27">
      <c r="A6977" s="373">
        <v>95411</v>
      </c>
      <c r="B6977" s="374" t="s">
        <v>553</v>
      </c>
      <c r="C6977" s="373" t="s">
        <v>357</v>
      </c>
      <c r="D6977" s="373">
        <v>9.34</v>
      </c>
    </row>
    <row r="6978" spans="1:4" ht="27">
      <c r="A6978" s="373">
        <v>95412</v>
      </c>
      <c r="B6978" s="374" t="s">
        <v>552</v>
      </c>
      <c r="C6978" s="373" t="s">
        <v>357</v>
      </c>
      <c r="D6978" s="373">
        <v>9.34</v>
      </c>
    </row>
    <row r="6979" spans="1:4" ht="27">
      <c r="A6979" s="373">
        <v>95413</v>
      </c>
      <c r="B6979" s="374" t="s">
        <v>551</v>
      </c>
      <c r="C6979" s="373" t="s">
        <v>357</v>
      </c>
      <c r="D6979" s="373">
        <v>7.51</v>
      </c>
    </row>
    <row r="6980" spans="1:4" ht="27">
      <c r="A6980" s="373">
        <v>95414</v>
      </c>
      <c r="B6980" s="374" t="s">
        <v>550</v>
      </c>
      <c r="C6980" s="373" t="s">
        <v>357</v>
      </c>
      <c r="D6980" s="373">
        <v>30.55</v>
      </c>
    </row>
    <row r="6981" spans="1:4" ht="27">
      <c r="A6981" s="373">
        <v>95415</v>
      </c>
      <c r="B6981" s="374" t="s">
        <v>549</v>
      </c>
      <c r="C6981" s="373" t="s">
        <v>357</v>
      </c>
      <c r="D6981" s="373">
        <v>126.19</v>
      </c>
    </row>
    <row r="6982" spans="1:4" ht="27">
      <c r="A6982" s="373">
        <v>95416</v>
      </c>
      <c r="B6982" s="374" t="s">
        <v>548</v>
      </c>
      <c r="C6982" s="373" t="s">
        <v>357</v>
      </c>
      <c r="D6982" s="373">
        <v>6.05</v>
      </c>
    </row>
    <row r="6983" spans="1:4" ht="27">
      <c r="A6983" s="373">
        <v>95417</v>
      </c>
      <c r="B6983" s="374" t="s">
        <v>547</v>
      </c>
      <c r="C6983" s="373" t="s">
        <v>357</v>
      </c>
      <c r="D6983" s="373">
        <v>143.63</v>
      </c>
    </row>
    <row r="6984" spans="1:4" ht="27">
      <c r="A6984" s="373">
        <v>95418</v>
      </c>
      <c r="B6984" s="374" t="s">
        <v>546</v>
      </c>
      <c r="C6984" s="373" t="s">
        <v>357</v>
      </c>
      <c r="D6984" s="373">
        <v>196.35</v>
      </c>
    </row>
    <row r="6985" spans="1:4" ht="27">
      <c r="A6985" s="373">
        <v>95419</v>
      </c>
      <c r="B6985" s="374" t="s">
        <v>545</v>
      </c>
      <c r="C6985" s="373" t="s">
        <v>357</v>
      </c>
      <c r="D6985" s="373">
        <v>52.13</v>
      </c>
    </row>
    <row r="6986" spans="1:4" ht="27">
      <c r="A6986" s="373">
        <v>95420</v>
      </c>
      <c r="B6986" s="374" t="s">
        <v>544</v>
      </c>
      <c r="C6986" s="373" t="s">
        <v>357</v>
      </c>
      <c r="D6986" s="373">
        <v>74.040000000000006</v>
      </c>
    </row>
    <row r="6987" spans="1:4" ht="27">
      <c r="A6987" s="373">
        <v>95421</v>
      </c>
      <c r="B6987" s="374" t="s">
        <v>543</v>
      </c>
      <c r="C6987" s="373" t="s">
        <v>357</v>
      </c>
      <c r="D6987" s="373">
        <v>97.9</v>
      </c>
    </row>
    <row r="6988" spans="1:4" ht="27">
      <c r="A6988" s="373">
        <v>95422</v>
      </c>
      <c r="B6988" s="374" t="s">
        <v>542</v>
      </c>
      <c r="C6988" s="373" t="s">
        <v>357</v>
      </c>
      <c r="D6988" s="373">
        <v>42.48</v>
      </c>
    </row>
    <row r="6989" spans="1:4" ht="27">
      <c r="A6989" s="373">
        <v>95423</v>
      </c>
      <c r="B6989" s="374" t="s">
        <v>541</v>
      </c>
      <c r="C6989" s="373" t="s">
        <v>357</v>
      </c>
      <c r="D6989" s="373">
        <v>64.48</v>
      </c>
    </row>
    <row r="6990" spans="1:4" ht="27">
      <c r="A6990" s="373">
        <v>95424</v>
      </c>
      <c r="B6990" s="374" t="s">
        <v>540</v>
      </c>
      <c r="C6990" s="373" t="s">
        <v>357</v>
      </c>
      <c r="D6990" s="373">
        <v>12.36</v>
      </c>
    </row>
    <row r="6991" spans="1:4" ht="27">
      <c r="A6991" s="373">
        <v>100288</v>
      </c>
      <c r="B6991" s="374" t="s">
        <v>539</v>
      </c>
      <c r="C6991" s="373" t="s">
        <v>11</v>
      </c>
      <c r="D6991" s="373">
        <v>0.04</v>
      </c>
    </row>
    <row r="6992" spans="1:4" ht="13.5">
      <c r="A6992" s="373">
        <v>100289</v>
      </c>
      <c r="B6992" s="374" t="s">
        <v>358</v>
      </c>
      <c r="C6992" s="373" t="s">
        <v>11</v>
      </c>
      <c r="D6992" s="373">
        <v>15.03</v>
      </c>
    </row>
    <row r="6993" spans="1:4" ht="27">
      <c r="A6993" s="373">
        <v>100290</v>
      </c>
      <c r="B6993" s="374" t="s">
        <v>538</v>
      </c>
      <c r="C6993" s="373" t="s">
        <v>11</v>
      </c>
      <c r="D6993" s="373">
        <v>0.04</v>
      </c>
    </row>
    <row r="6994" spans="1:4" ht="27">
      <c r="A6994" s="373">
        <v>100291</v>
      </c>
      <c r="B6994" s="374" t="s">
        <v>537</v>
      </c>
      <c r="C6994" s="373" t="s">
        <v>11</v>
      </c>
      <c r="D6994" s="373">
        <v>0.11</v>
      </c>
    </row>
    <row r="6995" spans="1:4" ht="27">
      <c r="A6995" s="373">
        <v>100292</v>
      </c>
      <c r="B6995" s="374" t="s">
        <v>536</v>
      </c>
      <c r="C6995" s="373" t="s">
        <v>11</v>
      </c>
      <c r="D6995" s="373">
        <v>0.47</v>
      </c>
    </row>
    <row r="6996" spans="1:4" ht="27">
      <c r="A6996" s="373">
        <v>100293</v>
      </c>
      <c r="B6996" s="374" t="s">
        <v>535</v>
      </c>
      <c r="C6996" s="373" t="s">
        <v>11</v>
      </c>
      <c r="D6996" s="373">
        <v>0.12</v>
      </c>
    </row>
    <row r="6997" spans="1:4" ht="27">
      <c r="A6997" s="373">
        <v>100294</v>
      </c>
      <c r="B6997" s="374" t="s">
        <v>534</v>
      </c>
      <c r="C6997" s="373" t="s">
        <v>11</v>
      </c>
      <c r="D6997" s="373">
        <v>0.22</v>
      </c>
    </row>
    <row r="6998" spans="1:4" ht="27">
      <c r="A6998" s="373">
        <v>100295</v>
      </c>
      <c r="B6998" s="374" t="s">
        <v>533</v>
      </c>
      <c r="C6998" s="373" t="s">
        <v>11</v>
      </c>
      <c r="D6998" s="373">
        <v>0.34</v>
      </c>
    </row>
    <row r="6999" spans="1:4" ht="27">
      <c r="A6999" s="373">
        <v>100296</v>
      </c>
      <c r="B6999" s="374" t="s">
        <v>532</v>
      </c>
      <c r="C6999" s="373" t="s">
        <v>11</v>
      </c>
      <c r="D6999" s="373">
        <v>0.74</v>
      </c>
    </row>
    <row r="7000" spans="1:4" ht="27">
      <c r="A7000" s="373">
        <v>100297</v>
      </c>
      <c r="B7000" s="374" t="s">
        <v>531</v>
      </c>
      <c r="C7000" s="373" t="s">
        <v>11</v>
      </c>
      <c r="D7000" s="373">
        <v>0.84</v>
      </c>
    </row>
    <row r="7001" spans="1:4" ht="27">
      <c r="A7001" s="373">
        <v>100298</v>
      </c>
      <c r="B7001" s="374" t="s">
        <v>530</v>
      </c>
      <c r="C7001" s="373" t="s">
        <v>11</v>
      </c>
      <c r="D7001" s="373">
        <v>0.34</v>
      </c>
    </row>
    <row r="7002" spans="1:4" ht="27">
      <c r="A7002" s="373">
        <v>100299</v>
      </c>
      <c r="B7002" s="374" t="s">
        <v>529</v>
      </c>
      <c r="C7002" s="373" t="s">
        <v>11</v>
      </c>
      <c r="D7002" s="373">
        <v>0.3</v>
      </c>
    </row>
    <row r="7003" spans="1:4" ht="13.5">
      <c r="A7003" s="373">
        <v>100300</v>
      </c>
      <c r="B7003" s="374" t="s">
        <v>520</v>
      </c>
      <c r="C7003" s="373" t="s">
        <v>11</v>
      </c>
      <c r="D7003" s="373">
        <v>12.16</v>
      </c>
    </row>
    <row r="7004" spans="1:4" ht="13.5">
      <c r="A7004" s="373">
        <v>100301</v>
      </c>
      <c r="B7004" s="374" t="s">
        <v>421</v>
      </c>
      <c r="C7004" s="373" t="s">
        <v>11</v>
      </c>
      <c r="D7004" s="373">
        <v>16.059999999999999</v>
      </c>
    </row>
    <row r="7005" spans="1:4" ht="13.5">
      <c r="A7005" s="373">
        <v>100302</v>
      </c>
      <c r="B7005" s="374" t="s">
        <v>528</v>
      </c>
      <c r="C7005" s="373" t="s">
        <v>11</v>
      </c>
      <c r="D7005" s="373">
        <v>117.14</v>
      </c>
    </row>
    <row r="7006" spans="1:4" ht="13.5">
      <c r="A7006" s="373">
        <v>100303</v>
      </c>
      <c r="B7006" s="374" t="s">
        <v>417</v>
      </c>
      <c r="C7006" s="373" t="s">
        <v>11</v>
      </c>
      <c r="D7006" s="373">
        <v>15.22</v>
      </c>
    </row>
    <row r="7007" spans="1:4" ht="13.5">
      <c r="A7007" s="373">
        <v>100304</v>
      </c>
      <c r="B7007" s="374" t="s">
        <v>518</v>
      </c>
      <c r="C7007" s="373" t="s">
        <v>11</v>
      </c>
      <c r="D7007" s="373">
        <v>56.42</v>
      </c>
    </row>
    <row r="7008" spans="1:4" ht="13.5">
      <c r="A7008" s="373">
        <v>100305</v>
      </c>
      <c r="B7008" s="374" t="s">
        <v>517</v>
      </c>
      <c r="C7008" s="373" t="s">
        <v>11</v>
      </c>
      <c r="D7008" s="373">
        <v>81.96</v>
      </c>
    </row>
    <row r="7009" spans="1:4" ht="13.5">
      <c r="A7009" s="373">
        <v>100306</v>
      </c>
      <c r="B7009" s="374" t="s">
        <v>516</v>
      </c>
      <c r="C7009" s="373" t="s">
        <v>11</v>
      </c>
      <c r="D7009" s="373">
        <v>92.26</v>
      </c>
    </row>
    <row r="7010" spans="1:4" ht="27">
      <c r="A7010" s="373">
        <v>100307</v>
      </c>
      <c r="B7010" s="374" t="s">
        <v>527</v>
      </c>
      <c r="C7010" s="373" t="s">
        <v>11</v>
      </c>
      <c r="D7010" s="373">
        <v>19.12</v>
      </c>
    </row>
    <row r="7011" spans="1:4" ht="13.5">
      <c r="A7011" s="373">
        <v>100308</v>
      </c>
      <c r="B7011" s="374" t="s">
        <v>392</v>
      </c>
      <c r="C7011" s="373" t="s">
        <v>11</v>
      </c>
      <c r="D7011" s="373">
        <v>20.87</v>
      </c>
    </row>
    <row r="7012" spans="1:4" ht="27">
      <c r="A7012" s="373">
        <v>100309</v>
      </c>
      <c r="B7012" s="374" t="s">
        <v>515</v>
      </c>
      <c r="C7012" s="373" t="s">
        <v>11</v>
      </c>
      <c r="D7012" s="373">
        <v>22.71</v>
      </c>
    </row>
    <row r="7013" spans="1:4" ht="27">
      <c r="A7013" s="373">
        <v>100310</v>
      </c>
      <c r="B7013" s="374" t="s">
        <v>526</v>
      </c>
      <c r="C7013" s="373" t="s">
        <v>357</v>
      </c>
      <c r="D7013" s="373">
        <v>5.75</v>
      </c>
    </row>
    <row r="7014" spans="1:4" ht="27">
      <c r="A7014" s="373">
        <v>100311</v>
      </c>
      <c r="B7014" s="374" t="s">
        <v>525</v>
      </c>
      <c r="C7014" s="373" t="s">
        <v>357</v>
      </c>
      <c r="D7014" s="373">
        <v>63.02</v>
      </c>
    </row>
    <row r="7015" spans="1:4" ht="27">
      <c r="A7015" s="373">
        <v>100312</v>
      </c>
      <c r="B7015" s="374" t="s">
        <v>524</v>
      </c>
      <c r="C7015" s="373" t="s">
        <v>357</v>
      </c>
      <c r="D7015" s="373">
        <v>78.180000000000007</v>
      </c>
    </row>
    <row r="7016" spans="1:4" ht="27">
      <c r="A7016" s="373">
        <v>100313</v>
      </c>
      <c r="B7016" s="374" t="s">
        <v>523</v>
      </c>
      <c r="C7016" s="373" t="s">
        <v>357</v>
      </c>
      <c r="D7016" s="373">
        <v>99.89</v>
      </c>
    </row>
    <row r="7017" spans="1:4" ht="27">
      <c r="A7017" s="373">
        <v>100314</v>
      </c>
      <c r="B7017" s="374" t="s">
        <v>522</v>
      </c>
      <c r="C7017" s="373" t="s">
        <v>357</v>
      </c>
      <c r="D7017" s="373">
        <v>112.7</v>
      </c>
    </row>
    <row r="7018" spans="1:4" ht="27">
      <c r="A7018" s="373">
        <v>100315</v>
      </c>
      <c r="B7018" s="374" t="s">
        <v>521</v>
      </c>
      <c r="C7018" s="373" t="s">
        <v>357</v>
      </c>
      <c r="D7018" s="373">
        <v>40.799999999999997</v>
      </c>
    </row>
    <row r="7019" spans="1:4" ht="13.5">
      <c r="A7019" s="373">
        <v>100316</v>
      </c>
      <c r="B7019" s="374" t="s">
        <v>520</v>
      </c>
      <c r="C7019" s="373" t="s">
        <v>357</v>
      </c>
      <c r="D7019" s="375">
        <v>2167.2600000000002</v>
      </c>
    </row>
    <row r="7020" spans="1:4" ht="27">
      <c r="A7020" s="373">
        <v>100317</v>
      </c>
      <c r="B7020" s="374" t="s">
        <v>519</v>
      </c>
      <c r="C7020" s="373" t="s">
        <v>357</v>
      </c>
      <c r="D7020" s="375">
        <v>20681.72</v>
      </c>
    </row>
    <row r="7021" spans="1:4" ht="13.5">
      <c r="A7021" s="373">
        <v>100318</v>
      </c>
      <c r="B7021" s="374" t="s">
        <v>518</v>
      </c>
      <c r="C7021" s="373" t="s">
        <v>357</v>
      </c>
      <c r="D7021" s="375">
        <v>10019.870000000001</v>
      </c>
    </row>
    <row r="7022" spans="1:4" ht="13.5">
      <c r="A7022" s="373">
        <v>100319</v>
      </c>
      <c r="B7022" s="374" t="s">
        <v>517</v>
      </c>
      <c r="C7022" s="373" t="s">
        <v>357</v>
      </c>
      <c r="D7022" s="375">
        <v>14459.7</v>
      </c>
    </row>
    <row r="7023" spans="1:4" ht="13.5">
      <c r="A7023" s="373">
        <v>100320</v>
      </c>
      <c r="B7023" s="374" t="s">
        <v>516</v>
      </c>
      <c r="C7023" s="373" t="s">
        <v>357</v>
      </c>
      <c r="D7023" s="375">
        <v>16276.28</v>
      </c>
    </row>
    <row r="7024" spans="1:4" ht="27">
      <c r="A7024" s="373">
        <v>100321</v>
      </c>
      <c r="B7024" s="374" t="s">
        <v>515</v>
      </c>
      <c r="C7024" s="373" t="s">
        <v>357</v>
      </c>
      <c r="D7024" s="375">
        <v>4020.56</v>
      </c>
    </row>
    <row r="7025" spans="1:4" ht="13.5">
      <c r="A7025" s="373">
        <v>100533</v>
      </c>
      <c r="B7025" s="374" t="s">
        <v>514</v>
      </c>
      <c r="C7025" s="373" t="s">
        <v>11</v>
      </c>
      <c r="D7025" s="373">
        <v>14.83</v>
      </c>
    </row>
    <row r="7026" spans="1:4" ht="13.5">
      <c r="A7026" s="373">
        <v>100534</v>
      </c>
      <c r="B7026" s="374" t="s">
        <v>514</v>
      </c>
      <c r="C7026" s="373" t="s">
        <v>357</v>
      </c>
      <c r="D7026" s="375">
        <v>2642.15</v>
      </c>
    </row>
    <row r="7027" spans="1:4" ht="27">
      <c r="A7027" s="373">
        <v>100535</v>
      </c>
      <c r="B7027" s="374" t="s">
        <v>513</v>
      </c>
      <c r="C7027" s="373" t="s">
        <v>11</v>
      </c>
      <c r="D7027" s="373">
        <v>0.19</v>
      </c>
    </row>
    <row r="7028" spans="1:4" ht="27">
      <c r="A7028" s="373">
        <v>100536</v>
      </c>
      <c r="B7028" s="374" t="s">
        <v>512</v>
      </c>
      <c r="C7028" s="373" t="s">
        <v>357</v>
      </c>
      <c r="D7028" s="373">
        <v>25.67</v>
      </c>
    </row>
    <row r="7029" spans="1:4" ht="27">
      <c r="A7029" s="373">
        <v>101284</v>
      </c>
      <c r="B7029" s="374" t="s">
        <v>511</v>
      </c>
      <c r="C7029" s="373" t="s">
        <v>11</v>
      </c>
      <c r="D7029" s="373">
        <v>1.1499999999999999</v>
      </c>
    </row>
    <row r="7030" spans="1:4" ht="27">
      <c r="A7030" s="373">
        <v>101285</v>
      </c>
      <c r="B7030" s="374" t="s">
        <v>510</v>
      </c>
      <c r="C7030" s="373" t="s">
        <v>11</v>
      </c>
      <c r="D7030" s="373">
        <v>0.3</v>
      </c>
    </row>
    <row r="7031" spans="1:4" ht="27">
      <c r="A7031" s="373">
        <v>101286</v>
      </c>
      <c r="B7031" s="374" t="s">
        <v>509</v>
      </c>
      <c r="C7031" s="373" t="s">
        <v>357</v>
      </c>
      <c r="D7031" s="373">
        <v>12.8</v>
      </c>
    </row>
    <row r="7032" spans="1:4" ht="27">
      <c r="A7032" s="373">
        <v>101287</v>
      </c>
      <c r="B7032" s="374" t="s">
        <v>508</v>
      </c>
      <c r="C7032" s="373" t="s">
        <v>357</v>
      </c>
      <c r="D7032" s="373">
        <v>40.72</v>
      </c>
    </row>
    <row r="7033" spans="1:4" ht="27">
      <c r="A7033" s="373">
        <v>101288</v>
      </c>
      <c r="B7033" s="374" t="s">
        <v>507</v>
      </c>
      <c r="C7033" s="373" t="s">
        <v>357</v>
      </c>
      <c r="D7033" s="373">
        <v>9.1999999999999993</v>
      </c>
    </row>
    <row r="7034" spans="1:4" ht="27">
      <c r="A7034" s="373">
        <v>101289</v>
      </c>
      <c r="B7034" s="374" t="s">
        <v>506</v>
      </c>
      <c r="C7034" s="373" t="s">
        <v>357</v>
      </c>
      <c r="D7034" s="373">
        <v>12.8</v>
      </c>
    </row>
    <row r="7035" spans="1:4" ht="27">
      <c r="A7035" s="373">
        <v>101290</v>
      </c>
      <c r="B7035" s="374" t="s">
        <v>505</v>
      </c>
      <c r="C7035" s="373" t="s">
        <v>357</v>
      </c>
      <c r="D7035" s="373">
        <v>15.92</v>
      </c>
    </row>
    <row r="7036" spans="1:4" ht="27">
      <c r="A7036" s="373">
        <v>101291</v>
      </c>
      <c r="B7036" s="374" t="s">
        <v>504</v>
      </c>
      <c r="C7036" s="373" t="s">
        <v>357</v>
      </c>
      <c r="D7036" s="373">
        <v>13.86</v>
      </c>
    </row>
    <row r="7037" spans="1:4" ht="27">
      <c r="A7037" s="373">
        <v>101292</v>
      </c>
      <c r="B7037" s="374" t="s">
        <v>503</v>
      </c>
      <c r="C7037" s="373" t="s">
        <v>357</v>
      </c>
      <c r="D7037" s="373">
        <v>13.86</v>
      </c>
    </row>
    <row r="7038" spans="1:4" ht="27">
      <c r="A7038" s="373">
        <v>101293</v>
      </c>
      <c r="B7038" s="374" t="s">
        <v>502</v>
      </c>
      <c r="C7038" s="373" t="s">
        <v>357</v>
      </c>
      <c r="D7038" s="373">
        <v>17.21</v>
      </c>
    </row>
    <row r="7039" spans="1:4" ht="27">
      <c r="A7039" s="373">
        <v>101294</v>
      </c>
      <c r="B7039" s="374" t="s">
        <v>501</v>
      </c>
      <c r="C7039" s="373" t="s">
        <v>357</v>
      </c>
      <c r="D7039" s="373">
        <v>19.16</v>
      </c>
    </row>
    <row r="7040" spans="1:4" ht="27">
      <c r="A7040" s="373">
        <v>101295</v>
      </c>
      <c r="B7040" s="374" t="s">
        <v>500</v>
      </c>
      <c r="C7040" s="373" t="s">
        <v>357</v>
      </c>
      <c r="D7040" s="373">
        <v>16.41</v>
      </c>
    </row>
    <row r="7041" spans="1:4" ht="40.5">
      <c r="A7041" s="373">
        <v>101296</v>
      </c>
      <c r="B7041" s="374" t="s">
        <v>499</v>
      </c>
      <c r="C7041" s="373" t="s">
        <v>357</v>
      </c>
      <c r="D7041" s="373">
        <v>19.72</v>
      </c>
    </row>
    <row r="7042" spans="1:4" ht="27">
      <c r="A7042" s="373">
        <v>101297</v>
      </c>
      <c r="B7042" s="374" t="s">
        <v>498</v>
      </c>
      <c r="C7042" s="373" t="s">
        <v>357</v>
      </c>
      <c r="D7042" s="373">
        <v>16.96</v>
      </c>
    </row>
    <row r="7043" spans="1:4" ht="27">
      <c r="A7043" s="373">
        <v>101298</v>
      </c>
      <c r="B7043" s="374" t="s">
        <v>497</v>
      </c>
      <c r="C7043" s="373" t="s">
        <v>357</v>
      </c>
      <c r="D7043" s="373">
        <v>11.16</v>
      </c>
    </row>
    <row r="7044" spans="1:4" ht="27">
      <c r="A7044" s="373">
        <v>101299</v>
      </c>
      <c r="B7044" s="374" t="s">
        <v>496</v>
      </c>
      <c r="C7044" s="373" t="s">
        <v>357</v>
      </c>
      <c r="D7044" s="373">
        <v>16.41</v>
      </c>
    </row>
    <row r="7045" spans="1:4" ht="27">
      <c r="A7045" s="373">
        <v>101300</v>
      </c>
      <c r="B7045" s="374" t="s">
        <v>495</v>
      </c>
      <c r="C7045" s="373" t="s">
        <v>357</v>
      </c>
      <c r="D7045" s="373">
        <v>12.81</v>
      </c>
    </row>
    <row r="7046" spans="1:4" ht="27">
      <c r="A7046" s="373">
        <v>101301</v>
      </c>
      <c r="B7046" s="374" t="s">
        <v>494</v>
      </c>
      <c r="C7046" s="373" t="s">
        <v>357</v>
      </c>
      <c r="D7046" s="373">
        <v>5.05</v>
      </c>
    </row>
    <row r="7047" spans="1:4" ht="27">
      <c r="A7047" s="373">
        <v>101302</v>
      </c>
      <c r="B7047" s="374" t="s">
        <v>493</v>
      </c>
      <c r="C7047" s="373" t="s">
        <v>357</v>
      </c>
      <c r="D7047" s="373">
        <v>18.27</v>
      </c>
    </row>
    <row r="7048" spans="1:4" ht="27">
      <c r="A7048" s="373">
        <v>101303</v>
      </c>
      <c r="B7048" s="374" t="s">
        <v>492</v>
      </c>
      <c r="C7048" s="373" t="s">
        <v>357</v>
      </c>
      <c r="D7048" s="373">
        <v>46.75</v>
      </c>
    </row>
    <row r="7049" spans="1:4" ht="27">
      <c r="A7049" s="373">
        <v>101304</v>
      </c>
      <c r="B7049" s="374" t="s">
        <v>491</v>
      </c>
      <c r="C7049" s="373" t="s">
        <v>357</v>
      </c>
      <c r="D7049" s="373">
        <v>22.06</v>
      </c>
    </row>
    <row r="7050" spans="1:4" ht="27">
      <c r="A7050" s="373">
        <v>101305</v>
      </c>
      <c r="B7050" s="374" t="s">
        <v>490</v>
      </c>
      <c r="C7050" s="373" t="s">
        <v>357</v>
      </c>
      <c r="D7050" s="373">
        <v>19.14</v>
      </c>
    </row>
    <row r="7051" spans="1:4" ht="27">
      <c r="A7051" s="373">
        <v>101307</v>
      </c>
      <c r="B7051" s="374" t="s">
        <v>489</v>
      </c>
      <c r="C7051" s="373" t="s">
        <v>357</v>
      </c>
      <c r="D7051" s="373">
        <v>15.59</v>
      </c>
    </row>
    <row r="7052" spans="1:4" ht="27">
      <c r="A7052" s="373">
        <v>101308</v>
      </c>
      <c r="B7052" s="374" t="s">
        <v>488</v>
      </c>
      <c r="C7052" s="373" t="s">
        <v>357</v>
      </c>
      <c r="D7052" s="373">
        <v>12.19</v>
      </c>
    </row>
    <row r="7053" spans="1:4" ht="27">
      <c r="A7053" s="373">
        <v>101309</v>
      </c>
      <c r="B7053" s="374" t="s">
        <v>487</v>
      </c>
      <c r="C7053" s="373" t="s">
        <v>357</v>
      </c>
      <c r="D7053" s="373">
        <v>17.38</v>
      </c>
    </row>
    <row r="7054" spans="1:4" ht="27">
      <c r="A7054" s="373">
        <v>101310</v>
      </c>
      <c r="B7054" s="374" t="s">
        <v>486</v>
      </c>
      <c r="C7054" s="373" t="s">
        <v>357</v>
      </c>
      <c r="D7054" s="373">
        <v>24.09</v>
      </c>
    </row>
    <row r="7055" spans="1:4" ht="27">
      <c r="A7055" s="373">
        <v>101311</v>
      </c>
      <c r="B7055" s="374" t="s">
        <v>485</v>
      </c>
      <c r="C7055" s="373" t="s">
        <v>357</v>
      </c>
      <c r="D7055" s="373">
        <v>17.21</v>
      </c>
    </row>
    <row r="7056" spans="1:4" ht="27">
      <c r="A7056" s="373">
        <v>101312</v>
      </c>
      <c r="B7056" s="374" t="s">
        <v>484</v>
      </c>
      <c r="C7056" s="373" t="s">
        <v>357</v>
      </c>
      <c r="D7056" s="373">
        <v>10.59</v>
      </c>
    </row>
    <row r="7057" spans="1:4" ht="27">
      <c r="A7057" s="373">
        <v>101313</v>
      </c>
      <c r="B7057" s="374" t="s">
        <v>483</v>
      </c>
      <c r="C7057" s="373" t="s">
        <v>357</v>
      </c>
      <c r="D7057" s="373">
        <v>57.88</v>
      </c>
    </row>
    <row r="7058" spans="1:4" ht="27">
      <c r="A7058" s="373">
        <v>101314</v>
      </c>
      <c r="B7058" s="374" t="s">
        <v>482</v>
      </c>
      <c r="C7058" s="373" t="s">
        <v>357</v>
      </c>
      <c r="D7058" s="373">
        <v>57.88</v>
      </c>
    </row>
    <row r="7059" spans="1:4" ht="27">
      <c r="A7059" s="373">
        <v>101315</v>
      </c>
      <c r="B7059" s="374" t="s">
        <v>481</v>
      </c>
      <c r="C7059" s="373" t="s">
        <v>357</v>
      </c>
      <c r="D7059" s="373">
        <v>48.39</v>
      </c>
    </row>
    <row r="7060" spans="1:4" ht="27">
      <c r="A7060" s="373">
        <v>101316</v>
      </c>
      <c r="B7060" s="374" t="s">
        <v>480</v>
      </c>
      <c r="C7060" s="373" t="s">
        <v>357</v>
      </c>
      <c r="D7060" s="373">
        <v>27.81</v>
      </c>
    </row>
    <row r="7061" spans="1:4" ht="27">
      <c r="A7061" s="373">
        <v>101317</v>
      </c>
      <c r="B7061" s="374" t="s">
        <v>479</v>
      </c>
      <c r="C7061" s="373" t="s">
        <v>357</v>
      </c>
      <c r="D7061" s="373">
        <v>154.44999999999999</v>
      </c>
    </row>
    <row r="7062" spans="1:4" ht="27">
      <c r="A7062" s="373">
        <v>101318</v>
      </c>
      <c r="B7062" s="374" t="s">
        <v>478</v>
      </c>
      <c r="C7062" s="373" t="s">
        <v>357</v>
      </c>
      <c r="D7062" s="373">
        <v>277.77999999999997</v>
      </c>
    </row>
    <row r="7063" spans="1:4" ht="27">
      <c r="A7063" s="373">
        <v>101319</v>
      </c>
      <c r="B7063" s="374" t="s">
        <v>477</v>
      </c>
      <c r="C7063" s="373" t="s">
        <v>357</v>
      </c>
      <c r="D7063" s="373">
        <v>40.6</v>
      </c>
    </row>
    <row r="7064" spans="1:4" ht="27">
      <c r="A7064" s="373">
        <v>101320</v>
      </c>
      <c r="B7064" s="374" t="s">
        <v>476</v>
      </c>
      <c r="C7064" s="373" t="s">
        <v>357</v>
      </c>
      <c r="D7064" s="373">
        <v>13.91</v>
      </c>
    </row>
    <row r="7065" spans="1:4" ht="27">
      <c r="A7065" s="373">
        <v>101322</v>
      </c>
      <c r="B7065" s="374" t="s">
        <v>475</v>
      </c>
      <c r="C7065" s="373" t="s">
        <v>357</v>
      </c>
      <c r="D7065" s="373">
        <v>16.45</v>
      </c>
    </row>
    <row r="7066" spans="1:4" ht="27">
      <c r="A7066" s="373">
        <v>101323</v>
      </c>
      <c r="B7066" s="374" t="s">
        <v>474</v>
      </c>
      <c r="C7066" s="373" t="s">
        <v>357</v>
      </c>
      <c r="D7066" s="373">
        <v>27.88</v>
      </c>
    </row>
    <row r="7067" spans="1:4" ht="27">
      <c r="A7067" s="373">
        <v>101324</v>
      </c>
      <c r="B7067" s="374" t="s">
        <v>473</v>
      </c>
      <c r="C7067" s="373" t="s">
        <v>357</v>
      </c>
      <c r="D7067" s="373">
        <v>5.83</v>
      </c>
    </row>
    <row r="7068" spans="1:4" ht="27">
      <c r="A7068" s="373">
        <v>101325</v>
      </c>
      <c r="B7068" s="374" t="s">
        <v>472</v>
      </c>
      <c r="C7068" s="373" t="s">
        <v>357</v>
      </c>
      <c r="D7068" s="373">
        <v>16.95</v>
      </c>
    </row>
    <row r="7069" spans="1:4" ht="27">
      <c r="A7069" s="373">
        <v>101326</v>
      </c>
      <c r="B7069" s="374" t="s">
        <v>471</v>
      </c>
      <c r="C7069" s="373" t="s">
        <v>357</v>
      </c>
      <c r="D7069" s="373">
        <v>6.29</v>
      </c>
    </row>
    <row r="7070" spans="1:4" ht="27">
      <c r="A7070" s="373">
        <v>101327</v>
      </c>
      <c r="B7070" s="374" t="s">
        <v>470</v>
      </c>
      <c r="C7070" s="373" t="s">
        <v>357</v>
      </c>
      <c r="D7070" s="373">
        <v>4.97</v>
      </c>
    </row>
    <row r="7071" spans="1:4" ht="27">
      <c r="A7071" s="373">
        <v>101328</v>
      </c>
      <c r="B7071" s="374" t="s">
        <v>469</v>
      </c>
      <c r="C7071" s="373" t="s">
        <v>357</v>
      </c>
      <c r="D7071" s="373">
        <v>8.25</v>
      </c>
    </row>
    <row r="7072" spans="1:4" ht="27">
      <c r="A7072" s="373">
        <v>101329</v>
      </c>
      <c r="B7072" s="374" t="s">
        <v>468</v>
      </c>
      <c r="C7072" s="373" t="s">
        <v>357</v>
      </c>
      <c r="D7072" s="373">
        <v>27.23</v>
      </c>
    </row>
    <row r="7073" spans="1:4" ht="27">
      <c r="A7073" s="373">
        <v>101330</v>
      </c>
      <c r="B7073" s="374" t="s">
        <v>467</v>
      </c>
      <c r="C7073" s="373" t="s">
        <v>357</v>
      </c>
      <c r="D7073" s="373">
        <v>22.55</v>
      </c>
    </row>
    <row r="7074" spans="1:4" ht="27">
      <c r="A7074" s="373">
        <v>101331</v>
      </c>
      <c r="B7074" s="374" t="s">
        <v>466</v>
      </c>
      <c r="C7074" s="373" t="s">
        <v>357</v>
      </c>
      <c r="D7074" s="373">
        <v>22.06</v>
      </c>
    </row>
    <row r="7075" spans="1:4" ht="27">
      <c r="A7075" s="373">
        <v>101332</v>
      </c>
      <c r="B7075" s="374" t="s">
        <v>465</v>
      </c>
      <c r="C7075" s="373" t="s">
        <v>357</v>
      </c>
      <c r="D7075" s="373">
        <v>5.72</v>
      </c>
    </row>
    <row r="7076" spans="1:4" ht="27">
      <c r="A7076" s="373">
        <v>101333</v>
      </c>
      <c r="B7076" s="374" t="s">
        <v>464</v>
      </c>
      <c r="C7076" s="373" t="s">
        <v>357</v>
      </c>
      <c r="D7076" s="373">
        <v>14.01</v>
      </c>
    </row>
    <row r="7077" spans="1:4" ht="27">
      <c r="A7077" s="373">
        <v>101334</v>
      </c>
      <c r="B7077" s="374" t="s">
        <v>463</v>
      </c>
      <c r="C7077" s="373" t="s">
        <v>357</v>
      </c>
      <c r="D7077" s="373">
        <v>47.17</v>
      </c>
    </row>
    <row r="7078" spans="1:4" ht="27">
      <c r="A7078" s="373">
        <v>101335</v>
      </c>
      <c r="B7078" s="374" t="s">
        <v>462</v>
      </c>
      <c r="C7078" s="373" t="s">
        <v>357</v>
      </c>
      <c r="D7078" s="373">
        <v>6.74</v>
      </c>
    </row>
    <row r="7079" spans="1:4" ht="27">
      <c r="A7079" s="373">
        <v>101336</v>
      </c>
      <c r="B7079" s="374" t="s">
        <v>461</v>
      </c>
      <c r="C7079" s="373" t="s">
        <v>357</v>
      </c>
      <c r="D7079" s="373">
        <v>23.58</v>
      </c>
    </row>
    <row r="7080" spans="1:4" ht="27">
      <c r="A7080" s="373">
        <v>101337</v>
      </c>
      <c r="B7080" s="374" t="s">
        <v>460</v>
      </c>
      <c r="C7080" s="373" t="s">
        <v>357</v>
      </c>
      <c r="D7080" s="373">
        <v>6.36</v>
      </c>
    </row>
    <row r="7081" spans="1:4" ht="27">
      <c r="A7081" s="373">
        <v>101338</v>
      </c>
      <c r="B7081" s="374" t="s">
        <v>459</v>
      </c>
      <c r="C7081" s="373" t="s">
        <v>357</v>
      </c>
      <c r="D7081" s="373">
        <v>10.69</v>
      </c>
    </row>
    <row r="7082" spans="1:4" ht="27">
      <c r="A7082" s="373">
        <v>101339</v>
      </c>
      <c r="B7082" s="374" t="s">
        <v>458</v>
      </c>
      <c r="C7082" s="373" t="s">
        <v>357</v>
      </c>
      <c r="D7082" s="373">
        <v>9.17</v>
      </c>
    </row>
    <row r="7083" spans="1:4" ht="40.5">
      <c r="A7083" s="373">
        <v>101340</v>
      </c>
      <c r="B7083" s="374" t="s">
        <v>457</v>
      </c>
      <c r="C7083" s="373" t="s">
        <v>357</v>
      </c>
      <c r="D7083" s="373">
        <v>8.85</v>
      </c>
    </row>
    <row r="7084" spans="1:4" ht="27">
      <c r="A7084" s="373">
        <v>101341</v>
      </c>
      <c r="B7084" s="374" t="s">
        <v>456</v>
      </c>
      <c r="C7084" s="373" t="s">
        <v>357</v>
      </c>
      <c r="D7084" s="373">
        <v>9.64</v>
      </c>
    </row>
    <row r="7085" spans="1:4" ht="27">
      <c r="A7085" s="373">
        <v>101342</v>
      </c>
      <c r="B7085" s="374" t="s">
        <v>455</v>
      </c>
      <c r="C7085" s="373" t="s">
        <v>357</v>
      </c>
      <c r="D7085" s="373">
        <v>11.28</v>
      </c>
    </row>
    <row r="7086" spans="1:4" ht="27">
      <c r="A7086" s="373">
        <v>101343</v>
      </c>
      <c r="B7086" s="374" t="s">
        <v>454</v>
      </c>
      <c r="C7086" s="373" t="s">
        <v>357</v>
      </c>
      <c r="D7086" s="373">
        <v>17.21</v>
      </c>
    </row>
    <row r="7087" spans="1:4" ht="27">
      <c r="A7087" s="373">
        <v>101344</v>
      </c>
      <c r="B7087" s="374" t="s">
        <v>453</v>
      </c>
      <c r="C7087" s="373" t="s">
        <v>357</v>
      </c>
      <c r="D7087" s="373">
        <v>17.61</v>
      </c>
    </row>
    <row r="7088" spans="1:4" ht="27">
      <c r="A7088" s="373">
        <v>101345</v>
      </c>
      <c r="B7088" s="374" t="s">
        <v>452</v>
      </c>
      <c r="C7088" s="373" t="s">
        <v>357</v>
      </c>
      <c r="D7088" s="373">
        <v>17.71</v>
      </c>
    </row>
    <row r="7089" spans="1:4" ht="27">
      <c r="A7089" s="373">
        <v>101346</v>
      </c>
      <c r="B7089" s="374" t="s">
        <v>451</v>
      </c>
      <c r="C7089" s="373" t="s">
        <v>357</v>
      </c>
      <c r="D7089" s="373">
        <v>15.4</v>
      </c>
    </row>
    <row r="7090" spans="1:4" ht="27">
      <c r="A7090" s="373">
        <v>101347</v>
      </c>
      <c r="B7090" s="374" t="s">
        <v>450</v>
      </c>
      <c r="C7090" s="373" t="s">
        <v>357</v>
      </c>
      <c r="D7090" s="373">
        <v>13.12</v>
      </c>
    </row>
    <row r="7091" spans="1:4" ht="27">
      <c r="A7091" s="373">
        <v>101348</v>
      </c>
      <c r="B7091" s="374" t="s">
        <v>449</v>
      </c>
      <c r="C7091" s="373" t="s">
        <v>357</v>
      </c>
      <c r="D7091" s="373">
        <v>7.43</v>
      </c>
    </row>
    <row r="7092" spans="1:4" ht="27">
      <c r="A7092" s="373">
        <v>101349</v>
      </c>
      <c r="B7092" s="374" t="s">
        <v>448</v>
      </c>
      <c r="C7092" s="373" t="s">
        <v>357</v>
      </c>
      <c r="D7092" s="373">
        <v>11.47</v>
      </c>
    </row>
    <row r="7093" spans="1:4" ht="27">
      <c r="A7093" s="373">
        <v>101350</v>
      </c>
      <c r="B7093" s="374" t="s">
        <v>447</v>
      </c>
      <c r="C7093" s="373" t="s">
        <v>357</v>
      </c>
      <c r="D7093" s="373">
        <v>14.08</v>
      </c>
    </row>
    <row r="7094" spans="1:4" ht="27">
      <c r="A7094" s="373">
        <v>101351</v>
      </c>
      <c r="B7094" s="374" t="s">
        <v>446</v>
      </c>
      <c r="C7094" s="373" t="s">
        <v>357</v>
      </c>
      <c r="D7094" s="373">
        <v>10.28</v>
      </c>
    </row>
    <row r="7095" spans="1:4" ht="40.5">
      <c r="A7095" s="373">
        <v>101352</v>
      </c>
      <c r="B7095" s="374" t="s">
        <v>445</v>
      </c>
      <c r="C7095" s="373" t="s">
        <v>357</v>
      </c>
      <c r="D7095" s="373">
        <v>11.85</v>
      </c>
    </row>
    <row r="7096" spans="1:4" ht="27">
      <c r="A7096" s="373">
        <v>101353</v>
      </c>
      <c r="B7096" s="374" t="s">
        <v>444</v>
      </c>
      <c r="C7096" s="373" t="s">
        <v>357</v>
      </c>
      <c r="D7096" s="373">
        <v>9.42</v>
      </c>
    </row>
    <row r="7097" spans="1:4" ht="27">
      <c r="A7097" s="373">
        <v>101354</v>
      </c>
      <c r="B7097" s="374" t="s">
        <v>443</v>
      </c>
      <c r="C7097" s="373" t="s">
        <v>357</v>
      </c>
      <c r="D7097" s="373">
        <v>13.22</v>
      </c>
    </row>
    <row r="7098" spans="1:4" ht="40.5">
      <c r="A7098" s="373">
        <v>101355</v>
      </c>
      <c r="B7098" s="374" t="s">
        <v>442</v>
      </c>
      <c r="C7098" s="373" t="s">
        <v>357</v>
      </c>
      <c r="D7098" s="373">
        <v>10.17</v>
      </c>
    </row>
    <row r="7099" spans="1:4" ht="27">
      <c r="A7099" s="373">
        <v>101356</v>
      </c>
      <c r="B7099" s="374" t="s">
        <v>441</v>
      </c>
      <c r="C7099" s="373" t="s">
        <v>357</v>
      </c>
      <c r="D7099" s="373">
        <v>22.06</v>
      </c>
    </row>
    <row r="7100" spans="1:4" ht="27">
      <c r="A7100" s="373">
        <v>101357</v>
      </c>
      <c r="B7100" s="374" t="s">
        <v>440</v>
      </c>
      <c r="C7100" s="373" t="s">
        <v>357</v>
      </c>
      <c r="D7100" s="373">
        <v>31.76</v>
      </c>
    </row>
    <row r="7101" spans="1:4" ht="27">
      <c r="A7101" s="373">
        <v>101358</v>
      </c>
      <c r="B7101" s="374" t="s">
        <v>439</v>
      </c>
      <c r="C7101" s="373" t="s">
        <v>357</v>
      </c>
      <c r="D7101" s="373">
        <v>22.06</v>
      </c>
    </row>
    <row r="7102" spans="1:4" ht="27">
      <c r="A7102" s="373">
        <v>101359</v>
      </c>
      <c r="B7102" s="374" t="s">
        <v>438</v>
      </c>
      <c r="C7102" s="373" t="s">
        <v>357</v>
      </c>
      <c r="D7102" s="373">
        <v>25.43</v>
      </c>
    </row>
    <row r="7103" spans="1:4" ht="27">
      <c r="A7103" s="373">
        <v>101360</v>
      </c>
      <c r="B7103" s="374" t="s">
        <v>437</v>
      </c>
      <c r="C7103" s="373" t="s">
        <v>357</v>
      </c>
      <c r="D7103" s="373">
        <v>23.73</v>
      </c>
    </row>
    <row r="7104" spans="1:4" ht="27">
      <c r="A7104" s="373">
        <v>101361</v>
      </c>
      <c r="B7104" s="374" t="s">
        <v>436</v>
      </c>
      <c r="C7104" s="373" t="s">
        <v>357</v>
      </c>
      <c r="D7104" s="373">
        <v>22.84</v>
      </c>
    </row>
    <row r="7105" spans="1:4" ht="27">
      <c r="A7105" s="373">
        <v>101362</v>
      </c>
      <c r="B7105" s="374" t="s">
        <v>435</v>
      </c>
      <c r="C7105" s="373" t="s">
        <v>357</v>
      </c>
      <c r="D7105" s="373">
        <v>4.87</v>
      </c>
    </row>
    <row r="7106" spans="1:4" ht="27">
      <c r="A7106" s="373">
        <v>101363</v>
      </c>
      <c r="B7106" s="374" t="s">
        <v>434</v>
      </c>
      <c r="C7106" s="373" t="s">
        <v>357</v>
      </c>
      <c r="D7106" s="373">
        <v>17.21</v>
      </c>
    </row>
    <row r="7107" spans="1:4" ht="27">
      <c r="A7107" s="373">
        <v>101364</v>
      </c>
      <c r="B7107" s="374" t="s">
        <v>433</v>
      </c>
      <c r="C7107" s="373" t="s">
        <v>357</v>
      </c>
      <c r="D7107" s="373">
        <v>23.63</v>
      </c>
    </row>
    <row r="7108" spans="1:4" ht="27">
      <c r="A7108" s="373">
        <v>101365</v>
      </c>
      <c r="B7108" s="374" t="s">
        <v>432</v>
      </c>
      <c r="C7108" s="373" t="s">
        <v>357</v>
      </c>
      <c r="D7108" s="373">
        <v>17.21</v>
      </c>
    </row>
    <row r="7109" spans="1:4" ht="27">
      <c r="A7109" s="373">
        <v>101366</v>
      </c>
      <c r="B7109" s="374" t="s">
        <v>431</v>
      </c>
      <c r="C7109" s="373" t="s">
        <v>357</v>
      </c>
      <c r="D7109" s="373">
        <v>23.07</v>
      </c>
    </row>
    <row r="7110" spans="1:4" ht="27">
      <c r="A7110" s="373">
        <v>101367</v>
      </c>
      <c r="B7110" s="374" t="s">
        <v>430</v>
      </c>
      <c r="C7110" s="373" t="s">
        <v>357</v>
      </c>
      <c r="D7110" s="373">
        <v>21.12</v>
      </c>
    </row>
    <row r="7111" spans="1:4" ht="40.5">
      <c r="A7111" s="373">
        <v>101368</v>
      </c>
      <c r="B7111" s="374" t="s">
        <v>429</v>
      </c>
      <c r="C7111" s="373" t="s">
        <v>357</v>
      </c>
      <c r="D7111" s="373">
        <v>17.8</v>
      </c>
    </row>
    <row r="7112" spans="1:4" ht="27">
      <c r="A7112" s="373">
        <v>101369</v>
      </c>
      <c r="B7112" s="374" t="s">
        <v>428</v>
      </c>
      <c r="C7112" s="373" t="s">
        <v>357</v>
      </c>
      <c r="D7112" s="373">
        <v>22.82</v>
      </c>
    </row>
    <row r="7113" spans="1:4" ht="27">
      <c r="A7113" s="373">
        <v>101370</v>
      </c>
      <c r="B7113" s="374" t="s">
        <v>427</v>
      </c>
      <c r="C7113" s="373" t="s">
        <v>357</v>
      </c>
      <c r="D7113" s="373">
        <v>18.79</v>
      </c>
    </row>
    <row r="7114" spans="1:4" ht="27">
      <c r="A7114" s="373">
        <v>101371</v>
      </c>
      <c r="B7114" s="374" t="s">
        <v>426</v>
      </c>
      <c r="C7114" s="373" t="s">
        <v>357</v>
      </c>
      <c r="D7114" s="373">
        <v>19.02</v>
      </c>
    </row>
    <row r="7115" spans="1:4" ht="27">
      <c r="A7115" s="373">
        <v>101372</v>
      </c>
      <c r="B7115" s="374" t="s">
        <v>425</v>
      </c>
      <c r="C7115" s="373" t="s">
        <v>357</v>
      </c>
      <c r="D7115" s="373">
        <v>5.59</v>
      </c>
    </row>
    <row r="7116" spans="1:4" ht="13.5">
      <c r="A7116" s="373">
        <v>101373</v>
      </c>
      <c r="B7116" s="374" t="s">
        <v>402</v>
      </c>
      <c r="C7116" s="373" t="s">
        <v>11</v>
      </c>
      <c r="D7116" s="373">
        <v>125.87</v>
      </c>
    </row>
    <row r="7117" spans="1:4" ht="13.5">
      <c r="A7117" s="373">
        <v>101374</v>
      </c>
      <c r="B7117" s="374" t="s">
        <v>116</v>
      </c>
      <c r="C7117" s="373" t="s">
        <v>357</v>
      </c>
      <c r="D7117" s="375">
        <v>2739.75</v>
      </c>
    </row>
    <row r="7118" spans="1:4" ht="13.5">
      <c r="A7118" s="373">
        <v>101375</v>
      </c>
      <c r="B7118" s="374" t="s">
        <v>424</v>
      </c>
      <c r="C7118" s="373" t="s">
        <v>357</v>
      </c>
      <c r="D7118" s="375">
        <v>2731.11</v>
      </c>
    </row>
    <row r="7119" spans="1:4" ht="27">
      <c r="A7119" s="373">
        <v>101376</v>
      </c>
      <c r="B7119" s="374" t="s">
        <v>423</v>
      </c>
      <c r="C7119" s="373" t="s">
        <v>357</v>
      </c>
      <c r="D7119" s="375">
        <v>2027.25</v>
      </c>
    </row>
    <row r="7120" spans="1:4" ht="27">
      <c r="A7120" s="373">
        <v>101377</v>
      </c>
      <c r="B7120" s="374" t="s">
        <v>422</v>
      </c>
      <c r="C7120" s="373" t="s">
        <v>357</v>
      </c>
      <c r="D7120" s="375">
        <v>2739.75</v>
      </c>
    </row>
    <row r="7121" spans="1:4" ht="13.5">
      <c r="A7121" s="373">
        <v>101378</v>
      </c>
      <c r="B7121" s="374" t="s">
        <v>421</v>
      </c>
      <c r="C7121" s="373" t="s">
        <v>357</v>
      </c>
      <c r="D7121" s="375">
        <v>2906.84</v>
      </c>
    </row>
    <row r="7122" spans="1:4" ht="13.5">
      <c r="A7122" s="373">
        <v>101379</v>
      </c>
      <c r="B7122" s="374" t="s">
        <v>420</v>
      </c>
      <c r="C7122" s="373" t="s">
        <v>357</v>
      </c>
      <c r="D7122" s="375">
        <v>2890.35</v>
      </c>
    </row>
    <row r="7123" spans="1:4" ht="13.5">
      <c r="A7123" s="373">
        <v>101380</v>
      </c>
      <c r="B7123" s="374" t="s">
        <v>419</v>
      </c>
      <c r="C7123" s="373" t="s">
        <v>357</v>
      </c>
      <c r="D7123" s="375">
        <v>2867.76</v>
      </c>
    </row>
    <row r="7124" spans="1:4" ht="13.5">
      <c r="A7124" s="373">
        <v>101381</v>
      </c>
      <c r="B7124" s="374" t="s">
        <v>117</v>
      </c>
      <c r="C7124" s="373" t="s">
        <v>357</v>
      </c>
      <c r="D7124" s="375">
        <v>3364.7</v>
      </c>
    </row>
    <row r="7125" spans="1:4" ht="13.5">
      <c r="A7125" s="373">
        <v>101382</v>
      </c>
      <c r="B7125" s="374" t="s">
        <v>418</v>
      </c>
      <c r="C7125" s="373" t="s">
        <v>357</v>
      </c>
      <c r="D7125" s="375">
        <v>2847.08</v>
      </c>
    </row>
    <row r="7126" spans="1:4" ht="13.5">
      <c r="A7126" s="373">
        <v>101383</v>
      </c>
      <c r="B7126" s="374" t="s">
        <v>417</v>
      </c>
      <c r="C7126" s="373" t="s">
        <v>357</v>
      </c>
      <c r="D7126" s="375">
        <v>2743.36</v>
      </c>
    </row>
    <row r="7127" spans="1:4" ht="27">
      <c r="A7127" s="373">
        <v>101384</v>
      </c>
      <c r="B7127" s="374" t="s">
        <v>97</v>
      </c>
      <c r="C7127" s="373" t="s">
        <v>357</v>
      </c>
      <c r="D7127" s="375">
        <v>2613.4699999999998</v>
      </c>
    </row>
    <row r="7128" spans="1:4" ht="27">
      <c r="A7128" s="373">
        <v>101385</v>
      </c>
      <c r="B7128" s="374" t="s">
        <v>416</v>
      </c>
      <c r="C7128" s="373" t="s">
        <v>357</v>
      </c>
      <c r="D7128" s="375">
        <v>3647.27</v>
      </c>
    </row>
    <row r="7129" spans="1:4" ht="13.5">
      <c r="A7129" s="373">
        <v>101386</v>
      </c>
      <c r="B7129" s="374" t="s">
        <v>415</v>
      </c>
      <c r="C7129" s="373" t="s">
        <v>357</v>
      </c>
      <c r="D7129" s="375">
        <v>2305.2800000000002</v>
      </c>
    </row>
    <row r="7130" spans="1:4" ht="13.5">
      <c r="A7130" s="373">
        <v>101387</v>
      </c>
      <c r="B7130" s="374" t="s">
        <v>414</v>
      </c>
      <c r="C7130" s="373" t="s">
        <v>357</v>
      </c>
      <c r="D7130" s="375">
        <v>2743.36</v>
      </c>
    </row>
    <row r="7131" spans="1:4" ht="13.5">
      <c r="A7131" s="373">
        <v>101388</v>
      </c>
      <c r="B7131" s="374" t="s">
        <v>413</v>
      </c>
      <c r="C7131" s="373" t="s">
        <v>357</v>
      </c>
      <c r="D7131" s="375">
        <v>2718.87</v>
      </c>
    </row>
    <row r="7132" spans="1:4" ht="13.5">
      <c r="A7132" s="373">
        <v>101389</v>
      </c>
      <c r="B7132" s="374" t="s">
        <v>412</v>
      </c>
      <c r="C7132" s="373" t="s">
        <v>357</v>
      </c>
      <c r="D7132" s="375">
        <v>1289.8699999999999</v>
      </c>
    </row>
    <row r="7133" spans="1:4" ht="27">
      <c r="A7133" s="373">
        <v>101390</v>
      </c>
      <c r="B7133" s="374" t="s">
        <v>411</v>
      </c>
      <c r="C7133" s="373" t="s">
        <v>357</v>
      </c>
      <c r="D7133" s="375">
        <v>3890.63</v>
      </c>
    </row>
    <row r="7134" spans="1:4" ht="13.5">
      <c r="A7134" s="373">
        <v>101391</v>
      </c>
      <c r="B7134" s="374" t="s">
        <v>410</v>
      </c>
      <c r="C7134" s="373" t="s">
        <v>357</v>
      </c>
      <c r="D7134" s="375">
        <v>3369.55</v>
      </c>
    </row>
    <row r="7135" spans="1:4" ht="27">
      <c r="A7135" s="373">
        <v>101392</v>
      </c>
      <c r="B7135" s="374" t="s">
        <v>409</v>
      </c>
      <c r="C7135" s="373" t="s">
        <v>357</v>
      </c>
      <c r="D7135" s="375">
        <v>2465.9699999999998</v>
      </c>
    </row>
    <row r="7136" spans="1:4" ht="13.5">
      <c r="A7136" s="373">
        <v>101394</v>
      </c>
      <c r="B7136" s="374" t="s">
        <v>408</v>
      </c>
      <c r="C7136" s="373" t="s">
        <v>357</v>
      </c>
      <c r="D7136" s="375">
        <v>3134.55</v>
      </c>
    </row>
    <row r="7137" spans="1:4" ht="13.5">
      <c r="A7137" s="373">
        <v>101395</v>
      </c>
      <c r="B7137" s="374" t="s">
        <v>407</v>
      </c>
      <c r="C7137" s="373" t="s">
        <v>357</v>
      </c>
      <c r="D7137" s="375">
        <v>2828.78</v>
      </c>
    </row>
    <row r="7138" spans="1:4" ht="13.5">
      <c r="A7138" s="373">
        <v>101396</v>
      </c>
      <c r="B7138" s="374" t="s">
        <v>406</v>
      </c>
      <c r="C7138" s="373" t="s">
        <v>357</v>
      </c>
      <c r="D7138" s="375">
        <v>3572.66</v>
      </c>
    </row>
    <row r="7139" spans="1:4" ht="13.5">
      <c r="A7139" s="373">
        <v>101397</v>
      </c>
      <c r="B7139" s="374" t="s">
        <v>64</v>
      </c>
      <c r="C7139" s="373" t="s">
        <v>357</v>
      </c>
      <c r="D7139" s="375">
        <v>3342.94</v>
      </c>
    </row>
    <row r="7140" spans="1:4" ht="27">
      <c r="A7140" s="373">
        <v>101398</v>
      </c>
      <c r="B7140" s="374" t="s">
        <v>405</v>
      </c>
      <c r="C7140" s="373" t="s">
        <v>357</v>
      </c>
      <c r="D7140" s="375">
        <v>2224.9499999999998</v>
      </c>
    </row>
    <row r="7141" spans="1:4" ht="13.5">
      <c r="A7141" s="373">
        <v>101399</v>
      </c>
      <c r="B7141" s="374" t="s">
        <v>130</v>
      </c>
      <c r="C7141" s="373" t="s">
        <v>357</v>
      </c>
      <c r="D7141" s="375">
        <v>3491.44</v>
      </c>
    </row>
    <row r="7142" spans="1:4" ht="27">
      <c r="A7142" s="373">
        <v>101400</v>
      </c>
      <c r="B7142" s="374" t="s">
        <v>404</v>
      </c>
      <c r="C7142" s="373" t="s">
        <v>357</v>
      </c>
      <c r="D7142" s="375">
        <v>3491.44</v>
      </c>
    </row>
    <row r="7143" spans="1:4" ht="13.5">
      <c r="A7143" s="373">
        <v>101401</v>
      </c>
      <c r="B7143" s="374" t="s">
        <v>403</v>
      </c>
      <c r="C7143" s="373" t="s">
        <v>357</v>
      </c>
      <c r="D7143" s="375">
        <v>3509.8</v>
      </c>
    </row>
    <row r="7144" spans="1:4" ht="27">
      <c r="A7144" s="373">
        <v>101402</v>
      </c>
      <c r="B7144" s="374" t="s">
        <v>79</v>
      </c>
      <c r="C7144" s="373" t="s">
        <v>357</v>
      </c>
      <c r="D7144" s="375">
        <v>3350.85</v>
      </c>
    </row>
    <row r="7145" spans="1:4" ht="13.5">
      <c r="A7145" s="373">
        <v>101403</v>
      </c>
      <c r="B7145" s="374" t="s">
        <v>402</v>
      </c>
      <c r="C7145" s="373" t="s">
        <v>357</v>
      </c>
      <c r="D7145" s="375">
        <v>22197.83</v>
      </c>
    </row>
    <row r="7146" spans="1:4" ht="13.5">
      <c r="A7146" s="373">
        <v>101404</v>
      </c>
      <c r="B7146" s="374" t="s">
        <v>401</v>
      </c>
      <c r="C7146" s="373" t="s">
        <v>357</v>
      </c>
      <c r="D7146" s="375">
        <v>13795.11</v>
      </c>
    </row>
    <row r="7147" spans="1:4" ht="13.5">
      <c r="A7147" s="373">
        <v>101405</v>
      </c>
      <c r="B7147" s="374" t="s">
        <v>400</v>
      </c>
      <c r="C7147" s="373" t="s">
        <v>357</v>
      </c>
      <c r="D7147" s="375">
        <v>13427.66</v>
      </c>
    </row>
    <row r="7148" spans="1:4" ht="13.5">
      <c r="A7148" s="373">
        <v>101407</v>
      </c>
      <c r="B7148" s="374" t="s">
        <v>399</v>
      </c>
      <c r="C7148" s="373" t="s">
        <v>357</v>
      </c>
      <c r="D7148" s="375">
        <v>3256.87</v>
      </c>
    </row>
    <row r="7149" spans="1:4" ht="13.5">
      <c r="A7149" s="373">
        <v>101408</v>
      </c>
      <c r="B7149" s="374" t="s">
        <v>111</v>
      </c>
      <c r="C7149" s="373" t="s">
        <v>357</v>
      </c>
      <c r="D7149" s="375">
        <v>3079.7</v>
      </c>
    </row>
    <row r="7150" spans="1:4" ht="13.5">
      <c r="A7150" s="373">
        <v>101409</v>
      </c>
      <c r="B7150" s="374" t="s">
        <v>398</v>
      </c>
      <c r="C7150" s="373" t="s">
        <v>357</v>
      </c>
      <c r="D7150" s="375">
        <v>2601.91</v>
      </c>
    </row>
    <row r="7151" spans="1:4" ht="13.5">
      <c r="A7151" s="373">
        <v>101410</v>
      </c>
      <c r="B7151" s="374" t="s">
        <v>85</v>
      </c>
      <c r="C7151" s="373" t="s">
        <v>357</v>
      </c>
      <c r="D7151" s="375">
        <v>2958.59</v>
      </c>
    </row>
    <row r="7152" spans="1:4" ht="27">
      <c r="A7152" s="373">
        <v>101411</v>
      </c>
      <c r="B7152" s="374" t="s">
        <v>397</v>
      </c>
      <c r="C7152" s="373" t="s">
        <v>357</v>
      </c>
      <c r="D7152" s="375">
        <v>1915.03</v>
      </c>
    </row>
    <row r="7153" spans="1:4" ht="13.5">
      <c r="A7153" s="373">
        <v>101412</v>
      </c>
      <c r="B7153" s="374" t="s">
        <v>396</v>
      </c>
      <c r="C7153" s="373" t="s">
        <v>357</v>
      </c>
      <c r="D7153" s="375">
        <v>3558.68</v>
      </c>
    </row>
    <row r="7154" spans="1:4" ht="13.5">
      <c r="A7154" s="373">
        <v>101413</v>
      </c>
      <c r="B7154" s="374" t="s">
        <v>395</v>
      </c>
      <c r="C7154" s="373" t="s">
        <v>357</v>
      </c>
      <c r="D7154" s="375">
        <v>3401.96</v>
      </c>
    </row>
    <row r="7155" spans="1:4" ht="13.5">
      <c r="A7155" s="373">
        <v>101414</v>
      </c>
      <c r="B7155" s="374" t="s">
        <v>394</v>
      </c>
      <c r="C7155" s="373" t="s">
        <v>357</v>
      </c>
      <c r="D7155" s="375">
        <v>3369.55</v>
      </c>
    </row>
    <row r="7156" spans="1:4" ht="27">
      <c r="A7156" s="373">
        <v>101415</v>
      </c>
      <c r="B7156" s="374" t="s">
        <v>393</v>
      </c>
      <c r="C7156" s="373" t="s">
        <v>357</v>
      </c>
      <c r="D7156" s="375">
        <v>3483.89</v>
      </c>
    </row>
    <row r="7157" spans="1:4" ht="13.5">
      <c r="A7157" s="373">
        <v>101416</v>
      </c>
      <c r="B7157" s="374" t="s">
        <v>392</v>
      </c>
      <c r="C7157" s="373" t="s">
        <v>357</v>
      </c>
      <c r="D7157" s="375">
        <v>3733.56</v>
      </c>
    </row>
    <row r="7158" spans="1:4" ht="13.5">
      <c r="A7158" s="373">
        <v>101417</v>
      </c>
      <c r="B7158" s="374" t="s">
        <v>391</v>
      </c>
      <c r="C7158" s="373" t="s">
        <v>357</v>
      </c>
      <c r="D7158" s="375">
        <v>3421.96</v>
      </c>
    </row>
    <row r="7159" spans="1:4" ht="27">
      <c r="A7159" s="373">
        <v>101418</v>
      </c>
      <c r="B7159" s="374" t="s">
        <v>390</v>
      </c>
      <c r="C7159" s="373" t="s">
        <v>357</v>
      </c>
      <c r="D7159" s="375">
        <v>2452.36</v>
      </c>
    </row>
    <row r="7160" spans="1:4" ht="13.5">
      <c r="A7160" s="373">
        <v>101419</v>
      </c>
      <c r="B7160" s="374" t="s">
        <v>389</v>
      </c>
      <c r="C7160" s="373" t="s">
        <v>357</v>
      </c>
      <c r="D7160" s="375">
        <v>3669.83</v>
      </c>
    </row>
    <row r="7161" spans="1:4" ht="27">
      <c r="A7161" s="373">
        <v>101420</v>
      </c>
      <c r="B7161" s="374" t="s">
        <v>388</v>
      </c>
      <c r="C7161" s="373" t="s">
        <v>357</v>
      </c>
      <c r="D7161" s="375">
        <v>2609.3000000000002</v>
      </c>
    </row>
    <row r="7162" spans="1:4" ht="27">
      <c r="A7162" s="373">
        <v>101421</v>
      </c>
      <c r="B7162" s="374" t="s">
        <v>387</v>
      </c>
      <c r="C7162" s="373" t="s">
        <v>357</v>
      </c>
      <c r="D7162" s="375">
        <v>3393.87</v>
      </c>
    </row>
    <row r="7163" spans="1:4" ht="27">
      <c r="A7163" s="373">
        <v>101422</v>
      </c>
      <c r="B7163" s="374" t="s">
        <v>386</v>
      </c>
      <c r="C7163" s="373" t="s">
        <v>357</v>
      </c>
      <c r="D7163" s="375">
        <v>2576.14</v>
      </c>
    </row>
    <row r="7164" spans="1:4" ht="27">
      <c r="A7164" s="373">
        <v>101423</v>
      </c>
      <c r="B7164" s="374" t="s">
        <v>385</v>
      </c>
      <c r="C7164" s="373" t="s">
        <v>357</v>
      </c>
      <c r="D7164" s="375">
        <v>2904.86</v>
      </c>
    </row>
    <row r="7165" spans="1:4" ht="27">
      <c r="A7165" s="373">
        <v>101424</v>
      </c>
      <c r="B7165" s="374" t="s">
        <v>384</v>
      </c>
      <c r="C7165" s="373" t="s">
        <v>357</v>
      </c>
      <c r="D7165" s="375">
        <v>3080.89</v>
      </c>
    </row>
    <row r="7166" spans="1:4" ht="13.5">
      <c r="A7166" s="373">
        <v>101425</v>
      </c>
      <c r="B7166" s="374" t="s">
        <v>383</v>
      </c>
      <c r="C7166" s="373" t="s">
        <v>357</v>
      </c>
      <c r="D7166" s="375">
        <v>1548.41</v>
      </c>
    </row>
    <row r="7167" spans="1:4" ht="13.5">
      <c r="A7167" s="373">
        <v>101426</v>
      </c>
      <c r="B7167" s="374" t="s">
        <v>382</v>
      </c>
      <c r="C7167" s="373" t="s">
        <v>357</v>
      </c>
      <c r="D7167" s="375">
        <v>2829.71</v>
      </c>
    </row>
    <row r="7168" spans="1:4" ht="27">
      <c r="A7168" s="373">
        <v>101427</v>
      </c>
      <c r="B7168" s="374" t="s">
        <v>381</v>
      </c>
      <c r="C7168" s="373" t="s">
        <v>357</v>
      </c>
      <c r="D7168" s="375">
        <v>2529.64</v>
      </c>
    </row>
    <row r="7169" spans="1:4" ht="27">
      <c r="A7169" s="373">
        <v>101428</v>
      </c>
      <c r="B7169" s="374" t="s">
        <v>380</v>
      </c>
      <c r="C7169" s="373" t="s">
        <v>357</v>
      </c>
      <c r="D7169" s="375">
        <v>2466.44</v>
      </c>
    </row>
    <row r="7170" spans="1:4" ht="27">
      <c r="A7170" s="373">
        <v>101429</v>
      </c>
      <c r="B7170" s="374" t="s">
        <v>379</v>
      </c>
      <c r="C7170" s="373" t="s">
        <v>357</v>
      </c>
      <c r="D7170" s="375">
        <v>2623.16</v>
      </c>
    </row>
    <row r="7171" spans="1:4" ht="27">
      <c r="A7171" s="373">
        <v>101430</v>
      </c>
      <c r="B7171" s="374" t="s">
        <v>378</v>
      </c>
      <c r="C7171" s="373" t="s">
        <v>357</v>
      </c>
      <c r="D7171" s="375">
        <v>2946.72</v>
      </c>
    </row>
    <row r="7172" spans="1:4" ht="13.5">
      <c r="A7172" s="373">
        <v>101431</v>
      </c>
      <c r="B7172" s="374" t="s">
        <v>245</v>
      </c>
      <c r="C7172" s="373" t="s">
        <v>357</v>
      </c>
      <c r="D7172" s="375">
        <v>3163.91</v>
      </c>
    </row>
    <row r="7173" spans="1:4" ht="27">
      <c r="A7173" s="373">
        <v>101432</v>
      </c>
      <c r="B7173" s="374" t="s">
        <v>377</v>
      </c>
      <c r="C7173" s="373" t="s">
        <v>357</v>
      </c>
      <c r="D7173" s="375">
        <v>2483.79</v>
      </c>
    </row>
    <row r="7174" spans="1:4" ht="13.5">
      <c r="A7174" s="373">
        <v>101433</v>
      </c>
      <c r="B7174" s="374" t="s">
        <v>219</v>
      </c>
      <c r="C7174" s="373" t="s">
        <v>357</v>
      </c>
      <c r="D7174" s="375">
        <v>2493.46</v>
      </c>
    </row>
    <row r="7175" spans="1:4" ht="27">
      <c r="A7175" s="373">
        <v>101434</v>
      </c>
      <c r="B7175" s="374" t="s">
        <v>376</v>
      </c>
      <c r="C7175" s="373" t="s">
        <v>357</v>
      </c>
      <c r="D7175" s="375">
        <v>2908.09</v>
      </c>
    </row>
    <row r="7176" spans="1:4" ht="27">
      <c r="A7176" s="373">
        <v>101435</v>
      </c>
      <c r="B7176" s="374" t="s">
        <v>375</v>
      </c>
      <c r="C7176" s="373" t="s">
        <v>357</v>
      </c>
      <c r="D7176" s="375">
        <v>2583.54</v>
      </c>
    </row>
    <row r="7177" spans="1:4" ht="27">
      <c r="A7177" s="373">
        <v>101436</v>
      </c>
      <c r="B7177" s="374" t="s">
        <v>237</v>
      </c>
      <c r="C7177" s="373" t="s">
        <v>357</v>
      </c>
      <c r="D7177" s="375">
        <v>2186.67</v>
      </c>
    </row>
    <row r="7178" spans="1:4" ht="13.5">
      <c r="A7178" s="373">
        <v>101437</v>
      </c>
      <c r="B7178" s="374" t="s">
        <v>374</v>
      </c>
      <c r="C7178" s="373" t="s">
        <v>357</v>
      </c>
      <c r="D7178" s="375">
        <v>2984.64</v>
      </c>
    </row>
    <row r="7179" spans="1:4" ht="13.5">
      <c r="A7179" s="373">
        <v>101438</v>
      </c>
      <c r="B7179" s="374" t="s">
        <v>373</v>
      </c>
      <c r="C7179" s="373" t="s">
        <v>357</v>
      </c>
      <c r="D7179" s="375">
        <v>3497.78</v>
      </c>
    </row>
    <row r="7180" spans="1:4" ht="13.5">
      <c r="A7180" s="373">
        <v>101439</v>
      </c>
      <c r="B7180" s="374" t="s">
        <v>246</v>
      </c>
      <c r="C7180" s="373" t="s">
        <v>357</v>
      </c>
      <c r="D7180" s="375">
        <v>2749.12</v>
      </c>
    </row>
    <row r="7181" spans="1:4" ht="27">
      <c r="A7181" s="373">
        <v>101440</v>
      </c>
      <c r="B7181" s="374" t="s">
        <v>372</v>
      </c>
      <c r="C7181" s="373" t="s">
        <v>357</v>
      </c>
      <c r="D7181" s="375">
        <v>3057.95</v>
      </c>
    </row>
    <row r="7182" spans="1:4" ht="13.5">
      <c r="A7182" s="373">
        <v>101441</v>
      </c>
      <c r="B7182" s="374" t="s">
        <v>371</v>
      </c>
      <c r="C7182" s="373" t="s">
        <v>357</v>
      </c>
      <c r="D7182" s="375">
        <v>2579.84</v>
      </c>
    </row>
    <row r="7183" spans="1:4" ht="27">
      <c r="A7183" s="373">
        <v>101442</v>
      </c>
      <c r="B7183" s="374" t="s">
        <v>370</v>
      </c>
      <c r="C7183" s="373" t="s">
        <v>357</v>
      </c>
      <c r="D7183" s="375">
        <v>2598.1799999999998</v>
      </c>
    </row>
    <row r="7184" spans="1:4" ht="27">
      <c r="A7184" s="373">
        <v>101443</v>
      </c>
      <c r="B7184" s="374" t="s">
        <v>369</v>
      </c>
      <c r="C7184" s="373" t="s">
        <v>357</v>
      </c>
      <c r="D7184" s="375">
        <v>2728.07</v>
      </c>
    </row>
    <row r="7185" spans="1:4" ht="13.5">
      <c r="A7185" s="373">
        <v>101444</v>
      </c>
      <c r="B7185" s="374" t="s">
        <v>368</v>
      </c>
      <c r="C7185" s="373" t="s">
        <v>357</v>
      </c>
      <c r="D7185" s="375">
        <v>3369.55</v>
      </c>
    </row>
    <row r="7186" spans="1:4" ht="13.5">
      <c r="A7186" s="373">
        <v>101445</v>
      </c>
      <c r="B7186" s="374" t="s">
        <v>73</v>
      </c>
      <c r="C7186" s="373" t="s">
        <v>357</v>
      </c>
      <c r="D7186" s="375">
        <v>3379.25</v>
      </c>
    </row>
    <row r="7187" spans="1:4" ht="13.5">
      <c r="A7187" s="373">
        <v>101446</v>
      </c>
      <c r="B7187" s="374" t="s">
        <v>95</v>
      </c>
      <c r="C7187" s="373" t="s">
        <v>357</v>
      </c>
      <c r="D7187" s="375">
        <v>3587.4</v>
      </c>
    </row>
    <row r="7188" spans="1:4" ht="13.5">
      <c r="A7188" s="373">
        <v>101447</v>
      </c>
      <c r="B7188" s="374" t="s">
        <v>107</v>
      </c>
      <c r="C7188" s="373" t="s">
        <v>357</v>
      </c>
      <c r="D7188" s="375">
        <v>3961.17</v>
      </c>
    </row>
    <row r="7189" spans="1:4" ht="13.5">
      <c r="A7189" s="373">
        <v>101448</v>
      </c>
      <c r="B7189" s="374" t="s">
        <v>367</v>
      </c>
      <c r="C7189" s="373" t="s">
        <v>357</v>
      </c>
      <c r="D7189" s="375">
        <v>3772.37</v>
      </c>
    </row>
    <row r="7190" spans="1:4" ht="13.5">
      <c r="A7190" s="373">
        <v>101449</v>
      </c>
      <c r="B7190" s="374" t="s">
        <v>366</v>
      </c>
      <c r="C7190" s="373" t="s">
        <v>357</v>
      </c>
      <c r="D7190" s="375">
        <v>2489.02</v>
      </c>
    </row>
    <row r="7191" spans="1:4" ht="13.5">
      <c r="A7191" s="373">
        <v>101450</v>
      </c>
      <c r="B7191" s="374" t="s">
        <v>365</v>
      </c>
      <c r="C7191" s="373" t="s">
        <v>357</v>
      </c>
      <c r="D7191" s="375">
        <v>2298.9899999999998</v>
      </c>
    </row>
    <row r="7192" spans="1:4" ht="13.5">
      <c r="A7192" s="373">
        <v>101451</v>
      </c>
      <c r="B7192" s="374" t="s">
        <v>102</v>
      </c>
      <c r="C7192" s="373" t="s">
        <v>357</v>
      </c>
      <c r="D7192" s="375">
        <v>3364.7</v>
      </c>
    </row>
    <row r="7193" spans="1:4" ht="13.5">
      <c r="A7193" s="373">
        <v>101452</v>
      </c>
      <c r="B7193" s="374" t="s">
        <v>364</v>
      </c>
      <c r="C7193" s="373" t="s">
        <v>357</v>
      </c>
      <c r="D7193" s="375">
        <v>2729.69</v>
      </c>
    </row>
    <row r="7194" spans="1:4" ht="13.5">
      <c r="A7194" s="373">
        <v>101453</v>
      </c>
      <c r="B7194" s="374" t="s">
        <v>75</v>
      </c>
      <c r="C7194" s="373" t="s">
        <v>357</v>
      </c>
      <c r="D7194" s="375">
        <v>3519.57</v>
      </c>
    </row>
    <row r="7195" spans="1:4" ht="13.5">
      <c r="A7195" s="373">
        <v>101454</v>
      </c>
      <c r="B7195" s="374" t="s">
        <v>363</v>
      </c>
      <c r="C7195" s="373" t="s">
        <v>357</v>
      </c>
      <c r="D7195" s="375">
        <v>4351.1899999999996</v>
      </c>
    </row>
    <row r="7196" spans="1:4" ht="13.5">
      <c r="A7196" s="373">
        <v>101455</v>
      </c>
      <c r="B7196" s="374" t="s">
        <v>362</v>
      </c>
      <c r="C7196" s="373" t="s">
        <v>357</v>
      </c>
      <c r="D7196" s="375">
        <v>3897.54</v>
      </c>
    </row>
    <row r="7197" spans="1:4" ht="27">
      <c r="A7197" s="373">
        <v>101456</v>
      </c>
      <c r="B7197" s="374" t="s">
        <v>361</v>
      </c>
      <c r="C7197" s="373" t="s">
        <v>357</v>
      </c>
      <c r="D7197" s="375">
        <v>3812.09</v>
      </c>
    </row>
    <row r="7198" spans="1:4" ht="13.5">
      <c r="A7198" s="373">
        <v>101457</v>
      </c>
      <c r="B7198" s="374" t="s">
        <v>360</v>
      </c>
      <c r="C7198" s="373" t="s">
        <v>357</v>
      </c>
      <c r="D7198" s="375">
        <v>3960.56</v>
      </c>
    </row>
    <row r="7199" spans="1:4" ht="13.5">
      <c r="A7199" s="373">
        <v>101458</v>
      </c>
      <c r="B7199" s="374" t="s">
        <v>359</v>
      </c>
      <c r="C7199" s="373" t="s">
        <v>357</v>
      </c>
      <c r="D7199" s="375">
        <v>3567.36</v>
      </c>
    </row>
    <row r="7200" spans="1:4" ht="13.5">
      <c r="A7200" s="373">
        <v>101459</v>
      </c>
      <c r="B7200" s="374" t="s">
        <v>101</v>
      </c>
      <c r="C7200" s="373" t="s">
        <v>357</v>
      </c>
      <c r="D7200" s="375">
        <v>3032.62</v>
      </c>
    </row>
    <row r="7201" spans="1:4" ht="13.5">
      <c r="A7201" s="373">
        <v>101460</v>
      </c>
      <c r="B7201" s="374" t="s">
        <v>358</v>
      </c>
      <c r="C7201" s="373" t="s">
        <v>357</v>
      </c>
      <c r="D7201" s="375">
        <v>2711.65</v>
      </c>
    </row>
    <row r="7202" spans="1:4" ht="42.75">
      <c r="A7202" s="376">
        <v>2418</v>
      </c>
      <c r="B7202" s="377" t="s">
        <v>7804</v>
      </c>
      <c r="C7202" s="376" t="s">
        <v>43</v>
      </c>
      <c r="D7202" s="376">
        <v>9.8000000000000007</v>
      </c>
    </row>
    <row r="7203" spans="1:4" ht="42.75">
      <c r="A7203" s="376">
        <v>3378</v>
      </c>
      <c r="B7203" s="377" t="s">
        <v>7805</v>
      </c>
      <c r="C7203" s="376" t="s">
        <v>43</v>
      </c>
      <c r="D7203" s="376">
        <v>70.319999999999993</v>
      </c>
    </row>
    <row r="7204" spans="1:4" ht="57">
      <c r="A7204" s="376">
        <v>3380</v>
      </c>
      <c r="B7204" s="377" t="s">
        <v>6969</v>
      </c>
      <c r="C7204" s="376" t="s">
        <v>43</v>
      </c>
      <c r="D7204" s="376">
        <v>49.23</v>
      </c>
    </row>
    <row r="7205" spans="1:4" ht="42.75">
      <c r="A7205" s="376">
        <v>3379</v>
      </c>
      <c r="B7205" s="377" t="s">
        <v>7806</v>
      </c>
      <c r="C7205" s="376" t="s">
        <v>43</v>
      </c>
      <c r="D7205" s="376">
        <v>47.53</v>
      </c>
    </row>
    <row r="7206" spans="1:4" ht="28.5">
      <c r="A7206" s="376">
        <v>615</v>
      </c>
      <c r="B7206" s="377" t="s">
        <v>7807</v>
      </c>
      <c r="C7206" s="376" t="s">
        <v>340</v>
      </c>
      <c r="D7206" s="376">
        <v>501.05</v>
      </c>
    </row>
    <row r="7207" spans="1:4" ht="57">
      <c r="A7207" s="376">
        <v>606</v>
      </c>
      <c r="B7207" s="377" t="s">
        <v>7808</v>
      </c>
      <c r="C7207" s="376" t="s">
        <v>340</v>
      </c>
      <c r="D7207" s="376">
        <v>787.1</v>
      </c>
    </row>
    <row r="7208" spans="1:4" ht="42.75">
      <c r="A7208" s="376">
        <v>13382</v>
      </c>
      <c r="B7208" s="377" t="s">
        <v>7809</v>
      </c>
      <c r="C7208" s="376" t="s">
        <v>43</v>
      </c>
      <c r="D7208" s="376">
        <v>535.04</v>
      </c>
    </row>
    <row r="7209" spans="1:4" ht="57">
      <c r="A7209" s="376">
        <v>11199</v>
      </c>
      <c r="B7209" s="377" t="s">
        <v>7810</v>
      </c>
      <c r="C7209" s="376" t="s">
        <v>43</v>
      </c>
      <c r="D7209" s="378">
        <v>1129.4100000000001</v>
      </c>
    </row>
    <row r="7210" spans="1:4" ht="42.75">
      <c r="A7210" s="376">
        <v>21136</v>
      </c>
      <c r="B7210" s="377" t="s">
        <v>7811</v>
      </c>
      <c r="C7210" s="376" t="s">
        <v>51</v>
      </c>
      <c r="D7210" s="376">
        <v>14.29</v>
      </c>
    </row>
    <row r="7211" spans="1:4" ht="42.75">
      <c r="A7211" s="376">
        <v>21128</v>
      </c>
      <c r="B7211" s="377" t="s">
        <v>7812</v>
      </c>
      <c r="C7211" s="376" t="s">
        <v>51</v>
      </c>
      <c r="D7211" s="376">
        <v>11.06</v>
      </c>
    </row>
    <row r="7212" spans="1:4" ht="42.75">
      <c r="A7212" s="376">
        <v>21130</v>
      </c>
      <c r="B7212" s="377" t="s">
        <v>7813</v>
      </c>
      <c r="C7212" s="376" t="s">
        <v>51</v>
      </c>
      <c r="D7212" s="376">
        <v>27.93</v>
      </c>
    </row>
    <row r="7213" spans="1:4" ht="42.75">
      <c r="A7213" s="376">
        <v>21135</v>
      </c>
      <c r="B7213" s="377" t="s">
        <v>7814</v>
      </c>
      <c r="C7213" s="376" t="s">
        <v>51</v>
      </c>
      <c r="D7213" s="376">
        <v>27.5</v>
      </c>
    </row>
    <row r="7214" spans="1:4" ht="42.75">
      <c r="A7214" s="376">
        <v>38605</v>
      </c>
      <c r="B7214" s="377" t="s">
        <v>7815</v>
      </c>
      <c r="C7214" s="376" t="s">
        <v>43</v>
      </c>
      <c r="D7214" s="376">
        <v>143.04</v>
      </c>
    </row>
    <row r="7215" spans="1:4" ht="28.5">
      <c r="A7215" s="376">
        <v>11270</v>
      </c>
      <c r="B7215" s="377" t="s">
        <v>7816</v>
      </c>
      <c r="C7215" s="376" t="s">
        <v>43</v>
      </c>
      <c r="D7215" s="376">
        <v>2.7</v>
      </c>
    </row>
    <row r="7216" spans="1:4" ht="28.5">
      <c r="A7216" s="376">
        <v>412</v>
      </c>
      <c r="B7216" s="377" t="s">
        <v>7817</v>
      </c>
      <c r="C7216" s="376" t="s">
        <v>43</v>
      </c>
      <c r="D7216" s="376">
        <v>1.28</v>
      </c>
    </row>
    <row r="7217" spans="1:4" ht="28.5">
      <c r="A7217" s="376">
        <v>414</v>
      </c>
      <c r="B7217" s="377" t="s">
        <v>7818</v>
      </c>
      <c r="C7217" s="376" t="s">
        <v>43</v>
      </c>
      <c r="D7217" s="376">
        <v>0.08</v>
      </c>
    </row>
    <row r="7218" spans="1:4" ht="28.5">
      <c r="A7218" s="376">
        <v>410</v>
      </c>
      <c r="B7218" s="377" t="s">
        <v>7819</v>
      </c>
      <c r="C7218" s="376" t="s">
        <v>43</v>
      </c>
      <c r="D7218" s="376">
        <v>0.19</v>
      </c>
    </row>
    <row r="7219" spans="1:4" ht="28.5">
      <c r="A7219" s="376">
        <v>411</v>
      </c>
      <c r="B7219" s="377" t="s">
        <v>7820</v>
      </c>
      <c r="C7219" s="376" t="s">
        <v>43</v>
      </c>
      <c r="D7219" s="376">
        <v>0.25</v>
      </c>
    </row>
    <row r="7220" spans="1:4" ht="28.5">
      <c r="A7220" s="376">
        <v>408</v>
      </c>
      <c r="B7220" s="377" t="s">
        <v>7821</v>
      </c>
      <c r="C7220" s="376" t="s">
        <v>43</v>
      </c>
      <c r="D7220" s="376">
        <v>1.24</v>
      </c>
    </row>
    <row r="7221" spans="1:4" ht="28.5">
      <c r="A7221" s="376">
        <v>39131</v>
      </c>
      <c r="B7221" s="377" t="s">
        <v>7822</v>
      </c>
      <c r="C7221" s="376" t="s">
        <v>43</v>
      </c>
      <c r="D7221" s="376">
        <v>3.91</v>
      </c>
    </row>
    <row r="7222" spans="1:4" ht="28.5">
      <c r="A7222" s="376">
        <v>394</v>
      </c>
      <c r="B7222" s="377" t="s">
        <v>7823</v>
      </c>
      <c r="C7222" s="376" t="s">
        <v>43</v>
      </c>
      <c r="D7222" s="376">
        <v>3.96</v>
      </c>
    </row>
    <row r="7223" spans="1:4" ht="28.5">
      <c r="A7223" s="376">
        <v>39130</v>
      </c>
      <c r="B7223" s="377" t="s">
        <v>7824</v>
      </c>
      <c r="C7223" s="376" t="s">
        <v>43</v>
      </c>
      <c r="D7223" s="376">
        <v>3.57</v>
      </c>
    </row>
    <row r="7224" spans="1:4" ht="28.5">
      <c r="A7224" s="376">
        <v>395</v>
      </c>
      <c r="B7224" s="377" t="s">
        <v>7825</v>
      </c>
      <c r="C7224" s="376" t="s">
        <v>43</v>
      </c>
      <c r="D7224" s="376">
        <v>3.81</v>
      </c>
    </row>
    <row r="7225" spans="1:4" ht="28.5">
      <c r="A7225" s="376">
        <v>39127</v>
      </c>
      <c r="B7225" s="377" t="s">
        <v>7826</v>
      </c>
      <c r="C7225" s="376" t="s">
        <v>43</v>
      </c>
      <c r="D7225" s="376">
        <v>1.88</v>
      </c>
    </row>
    <row r="7226" spans="1:4" ht="28.5">
      <c r="A7226" s="376">
        <v>392</v>
      </c>
      <c r="B7226" s="377" t="s">
        <v>7827</v>
      </c>
      <c r="C7226" s="376" t="s">
        <v>43</v>
      </c>
      <c r="D7226" s="376">
        <v>1.93</v>
      </c>
    </row>
    <row r="7227" spans="1:4" ht="28.5">
      <c r="A7227" s="376">
        <v>39129</v>
      </c>
      <c r="B7227" s="377" t="s">
        <v>7828</v>
      </c>
      <c r="C7227" s="376" t="s">
        <v>43</v>
      </c>
      <c r="D7227" s="376">
        <v>2.2000000000000002</v>
      </c>
    </row>
    <row r="7228" spans="1:4" ht="28.5">
      <c r="A7228" s="376">
        <v>393</v>
      </c>
      <c r="B7228" s="377" t="s">
        <v>7829</v>
      </c>
      <c r="C7228" s="376" t="s">
        <v>43</v>
      </c>
      <c r="D7228" s="376">
        <v>2.2999999999999998</v>
      </c>
    </row>
    <row r="7229" spans="1:4" ht="28.5">
      <c r="A7229" s="376">
        <v>39133</v>
      </c>
      <c r="B7229" s="377" t="s">
        <v>7830</v>
      </c>
      <c r="C7229" s="376" t="s">
        <v>43</v>
      </c>
      <c r="D7229" s="376">
        <v>5.13</v>
      </c>
    </row>
    <row r="7230" spans="1:4" ht="28.5">
      <c r="A7230" s="376">
        <v>397</v>
      </c>
      <c r="B7230" s="377" t="s">
        <v>7831</v>
      </c>
      <c r="C7230" s="376" t="s">
        <v>43</v>
      </c>
      <c r="D7230" s="376">
        <v>5.67</v>
      </c>
    </row>
    <row r="7231" spans="1:4" ht="28.5">
      <c r="A7231" s="376">
        <v>39132</v>
      </c>
      <c r="B7231" s="377" t="s">
        <v>7832</v>
      </c>
      <c r="C7231" s="376" t="s">
        <v>43</v>
      </c>
      <c r="D7231" s="376">
        <v>4.1100000000000003</v>
      </c>
    </row>
    <row r="7232" spans="1:4" ht="28.5">
      <c r="A7232" s="376">
        <v>396</v>
      </c>
      <c r="B7232" s="377" t="s">
        <v>7833</v>
      </c>
      <c r="C7232" s="376" t="s">
        <v>43</v>
      </c>
      <c r="D7232" s="376">
        <v>4.4000000000000004</v>
      </c>
    </row>
    <row r="7233" spans="1:4" ht="28.5">
      <c r="A7233" s="376">
        <v>39135</v>
      </c>
      <c r="B7233" s="377" t="s">
        <v>7834</v>
      </c>
      <c r="C7233" s="376" t="s">
        <v>43</v>
      </c>
      <c r="D7233" s="376">
        <v>8.2200000000000006</v>
      </c>
    </row>
    <row r="7234" spans="1:4" ht="28.5">
      <c r="A7234" s="376">
        <v>39128</v>
      </c>
      <c r="B7234" s="377" t="s">
        <v>7835</v>
      </c>
      <c r="C7234" s="376" t="s">
        <v>43</v>
      </c>
      <c r="D7234" s="376">
        <v>2.0499999999999998</v>
      </c>
    </row>
    <row r="7235" spans="1:4" ht="28.5">
      <c r="A7235" s="376">
        <v>400</v>
      </c>
      <c r="B7235" s="377" t="s">
        <v>7836</v>
      </c>
      <c r="C7235" s="376" t="s">
        <v>43</v>
      </c>
      <c r="D7235" s="376">
        <v>2</v>
      </c>
    </row>
    <row r="7236" spans="1:4" ht="28.5">
      <c r="A7236" s="376">
        <v>39125</v>
      </c>
      <c r="B7236" s="377" t="s">
        <v>7837</v>
      </c>
      <c r="C7236" s="376" t="s">
        <v>43</v>
      </c>
      <c r="D7236" s="376">
        <v>2.0499999999999998</v>
      </c>
    </row>
    <row r="7237" spans="1:4" ht="28.5">
      <c r="A7237" s="376">
        <v>39134</v>
      </c>
      <c r="B7237" s="377" t="s">
        <v>7838</v>
      </c>
      <c r="C7237" s="376" t="s">
        <v>43</v>
      </c>
      <c r="D7237" s="376">
        <v>6.85</v>
      </c>
    </row>
    <row r="7238" spans="1:4" ht="28.5">
      <c r="A7238" s="376">
        <v>398</v>
      </c>
      <c r="B7238" s="377" t="s">
        <v>7839</v>
      </c>
      <c r="C7238" s="376" t="s">
        <v>43</v>
      </c>
      <c r="D7238" s="376">
        <v>6.31</v>
      </c>
    </row>
    <row r="7239" spans="1:4" ht="28.5">
      <c r="A7239" s="376">
        <v>39126</v>
      </c>
      <c r="B7239" s="377" t="s">
        <v>7840</v>
      </c>
      <c r="C7239" s="376" t="s">
        <v>43</v>
      </c>
      <c r="D7239" s="376">
        <v>9.24</v>
      </c>
    </row>
    <row r="7240" spans="1:4" ht="28.5">
      <c r="A7240" s="376">
        <v>399</v>
      </c>
      <c r="B7240" s="377" t="s">
        <v>7841</v>
      </c>
      <c r="C7240" s="376" t="s">
        <v>43</v>
      </c>
      <c r="D7240" s="376">
        <v>8.14</v>
      </c>
    </row>
    <row r="7241" spans="1:4" ht="28.5">
      <c r="A7241" s="376">
        <v>39158</v>
      </c>
      <c r="B7241" s="377" t="s">
        <v>7842</v>
      </c>
      <c r="C7241" s="376" t="s">
        <v>43</v>
      </c>
      <c r="D7241" s="376">
        <v>21.87</v>
      </c>
    </row>
    <row r="7242" spans="1:4" ht="28.5">
      <c r="A7242" s="376">
        <v>39141</v>
      </c>
      <c r="B7242" s="377" t="s">
        <v>7843</v>
      </c>
      <c r="C7242" s="376" t="s">
        <v>43</v>
      </c>
      <c r="D7242" s="376">
        <v>1.59</v>
      </c>
    </row>
    <row r="7243" spans="1:4" ht="28.5">
      <c r="A7243" s="376">
        <v>39140</v>
      </c>
      <c r="B7243" s="377" t="s">
        <v>7844</v>
      </c>
      <c r="C7243" s="376" t="s">
        <v>43</v>
      </c>
      <c r="D7243" s="376">
        <v>1.44</v>
      </c>
    </row>
    <row r="7244" spans="1:4" ht="28.5">
      <c r="A7244" s="376">
        <v>39137</v>
      </c>
      <c r="B7244" s="377" t="s">
        <v>7845</v>
      </c>
      <c r="C7244" s="376" t="s">
        <v>43</v>
      </c>
      <c r="D7244" s="376">
        <v>0.83</v>
      </c>
    </row>
    <row r="7245" spans="1:4" ht="28.5">
      <c r="A7245" s="376">
        <v>39139</v>
      </c>
      <c r="B7245" s="377" t="s">
        <v>7846</v>
      </c>
      <c r="C7245" s="376" t="s">
        <v>43</v>
      </c>
      <c r="D7245" s="376">
        <v>1.19</v>
      </c>
    </row>
    <row r="7246" spans="1:4" ht="28.5">
      <c r="A7246" s="376">
        <v>39143</v>
      </c>
      <c r="B7246" s="377" t="s">
        <v>7847</v>
      </c>
      <c r="C7246" s="376" t="s">
        <v>43</v>
      </c>
      <c r="D7246" s="376">
        <v>3.27</v>
      </c>
    </row>
    <row r="7247" spans="1:4" ht="28.5">
      <c r="A7247" s="376">
        <v>39142</v>
      </c>
      <c r="B7247" s="377" t="s">
        <v>7848</v>
      </c>
      <c r="C7247" s="376" t="s">
        <v>43</v>
      </c>
      <c r="D7247" s="376">
        <v>2.34</v>
      </c>
    </row>
    <row r="7248" spans="1:4" ht="28.5">
      <c r="A7248" s="376">
        <v>39138</v>
      </c>
      <c r="B7248" s="377" t="s">
        <v>7849</v>
      </c>
      <c r="C7248" s="376" t="s">
        <v>43</v>
      </c>
      <c r="D7248" s="376">
        <v>0.88</v>
      </c>
    </row>
    <row r="7249" spans="1:4" ht="28.5">
      <c r="A7249" s="376">
        <v>39136</v>
      </c>
      <c r="B7249" s="377" t="s">
        <v>7850</v>
      </c>
      <c r="C7249" s="376" t="s">
        <v>43</v>
      </c>
      <c r="D7249" s="376">
        <v>0.57999999999999996</v>
      </c>
    </row>
    <row r="7250" spans="1:4" ht="28.5">
      <c r="A7250" s="376">
        <v>39144</v>
      </c>
      <c r="B7250" s="377" t="s">
        <v>7851</v>
      </c>
      <c r="C7250" s="376" t="s">
        <v>43</v>
      </c>
      <c r="D7250" s="376">
        <v>3.81</v>
      </c>
    </row>
    <row r="7251" spans="1:4" ht="28.5">
      <c r="A7251" s="376">
        <v>39145</v>
      </c>
      <c r="B7251" s="377" t="s">
        <v>7852</v>
      </c>
      <c r="C7251" s="376" t="s">
        <v>43</v>
      </c>
      <c r="D7251" s="376">
        <v>6.28</v>
      </c>
    </row>
    <row r="7252" spans="1:4" ht="28.5">
      <c r="A7252" s="376">
        <v>12615</v>
      </c>
      <c r="B7252" s="377" t="s">
        <v>7853</v>
      </c>
      <c r="C7252" s="376" t="s">
        <v>43</v>
      </c>
      <c r="D7252" s="376">
        <v>3.99</v>
      </c>
    </row>
    <row r="7253" spans="1:4" ht="28.5">
      <c r="A7253" s="376">
        <v>11927</v>
      </c>
      <c r="B7253" s="377" t="s">
        <v>7854</v>
      </c>
      <c r="C7253" s="376" t="s">
        <v>43</v>
      </c>
      <c r="D7253" s="376">
        <v>8.06</v>
      </c>
    </row>
    <row r="7254" spans="1:4" ht="28.5">
      <c r="A7254" s="376">
        <v>11928</v>
      </c>
      <c r="B7254" s="377" t="s">
        <v>7855</v>
      </c>
      <c r="C7254" s="376" t="s">
        <v>43</v>
      </c>
      <c r="D7254" s="376">
        <v>9.23</v>
      </c>
    </row>
    <row r="7255" spans="1:4" ht="28.5">
      <c r="A7255" s="376">
        <v>11929</v>
      </c>
      <c r="B7255" s="377" t="s">
        <v>7856</v>
      </c>
      <c r="C7255" s="376" t="s">
        <v>43</v>
      </c>
      <c r="D7255" s="376">
        <v>14.28</v>
      </c>
    </row>
    <row r="7256" spans="1:4" ht="28.5">
      <c r="A7256" s="376">
        <v>36801</v>
      </c>
      <c r="B7256" s="377" t="s">
        <v>7857</v>
      </c>
      <c r="C7256" s="376" t="s">
        <v>43</v>
      </c>
      <c r="D7256" s="376">
        <v>28.7</v>
      </c>
    </row>
    <row r="7257" spans="1:4" ht="28.5">
      <c r="A7257" s="376">
        <v>36246</v>
      </c>
      <c r="B7257" s="377" t="s">
        <v>7858</v>
      </c>
      <c r="C7257" s="376" t="s">
        <v>51</v>
      </c>
      <c r="D7257" s="376">
        <v>5</v>
      </c>
    </row>
    <row r="7258" spans="1:4" ht="28.5">
      <c r="A7258" s="376">
        <v>37600</v>
      </c>
      <c r="B7258" s="377" t="s">
        <v>7859</v>
      </c>
      <c r="C7258" s="376" t="s">
        <v>43</v>
      </c>
      <c r="D7258" s="376">
        <v>123.71</v>
      </c>
    </row>
    <row r="7259" spans="1:4" ht="28.5">
      <c r="A7259" s="376">
        <v>37599</v>
      </c>
      <c r="B7259" s="377" t="s">
        <v>7860</v>
      </c>
      <c r="C7259" s="376" t="s">
        <v>43</v>
      </c>
      <c r="D7259" s="376">
        <v>115.15</v>
      </c>
    </row>
    <row r="7260" spans="1:4" ht="28.5">
      <c r="A7260" s="376">
        <v>1</v>
      </c>
      <c r="B7260" s="377" t="s">
        <v>7861</v>
      </c>
      <c r="C7260" s="376" t="s">
        <v>342</v>
      </c>
      <c r="D7260" s="376">
        <v>71.5</v>
      </c>
    </row>
    <row r="7261" spans="1:4" ht="28.5">
      <c r="A7261" s="376">
        <v>3</v>
      </c>
      <c r="B7261" s="377" t="s">
        <v>7862</v>
      </c>
      <c r="C7261" s="376" t="s">
        <v>341</v>
      </c>
      <c r="D7261" s="376">
        <v>10.63</v>
      </c>
    </row>
    <row r="7262" spans="1:4" ht="28.5">
      <c r="A7262" s="376">
        <v>43054</v>
      </c>
      <c r="B7262" s="377" t="s">
        <v>7863</v>
      </c>
      <c r="C7262" s="376" t="s">
        <v>342</v>
      </c>
      <c r="D7262" s="376">
        <v>13.09</v>
      </c>
    </row>
    <row r="7263" spans="1:4" ht="14.25">
      <c r="A7263" s="376">
        <v>42402</v>
      </c>
      <c r="B7263" s="377" t="s">
        <v>7864</v>
      </c>
      <c r="C7263" s="376" t="s">
        <v>342</v>
      </c>
      <c r="D7263" s="376">
        <v>12.51</v>
      </c>
    </row>
    <row r="7264" spans="1:4" ht="14.25">
      <c r="A7264" s="376">
        <v>42403</v>
      </c>
      <c r="B7264" s="377" t="s">
        <v>7865</v>
      </c>
      <c r="C7264" s="376" t="s">
        <v>342</v>
      </c>
      <c r="D7264" s="376">
        <v>16.04</v>
      </c>
    </row>
    <row r="7265" spans="1:4" ht="14.25">
      <c r="A7265" s="376">
        <v>42404</v>
      </c>
      <c r="B7265" s="377" t="s">
        <v>7866</v>
      </c>
      <c r="C7265" s="376" t="s">
        <v>342</v>
      </c>
      <c r="D7265" s="376">
        <v>15.95</v>
      </c>
    </row>
    <row r="7266" spans="1:4" ht="14.25">
      <c r="A7266" s="376">
        <v>42405</v>
      </c>
      <c r="B7266" s="377" t="s">
        <v>7867</v>
      </c>
      <c r="C7266" s="376" t="s">
        <v>342</v>
      </c>
      <c r="D7266" s="376">
        <v>16.989999999999998</v>
      </c>
    </row>
    <row r="7267" spans="1:4" ht="14.25">
      <c r="A7267" s="376">
        <v>34341</v>
      </c>
      <c r="B7267" s="377" t="s">
        <v>7868</v>
      </c>
      <c r="C7267" s="376" t="s">
        <v>342</v>
      </c>
      <c r="D7267" s="376">
        <v>14.75</v>
      </c>
    </row>
    <row r="7268" spans="1:4" ht="14.25">
      <c r="A7268" s="376">
        <v>43053</v>
      </c>
      <c r="B7268" s="377" t="s">
        <v>7869</v>
      </c>
      <c r="C7268" s="376" t="s">
        <v>342</v>
      </c>
      <c r="D7268" s="376">
        <v>11.69</v>
      </c>
    </row>
    <row r="7269" spans="1:4" ht="28.5">
      <c r="A7269" s="376">
        <v>43058</v>
      </c>
      <c r="B7269" s="377" t="s">
        <v>7870</v>
      </c>
      <c r="C7269" s="376" t="s">
        <v>342</v>
      </c>
      <c r="D7269" s="376">
        <v>12.12</v>
      </c>
    </row>
    <row r="7270" spans="1:4" ht="14.25">
      <c r="A7270" s="376">
        <v>34</v>
      </c>
      <c r="B7270" s="377" t="s">
        <v>7871</v>
      </c>
      <c r="C7270" s="376" t="s">
        <v>342</v>
      </c>
      <c r="D7270" s="376">
        <v>12.18</v>
      </c>
    </row>
    <row r="7271" spans="1:4" ht="14.25">
      <c r="A7271" s="376">
        <v>43055</v>
      </c>
      <c r="B7271" s="377" t="s">
        <v>7872</v>
      </c>
      <c r="C7271" s="376" t="s">
        <v>342</v>
      </c>
      <c r="D7271" s="376">
        <v>10.55</v>
      </c>
    </row>
    <row r="7272" spans="1:4" ht="14.25">
      <c r="A7272" s="376">
        <v>43056</v>
      </c>
      <c r="B7272" s="377" t="s">
        <v>7873</v>
      </c>
      <c r="C7272" s="376" t="s">
        <v>342</v>
      </c>
      <c r="D7272" s="376">
        <v>12.16</v>
      </c>
    </row>
    <row r="7273" spans="1:4" ht="14.25">
      <c r="A7273" s="376">
        <v>43057</v>
      </c>
      <c r="B7273" s="377" t="s">
        <v>7874</v>
      </c>
      <c r="C7273" s="376" t="s">
        <v>342</v>
      </c>
      <c r="D7273" s="376">
        <v>13.37</v>
      </c>
    </row>
    <row r="7274" spans="1:4" ht="14.25">
      <c r="A7274" s="376">
        <v>34449</v>
      </c>
      <c r="B7274" s="377" t="s">
        <v>7875</v>
      </c>
      <c r="C7274" s="376" t="s">
        <v>342</v>
      </c>
      <c r="D7274" s="376">
        <v>14.29</v>
      </c>
    </row>
    <row r="7275" spans="1:4" ht="14.25">
      <c r="A7275" s="376">
        <v>32</v>
      </c>
      <c r="B7275" s="377" t="s">
        <v>7876</v>
      </c>
      <c r="C7275" s="376" t="s">
        <v>342</v>
      </c>
      <c r="D7275" s="376">
        <v>12.85</v>
      </c>
    </row>
    <row r="7276" spans="1:4" ht="14.25">
      <c r="A7276" s="376">
        <v>33</v>
      </c>
      <c r="B7276" s="377" t="s">
        <v>7877</v>
      </c>
      <c r="C7276" s="376" t="s">
        <v>342</v>
      </c>
      <c r="D7276" s="376">
        <v>12.92</v>
      </c>
    </row>
    <row r="7277" spans="1:4" ht="14.25">
      <c r="A7277" s="376">
        <v>43061</v>
      </c>
      <c r="B7277" s="377" t="s">
        <v>7878</v>
      </c>
      <c r="C7277" s="376" t="s">
        <v>342</v>
      </c>
      <c r="D7277" s="376">
        <v>12.08</v>
      </c>
    </row>
    <row r="7278" spans="1:4" ht="28.5">
      <c r="A7278" s="376">
        <v>43059</v>
      </c>
      <c r="B7278" s="377" t="s">
        <v>7879</v>
      </c>
      <c r="C7278" s="376" t="s">
        <v>342</v>
      </c>
      <c r="D7278" s="376">
        <v>11.53</v>
      </c>
    </row>
    <row r="7279" spans="1:4" ht="14.25">
      <c r="A7279" s="376">
        <v>43062</v>
      </c>
      <c r="B7279" s="377" t="s">
        <v>7880</v>
      </c>
      <c r="C7279" s="376" t="s">
        <v>342</v>
      </c>
      <c r="D7279" s="376">
        <v>12.77</v>
      </c>
    </row>
    <row r="7280" spans="1:4" ht="14.25">
      <c r="A7280" s="376">
        <v>43060</v>
      </c>
      <c r="B7280" s="377" t="s">
        <v>7881</v>
      </c>
      <c r="C7280" s="376" t="s">
        <v>342</v>
      </c>
      <c r="D7280" s="376">
        <v>10.039999999999999</v>
      </c>
    </row>
    <row r="7281" spans="1:4" ht="28.5">
      <c r="A7281" s="376">
        <v>20063</v>
      </c>
      <c r="B7281" s="377" t="s">
        <v>7882</v>
      </c>
      <c r="C7281" s="376" t="s">
        <v>43</v>
      </c>
      <c r="D7281" s="376">
        <v>3.97</v>
      </c>
    </row>
    <row r="7282" spans="1:4" ht="28.5">
      <c r="A7282" s="376">
        <v>40410</v>
      </c>
      <c r="B7282" s="377" t="s">
        <v>7883</v>
      </c>
      <c r="C7282" s="376" t="s">
        <v>43</v>
      </c>
      <c r="D7282" s="376">
        <v>31.27</v>
      </c>
    </row>
    <row r="7283" spans="1:4" ht="28.5">
      <c r="A7283" s="376">
        <v>40411</v>
      </c>
      <c r="B7283" s="377" t="s">
        <v>7884</v>
      </c>
      <c r="C7283" s="376" t="s">
        <v>43</v>
      </c>
      <c r="D7283" s="376">
        <v>33.93</v>
      </c>
    </row>
    <row r="7284" spans="1:4" ht="28.5">
      <c r="A7284" s="376">
        <v>40412</v>
      </c>
      <c r="B7284" s="377" t="s">
        <v>7885</v>
      </c>
      <c r="C7284" s="376" t="s">
        <v>43</v>
      </c>
      <c r="D7284" s="376">
        <v>38.090000000000003</v>
      </c>
    </row>
    <row r="7285" spans="1:4" ht="28.5">
      <c r="A7285" s="376">
        <v>38838</v>
      </c>
      <c r="B7285" s="377" t="s">
        <v>7886</v>
      </c>
      <c r="C7285" s="376" t="s">
        <v>43</v>
      </c>
      <c r="D7285" s="376">
        <v>10.85</v>
      </c>
    </row>
    <row r="7286" spans="1:4" ht="28.5">
      <c r="A7286" s="376">
        <v>38839</v>
      </c>
      <c r="B7286" s="377" t="s">
        <v>7887</v>
      </c>
      <c r="C7286" s="376" t="s">
        <v>43</v>
      </c>
      <c r="D7286" s="376">
        <v>12.78</v>
      </c>
    </row>
    <row r="7287" spans="1:4" ht="42.75">
      <c r="A7287" s="376">
        <v>55</v>
      </c>
      <c r="B7287" s="377" t="s">
        <v>7888</v>
      </c>
      <c r="C7287" s="376" t="s">
        <v>43</v>
      </c>
      <c r="D7287" s="376">
        <v>5</v>
      </c>
    </row>
    <row r="7288" spans="1:4" ht="42.75">
      <c r="A7288" s="376">
        <v>61</v>
      </c>
      <c r="B7288" s="377" t="s">
        <v>7889</v>
      </c>
      <c r="C7288" s="376" t="s">
        <v>43</v>
      </c>
      <c r="D7288" s="376">
        <v>4.7300000000000004</v>
      </c>
    </row>
    <row r="7289" spans="1:4" ht="42.75">
      <c r="A7289" s="376">
        <v>62</v>
      </c>
      <c r="B7289" s="377" t="s">
        <v>7890</v>
      </c>
      <c r="C7289" s="376" t="s">
        <v>43</v>
      </c>
      <c r="D7289" s="376">
        <v>9.8000000000000007</v>
      </c>
    </row>
    <row r="7290" spans="1:4" ht="28.5">
      <c r="A7290" s="376">
        <v>77</v>
      </c>
      <c r="B7290" s="377" t="s">
        <v>7891</v>
      </c>
      <c r="C7290" s="376" t="s">
        <v>43</v>
      </c>
      <c r="D7290" s="376">
        <v>1.22</v>
      </c>
    </row>
    <row r="7291" spans="1:4" ht="14.25">
      <c r="A7291" s="376">
        <v>76</v>
      </c>
      <c r="B7291" s="377" t="s">
        <v>7892</v>
      </c>
      <c r="C7291" s="376" t="s">
        <v>43</v>
      </c>
      <c r="D7291" s="376">
        <v>1.25</v>
      </c>
    </row>
    <row r="7292" spans="1:4" ht="28.5">
      <c r="A7292" s="376">
        <v>67</v>
      </c>
      <c r="B7292" s="377" t="s">
        <v>7893</v>
      </c>
      <c r="C7292" s="376" t="s">
        <v>43</v>
      </c>
      <c r="D7292" s="376">
        <v>12.03</v>
      </c>
    </row>
    <row r="7293" spans="1:4" ht="28.5">
      <c r="A7293" s="376">
        <v>71</v>
      </c>
      <c r="B7293" s="377" t="s">
        <v>7894</v>
      </c>
      <c r="C7293" s="376" t="s">
        <v>43</v>
      </c>
      <c r="D7293" s="376">
        <v>22.11</v>
      </c>
    </row>
    <row r="7294" spans="1:4" ht="28.5">
      <c r="A7294" s="376">
        <v>73</v>
      </c>
      <c r="B7294" s="377" t="s">
        <v>7895</v>
      </c>
      <c r="C7294" s="376" t="s">
        <v>43</v>
      </c>
      <c r="D7294" s="376">
        <v>16.510000000000002</v>
      </c>
    </row>
    <row r="7295" spans="1:4" ht="28.5">
      <c r="A7295" s="376">
        <v>103</v>
      </c>
      <c r="B7295" s="377" t="s">
        <v>7896</v>
      </c>
      <c r="C7295" s="376" t="s">
        <v>43</v>
      </c>
      <c r="D7295" s="376">
        <v>49.11</v>
      </c>
    </row>
    <row r="7296" spans="1:4" ht="28.5">
      <c r="A7296" s="376">
        <v>107</v>
      </c>
      <c r="B7296" s="377" t="s">
        <v>7897</v>
      </c>
      <c r="C7296" s="376" t="s">
        <v>43</v>
      </c>
      <c r="D7296" s="376">
        <v>0.77</v>
      </c>
    </row>
    <row r="7297" spans="1:4" ht="28.5">
      <c r="A7297" s="376">
        <v>65</v>
      </c>
      <c r="B7297" s="377" t="s">
        <v>7167</v>
      </c>
      <c r="C7297" s="376" t="s">
        <v>43</v>
      </c>
      <c r="D7297" s="376">
        <v>0.95</v>
      </c>
    </row>
    <row r="7298" spans="1:4" ht="28.5">
      <c r="A7298" s="376">
        <v>108</v>
      </c>
      <c r="B7298" s="377" t="s">
        <v>7898</v>
      </c>
      <c r="C7298" s="376" t="s">
        <v>43</v>
      </c>
      <c r="D7298" s="376">
        <v>1.96</v>
      </c>
    </row>
    <row r="7299" spans="1:4" ht="28.5">
      <c r="A7299" s="376">
        <v>110</v>
      </c>
      <c r="B7299" s="377" t="s">
        <v>7899</v>
      </c>
      <c r="C7299" s="376" t="s">
        <v>43</v>
      </c>
      <c r="D7299" s="376">
        <v>7.58</v>
      </c>
    </row>
    <row r="7300" spans="1:4" ht="28.5">
      <c r="A7300" s="376">
        <v>109</v>
      </c>
      <c r="B7300" s="377" t="s">
        <v>7900</v>
      </c>
      <c r="C7300" s="376" t="s">
        <v>43</v>
      </c>
      <c r="D7300" s="376">
        <v>3.74</v>
      </c>
    </row>
    <row r="7301" spans="1:4" ht="28.5">
      <c r="A7301" s="376">
        <v>111</v>
      </c>
      <c r="B7301" s="377" t="s">
        <v>7901</v>
      </c>
      <c r="C7301" s="376" t="s">
        <v>43</v>
      </c>
      <c r="D7301" s="376">
        <v>8.74</v>
      </c>
    </row>
    <row r="7302" spans="1:4" ht="28.5">
      <c r="A7302" s="376">
        <v>112</v>
      </c>
      <c r="B7302" s="377" t="s">
        <v>7902</v>
      </c>
      <c r="C7302" s="376" t="s">
        <v>43</v>
      </c>
      <c r="D7302" s="376">
        <v>4.76</v>
      </c>
    </row>
    <row r="7303" spans="1:4" ht="28.5">
      <c r="A7303" s="376">
        <v>113</v>
      </c>
      <c r="B7303" s="377" t="s">
        <v>7903</v>
      </c>
      <c r="C7303" s="376" t="s">
        <v>43</v>
      </c>
      <c r="D7303" s="376">
        <v>12.92</v>
      </c>
    </row>
    <row r="7304" spans="1:4" ht="28.5">
      <c r="A7304" s="376">
        <v>104</v>
      </c>
      <c r="B7304" s="377" t="s">
        <v>7166</v>
      </c>
      <c r="C7304" s="376" t="s">
        <v>43</v>
      </c>
      <c r="D7304" s="376">
        <v>18.79</v>
      </c>
    </row>
    <row r="7305" spans="1:4" ht="28.5">
      <c r="A7305" s="376">
        <v>102</v>
      </c>
      <c r="B7305" s="377" t="s">
        <v>7904</v>
      </c>
      <c r="C7305" s="376" t="s">
        <v>43</v>
      </c>
      <c r="D7305" s="376">
        <v>30.84</v>
      </c>
    </row>
    <row r="7306" spans="1:4" ht="28.5">
      <c r="A7306" s="376">
        <v>95</v>
      </c>
      <c r="B7306" s="377" t="s">
        <v>7905</v>
      </c>
      <c r="C7306" s="376" t="s">
        <v>43</v>
      </c>
      <c r="D7306" s="376">
        <v>10.44</v>
      </c>
    </row>
    <row r="7307" spans="1:4" ht="28.5">
      <c r="A7307" s="376">
        <v>96</v>
      </c>
      <c r="B7307" s="377" t="s">
        <v>7906</v>
      </c>
      <c r="C7307" s="376" t="s">
        <v>43</v>
      </c>
      <c r="D7307" s="376">
        <v>12.01</v>
      </c>
    </row>
    <row r="7308" spans="1:4" ht="28.5">
      <c r="A7308" s="376">
        <v>97</v>
      </c>
      <c r="B7308" s="377" t="s">
        <v>7907</v>
      </c>
      <c r="C7308" s="376" t="s">
        <v>43</v>
      </c>
      <c r="D7308" s="376">
        <v>15.59</v>
      </c>
    </row>
    <row r="7309" spans="1:4" ht="28.5">
      <c r="A7309" s="376">
        <v>98</v>
      </c>
      <c r="B7309" s="377" t="s">
        <v>7908</v>
      </c>
      <c r="C7309" s="376" t="s">
        <v>43</v>
      </c>
      <c r="D7309" s="376">
        <v>21.01</v>
      </c>
    </row>
    <row r="7310" spans="1:4" ht="28.5">
      <c r="A7310" s="376">
        <v>99</v>
      </c>
      <c r="B7310" s="377" t="s">
        <v>7170</v>
      </c>
      <c r="C7310" s="376" t="s">
        <v>43</v>
      </c>
      <c r="D7310" s="376">
        <v>25.49</v>
      </c>
    </row>
    <row r="7311" spans="1:4" ht="28.5">
      <c r="A7311" s="376">
        <v>100</v>
      </c>
      <c r="B7311" s="377" t="s">
        <v>7909</v>
      </c>
      <c r="C7311" s="376" t="s">
        <v>43</v>
      </c>
      <c r="D7311" s="376">
        <v>35.56</v>
      </c>
    </row>
    <row r="7312" spans="1:4" ht="28.5">
      <c r="A7312" s="376">
        <v>75</v>
      </c>
      <c r="B7312" s="377" t="s">
        <v>7910</v>
      </c>
      <c r="C7312" s="376" t="s">
        <v>43</v>
      </c>
      <c r="D7312" s="376">
        <v>370.58</v>
      </c>
    </row>
    <row r="7313" spans="1:4" ht="28.5">
      <c r="A7313" s="376">
        <v>114</v>
      </c>
      <c r="B7313" s="377" t="s">
        <v>7911</v>
      </c>
      <c r="C7313" s="376" t="s">
        <v>43</v>
      </c>
      <c r="D7313" s="376">
        <v>13.5</v>
      </c>
    </row>
    <row r="7314" spans="1:4" ht="28.5">
      <c r="A7314" s="376">
        <v>68</v>
      </c>
      <c r="B7314" s="377" t="s">
        <v>7912</v>
      </c>
      <c r="C7314" s="376" t="s">
        <v>43</v>
      </c>
      <c r="D7314" s="376">
        <v>20.65</v>
      </c>
    </row>
    <row r="7315" spans="1:4" ht="28.5">
      <c r="A7315" s="376">
        <v>86</v>
      </c>
      <c r="B7315" s="377" t="s">
        <v>7913</v>
      </c>
      <c r="C7315" s="376" t="s">
        <v>43</v>
      </c>
      <c r="D7315" s="376">
        <v>38.39</v>
      </c>
    </row>
    <row r="7316" spans="1:4" ht="28.5">
      <c r="A7316" s="376">
        <v>66</v>
      </c>
      <c r="B7316" s="377" t="s">
        <v>7169</v>
      </c>
      <c r="C7316" s="376" t="s">
        <v>43</v>
      </c>
      <c r="D7316" s="376">
        <v>38.520000000000003</v>
      </c>
    </row>
    <row r="7317" spans="1:4" ht="28.5">
      <c r="A7317" s="376">
        <v>69</v>
      </c>
      <c r="B7317" s="377" t="s">
        <v>7914</v>
      </c>
      <c r="C7317" s="376" t="s">
        <v>43</v>
      </c>
      <c r="D7317" s="376">
        <v>58.88</v>
      </c>
    </row>
    <row r="7318" spans="1:4" ht="28.5">
      <c r="A7318" s="376">
        <v>83</v>
      </c>
      <c r="B7318" s="377" t="s">
        <v>7168</v>
      </c>
      <c r="C7318" s="376" t="s">
        <v>43</v>
      </c>
      <c r="D7318" s="376">
        <v>188.07</v>
      </c>
    </row>
    <row r="7319" spans="1:4" ht="28.5">
      <c r="A7319" s="376">
        <v>74</v>
      </c>
      <c r="B7319" s="377" t="s">
        <v>7915</v>
      </c>
      <c r="C7319" s="376" t="s">
        <v>43</v>
      </c>
      <c r="D7319" s="376">
        <v>262.56</v>
      </c>
    </row>
    <row r="7320" spans="1:4" ht="28.5">
      <c r="A7320" s="376">
        <v>106</v>
      </c>
      <c r="B7320" s="377" t="s">
        <v>7916</v>
      </c>
      <c r="C7320" s="376" t="s">
        <v>43</v>
      </c>
      <c r="D7320" s="376">
        <v>398.88</v>
      </c>
    </row>
    <row r="7321" spans="1:4" ht="28.5">
      <c r="A7321" s="376">
        <v>87</v>
      </c>
      <c r="B7321" s="377" t="s">
        <v>7917</v>
      </c>
      <c r="C7321" s="376" t="s">
        <v>43</v>
      </c>
      <c r="D7321" s="376">
        <v>18.96</v>
      </c>
    </row>
    <row r="7322" spans="1:4" ht="28.5">
      <c r="A7322" s="376">
        <v>88</v>
      </c>
      <c r="B7322" s="377" t="s">
        <v>7918</v>
      </c>
      <c r="C7322" s="376" t="s">
        <v>43</v>
      </c>
      <c r="D7322" s="376">
        <v>21.16</v>
      </c>
    </row>
    <row r="7323" spans="1:4" ht="28.5">
      <c r="A7323" s="376">
        <v>89</v>
      </c>
      <c r="B7323" s="377" t="s">
        <v>7919</v>
      </c>
      <c r="C7323" s="376" t="s">
        <v>43</v>
      </c>
      <c r="D7323" s="376">
        <v>31.29</v>
      </c>
    </row>
    <row r="7324" spans="1:4" ht="28.5">
      <c r="A7324" s="376">
        <v>90</v>
      </c>
      <c r="B7324" s="377" t="s">
        <v>7920</v>
      </c>
      <c r="C7324" s="376" t="s">
        <v>43</v>
      </c>
      <c r="D7324" s="376">
        <v>35.840000000000003</v>
      </c>
    </row>
    <row r="7325" spans="1:4" ht="28.5">
      <c r="A7325" s="376">
        <v>81</v>
      </c>
      <c r="B7325" s="377" t="s">
        <v>7921</v>
      </c>
      <c r="C7325" s="376" t="s">
        <v>43</v>
      </c>
      <c r="D7325" s="376">
        <v>61.31</v>
      </c>
    </row>
    <row r="7326" spans="1:4" ht="28.5">
      <c r="A7326" s="376">
        <v>82</v>
      </c>
      <c r="B7326" s="377" t="s">
        <v>7922</v>
      </c>
      <c r="C7326" s="376" t="s">
        <v>43</v>
      </c>
      <c r="D7326" s="376">
        <v>238</v>
      </c>
    </row>
    <row r="7327" spans="1:4" ht="28.5">
      <c r="A7327" s="376">
        <v>105</v>
      </c>
      <c r="B7327" s="377" t="s">
        <v>7923</v>
      </c>
      <c r="C7327" s="376" t="s">
        <v>43</v>
      </c>
      <c r="D7327" s="376">
        <v>278.64</v>
      </c>
    </row>
    <row r="7328" spans="1:4" ht="28.5">
      <c r="A7328" s="376">
        <v>60</v>
      </c>
      <c r="B7328" s="377" t="s">
        <v>7924</v>
      </c>
      <c r="C7328" s="376" t="s">
        <v>43</v>
      </c>
      <c r="D7328" s="376">
        <v>6.49</v>
      </c>
    </row>
    <row r="7329" spans="1:4" ht="28.5">
      <c r="A7329" s="376">
        <v>72</v>
      </c>
      <c r="B7329" s="377" t="s">
        <v>7925</v>
      </c>
      <c r="C7329" s="376" t="s">
        <v>43</v>
      </c>
      <c r="D7329" s="376">
        <v>37.479999999999997</v>
      </c>
    </row>
    <row r="7330" spans="1:4" ht="28.5">
      <c r="A7330" s="376">
        <v>70</v>
      </c>
      <c r="B7330" s="377" t="s">
        <v>7926</v>
      </c>
      <c r="C7330" s="376" t="s">
        <v>43</v>
      </c>
      <c r="D7330" s="376">
        <v>31.34</v>
      </c>
    </row>
    <row r="7331" spans="1:4" ht="28.5">
      <c r="A7331" s="376">
        <v>85</v>
      </c>
      <c r="B7331" s="377" t="s">
        <v>7927</v>
      </c>
      <c r="C7331" s="376" t="s">
        <v>43</v>
      </c>
      <c r="D7331" s="376">
        <v>45.49</v>
      </c>
    </row>
    <row r="7332" spans="1:4" ht="28.5">
      <c r="A7332" s="376">
        <v>84</v>
      </c>
      <c r="B7332" s="377" t="s">
        <v>7928</v>
      </c>
      <c r="C7332" s="376" t="s">
        <v>43</v>
      </c>
      <c r="D7332" s="376">
        <v>0.52</v>
      </c>
    </row>
    <row r="7333" spans="1:4" ht="14.25">
      <c r="A7333" s="376">
        <v>37997</v>
      </c>
      <c r="B7333" s="377" t="s">
        <v>7929</v>
      </c>
      <c r="C7333" s="376" t="s">
        <v>43</v>
      </c>
      <c r="D7333" s="376">
        <v>8.9499999999999993</v>
      </c>
    </row>
    <row r="7334" spans="1:4" ht="14.25">
      <c r="A7334" s="376">
        <v>37998</v>
      </c>
      <c r="B7334" s="377" t="s">
        <v>7930</v>
      </c>
      <c r="C7334" s="376" t="s">
        <v>43</v>
      </c>
      <c r="D7334" s="376">
        <v>9.27</v>
      </c>
    </row>
    <row r="7335" spans="1:4" ht="42.75">
      <c r="A7335" s="376">
        <v>10899</v>
      </c>
      <c r="B7335" s="377" t="s">
        <v>7931</v>
      </c>
      <c r="C7335" s="376" t="s">
        <v>43</v>
      </c>
      <c r="D7335" s="376">
        <v>67.44</v>
      </c>
    </row>
    <row r="7336" spans="1:4" ht="42.75">
      <c r="A7336" s="376">
        <v>10900</v>
      </c>
      <c r="B7336" s="377" t="s">
        <v>7932</v>
      </c>
      <c r="C7336" s="376" t="s">
        <v>43</v>
      </c>
      <c r="D7336" s="376">
        <v>52.78</v>
      </c>
    </row>
    <row r="7337" spans="1:4" ht="14.25">
      <c r="A7337" s="376">
        <v>46</v>
      </c>
      <c r="B7337" s="377" t="s">
        <v>7933</v>
      </c>
      <c r="C7337" s="376" t="s">
        <v>43</v>
      </c>
      <c r="D7337" s="376">
        <v>62.95</v>
      </c>
    </row>
    <row r="7338" spans="1:4" ht="28.5">
      <c r="A7338" s="376">
        <v>51</v>
      </c>
      <c r="B7338" s="377" t="s">
        <v>7934</v>
      </c>
      <c r="C7338" s="376" t="s">
        <v>43</v>
      </c>
      <c r="D7338" s="376">
        <v>173.66</v>
      </c>
    </row>
    <row r="7339" spans="1:4" ht="28.5">
      <c r="A7339" s="376">
        <v>12863</v>
      </c>
      <c r="B7339" s="377" t="s">
        <v>7935</v>
      </c>
      <c r="C7339" s="376" t="s">
        <v>43</v>
      </c>
      <c r="D7339" s="376">
        <v>40</v>
      </c>
    </row>
    <row r="7340" spans="1:4" ht="28.5">
      <c r="A7340" s="376">
        <v>50</v>
      </c>
      <c r="B7340" s="377" t="s">
        <v>7936</v>
      </c>
      <c r="C7340" s="376" t="s">
        <v>43</v>
      </c>
      <c r="D7340" s="376">
        <v>90.68</v>
      </c>
    </row>
    <row r="7341" spans="1:4" ht="14.25">
      <c r="A7341" s="376">
        <v>47</v>
      </c>
      <c r="B7341" s="377" t="s">
        <v>7937</v>
      </c>
      <c r="C7341" s="376" t="s">
        <v>43</v>
      </c>
      <c r="D7341" s="376">
        <v>107.63</v>
      </c>
    </row>
    <row r="7342" spans="1:4" ht="14.25">
      <c r="A7342" s="376">
        <v>48</v>
      </c>
      <c r="B7342" s="377" t="s">
        <v>7938</v>
      </c>
      <c r="C7342" s="376" t="s">
        <v>43</v>
      </c>
      <c r="D7342" s="376">
        <v>28.08</v>
      </c>
    </row>
    <row r="7343" spans="1:4" ht="14.25">
      <c r="A7343" s="376">
        <v>52</v>
      </c>
      <c r="B7343" s="377" t="s">
        <v>7939</v>
      </c>
      <c r="C7343" s="376" t="s">
        <v>43</v>
      </c>
      <c r="D7343" s="376">
        <v>21.33</v>
      </c>
    </row>
    <row r="7344" spans="1:4" ht="14.25">
      <c r="A7344" s="376">
        <v>43</v>
      </c>
      <c r="B7344" s="377" t="s">
        <v>7940</v>
      </c>
      <c r="C7344" s="376" t="s">
        <v>43</v>
      </c>
      <c r="D7344" s="376">
        <v>71.989999999999995</v>
      </c>
    </row>
    <row r="7345" spans="1:4" ht="42.75">
      <c r="A7345" s="376">
        <v>39719</v>
      </c>
      <c r="B7345" s="377" t="s">
        <v>7941</v>
      </c>
      <c r="C7345" s="376" t="s">
        <v>341</v>
      </c>
      <c r="D7345" s="376">
        <v>179.94</v>
      </c>
    </row>
    <row r="7346" spans="1:4" ht="14.25">
      <c r="A7346" s="376">
        <v>3410</v>
      </c>
      <c r="B7346" s="377" t="s">
        <v>7942</v>
      </c>
      <c r="C7346" s="376" t="s">
        <v>342</v>
      </c>
      <c r="D7346" s="376">
        <v>40.47</v>
      </c>
    </row>
    <row r="7347" spans="1:4" ht="14.25">
      <c r="A7347" s="376">
        <v>4791</v>
      </c>
      <c r="B7347" s="377" t="s">
        <v>7943</v>
      </c>
      <c r="C7347" s="376" t="s">
        <v>342</v>
      </c>
      <c r="D7347" s="376">
        <v>18.440000000000001</v>
      </c>
    </row>
    <row r="7348" spans="1:4" ht="28.5">
      <c r="A7348" s="376">
        <v>157</v>
      </c>
      <c r="B7348" s="377" t="s">
        <v>7944</v>
      </c>
      <c r="C7348" s="376" t="s">
        <v>342</v>
      </c>
      <c r="D7348" s="376">
        <v>113.65</v>
      </c>
    </row>
    <row r="7349" spans="1:4" ht="28.5">
      <c r="A7349" s="376">
        <v>156</v>
      </c>
      <c r="B7349" s="377" t="s">
        <v>7945</v>
      </c>
      <c r="C7349" s="376" t="s">
        <v>342</v>
      </c>
      <c r="D7349" s="376">
        <v>40.46</v>
      </c>
    </row>
    <row r="7350" spans="1:4" ht="28.5">
      <c r="A7350" s="376">
        <v>131</v>
      </c>
      <c r="B7350" s="377" t="s">
        <v>7092</v>
      </c>
      <c r="C7350" s="376" t="s">
        <v>342</v>
      </c>
      <c r="D7350" s="376">
        <v>34.6</v>
      </c>
    </row>
    <row r="7351" spans="1:4" ht="14.25">
      <c r="A7351" s="376">
        <v>21114</v>
      </c>
      <c r="B7351" s="377" t="s">
        <v>7946</v>
      </c>
      <c r="C7351" s="376" t="s">
        <v>43</v>
      </c>
      <c r="D7351" s="376">
        <v>35.47</v>
      </c>
    </row>
    <row r="7352" spans="1:4" ht="14.25">
      <c r="A7352" s="376">
        <v>119</v>
      </c>
      <c r="B7352" s="377" t="s">
        <v>7947</v>
      </c>
      <c r="C7352" s="376" t="s">
        <v>43</v>
      </c>
      <c r="D7352" s="376">
        <v>8.99</v>
      </c>
    </row>
    <row r="7353" spans="1:4" ht="14.25">
      <c r="A7353" s="376">
        <v>122</v>
      </c>
      <c r="B7353" s="377" t="s">
        <v>7948</v>
      </c>
      <c r="C7353" s="376" t="s">
        <v>43</v>
      </c>
      <c r="D7353" s="376">
        <v>69.17</v>
      </c>
    </row>
    <row r="7354" spans="1:4" ht="14.25">
      <c r="A7354" s="376">
        <v>20080</v>
      </c>
      <c r="B7354" s="377" t="s">
        <v>7165</v>
      </c>
      <c r="C7354" s="376" t="s">
        <v>43</v>
      </c>
      <c r="D7354" s="376">
        <v>22.57</v>
      </c>
    </row>
    <row r="7355" spans="1:4" ht="42.75">
      <c r="A7355" s="376">
        <v>124</v>
      </c>
      <c r="B7355" s="377" t="s">
        <v>7949</v>
      </c>
      <c r="C7355" s="376" t="s">
        <v>341</v>
      </c>
      <c r="D7355" s="376">
        <v>13.34</v>
      </c>
    </row>
    <row r="7356" spans="1:4" ht="28.5">
      <c r="A7356" s="376">
        <v>7334</v>
      </c>
      <c r="B7356" s="377" t="s">
        <v>7950</v>
      </c>
      <c r="C7356" s="376" t="s">
        <v>341</v>
      </c>
      <c r="D7356" s="376">
        <v>26.6</v>
      </c>
    </row>
    <row r="7357" spans="1:4" ht="42.75">
      <c r="A7357" s="376">
        <v>123</v>
      </c>
      <c r="B7357" s="377" t="s">
        <v>7951</v>
      </c>
      <c r="C7357" s="376" t="s">
        <v>341</v>
      </c>
      <c r="D7357" s="376">
        <v>5.46</v>
      </c>
    </row>
    <row r="7358" spans="1:4" ht="28.5">
      <c r="A7358" s="376">
        <v>127</v>
      </c>
      <c r="B7358" s="377" t="s">
        <v>7952</v>
      </c>
      <c r="C7358" s="376" t="s">
        <v>341</v>
      </c>
      <c r="D7358" s="376">
        <v>13.03</v>
      </c>
    </row>
    <row r="7359" spans="1:4" ht="14.25">
      <c r="A7359" s="376">
        <v>41373</v>
      </c>
      <c r="B7359" s="377" t="s">
        <v>7953</v>
      </c>
      <c r="C7359" s="376" t="s">
        <v>341</v>
      </c>
      <c r="D7359" s="376">
        <v>18.16</v>
      </c>
    </row>
    <row r="7360" spans="1:4" ht="28.5">
      <c r="A7360" s="376">
        <v>133</v>
      </c>
      <c r="B7360" s="377" t="s">
        <v>7954</v>
      </c>
      <c r="C7360" s="376" t="s">
        <v>341</v>
      </c>
      <c r="D7360" s="376">
        <v>5.41</v>
      </c>
    </row>
    <row r="7361" spans="1:4" ht="42.75">
      <c r="A7361" s="376">
        <v>43617</v>
      </c>
      <c r="B7361" s="377" t="s">
        <v>7955</v>
      </c>
      <c r="C7361" s="376" t="s">
        <v>341</v>
      </c>
      <c r="D7361" s="376">
        <v>6.05</v>
      </c>
    </row>
    <row r="7362" spans="1:4" ht="42.75">
      <c r="A7362" s="376">
        <v>132</v>
      </c>
      <c r="B7362" s="377" t="s">
        <v>7956</v>
      </c>
      <c r="C7362" s="376" t="s">
        <v>341</v>
      </c>
      <c r="D7362" s="376">
        <v>5.61</v>
      </c>
    </row>
    <row r="7363" spans="1:4" ht="28.5">
      <c r="A7363" s="376">
        <v>43618</v>
      </c>
      <c r="B7363" s="377" t="s">
        <v>7957</v>
      </c>
      <c r="C7363" s="376" t="s">
        <v>342</v>
      </c>
      <c r="D7363" s="376">
        <v>14.13</v>
      </c>
    </row>
    <row r="7364" spans="1:4" ht="57">
      <c r="A7364" s="376">
        <v>37476</v>
      </c>
      <c r="B7364" s="377" t="s">
        <v>7958</v>
      </c>
      <c r="C7364" s="376" t="s">
        <v>43</v>
      </c>
      <c r="D7364" s="378">
        <v>3577.31</v>
      </c>
    </row>
    <row r="7365" spans="1:4" ht="57">
      <c r="A7365" s="376">
        <v>37478</v>
      </c>
      <c r="B7365" s="377" t="s">
        <v>7959</v>
      </c>
      <c r="C7365" s="376" t="s">
        <v>43</v>
      </c>
      <c r="D7365" s="378">
        <v>4480.67</v>
      </c>
    </row>
    <row r="7366" spans="1:4" ht="57">
      <c r="A7366" s="376">
        <v>37477</v>
      </c>
      <c r="B7366" s="377" t="s">
        <v>7960</v>
      </c>
      <c r="C7366" s="376" t="s">
        <v>43</v>
      </c>
      <c r="D7366" s="378">
        <v>6070.58</v>
      </c>
    </row>
    <row r="7367" spans="1:4" ht="57">
      <c r="A7367" s="376">
        <v>37479</v>
      </c>
      <c r="B7367" s="377" t="s">
        <v>7961</v>
      </c>
      <c r="C7367" s="376" t="s">
        <v>43</v>
      </c>
      <c r="D7367" s="378">
        <v>7199.78</v>
      </c>
    </row>
    <row r="7368" spans="1:4" ht="28.5">
      <c r="A7368" s="376">
        <v>4319</v>
      </c>
      <c r="B7368" s="377" t="s">
        <v>7962</v>
      </c>
      <c r="C7368" s="376" t="s">
        <v>43</v>
      </c>
      <c r="D7368" s="376">
        <v>1.71</v>
      </c>
    </row>
    <row r="7369" spans="1:4" ht="28.5">
      <c r="A7369" s="376">
        <v>42409</v>
      </c>
      <c r="B7369" s="377" t="s">
        <v>7963</v>
      </c>
      <c r="C7369" s="376" t="s">
        <v>342</v>
      </c>
      <c r="D7369" s="376">
        <v>8.89</v>
      </c>
    </row>
    <row r="7370" spans="1:4" ht="28.5">
      <c r="A7370" s="376">
        <v>40553</v>
      </c>
      <c r="B7370" s="377" t="s">
        <v>7964</v>
      </c>
      <c r="C7370" s="376" t="s">
        <v>343</v>
      </c>
      <c r="D7370" s="376">
        <v>36.58</v>
      </c>
    </row>
    <row r="7371" spans="1:4" ht="14.25">
      <c r="A7371" s="376">
        <v>6114</v>
      </c>
      <c r="B7371" s="377" t="s">
        <v>7965</v>
      </c>
      <c r="C7371" s="376" t="s">
        <v>338</v>
      </c>
      <c r="D7371" s="376">
        <v>10.199999999999999</v>
      </c>
    </row>
    <row r="7372" spans="1:4" ht="14.25">
      <c r="A7372" s="376">
        <v>40912</v>
      </c>
      <c r="B7372" s="377" t="s">
        <v>7966</v>
      </c>
      <c r="C7372" s="376" t="s">
        <v>339</v>
      </c>
      <c r="D7372" s="378">
        <v>1803.89</v>
      </c>
    </row>
    <row r="7373" spans="1:4" ht="14.25">
      <c r="A7373" s="376">
        <v>247</v>
      </c>
      <c r="B7373" s="377" t="s">
        <v>6994</v>
      </c>
      <c r="C7373" s="376" t="s">
        <v>338</v>
      </c>
      <c r="D7373" s="376">
        <v>9.9700000000000006</v>
      </c>
    </row>
    <row r="7374" spans="1:4" ht="14.25">
      <c r="A7374" s="376">
        <v>40919</v>
      </c>
      <c r="B7374" s="377" t="s">
        <v>7967</v>
      </c>
      <c r="C7374" s="376" t="s">
        <v>339</v>
      </c>
      <c r="D7374" s="378">
        <v>1762.84</v>
      </c>
    </row>
    <row r="7375" spans="1:4" ht="14.25">
      <c r="A7375" s="376">
        <v>40984</v>
      </c>
      <c r="B7375" s="377" t="s">
        <v>7968</v>
      </c>
      <c r="C7375" s="376" t="s">
        <v>339</v>
      </c>
      <c r="D7375" s="378">
        <v>1295.78</v>
      </c>
    </row>
    <row r="7376" spans="1:4" ht="14.25">
      <c r="A7376" s="376">
        <v>44499</v>
      </c>
      <c r="B7376" s="377" t="s">
        <v>7969</v>
      </c>
      <c r="C7376" s="376" t="s">
        <v>338</v>
      </c>
      <c r="D7376" s="376">
        <v>7.33</v>
      </c>
    </row>
    <row r="7377" spans="1:4" ht="14.25">
      <c r="A7377" s="376">
        <v>248</v>
      </c>
      <c r="B7377" s="377" t="s">
        <v>7970</v>
      </c>
      <c r="C7377" s="376" t="s">
        <v>338</v>
      </c>
      <c r="D7377" s="376">
        <v>10.199999999999999</v>
      </c>
    </row>
    <row r="7378" spans="1:4" ht="14.25">
      <c r="A7378" s="376">
        <v>41086</v>
      </c>
      <c r="B7378" s="377" t="s">
        <v>7971</v>
      </c>
      <c r="C7378" s="376" t="s">
        <v>339</v>
      </c>
      <c r="D7378" s="378">
        <v>1803.89</v>
      </c>
    </row>
    <row r="7379" spans="1:4" ht="14.25">
      <c r="A7379" s="376">
        <v>34466</v>
      </c>
      <c r="B7379" s="377" t="s">
        <v>7972</v>
      </c>
      <c r="C7379" s="376" t="s">
        <v>338</v>
      </c>
      <c r="D7379" s="376">
        <v>9.9</v>
      </c>
    </row>
    <row r="7380" spans="1:4" ht="14.25">
      <c r="A7380" s="376">
        <v>41083</v>
      </c>
      <c r="B7380" s="377" t="s">
        <v>7973</v>
      </c>
      <c r="C7380" s="376" t="s">
        <v>339</v>
      </c>
      <c r="D7380" s="378">
        <v>1750.01</v>
      </c>
    </row>
    <row r="7381" spans="1:4" ht="14.25">
      <c r="A7381" s="376">
        <v>252</v>
      </c>
      <c r="B7381" s="377" t="s">
        <v>7974</v>
      </c>
      <c r="C7381" s="376" t="s">
        <v>338</v>
      </c>
      <c r="D7381" s="376">
        <v>11.05</v>
      </c>
    </row>
    <row r="7382" spans="1:4" ht="14.25">
      <c r="A7382" s="376">
        <v>40909</v>
      </c>
      <c r="B7382" s="377" t="s">
        <v>7975</v>
      </c>
      <c r="C7382" s="376" t="s">
        <v>339</v>
      </c>
      <c r="D7382" s="378">
        <v>1953.43</v>
      </c>
    </row>
    <row r="7383" spans="1:4" ht="14.25">
      <c r="A7383" s="376">
        <v>242</v>
      </c>
      <c r="B7383" s="377" t="s">
        <v>7976</v>
      </c>
      <c r="C7383" s="376" t="s">
        <v>338</v>
      </c>
      <c r="D7383" s="376">
        <v>11.05</v>
      </c>
    </row>
    <row r="7384" spans="1:4" ht="14.25">
      <c r="A7384" s="376">
        <v>41085</v>
      </c>
      <c r="B7384" s="377" t="s">
        <v>7977</v>
      </c>
      <c r="C7384" s="376" t="s">
        <v>339</v>
      </c>
      <c r="D7384" s="378">
        <v>1952.3</v>
      </c>
    </row>
    <row r="7385" spans="1:4" ht="28.5">
      <c r="A7385" s="376">
        <v>427</v>
      </c>
      <c r="B7385" s="377" t="s">
        <v>7978</v>
      </c>
      <c r="C7385" s="376" t="s">
        <v>43</v>
      </c>
      <c r="D7385" s="376">
        <v>9.6</v>
      </c>
    </row>
    <row r="7386" spans="1:4" ht="28.5">
      <c r="A7386" s="376">
        <v>417</v>
      </c>
      <c r="B7386" s="377" t="s">
        <v>7979</v>
      </c>
      <c r="C7386" s="376" t="s">
        <v>43</v>
      </c>
      <c r="D7386" s="376">
        <v>4.5199999999999996</v>
      </c>
    </row>
    <row r="7387" spans="1:4" ht="42.75">
      <c r="A7387" s="376">
        <v>11273</v>
      </c>
      <c r="B7387" s="377" t="s">
        <v>7980</v>
      </c>
      <c r="C7387" s="376" t="s">
        <v>43</v>
      </c>
      <c r="D7387" s="376">
        <v>14.04</v>
      </c>
    </row>
    <row r="7388" spans="1:4" ht="42.75">
      <c r="A7388" s="376">
        <v>11272</v>
      </c>
      <c r="B7388" s="377" t="s">
        <v>7981</v>
      </c>
      <c r="C7388" s="376" t="s">
        <v>43</v>
      </c>
      <c r="D7388" s="376">
        <v>8.4700000000000006</v>
      </c>
    </row>
    <row r="7389" spans="1:4" ht="28.5">
      <c r="A7389" s="376">
        <v>11275</v>
      </c>
      <c r="B7389" s="377" t="s">
        <v>7982</v>
      </c>
      <c r="C7389" s="376" t="s">
        <v>43</v>
      </c>
      <c r="D7389" s="376">
        <v>3.4</v>
      </c>
    </row>
    <row r="7390" spans="1:4" ht="28.5">
      <c r="A7390" s="376">
        <v>11274</v>
      </c>
      <c r="B7390" s="377" t="s">
        <v>7983</v>
      </c>
      <c r="C7390" s="376" t="s">
        <v>43</v>
      </c>
      <c r="D7390" s="376">
        <v>2.59</v>
      </c>
    </row>
    <row r="7391" spans="1:4" ht="14.25">
      <c r="A7391" s="376">
        <v>38470</v>
      </c>
      <c r="B7391" s="377" t="s">
        <v>7984</v>
      </c>
      <c r="C7391" s="376" t="s">
        <v>43</v>
      </c>
      <c r="D7391" s="376">
        <v>37.9</v>
      </c>
    </row>
    <row r="7392" spans="1:4" ht="14.25">
      <c r="A7392" s="376">
        <v>38547</v>
      </c>
      <c r="B7392" s="377" t="s">
        <v>7985</v>
      </c>
      <c r="C7392" s="376" t="s">
        <v>43</v>
      </c>
      <c r="D7392" s="376">
        <v>103.42</v>
      </c>
    </row>
    <row r="7393" spans="1:4" ht="14.25">
      <c r="A7393" s="376">
        <v>38469</v>
      </c>
      <c r="B7393" s="377" t="s">
        <v>7986</v>
      </c>
      <c r="C7393" s="376" t="s">
        <v>43</v>
      </c>
      <c r="D7393" s="376">
        <v>111.2</v>
      </c>
    </row>
    <row r="7394" spans="1:4" ht="14.25">
      <c r="A7394" s="376">
        <v>38467</v>
      </c>
      <c r="B7394" s="377" t="s">
        <v>7987</v>
      </c>
      <c r="C7394" s="376" t="s">
        <v>43</v>
      </c>
      <c r="D7394" s="376">
        <v>62.57</v>
      </c>
    </row>
    <row r="7395" spans="1:4" ht="14.25">
      <c r="A7395" s="376">
        <v>38468</v>
      </c>
      <c r="B7395" s="377" t="s">
        <v>7988</v>
      </c>
      <c r="C7395" s="376" t="s">
        <v>43</v>
      </c>
      <c r="D7395" s="376">
        <v>68.849999999999994</v>
      </c>
    </row>
    <row r="7396" spans="1:4" ht="14.25">
      <c r="A7396" s="376">
        <v>38471</v>
      </c>
      <c r="B7396" s="377" t="s">
        <v>7989</v>
      </c>
      <c r="C7396" s="376" t="s">
        <v>43</v>
      </c>
      <c r="D7396" s="376">
        <v>89.42</v>
      </c>
    </row>
    <row r="7397" spans="1:4" ht="14.25">
      <c r="A7397" s="376">
        <v>37370</v>
      </c>
      <c r="B7397" s="377" t="s">
        <v>6976</v>
      </c>
      <c r="C7397" s="376" t="s">
        <v>338</v>
      </c>
      <c r="D7397" s="376">
        <v>1.52</v>
      </c>
    </row>
    <row r="7398" spans="1:4" ht="14.25">
      <c r="A7398" s="376">
        <v>40862</v>
      </c>
      <c r="B7398" s="377" t="s">
        <v>7204</v>
      </c>
      <c r="C7398" s="376" t="s">
        <v>339</v>
      </c>
      <c r="D7398" s="376">
        <v>286.18</v>
      </c>
    </row>
    <row r="7399" spans="1:4" ht="28.5">
      <c r="A7399" s="376">
        <v>10658</v>
      </c>
      <c r="B7399" s="377" t="s">
        <v>7990</v>
      </c>
      <c r="C7399" s="376" t="s">
        <v>43</v>
      </c>
      <c r="D7399" s="378">
        <v>7309.5</v>
      </c>
    </row>
    <row r="7400" spans="1:4" ht="14.25">
      <c r="A7400" s="376">
        <v>253</v>
      </c>
      <c r="B7400" s="377" t="s">
        <v>7991</v>
      </c>
      <c r="C7400" s="376" t="s">
        <v>338</v>
      </c>
      <c r="D7400" s="376">
        <v>13.73</v>
      </c>
    </row>
    <row r="7401" spans="1:4" ht="14.25">
      <c r="A7401" s="376">
        <v>40809</v>
      </c>
      <c r="B7401" s="377" t="s">
        <v>7992</v>
      </c>
      <c r="C7401" s="376" t="s">
        <v>339</v>
      </c>
      <c r="D7401" s="378">
        <v>2424.4299999999998</v>
      </c>
    </row>
    <row r="7402" spans="1:4" ht="57">
      <c r="A7402" s="376">
        <v>42428</v>
      </c>
      <c r="B7402" s="377" t="s">
        <v>7993</v>
      </c>
      <c r="C7402" s="376" t="s">
        <v>43</v>
      </c>
      <c r="D7402" s="378">
        <v>1994</v>
      </c>
    </row>
    <row r="7403" spans="1:4" ht="14.25">
      <c r="A7403" s="376">
        <v>583</v>
      </c>
      <c r="B7403" s="377" t="s">
        <v>7994</v>
      </c>
      <c r="C7403" s="376" t="s">
        <v>342</v>
      </c>
      <c r="D7403" s="376">
        <v>43.47</v>
      </c>
    </row>
    <row r="7404" spans="1:4" ht="28.5">
      <c r="A7404" s="376">
        <v>301</v>
      </c>
      <c r="B7404" s="377" t="s">
        <v>7085</v>
      </c>
      <c r="C7404" s="376" t="s">
        <v>43</v>
      </c>
      <c r="D7404" s="376">
        <v>5.45</v>
      </c>
    </row>
    <row r="7405" spans="1:4" ht="28.5">
      <c r="A7405" s="376">
        <v>296</v>
      </c>
      <c r="B7405" s="377" t="s">
        <v>7995</v>
      </c>
      <c r="C7405" s="376" t="s">
        <v>43</v>
      </c>
      <c r="D7405" s="376">
        <v>3.08</v>
      </c>
    </row>
    <row r="7406" spans="1:4" ht="28.5">
      <c r="A7406" s="376">
        <v>297</v>
      </c>
      <c r="B7406" s="377" t="s">
        <v>7996</v>
      </c>
      <c r="C7406" s="376" t="s">
        <v>43</v>
      </c>
      <c r="D7406" s="376">
        <v>4.53</v>
      </c>
    </row>
    <row r="7407" spans="1:4" ht="28.5">
      <c r="A7407" s="376">
        <v>299</v>
      </c>
      <c r="B7407" s="377" t="s">
        <v>7997</v>
      </c>
      <c r="C7407" s="376" t="s">
        <v>43</v>
      </c>
      <c r="D7407" s="376">
        <v>6.39</v>
      </c>
    </row>
    <row r="7408" spans="1:4" ht="28.5">
      <c r="A7408" s="376">
        <v>300</v>
      </c>
      <c r="B7408" s="377" t="s">
        <v>7998</v>
      </c>
      <c r="C7408" s="376" t="s">
        <v>43</v>
      </c>
      <c r="D7408" s="376">
        <v>22.12</v>
      </c>
    </row>
    <row r="7409" spans="1:4" ht="28.5">
      <c r="A7409" s="376">
        <v>20085</v>
      </c>
      <c r="B7409" s="377" t="s">
        <v>7999</v>
      </c>
      <c r="C7409" s="376" t="s">
        <v>43</v>
      </c>
      <c r="D7409" s="376">
        <v>4.04</v>
      </c>
    </row>
    <row r="7410" spans="1:4" ht="28.5">
      <c r="A7410" s="376">
        <v>298</v>
      </c>
      <c r="B7410" s="377" t="s">
        <v>8000</v>
      </c>
      <c r="C7410" s="376" t="s">
        <v>43</v>
      </c>
      <c r="D7410" s="376">
        <v>4.92</v>
      </c>
    </row>
    <row r="7411" spans="1:4" ht="28.5">
      <c r="A7411" s="376">
        <v>311</v>
      </c>
      <c r="B7411" s="377" t="s">
        <v>8001</v>
      </c>
      <c r="C7411" s="376" t="s">
        <v>43</v>
      </c>
      <c r="D7411" s="376">
        <v>18.239999999999998</v>
      </c>
    </row>
    <row r="7412" spans="1:4" ht="28.5">
      <c r="A7412" s="376">
        <v>318</v>
      </c>
      <c r="B7412" s="377" t="s">
        <v>8002</v>
      </c>
      <c r="C7412" s="376" t="s">
        <v>43</v>
      </c>
      <c r="D7412" s="376">
        <v>36.74</v>
      </c>
    </row>
    <row r="7413" spans="1:4" ht="28.5">
      <c r="A7413" s="376">
        <v>319</v>
      </c>
      <c r="B7413" s="377" t="s">
        <v>8003</v>
      </c>
      <c r="C7413" s="376" t="s">
        <v>43</v>
      </c>
      <c r="D7413" s="376">
        <v>57.61</v>
      </c>
    </row>
    <row r="7414" spans="1:4" ht="28.5">
      <c r="A7414" s="376">
        <v>303</v>
      </c>
      <c r="B7414" s="377" t="s">
        <v>8004</v>
      </c>
      <c r="C7414" s="376" t="s">
        <v>43</v>
      </c>
      <c r="D7414" s="376">
        <v>6.04</v>
      </c>
    </row>
    <row r="7415" spans="1:4" ht="28.5">
      <c r="A7415" s="376">
        <v>305</v>
      </c>
      <c r="B7415" s="377" t="s">
        <v>8005</v>
      </c>
      <c r="C7415" s="376" t="s">
        <v>43</v>
      </c>
      <c r="D7415" s="376">
        <v>18.989999999999998</v>
      </c>
    </row>
    <row r="7416" spans="1:4" ht="28.5">
      <c r="A7416" s="376">
        <v>306</v>
      </c>
      <c r="B7416" s="377" t="s">
        <v>8006</v>
      </c>
      <c r="C7416" s="376" t="s">
        <v>43</v>
      </c>
      <c r="D7416" s="376">
        <v>28.8</v>
      </c>
    </row>
    <row r="7417" spans="1:4" ht="28.5">
      <c r="A7417" s="376">
        <v>307</v>
      </c>
      <c r="B7417" s="377" t="s">
        <v>8007</v>
      </c>
      <c r="C7417" s="376" t="s">
        <v>43</v>
      </c>
      <c r="D7417" s="376">
        <v>72.78</v>
      </c>
    </row>
    <row r="7418" spans="1:4" ht="28.5">
      <c r="A7418" s="376">
        <v>309</v>
      </c>
      <c r="B7418" s="377" t="s">
        <v>8008</v>
      </c>
      <c r="C7418" s="376" t="s">
        <v>43</v>
      </c>
      <c r="D7418" s="376">
        <v>119.21</v>
      </c>
    </row>
    <row r="7419" spans="1:4" ht="28.5">
      <c r="A7419" s="376">
        <v>310</v>
      </c>
      <c r="B7419" s="377" t="s">
        <v>8009</v>
      </c>
      <c r="C7419" s="376" t="s">
        <v>43</v>
      </c>
      <c r="D7419" s="376">
        <v>165.22</v>
      </c>
    </row>
    <row r="7420" spans="1:4" ht="28.5">
      <c r="A7420" s="376">
        <v>328</v>
      </c>
      <c r="B7420" s="377" t="s">
        <v>8010</v>
      </c>
      <c r="C7420" s="376" t="s">
        <v>43</v>
      </c>
      <c r="D7420" s="376">
        <v>14.45</v>
      </c>
    </row>
    <row r="7421" spans="1:4" ht="28.5">
      <c r="A7421" s="376">
        <v>325</v>
      </c>
      <c r="B7421" s="377" t="s">
        <v>8011</v>
      </c>
      <c r="C7421" s="376" t="s">
        <v>43</v>
      </c>
      <c r="D7421" s="376">
        <v>4.26</v>
      </c>
    </row>
    <row r="7422" spans="1:4" ht="28.5">
      <c r="A7422" s="376">
        <v>20326</v>
      </c>
      <c r="B7422" s="377" t="s">
        <v>8012</v>
      </c>
      <c r="C7422" s="376" t="s">
        <v>43</v>
      </c>
      <c r="D7422" s="376">
        <v>7.8</v>
      </c>
    </row>
    <row r="7423" spans="1:4" ht="28.5">
      <c r="A7423" s="376">
        <v>329</v>
      </c>
      <c r="B7423" s="377" t="s">
        <v>8013</v>
      </c>
      <c r="C7423" s="376" t="s">
        <v>43</v>
      </c>
      <c r="D7423" s="376">
        <v>12.08</v>
      </c>
    </row>
    <row r="7424" spans="1:4" ht="28.5">
      <c r="A7424" s="376">
        <v>308</v>
      </c>
      <c r="B7424" s="377" t="s">
        <v>8014</v>
      </c>
      <c r="C7424" s="376" t="s">
        <v>43</v>
      </c>
      <c r="D7424" s="376">
        <v>162.41999999999999</v>
      </c>
    </row>
    <row r="7425" spans="1:4" ht="28.5">
      <c r="A7425" s="376">
        <v>39642</v>
      </c>
      <c r="B7425" s="377" t="s">
        <v>8015</v>
      </c>
      <c r="C7425" s="376" t="s">
        <v>43</v>
      </c>
      <c r="D7425" s="376">
        <v>5.35</v>
      </c>
    </row>
    <row r="7426" spans="1:4" ht="28.5">
      <c r="A7426" s="376">
        <v>39641</v>
      </c>
      <c r="B7426" s="377" t="s">
        <v>8016</v>
      </c>
      <c r="C7426" s="376" t="s">
        <v>43</v>
      </c>
      <c r="D7426" s="376">
        <v>4.7</v>
      </c>
    </row>
    <row r="7427" spans="1:4" ht="28.5">
      <c r="A7427" s="376">
        <v>39643</v>
      </c>
      <c r="B7427" s="377" t="s">
        <v>8017</v>
      </c>
      <c r="C7427" s="376" t="s">
        <v>43</v>
      </c>
      <c r="D7427" s="376">
        <v>6.29</v>
      </c>
    </row>
    <row r="7428" spans="1:4" ht="28.5">
      <c r="A7428" s="376">
        <v>39644</v>
      </c>
      <c r="B7428" s="377" t="s">
        <v>8018</v>
      </c>
      <c r="C7428" s="376" t="s">
        <v>43</v>
      </c>
      <c r="D7428" s="376">
        <v>9.74</v>
      </c>
    </row>
    <row r="7429" spans="1:4" ht="28.5">
      <c r="A7429" s="376">
        <v>39645</v>
      </c>
      <c r="B7429" s="377" t="s">
        <v>8019</v>
      </c>
      <c r="C7429" s="376" t="s">
        <v>43</v>
      </c>
      <c r="D7429" s="376">
        <v>10.68</v>
      </c>
    </row>
    <row r="7430" spans="1:4" ht="28.5">
      <c r="A7430" s="376">
        <v>41610</v>
      </c>
      <c r="B7430" s="377" t="s">
        <v>8020</v>
      </c>
      <c r="C7430" s="376" t="s">
        <v>43</v>
      </c>
      <c r="D7430" s="376">
        <v>663.68</v>
      </c>
    </row>
    <row r="7431" spans="1:4" ht="28.5">
      <c r="A7431" s="376">
        <v>41611</v>
      </c>
      <c r="B7431" s="377" t="s">
        <v>8021</v>
      </c>
      <c r="C7431" s="376" t="s">
        <v>43</v>
      </c>
      <c r="D7431" s="378">
        <v>1046.0899999999999</v>
      </c>
    </row>
    <row r="7432" spans="1:4" ht="28.5">
      <c r="A7432" s="376">
        <v>41612</v>
      </c>
      <c r="B7432" s="377" t="s">
        <v>8022</v>
      </c>
      <c r="C7432" s="376" t="s">
        <v>43</v>
      </c>
      <c r="D7432" s="378">
        <v>1468.86</v>
      </c>
    </row>
    <row r="7433" spans="1:4" ht="28.5">
      <c r="A7433" s="376">
        <v>41637</v>
      </c>
      <c r="B7433" s="377" t="s">
        <v>8023</v>
      </c>
      <c r="C7433" s="376" t="s">
        <v>43</v>
      </c>
      <c r="D7433" s="376">
        <v>137.31</v>
      </c>
    </row>
    <row r="7434" spans="1:4" ht="28.5">
      <c r="A7434" s="376">
        <v>41638</v>
      </c>
      <c r="B7434" s="377" t="s">
        <v>8024</v>
      </c>
      <c r="C7434" s="376" t="s">
        <v>43</v>
      </c>
      <c r="D7434" s="376">
        <v>178.86</v>
      </c>
    </row>
    <row r="7435" spans="1:4" ht="28.5">
      <c r="A7435" s="376">
        <v>41639</v>
      </c>
      <c r="B7435" s="377" t="s">
        <v>8025</v>
      </c>
      <c r="C7435" s="376" t="s">
        <v>43</v>
      </c>
      <c r="D7435" s="376">
        <v>432.71</v>
      </c>
    </row>
    <row r="7436" spans="1:4" ht="28.5">
      <c r="A7436" s="376">
        <v>11789</v>
      </c>
      <c r="B7436" s="377" t="s">
        <v>8026</v>
      </c>
      <c r="C7436" s="376" t="s">
        <v>43</v>
      </c>
      <c r="D7436" s="376">
        <v>1.28</v>
      </c>
    </row>
    <row r="7437" spans="1:4" ht="28.5">
      <c r="A7437" s="376">
        <v>20975</v>
      </c>
      <c r="B7437" s="377" t="s">
        <v>8027</v>
      </c>
      <c r="C7437" s="376" t="s">
        <v>43</v>
      </c>
      <c r="D7437" s="376">
        <v>10.57</v>
      </c>
    </row>
    <row r="7438" spans="1:4" ht="28.5">
      <c r="A7438" s="376">
        <v>20976</v>
      </c>
      <c r="B7438" s="377" t="s">
        <v>8028</v>
      </c>
      <c r="C7438" s="376" t="s">
        <v>43</v>
      </c>
      <c r="D7438" s="376">
        <v>15.98</v>
      </c>
    </row>
    <row r="7439" spans="1:4" ht="28.5">
      <c r="A7439" s="376">
        <v>40340</v>
      </c>
      <c r="B7439" s="377" t="s">
        <v>8029</v>
      </c>
      <c r="C7439" s="376" t="s">
        <v>43</v>
      </c>
      <c r="D7439" s="376">
        <v>40.090000000000003</v>
      </c>
    </row>
    <row r="7440" spans="1:4" ht="28.5">
      <c r="A7440" s="376">
        <v>40341</v>
      </c>
      <c r="B7440" s="377" t="s">
        <v>8030</v>
      </c>
      <c r="C7440" s="376" t="s">
        <v>43</v>
      </c>
      <c r="D7440" s="376">
        <v>47.85</v>
      </c>
    </row>
    <row r="7441" spans="1:4" ht="28.5">
      <c r="A7441" s="376">
        <v>40342</v>
      </c>
      <c r="B7441" s="377" t="s">
        <v>8031</v>
      </c>
      <c r="C7441" s="376" t="s">
        <v>43</v>
      </c>
      <c r="D7441" s="376">
        <v>57.06</v>
      </c>
    </row>
    <row r="7442" spans="1:4" ht="28.5">
      <c r="A7442" s="376">
        <v>40343</v>
      </c>
      <c r="B7442" s="377" t="s">
        <v>8032</v>
      </c>
      <c r="C7442" s="376" t="s">
        <v>43</v>
      </c>
      <c r="D7442" s="376">
        <v>67.680000000000007</v>
      </c>
    </row>
    <row r="7443" spans="1:4" ht="28.5">
      <c r="A7443" s="376">
        <v>40344</v>
      </c>
      <c r="B7443" s="377" t="s">
        <v>8033</v>
      </c>
      <c r="C7443" s="376" t="s">
        <v>43</v>
      </c>
      <c r="D7443" s="376">
        <v>92.27</v>
      </c>
    </row>
    <row r="7444" spans="1:4" ht="28.5">
      <c r="A7444" s="376">
        <v>40345</v>
      </c>
      <c r="B7444" s="377" t="s">
        <v>8034</v>
      </c>
      <c r="C7444" s="376" t="s">
        <v>43</v>
      </c>
      <c r="D7444" s="376">
        <v>113.7</v>
      </c>
    </row>
    <row r="7445" spans="1:4" ht="28.5">
      <c r="A7445" s="376">
        <v>40346</v>
      </c>
      <c r="B7445" s="377" t="s">
        <v>8035</v>
      </c>
      <c r="C7445" s="376" t="s">
        <v>43</v>
      </c>
      <c r="D7445" s="376">
        <v>131.88999999999999</v>
      </c>
    </row>
    <row r="7446" spans="1:4" ht="28.5">
      <c r="A7446" s="376">
        <v>40347</v>
      </c>
      <c r="B7446" s="377" t="s">
        <v>8036</v>
      </c>
      <c r="C7446" s="376" t="s">
        <v>43</v>
      </c>
      <c r="D7446" s="376">
        <v>165.71</v>
      </c>
    </row>
    <row r="7447" spans="1:4" ht="28.5">
      <c r="A7447" s="376">
        <v>6138</v>
      </c>
      <c r="B7447" s="377" t="s">
        <v>8037</v>
      </c>
      <c r="C7447" s="376" t="s">
        <v>43</v>
      </c>
      <c r="D7447" s="376">
        <v>9.75</v>
      </c>
    </row>
    <row r="7448" spans="1:4" ht="28.5">
      <c r="A7448" s="376">
        <v>38840</v>
      </c>
      <c r="B7448" s="377" t="s">
        <v>8038</v>
      </c>
      <c r="C7448" s="376" t="s">
        <v>43</v>
      </c>
      <c r="D7448" s="376">
        <v>3.04</v>
      </c>
    </row>
    <row r="7449" spans="1:4" ht="28.5">
      <c r="A7449" s="376">
        <v>38841</v>
      </c>
      <c r="B7449" s="377" t="s">
        <v>8039</v>
      </c>
      <c r="C7449" s="376" t="s">
        <v>43</v>
      </c>
      <c r="D7449" s="376">
        <v>3.37</v>
      </c>
    </row>
    <row r="7450" spans="1:4" ht="28.5">
      <c r="A7450" s="376">
        <v>38842</v>
      </c>
      <c r="B7450" s="377" t="s">
        <v>8040</v>
      </c>
      <c r="C7450" s="376" t="s">
        <v>43</v>
      </c>
      <c r="D7450" s="376">
        <v>6.66</v>
      </c>
    </row>
    <row r="7451" spans="1:4" ht="28.5">
      <c r="A7451" s="376">
        <v>38843</v>
      </c>
      <c r="B7451" s="377" t="s">
        <v>8041</v>
      </c>
      <c r="C7451" s="376" t="s">
        <v>43</v>
      </c>
      <c r="D7451" s="376">
        <v>10.41</v>
      </c>
    </row>
    <row r="7452" spans="1:4" ht="42.75">
      <c r="A7452" s="376">
        <v>43424</v>
      </c>
      <c r="B7452" s="377" t="s">
        <v>8042</v>
      </c>
      <c r="C7452" s="376" t="s">
        <v>43</v>
      </c>
      <c r="D7452" s="376">
        <v>556.04999999999995</v>
      </c>
    </row>
    <row r="7453" spans="1:4" ht="42.75">
      <c r="A7453" s="376">
        <v>43426</v>
      </c>
      <c r="B7453" s="377" t="s">
        <v>8043</v>
      </c>
      <c r="C7453" s="376" t="s">
        <v>43</v>
      </c>
      <c r="D7453" s="378">
        <v>1917.83</v>
      </c>
    </row>
    <row r="7454" spans="1:4" ht="42.75">
      <c r="A7454" s="376">
        <v>12565</v>
      </c>
      <c r="B7454" s="377" t="s">
        <v>7131</v>
      </c>
      <c r="C7454" s="376" t="s">
        <v>43</v>
      </c>
      <c r="D7454" s="376">
        <v>672.56</v>
      </c>
    </row>
    <row r="7455" spans="1:4" ht="42.75">
      <c r="A7455" s="376">
        <v>12567</v>
      </c>
      <c r="B7455" s="377" t="s">
        <v>8044</v>
      </c>
      <c r="C7455" s="376" t="s">
        <v>43</v>
      </c>
      <c r="D7455" s="376">
        <v>903.36</v>
      </c>
    </row>
    <row r="7456" spans="1:4" ht="42.75">
      <c r="A7456" s="376">
        <v>12568</v>
      </c>
      <c r="B7456" s="377" t="s">
        <v>8045</v>
      </c>
      <c r="C7456" s="376" t="s">
        <v>43</v>
      </c>
      <c r="D7456" s="378">
        <v>1264.7</v>
      </c>
    </row>
    <row r="7457" spans="1:4" ht="42.75">
      <c r="A7457" s="376">
        <v>43441</v>
      </c>
      <c r="B7457" s="377" t="s">
        <v>8046</v>
      </c>
      <c r="C7457" s="376" t="s">
        <v>43</v>
      </c>
      <c r="D7457" s="376">
        <v>162.6</v>
      </c>
    </row>
    <row r="7458" spans="1:4" ht="42.75">
      <c r="A7458" s="376">
        <v>43423</v>
      </c>
      <c r="B7458" s="377" t="s">
        <v>8047</v>
      </c>
      <c r="C7458" s="376" t="s">
        <v>43</v>
      </c>
      <c r="D7458" s="376">
        <v>75.88</v>
      </c>
    </row>
    <row r="7459" spans="1:4" ht="42.75">
      <c r="A7459" s="376">
        <v>12532</v>
      </c>
      <c r="B7459" s="377" t="s">
        <v>7130</v>
      </c>
      <c r="C7459" s="376" t="s">
        <v>43</v>
      </c>
      <c r="D7459" s="376">
        <v>117.03</v>
      </c>
    </row>
    <row r="7460" spans="1:4" ht="57">
      <c r="A7460" s="376">
        <v>43444</v>
      </c>
      <c r="B7460" s="377" t="s">
        <v>8048</v>
      </c>
      <c r="C7460" s="376" t="s">
        <v>43</v>
      </c>
      <c r="D7460" s="376">
        <v>392.96</v>
      </c>
    </row>
    <row r="7461" spans="1:4" ht="57">
      <c r="A7461" s="376">
        <v>12551</v>
      </c>
      <c r="B7461" s="377" t="s">
        <v>8049</v>
      </c>
      <c r="C7461" s="376" t="s">
        <v>43</v>
      </c>
      <c r="D7461" s="376">
        <v>280.36</v>
      </c>
    </row>
    <row r="7462" spans="1:4" ht="57">
      <c r="A7462" s="376">
        <v>43442</v>
      </c>
      <c r="B7462" s="377" t="s">
        <v>8050</v>
      </c>
      <c r="C7462" s="376" t="s">
        <v>43</v>
      </c>
      <c r="D7462" s="376">
        <v>216.8</v>
      </c>
    </row>
    <row r="7463" spans="1:4" ht="57">
      <c r="A7463" s="376">
        <v>43443</v>
      </c>
      <c r="B7463" s="377" t="s">
        <v>8051</v>
      </c>
      <c r="C7463" s="376" t="s">
        <v>43</v>
      </c>
      <c r="D7463" s="376">
        <v>284.55</v>
      </c>
    </row>
    <row r="7464" spans="1:4" ht="57">
      <c r="A7464" s="376">
        <v>12544</v>
      </c>
      <c r="B7464" s="377" t="s">
        <v>8052</v>
      </c>
      <c r="C7464" s="376" t="s">
        <v>43</v>
      </c>
      <c r="D7464" s="376">
        <v>153.57</v>
      </c>
    </row>
    <row r="7465" spans="1:4" ht="57">
      <c r="A7465" s="376">
        <v>12547</v>
      </c>
      <c r="B7465" s="377" t="s">
        <v>8053</v>
      </c>
      <c r="C7465" s="376" t="s">
        <v>43</v>
      </c>
      <c r="D7465" s="376">
        <v>206.54</v>
      </c>
    </row>
    <row r="7466" spans="1:4" ht="57">
      <c r="A7466" s="376">
        <v>43445</v>
      </c>
      <c r="B7466" s="377" t="s">
        <v>8054</v>
      </c>
      <c r="C7466" s="376" t="s">
        <v>43</v>
      </c>
      <c r="D7466" s="376">
        <v>542.01</v>
      </c>
    </row>
    <row r="7467" spans="1:4" ht="57">
      <c r="A7467" s="376">
        <v>12563</v>
      </c>
      <c r="B7467" s="377" t="s">
        <v>7132</v>
      </c>
      <c r="C7467" s="376" t="s">
        <v>43</v>
      </c>
      <c r="D7467" s="376">
        <v>387.79</v>
      </c>
    </row>
    <row r="7468" spans="1:4" ht="42.75">
      <c r="A7468" s="376">
        <v>43425</v>
      </c>
      <c r="B7468" s="377" t="s">
        <v>8055</v>
      </c>
      <c r="C7468" s="376" t="s">
        <v>43</v>
      </c>
      <c r="D7468" s="376">
        <v>243.9</v>
      </c>
    </row>
    <row r="7469" spans="1:4" ht="42.75">
      <c r="A7469" s="376">
        <v>43446</v>
      </c>
      <c r="B7469" s="377" t="s">
        <v>7128</v>
      </c>
      <c r="C7469" s="376" t="s">
        <v>43</v>
      </c>
      <c r="D7469" s="376">
        <v>514.91</v>
      </c>
    </row>
    <row r="7470" spans="1:4" ht="42.75">
      <c r="A7470" s="376">
        <v>43447</v>
      </c>
      <c r="B7470" s="377" t="s">
        <v>8056</v>
      </c>
      <c r="C7470" s="376" t="s">
        <v>43</v>
      </c>
      <c r="D7470" s="376">
        <v>632.35</v>
      </c>
    </row>
    <row r="7471" spans="1:4" ht="42.75">
      <c r="A7471" s="376">
        <v>43448</v>
      </c>
      <c r="B7471" s="377" t="s">
        <v>8057</v>
      </c>
      <c r="C7471" s="376" t="s">
        <v>43</v>
      </c>
      <c r="D7471" s="376">
        <v>885.29</v>
      </c>
    </row>
    <row r="7472" spans="1:4" ht="42.75">
      <c r="A7472" s="376">
        <v>13761</v>
      </c>
      <c r="B7472" s="377" t="s">
        <v>8058</v>
      </c>
      <c r="C7472" s="376" t="s">
        <v>43</v>
      </c>
      <c r="D7472" s="378">
        <v>4179.6899999999996</v>
      </c>
    </row>
    <row r="7473" spans="1:4" ht="42.75">
      <c r="A7473" s="376">
        <v>4814</v>
      </c>
      <c r="B7473" s="377" t="s">
        <v>8059</v>
      </c>
      <c r="C7473" s="376" t="s">
        <v>43</v>
      </c>
      <c r="D7473" s="376">
        <v>85.12</v>
      </c>
    </row>
    <row r="7474" spans="1:4" ht="14.25">
      <c r="A7474" s="376">
        <v>44473</v>
      </c>
      <c r="B7474" s="377" t="s">
        <v>8060</v>
      </c>
      <c r="C7474" s="376" t="s">
        <v>43</v>
      </c>
      <c r="D7474" s="378">
        <v>3113</v>
      </c>
    </row>
    <row r="7475" spans="1:4" ht="14.25">
      <c r="A7475" s="376">
        <v>6122</v>
      </c>
      <c r="B7475" s="377" t="s">
        <v>8061</v>
      </c>
      <c r="C7475" s="376" t="s">
        <v>338</v>
      </c>
      <c r="D7475" s="376">
        <v>13.19</v>
      </c>
    </row>
    <row r="7476" spans="1:4" ht="28.5">
      <c r="A7476" s="376">
        <v>40810</v>
      </c>
      <c r="B7476" s="377" t="s">
        <v>8062</v>
      </c>
      <c r="C7476" s="376" t="s">
        <v>339</v>
      </c>
      <c r="D7476" s="378">
        <v>2332.6999999999998</v>
      </c>
    </row>
    <row r="7477" spans="1:4" ht="28.5">
      <c r="A7477" s="376">
        <v>21100</v>
      </c>
      <c r="B7477" s="377" t="s">
        <v>8063</v>
      </c>
      <c r="C7477" s="376" t="s">
        <v>43</v>
      </c>
      <c r="D7477" s="378">
        <v>3047.95</v>
      </c>
    </row>
    <row r="7478" spans="1:4" ht="42.75">
      <c r="A7478" s="376">
        <v>11816</v>
      </c>
      <c r="B7478" s="377" t="s">
        <v>8064</v>
      </c>
      <c r="C7478" s="376" t="s">
        <v>43</v>
      </c>
      <c r="D7478" s="378">
        <v>3250</v>
      </c>
    </row>
    <row r="7479" spans="1:4" ht="42.75">
      <c r="A7479" s="376">
        <v>11814</v>
      </c>
      <c r="B7479" s="377" t="s">
        <v>8065</v>
      </c>
      <c r="C7479" s="376" t="s">
        <v>43</v>
      </c>
      <c r="D7479" s="378">
        <v>7074.43</v>
      </c>
    </row>
    <row r="7480" spans="1:4" ht="42.75">
      <c r="A7480" s="376">
        <v>14186</v>
      </c>
      <c r="B7480" s="377" t="s">
        <v>8066</v>
      </c>
      <c r="C7480" s="376" t="s">
        <v>43</v>
      </c>
      <c r="D7480" s="378">
        <v>8882.91</v>
      </c>
    </row>
    <row r="7481" spans="1:4" ht="42.75">
      <c r="A7481" s="376">
        <v>14185</v>
      </c>
      <c r="B7481" s="377" t="s">
        <v>8067</v>
      </c>
      <c r="C7481" s="376" t="s">
        <v>43</v>
      </c>
      <c r="D7481" s="378">
        <v>11506.83</v>
      </c>
    </row>
    <row r="7482" spans="1:4" ht="57">
      <c r="A7482" s="376">
        <v>11811</v>
      </c>
      <c r="B7482" s="377" t="s">
        <v>8068</v>
      </c>
      <c r="C7482" s="376" t="s">
        <v>43</v>
      </c>
      <c r="D7482" s="378">
        <v>4399.7700000000004</v>
      </c>
    </row>
    <row r="7483" spans="1:4" ht="28.5">
      <c r="A7483" s="376">
        <v>44498</v>
      </c>
      <c r="B7483" s="377" t="s">
        <v>8069</v>
      </c>
      <c r="C7483" s="376" t="s">
        <v>43</v>
      </c>
      <c r="D7483" s="378">
        <v>298453.86</v>
      </c>
    </row>
    <row r="7484" spans="1:4" ht="42.75">
      <c r="A7484" s="376">
        <v>34469</v>
      </c>
      <c r="B7484" s="377" t="s">
        <v>8070</v>
      </c>
      <c r="C7484" s="376" t="s">
        <v>43</v>
      </c>
      <c r="D7484" s="378">
        <v>10941.97</v>
      </c>
    </row>
    <row r="7485" spans="1:4" ht="42.75">
      <c r="A7485" s="376">
        <v>34476</v>
      </c>
      <c r="B7485" s="377" t="s">
        <v>8071</v>
      </c>
      <c r="C7485" s="376" t="s">
        <v>43</v>
      </c>
      <c r="D7485" s="378">
        <v>5706.69</v>
      </c>
    </row>
    <row r="7486" spans="1:4" ht="42.75">
      <c r="A7486" s="376">
        <v>34477</v>
      </c>
      <c r="B7486" s="377" t="s">
        <v>8072</v>
      </c>
      <c r="C7486" s="376" t="s">
        <v>43</v>
      </c>
      <c r="D7486" s="378">
        <v>7573.89</v>
      </c>
    </row>
    <row r="7487" spans="1:4" ht="42.75">
      <c r="A7487" s="376">
        <v>34482</v>
      </c>
      <c r="B7487" s="377" t="s">
        <v>8073</v>
      </c>
      <c r="C7487" s="376" t="s">
        <v>43</v>
      </c>
      <c r="D7487" s="378">
        <v>7073.59</v>
      </c>
    </row>
    <row r="7488" spans="1:4" ht="71.25">
      <c r="A7488" s="376">
        <v>34472</v>
      </c>
      <c r="B7488" s="377" t="s">
        <v>8074</v>
      </c>
      <c r="C7488" s="376" t="s">
        <v>43</v>
      </c>
      <c r="D7488" s="378">
        <v>3366.5</v>
      </c>
    </row>
    <row r="7489" spans="1:4" ht="42.75">
      <c r="A7489" s="376">
        <v>42425</v>
      </c>
      <c r="B7489" s="377" t="s">
        <v>8075</v>
      </c>
      <c r="C7489" s="376" t="s">
        <v>43</v>
      </c>
      <c r="D7489" s="378">
        <v>2339.4499999999998</v>
      </c>
    </row>
    <row r="7490" spans="1:4" ht="42.75">
      <c r="A7490" s="376">
        <v>42422</v>
      </c>
      <c r="B7490" s="377" t="s">
        <v>8076</v>
      </c>
      <c r="C7490" s="376" t="s">
        <v>43</v>
      </c>
      <c r="D7490" s="378">
        <v>3473</v>
      </c>
    </row>
    <row r="7491" spans="1:4" ht="42.75">
      <c r="A7491" s="376">
        <v>43184</v>
      </c>
      <c r="B7491" s="377" t="s">
        <v>8077</v>
      </c>
      <c r="C7491" s="376" t="s">
        <v>43</v>
      </c>
      <c r="D7491" s="378">
        <v>4800.0200000000004</v>
      </c>
    </row>
    <row r="7492" spans="1:4" ht="42.75">
      <c r="A7492" s="376">
        <v>42424</v>
      </c>
      <c r="B7492" s="377" t="s">
        <v>8078</v>
      </c>
      <c r="C7492" s="376" t="s">
        <v>43</v>
      </c>
      <c r="D7492" s="378">
        <v>2089.34</v>
      </c>
    </row>
    <row r="7493" spans="1:4" ht="57">
      <c r="A7493" s="376">
        <v>42421</v>
      </c>
      <c r="B7493" s="377" t="s">
        <v>8079</v>
      </c>
      <c r="C7493" s="376" t="s">
        <v>43</v>
      </c>
      <c r="D7493" s="378">
        <v>19023.189999999999</v>
      </c>
    </row>
    <row r="7494" spans="1:4" ht="42.75">
      <c r="A7494" s="376">
        <v>42416</v>
      </c>
      <c r="B7494" s="377" t="s">
        <v>8080</v>
      </c>
      <c r="C7494" s="376" t="s">
        <v>43</v>
      </c>
      <c r="D7494" s="378">
        <v>9006.89</v>
      </c>
    </row>
    <row r="7495" spans="1:4" ht="42.75">
      <c r="A7495" s="376">
        <v>42417</v>
      </c>
      <c r="B7495" s="377" t="s">
        <v>8081</v>
      </c>
      <c r="C7495" s="376" t="s">
        <v>43</v>
      </c>
      <c r="D7495" s="378">
        <v>10097.459999999999</v>
      </c>
    </row>
    <row r="7496" spans="1:4" ht="42.75">
      <c r="A7496" s="376">
        <v>42419</v>
      </c>
      <c r="B7496" s="377" t="s">
        <v>8082</v>
      </c>
      <c r="C7496" s="376" t="s">
        <v>43</v>
      </c>
      <c r="D7496" s="378">
        <v>11407.99</v>
      </c>
    </row>
    <row r="7497" spans="1:4" ht="42.75">
      <c r="A7497" s="376">
        <v>42420</v>
      </c>
      <c r="B7497" s="377" t="s">
        <v>8083</v>
      </c>
      <c r="C7497" s="376" t="s">
        <v>43</v>
      </c>
      <c r="D7497" s="378">
        <v>15679.44</v>
      </c>
    </row>
    <row r="7498" spans="1:4" ht="42.75">
      <c r="A7498" s="376">
        <v>43195</v>
      </c>
      <c r="B7498" s="377" t="s">
        <v>8084</v>
      </c>
      <c r="C7498" s="376" t="s">
        <v>43</v>
      </c>
      <c r="D7498" s="378">
        <v>5520.95</v>
      </c>
    </row>
    <row r="7499" spans="1:4" ht="42.75">
      <c r="A7499" s="376">
        <v>43196</v>
      </c>
      <c r="B7499" s="377" t="s">
        <v>8085</v>
      </c>
      <c r="C7499" s="376" t="s">
        <v>43</v>
      </c>
      <c r="D7499" s="378">
        <v>6842.43</v>
      </c>
    </row>
    <row r="7500" spans="1:4" ht="42.75">
      <c r="A7500" s="376">
        <v>43198</v>
      </c>
      <c r="B7500" s="377" t="s">
        <v>8086</v>
      </c>
      <c r="C7500" s="376" t="s">
        <v>43</v>
      </c>
      <c r="D7500" s="378">
        <v>10167.69</v>
      </c>
    </row>
    <row r="7501" spans="1:4" ht="42.75">
      <c r="A7501" s="376">
        <v>43199</v>
      </c>
      <c r="B7501" s="377" t="s">
        <v>8087</v>
      </c>
      <c r="C7501" s="376" t="s">
        <v>43</v>
      </c>
      <c r="D7501" s="378">
        <v>10540.26</v>
      </c>
    </row>
    <row r="7502" spans="1:4" ht="42.75">
      <c r="A7502" s="376">
        <v>43200</v>
      </c>
      <c r="B7502" s="377" t="s">
        <v>8088</v>
      </c>
      <c r="C7502" s="376" t="s">
        <v>43</v>
      </c>
      <c r="D7502" s="378">
        <v>12095.72</v>
      </c>
    </row>
    <row r="7503" spans="1:4" ht="42.75">
      <c r="A7503" s="376">
        <v>39556</v>
      </c>
      <c r="B7503" s="377" t="s">
        <v>8089</v>
      </c>
      <c r="C7503" s="376" t="s">
        <v>43</v>
      </c>
      <c r="D7503" s="378">
        <v>6606.33</v>
      </c>
    </row>
    <row r="7504" spans="1:4" ht="42.75">
      <c r="A7504" s="376">
        <v>39557</v>
      </c>
      <c r="B7504" s="377" t="s">
        <v>8090</v>
      </c>
      <c r="C7504" s="376" t="s">
        <v>43</v>
      </c>
      <c r="D7504" s="378">
        <v>7113.57</v>
      </c>
    </row>
    <row r="7505" spans="1:4" ht="42.75">
      <c r="A7505" s="376">
        <v>39559</v>
      </c>
      <c r="B7505" s="377" t="s">
        <v>8091</v>
      </c>
      <c r="C7505" s="376" t="s">
        <v>43</v>
      </c>
      <c r="D7505" s="378">
        <v>10512.49</v>
      </c>
    </row>
    <row r="7506" spans="1:4" ht="42.75">
      <c r="A7506" s="376">
        <v>39560</v>
      </c>
      <c r="B7506" s="377" t="s">
        <v>8092</v>
      </c>
      <c r="C7506" s="376" t="s">
        <v>43</v>
      </c>
      <c r="D7506" s="378">
        <v>12161.93</v>
      </c>
    </row>
    <row r="7507" spans="1:4" ht="42.75">
      <c r="A7507" s="376">
        <v>39561</v>
      </c>
      <c r="B7507" s="377" t="s">
        <v>8093</v>
      </c>
      <c r="C7507" s="376" t="s">
        <v>43</v>
      </c>
      <c r="D7507" s="378">
        <v>12722.93</v>
      </c>
    </row>
    <row r="7508" spans="1:4" ht="42.75">
      <c r="A7508" s="376">
        <v>43190</v>
      </c>
      <c r="B7508" s="377" t="s">
        <v>8094</v>
      </c>
      <c r="C7508" s="376" t="s">
        <v>43</v>
      </c>
      <c r="D7508" s="378">
        <v>1877.56</v>
      </c>
    </row>
    <row r="7509" spans="1:4" ht="42.75">
      <c r="A7509" s="376">
        <v>39555</v>
      </c>
      <c r="B7509" s="377" t="s">
        <v>8095</v>
      </c>
      <c r="C7509" s="376" t="s">
        <v>43</v>
      </c>
      <c r="D7509" s="378">
        <v>2031.04</v>
      </c>
    </row>
    <row r="7510" spans="1:4" ht="42.75">
      <c r="A7510" s="376">
        <v>43191</v>
      </c>
      <c r="B7510" s="377" t="s">
        <v>8096</v>
      </c>
      <c r="C7510" s="376" t="s">
        <v>43</v>
      </c>
      <c r="D7510" s="378">
        <v>2701.57</v>
      </c>
    </row>
    <row r="7511" spans="1:4" ht="42.75">
      <c r="A7511" s="376">
        <v>39548</v>
      </c>
      <c r="B7511" s="377" t="s">
        <v>8097</v>
      </c>
      <c r="C7511" s="376" t="s">
        <v>43</v>
      </c>
      <c r="D7511" s="378">
        <v>3012.66</v>
      </c>
    </row>
    <row r="7512" spans="1:4" ht="42.75">
      <c r="A7512" s="376">
        <v>43192</v>
      </c>
      <c r="B7512" s="377" t="s">
        <v>8098</v>
      </c>
      <c r="C7512" s="376" t="s">
        <v>43</v>
      </c>
      <c r="D7512" s="378">
        <v>3538.81</v>
      </c>
    </row>
    <row r="7513" spans="1:4" ht="42.75">
      <c r="A7513" s="376">
        <v>39554</v>
      </c>
      <c r="B7513" s="377" t="s">
        <v>8099</v>
      </c>
      <c r="C7513" s="376" t="s">
        <v>43</v>
      </c>
      <c r="D7513" s="378">
        <v>3983.8</v>
      </c>
    </row>
    <row r="7514" spans="1:4" ht="42.75">
      <c r="A7514" s="376">
        <v>43194</v>
      </c>
      <c r="B7514" s="377" t="s">
        <v>8100</v>
      </c>
      <c r="C7514" s="376" t="s">
        <v>43</v>
      </c>
      <c r="D7514" s="378">
        <v>1608.45</v>
      </c>
    </row>
    <row r="7515" spans="1:4" ht="42.75">
      <c r="A7515" s="376">
        <v>39551</v>
      </c>
      <c r="B7515" s="377" t="s">
        <v>8101</v>
      </c>
      <c r="C7515" s="376" t="s">
        <v>43</v>
      </c>
      <c r="D7515" s="378">
        <v>1771.08</v>
      </c>
    </row>
    <row r="7516" spans="1:4" ht="42.75">
      <c r="A7516" s="376">
        <v>43185</v>
      </c>
      <c r="B7516" s="377" t="s">
        <v>8102</v>
      </c>
      <c r="C7516" s="376" t="s">
        <v>43</v>
      </c>
      <c r="D7516" s="378">
        <v>5033.1000000000004</v>
      </c>
    </row>
    <row r="7517" spans="1:4" ht="42.75">
      <c r="A7517" s="376">
        <v>43186</v>
      </c>
      <c r="B7517" s="377" t="s">
        <v>8103</v>
      </c>
      <c r="C7517" s="376" t="s">
        <v>43</v>
      </c>
      <c r="D7517" s="378">
        <v>5308.9</v>
      </c>
    </row>
    <row r="7518" spans="1:4" ht="42.75">
      <c r="A7518" s="376">
        <v>43187</v>
      </c>
      <c r="B7518" s="377" t="s">
        <v>8104</v>
      </c>
      <c r="C7518" s="376" t="s">
        <v>43</v>
      </c>
      <c r="D7518" s="378">
        <v>7044.96</v>
      </c>
    </row>
    <row r="7519" spans="1:4" ht="42.75">
      <c r="A7519" s="376">
        <v>43188</v>
      </c>
      <c r="B7519" s="377" t="s">
        <v>8105</v>
      </c>
      <c r="C7519" s="376" t="s">
        <v>43</v>
      </c>
      <c r="D7519" s="378">
        <v>8535.91</v>
      </c>
    </row>
    <row r="7520" spans="1:4" ht="42.75">
      <c r="A7520" s="376">
        <v>43189</v>
      </c>
      <c r="B7520" s="377" t="s">
        <v>8106</v>
      </c>
      <c r="C7520" s="376" t="s">
        <v>43</v>
      </c>
      <c r="D7520" s="378">
        <v>9601.4699999999993</v>
      </c>
    </row>
    <row r="7521" spans="1:4" ht="14.25">
      <c r="A7521" s="376">
        <v>39580</v>
      </c>
      <c r="B7521" s="377" t="s">
        <v>8107</v>
      </c>
      <c r="C7521" s="376" t="s">
        <v>43</v>
      </c>
      <c r="D7521" s="378">
        <v>75663.539999999994</v>
      </c>
    </row>
    <row r="7522" spans="1:4" ht="14.25">
      <c r="A7522" s="376">
        <v>39577</v>
      </c>
      <c r="B7522" s="377" t="s">
        <v>8108</v>
      </c>
      <c r="C7522" s="376" t="s">
        <v>43</v>
      </c>
      <c r="D7522" s="378">
        <v>23682.53</v>
      </c>
    </row>
    <row r="7523" spans="1:4" ht="14.25">
      <c r="A7523" s="376">
        <v>39578</v>
      </c>
      <c r="B7523" s="377" t="s">
        <v>8109</v>
      </c>
      <c r="C7523" s="376" t="s">
        <v>43</v>
      </c>
      <c r="D7523" s="378">
        <v>30562.77</v>
      </c>
    </row>
    <row r="7524" spans="1:4" ht="14.25">
      <c r="A7524" s="376">
        <v>39579</v>
      </c>
      <c r="B7524" s="377" t="s">
        <v>8110</v>
      </c>
      <c r="C7524" s="376" t="s">
        <v>43</v>
      </c>
      <c r="D7524" s="378">
        <v>44466.44</v>
      </c>
    </row>
    <row r="7525" spans="1:4" ht="42.75">
      <c r="A7525" s="376">
        <v>39826</v>
      </c>
      <c r="B7525" s="377" t="s">
        <v>8111</v>
      </c>
      <c r="C7525" s="376" t="s">
        <v>43</v>
      </c>
      <c r="D7525" s="378">
        <v>5461.29</v>
      </c>
    </row>
    <row r="7526" spans="1:4" ht="28.5">
      <c r="A7526" s="376">
        <v>10700</v>
      </c>
      <c r="B7526" s="377" t="s">
        <v>8112</v>
      </c>
      <c r="C7526" s="376" t="s">
        <v>43</v>
      </c>
      <c r="D7526" s="378">
        <v>28471.98</v>
      </c>
    </row>
    <row r="7527" spans="1:4" ht="28.5">
      <c r="A7527" s="376">
        <v>346</v>
      </c>
      <c r="B7527" s="377" t="s">
        <v>8113</v>
      </c>
      <c r="C7527" s="376" t="s">
        <v>342</v>
      </c>
      <c r="D7527" s="376">
        <v>23.68</v>
      </c>
    </row>
    <row r="7528" spans="1:4" ht="28.5">
      <c r="A7528" s="376">
        <v>3312</v>
      </c>
      <c r="B7528" s="377" t="s">
        <v>8114</v>
      </c>
      <c r="C7528" s="376" t="s">
        <v>342</v>
      </c>
      <c r="D7528" s="376">
        <v>23.27</v>
      </c>
    </row>
    <row r="7529" spans="1:4" ht="28.5">
      <c r="A7529" s="376">
        <v>339</v>
      </c>
      <c r="B7529" s="377" t="s">
        <v>8115</v>
      </c>
      <c r="C7529" s="376" t="s">
        <v>51</v>
      </c>
      <c r="D7529" s="376">
        <v>1.22</v>
      </c>
    </row>
    <row r="7530" spans="1:4" ht="28.5">
      <c r="A7530" s="376">
        <v>340</v>
      </c>
      <c r="B7530" s="377" t="s">
        <v>8116</v>
      </c>
      <c r="C7530" s="376" t="s">
        <v>51</v>
      </c>
      <c r="D7530" s="376">
        <v>1.1000000000000001</v>
      </c>
    </row>
    <row r="7531" spans="1:4" ht="28.5">
      <c r="A7531" s="376">
        <v>43130</v>
      </c>
      <c r="B7531" s="377" t="s">
        <v>8117</v>
      </c>
      <c r="C7531" s="376" t="s">
        <v>342</v>
      </c>
      <c r="D7531" s="376">
        <v>19.989999999999998</v>
      </c>
    </row>
    <row r="7532" spans="1:4" ht="14.25">
      <c r="A7532" s="376">
        <v>344</v>
      </c>
      <c r="B7532" s="377" t="s">
        <v>8118</v>
      </c>
      <c r="C7532" s="376" t="s">
        <v>342</v>
      </c>
      <c r="D7532" s="376">
        <v>26.28</v>
      </c>
    </row>
    <row r="7533" spans="1:4" ht="14.25">
      <c r="A7533" s="376">
        <v>345</v>
      </c>
      <c r="B7533" s="377" t="s">
        <v>8119</v>
      </c>
      <c r="C7533" s="376" t="s">
        <v>342</v>
      </c>
      <c r="D7533" s="376">
        <v>28.51</v>
      </c>
    </row>
    <row r="7534" spans="1:4" ht="42.75">
      <c r="A7534" s="376">
        <v>43131</v>
      </c>
      <c r="B7534" s="377" t="s">
        <v>8120</v>
      </c>
      <c r="C7534" s="376" t="s">
        <v>342</v>
      </c>
      <c r="D7534" s="376">
        <v>23.22</v>
      </c>
    </row>
    <row r="7535" spans="1:4" ht="28.5">
      <c r="A7535" s="376">
        <v>3313</v>
      </c>
      <c r="B7535" s="377" t="s">
        <v>8121</v>
      </c>
      <c r="C7535" s="376" t="s">
        <v>342</v>
      </c>
      <c r="D7535" s="376">
        <v>29.95</v>
      </c>
    </row>
    <row r="7536" spans="1:4" ht="28.5">
      <c r="A7536" s="376">
        <v>43132</v>
      </c>
      <c r="B7536" s="377" t="s">
        <v>7041</v>
      </c>
      <c r="C7536" s="376" t="s">
        <v>342</v>
      </c>
      <c r="D7536" s="376">
        <v>19.989999999999998</v>
      </c>
    </row>
    <row r="7537" spans="1:4" ht="28.5">
      <c r="A7537" s="376">
        <v>366</v>
      </c>
      <c r="B7537" s="377" t="s">
        <v>8122</v>
      </c>
      <c r="C7537" s="376" t="s">
        <v>343</v>
      </c>
      <c r="D7537" s="376">
        <v>82</v>
      </c>
    </row>
    <row r="7538" spans="1:4" ht="28.5">
      <c r="A7538" s="376">
        <v>367</v>
      </c>
      <c r="B7538" s="377" t="s">
        <v>8123</v>
      </c>
      <c r="C7538" s="376" t="s">
        <v>343</v>
      </c>
      <c r="D7538" s="376">
        <v>83.07</v>
      </c>
    </row>
    <row r="7539" spans="1:4" ht="28.5">
      <c r="A7539" s="376">
        <v>370</v>
      </c>
      <c r="B7539" s="377" t="s">
        <v>7000</v>
      </c>
      <c r="C7539" s="376" t="s">
        <v>343</v>
      </c>
      <c r="D7539" s="376">
        <v>82</v>
      </c>
    </row>
    <row r="7540" spans="1:4" ht="28.5">
      <c r="A7540" s="376">
        <v>368</v>
      </c>
      <c r="B7540" s="377" t="s">
        <v>8124</v>
      </c>
      <c r="C7540" s="376" t="s">
        <v>343</v>
      </c>
      <c r="D7540" s="376">
        <v>41</v>
      </c>
    </row>
    <row r="7541" spans="1:4" ht="42.75">
      <c r="A7541" s="376">
        <v>11075</v>
      </c>
      <c r="B7541" s="377" t="s">
        <v>8125</v>
      </c>
      <c r="C7541" s="376" t="s">
        <v>343</v>
      </c>
      <c r="D7541" s="376">
        <v>941.1</v>
      </c>
    </row>
    <row r="7542" spans="1:4" ht="14.25">
      <c r="A7542" s="376">
        <v>1381</v>
      </c>
      <c r="B7542" s="377" t="s">
        <v>7184</v>
      </c>
      <c r="C7542" s="376" t="s">
        <v>342</v>
      </c>
      <c r="D7542" s="376">
        <v>0.82</v>
      </c>
    </row>
    <row r="7543" spans="1:4" ht="14.25">
      <c r="A7543" s="376">
        <v>34353</v>
      </c>
      <c r="B7543" s="377" t="s">
        <v>8126</v>
      </c>
      <c r="C7543" s="376" t="s">
        <v>342</v>
      </c>
      <c r="D7543" s="376">
        <v>1.52</v>
      </c>
    </row>
    <row r="7544" spans="1:4" ht="14.25">
      <c r="A7544" s="376">
        <v>37595</v>
      </c>
      <c r="B7544" s="377" t="s">
        <v>8127</v>
      </c>
      <c r="C7544" s="376" t="s">
        <v>342</v>
      </c>
      <c r="D7544" s="376">
        <v>2.52</v>
      </c>
    </row>
    <row r="7545" spans="1:4" ht="14.25">
      <c r="A7545" s="376">
        <v>37596</v>
      </c>
      <c r="B7545" s="377" t="s">
        <v>7084</v>
      </c>
      <c r="C7545" s="376" t="s">
        <v>342</v>
      </c>
      <c r="D7545" s="376">
        <v>2.89</v>
      </c>
    </row>
    <row r="7546" spans="1:4" ht="42.75">
      <c r="A7546" s="376">
        <v>371</v>
      </c>
      <c r="B7546" s="377" t="s">
        <v>8128</v>
      </c>
      <c r="C7546" s="376" t="s">
        <v>342</v>
      </c>
      <c r="D7546" s="376">
        <v>0.89</v>
      </c>
    </row>
    <row r="7547" spans="1:4" ht="14.25">
      <c r="A7547" s="376">
        <v>37553</v>
      </c>
      <c r="B7547" s="377" t="s">
        <v>8129</v>
      </c>
      <c r="C7547" s="376" t="s">
        <v>342</v>
      </c>
      <c r="D7547" s="376">
        <v>1.67</v>
      </c>
    </row>
    <row r="7548" spans="1:4" ht="14.25">
      <c r="A7548" s="376">
        <v>37552</v>
      </c>
      <c r="B7548" s="377" t="s">
        <v>8130</v>
      </c>
      <c r="C7548" s="376" t="s">
        <v>342</v>
      </c>
      <c r="D7548" s="376">
        <v>2.69</v>
      </c>
    </row>
    <row r="7549" spans="1:4" ht="28.5">
      <c r="A7549" s="376">
        <v>36880</v>
      </c>
      <c r="B7549" s="377" t="s">
        <v>8131</v>
      </c>
      <c r="C7549" s="376" t="s">
        <v>342</v>
      </c>
      <c r="D7549" s="376">
        <v>2.73</v>
      </c>
    </row>
    <row r="7550" spans="1:4" ht="14.25">
      <c r="A7550" s="376">
        <v>34355</v>
      </c>
      <c r="B7550" s="377" t="s">
        <v>8132</v>
      </c>
      <c r="C7550" s="376" t="s">
        <v>342</v>
      </c>
      <c r="D7550" s="376">
        <v>2.35</v>
      </c>
    </row>
    <row r="7551" spans="1:4" ht="28.5">
      <c r="A7551" s="376">
        <v>130</v>
      </c>
      <c r="B7551" s="377" t="s">
        <v>8133</v>
      </c>
      <c r="C7551" s="376" t="s">
        <v>342</v>
      </c>
      <c r="D7551" s="376">
        <v>3.11</v>
      </c>
    </row>
    <row r="7552" spans="1:4" ht="28.5">
      <c r="A7552" s="376">
        <v>135</v>
      </c>
      <c r="B7552" s="377" t="s">
        <v>8134</v>
      </c>
      <c r="C7552" s="376" t="s">
        <v>342</v>
      </c>
      <c r="D7552" s="376">
        <v>2.5</v>
      </c>
    </row>
    <row r="7553" spans="1:4" ht="14.25">
      <c r="A7553" s="376">
        <v>36886</v>
      </c>
      <c r="B7553" s="377" t="s">
        <v>8135</v>
      </c>
      <c r="C7553" s="376" t="s">
        <v>342</v>
      </c>
      <c r="D7553" s="376">
        <v>0.85</v>
      </c>
    </row>
    <row r="7554" spans="1:4" ht="28.5">
      <c r="A7554" s="376">
        <v>38546</v>
      </c>
      <c r="B7554" s="377" t="s">
        <v>8136</v>
      </c>
      <c r="C7554" s="376" t="s">
        <v>343</v>
      </c>
      <c r="D7554" s="376">
        <v>540.11</v>
      </c>
    </row>
    <row r="7555" spans="1:4" ht="14.25">
      <c r="A7555" s="376">
        <v>34549</v>
      </c>
      <c r="B7555" s="377" t="s">
        <v>8137</v>
      </c>
      <c r="C7555" s="376" t="s">
        <v>343</v>
      </c>
      <c r="D7555" s="376">
        <v>678.87</v>
      </c>
    </row>
    <row r="7556" spans="1:4" ht="28.5">
      <c r="A7556" s="376">
        <v>6081</v>
      </c>
      <c r="B7556" s="377" t="s">
        <v>8138</v>
      </c>
      <c r="C7556" s="376" t="s">
        <v>343</v>
      </c>
      <c r="D7556" s="376">
        <v>47.52</v>
      </c>
    </row>
    <row r="7557" spans="1:4" ht="28.5">
      <c r="A7557" s="376">
        <v>6077</v>
      </c>
      <c r="B7557" s="377" t="s">
        <v>8139</v>
      </c>
      <c r="C7557" s="376" t="s">
        <v>343</v>
      </c>
      <c r="D7557" s="376">
        <v>33.94</v>
      </c>
    </row>
    <row r="7558" spans="1:4" ht="28.5">
      <c r="A7558" s="376">
        <v>6079</v>
      </c>
      <c r="B7558" s="377" t="s">
        <v>8140</v>
      </c>
      <c r="C7558" s="376" t="s">
        <v>343</v>
      </c>
      <c r="D7558" s="376">
        <v>33.94</v>
      </c>
    </row>
    <row r="7559" spans="1:4" ht="28.5">
      <c r="A7559" s="376">
        <v>1091</v>
      </c>
      <c r="B7559" s="377" t="s">
        <v>8141</v>
      </c>
      <c r="C7559" s="376" t="s">
        <v>43</v>
      </c>
      <c r="D7559" s="376">
        <v>38.229999999999997</v>
      </c>
    </row>
    <row r="7560" spans="1:4" ht="28.5">
      <c r="A7560" s="376">
        <v>1094</v>
      </c>
      <c r="B7560" s="377" t="s">
        <v>8142</v>
      </c>
      <c r="C7560" s="376" t="s">
        <v>43</v>
      </c>
      <c r="D7560" s="376">
        <v>26.74</v>
      </c>
    </row>
    <row r="7561" spans="1:4" ht="42.75">
      <c r="A7561" s="376">
        <v>1095</v>
      </c>
      <c r="B7561" s="377" t="s">
        <v>8143</v>
      </c>
      <c r="C7561" s="376" t="s">
        <v>43</v>
      </c>
      <c r="D7561" s="376">
        <v>56.82</v>
      </c>
    </row>
    <row r="7562" spans="1:4" ht="42.75">
      <c r="A7562" s="376">
        <v>1092</v>
      </c>
      <c r="B7562" s="377" t="s">
        <v>8144</v>
      </c>
      <c r="C7562" s="376" t="s">
        <v>43</v>
      </c>
      <c r="D7562" s="376">
        <v>43.97</v>
      </c>
    </row>
    <row r="7563" spans="1:4" ht="42.75">
      <c r="A7563" s="376">
        <v>1093</v>
      </c>
      <c r="B7563" s="377" t="s">
        <v>8145</v>
      </c>
      <c r="C7563" s="376" t="s">
        <v>43</v>
      </c>
      <c r="D7563" s="376">
        <v>102.68</v>
      </c>
    </row>
    <row r="7564" spans="1:4" ht="42.75">
      <c r="A7564" s="376">
        <v>1090</v>
      </c>
      <c r="B7564" s="377" t="s">
        <v>8146</v>
      </c>
      <c r="C7564" s="376" t="s">
        <v>43</v>
      </c>
      <c r="D7564" s="376">
        <v>73.52</v>
      </c>
    </row>
    <row r="7565" spans="1:4" ht="42.75">
      <c r="A7565" s="376">
        <v>1096</v>
      </c>
      <c r="B7565" s="377" t="s">
        <v>8147</v>
      </c>
      <c r="C7565" s="376" t="s">
        <v>43</v>
      </c>
      <c r="D7565" s="376">
        <v>132.31</v>
      </c>
    </row>
    <row r="7566" spans="1:4" ht="42.75">
      <c r="A7566" s="376">
        <v>1097</v>
      </c>
      <c r="B7566" s="377" t="s">
        <v>8148</v>
      </c>
      <c r="C7566" s="376" t="s">
        <v>43</v>
      </c>
      <c r="D7566" s="376">
        <v>112.31</v>
      </c>
    </row>
    <row r="7567" spans="1:4" ht="14.25">
      <c r="A7567" s="376">
        <v>378</v>
      </c>
      <c r="B7567" s="377" t="s">
        <v>8149</v>
      </c>
      <c r="C7567" s="376" t="s">
        <v>338</v>
      </c>
      <c r="D7567" s="376">
        <v>13.73</v>
      </c>
    </row>
    <row r="7568" spans="1:4" ht="14.25">
      <c r="A7568" s="376">
        <v>40911</v>
      </c>
      <c r="B7568" s="377" t="s">
        <v>8150</v>
      </c>
      <c r="C7568" s="376" t="s">
        <v>339</v>
      </c>
      <c r="D7568" s="378">
        <v>2424.4299999999998</v>
      </c>
    </row>
    <row r="7569" spans="1:4" ht="14.25">
      <c r="A7569" s="376">
        <v>33939</v>
      </c>
      <c r="B7569" s="377" t="s">
        <v>8151</v>
      </c>
      <c r="C7569" s="376" t="s">
        <v>338</v>
      </c>
      <c r="D7569" s="376">
        <v>57.87</v>
      </c>
    </row>
    <row r="7570" spans="1:4" ht="14.25">
      <c r="A7570" s="376">
        <v>40815</v>
      </c>
      <c r="B7570" s="377" t="s">
        <v>8152</v>
      </c>
      <c r="C7570" s="376" t="s">
        <v>339</v>
      </c>
      <c r="D7570" s="378">
        <v>10222.049999999999</v>
      </c>
    </row>
    <row r="7571" spans="1:4" ht="14.25">
      <c r="A7571" s="376">
        <v>34760</v>
      </c>
      <c r="B7571" s="377" t="s">
        <v>8153</v>
      </c>
      <c r="C7571" s="376" t="s">
        <v>338</v>
      </c>
      <c r="D7571" s="376">
        <v>54.66</v>
      </c>
    </row>
    <row r="7572" spans="1:4" ht="14.25">
      <c r="A7572" s="376">
        <v>40935</v>
      </c>
      <c r="B7572" s="377" t="s">
        <v>8154</v>
      </c>
      <c r="C7572" s="376" t="s">
        <v>339</v>
      </c>
      <c r="D7572" s="378">
        <v>9652.1</v>
      </c>
    </row>
    <row r="7573" spans="1:4" ht="14.25">
      <c r="A7573" s="376">
        <v>33952</v>
      </c>
      <c r="B7573" s="377" t="s">
        <v>8155</v>
      </c>
      <c r="C7573" s="376" t="s">
        <v>338</v>
      </c>
      <c r="D7573" s="376">
        <v>82.21</v>
      </c>
    </row>
    <row r="7574" spans="1:4" ht="14.25">
      <c r="A7574" s="376">
        <v>40816</v>
      </c>
      <c r="B7574" s="377" t="s">
        <v>8156</v>
      </c>
      <c r="C7574" s="376" t="s">
        <v>339</v>
      </c>
      <c r="D7574" s="378">
        <v>14519.56</v>
      </c>
    </row>
    <row r="7575" spans="1:4" ht="14.25">
      <c r="A7575" s="376">
        <v>33953</v>
      </c>
      <c r="B7575" s="377" t="s">
        <v>8157</v>
      </c>
      <c r="C7575" s="376" t="s">
        <v>338</v>
      </c>
      <c r="D7575" s="376">
        <v>108.69</v>
      </c>
    </row>
    <row r="7576" spans="1:4" ht="14.25">
      <c r="A7576" s="376">
        <v>40817</v>
      </c>
      <c r="B7576" s="377" t="s">
        <v>8158</v>
      </c>
      <c r="C7576" s="376" t="s">
        <v>339</v>
      </c>
      <c r="D7576" s="378">
        <v>19196.150000000001</v>
      </c>
    </row>
    <row r="7577" spans="1:4" ht="28.5">
      <c r="A7577" s="376">
        <v>13348</v>
      </c>
      <c r="B7577" s="377" t="s">
        <v>8159</v>
      </c>
      <c r="C7577" s="376" t="s">
        <v>43</v>
      </c>
      <c r="D7577" s="376">
        <v>0.92</v>
      </c>
    </row>
    <row r="7578" spans="1:4" ht="28.5">
      <c r="A7578" s="376">
        <v>39211</v>
      </c>
      <c r="B7578" s="377" t="s">
        <v>8160</v>
      </c>
      <c r="C7578" s="376" t="s">
        <v>43</v>
      </c>
      <c r="D7578" s="376">
        <v>1.34</v>
      </c>
    </row>
    <row r="7579" spans="1:4" ht="28.5">
      <c r="A7579" s="376">
        <v>39212</v>
      </c>
      <c r="B7579" s="377" t="s">
        <v>8161</v>
      </c>
      <c r="C7579" s="376" t="s">
        <v>43</v>
      </c>
      <c r="D7579" s="376">
        <v>1.49</v>
      </c>
    </row>
    <row r="7580" spans="1:4" ht="28.5">
      <c r="A7580" s="376">
        <v>39208</v>
      </c>
      <c r="B7580" s="377" t="s">
        <v>8162</v>
      </c>
      <c r="C7580" s="376" t="s">
        <v>43</v>
      </c>
      <c r="D7580" s="376">
        <v>0.41</v>
      </c>
    </row>
    <row r="7581" spans="1:4" ht="28.5">
      <c r="A7581" s="376">
        <v>39210</v>
      </c>
      <c r="B7581" s="377" t="s">
        <v>8163</v>
      </c>
      <c r="C7581" s="376" t="s">
        <v>43</v>
      </c>
      <c r="D7581" s="376">
        <v>0.75</v>
      </c>
    </row>
    <row r="7582" spans="1:4" ht="28.5">
      <c r="A7582" s="376">
        <v>39214</v>
      </c>
      <c r="B7582" s="377" t="s">
        <v>8164</v>
      </c>
      <c r="C7582" s="376" t="s">
        <v>43</v>
      </c>
      <c r="D7582" s="376">
        <v>2.77</v>
      </c>
    </row>
    <row r="7583" spans="1:4" ht="28.5">
      <c r="A7583" s="376">
        <v>39213</v>
      </c>
      <c r="B7583" s="377" t="s">
        <v>8165</v>
      </c>
      <c r="C7583" s="376" t="s">
        <v>43</v>
      </c>
      <c r="D7583" s="376">
        <v>1.96</v>
      </c>
    </row>
    <row r="7584" spans="1:4" ht="28.5">
      <c r="A7584" s="376">
        <v>39209</v>
      </c>
      <c r="B7584" s="377" t="s">
        <v>8166</v>
      </c>
      <c r="C7584" s="376" t="s">
        <v>43</v>
      </c>
      <c r="D7584" s="376">
        <v>0.48</v>
      </c>
    </row>
    <row r="7585" spans="1:4" ht="28.5">
      <c r="A7585" s="376">
        <v>39207</v>
      </c>
      <c r="B7585" s="377" t="s">
        <v>8167</v>
      </c>
      <c r="C7585" s="376" t="s">
        <v>43</v>
      </c>
      <c r="D7585" s="376">
        <v>0.75</v>
      </c>
    </row>
    <row r="7586" spans="1:4" ht="28.5">
      <c r="A7586" s="376">
        <v>39215</v>
      </c>
      <c r="B7586" s="377" t="s">
        <v>8168</v>
      </c>
      <c r="C7586" s="376" t="s">
        <v>43</v>
      </c>
      <c r="D7586" s="376">
        <v>5.05</v>
      </c>
    </row>
    <row r="7587" spans="1:4" ht="28.5">
      <c r="A7587" s="376">
        <v>39216</v>
      </c>
      <c r="B7587" s="377" t="s">
        <v>8169</v>
      </c>
      <c r="C7587" s="376" t="s">
        <v>43</v>
      </c>
      <c r="D7587" s="376">
        <v>7.04</v>
      </c>
    </row>
    <row r="7588" spans="1:4" ht="42.75">
      <c r="A7588" s="376">
        <v>11267</v>
      </c>
      <c r="B7588" s="377" t="s">
        <v>8170</v>
      </c>
      <c r="C7588" s="376" t="s">
        <v>43</v>
      </c>
      <c r="D7588" s="376">
        <v>0.8</v>
      </c>
    </row>
    <row r="7589" spans="1:4" ht="28.5">
      <c r="A7589" s="376">
        <v>379</v>
      </c>
      <c r="B7589" s="377" t="s">
        <v>8171</v>
      </c>
      <c r="C7589" s="376" t="s">
        <v>43</v>
      </c>
      <c r="D7589" s="376">
        <v>0.81</v>
      </c>
    </row>
    <row r="7590" spans="1:4" ht="42.75">
      <c r="A7590" s="376">
        <v>510</v>
      </c>
      <c r="B7590" s="377" t="s">
        <v>8172</v>
      </c>
      <c r="C7590" s="376" t="s">
        <v>342</v>
      </c>
      <c r="D7590" s="376">
        <v>13.66</v>
      </c>
    </row>
    <row r="7591" spans="1:4" ht="42.75">
      <c r="A7591" s="376">
        <v>516</v>
      </c>
      <c r="B7591" s="377" t="s">
        <v>8173</v>
      </c>
      <c r="C7591" s="376" t="s">
        <v>342</v>
      </c>
      <c r="D7591" s="376">
        <v>16.190000000000001</v>
      </c>
    </row>
    <row r="7592" spans="1:4" ht="42.75">
      <c r="A7592" s="376">
        <v>509</v>
      </c>
      <c r="B7592" s="377" t="s">
        <v>8174</v>
      </c>
      <c r="C7592" s="376" t="s">
        <v>342</v>
      </c>
      <c r="D7592" s="376">
        <v>18.16</v>
      </c>
    </row>
    <row r="7593" spans="1:4" ht="14.25">
      <c r="A7593" s="376">
        <v>40331</v>
      </c>
      <c r="B7593" s="377" t="s">
        <v>8175</v>
      </c>
      <c r="C7593" s="376" t="s">
        <v>338</v>
      </c>
      <c r="D7593" s="376">
        <v>11.91</v>
      </c>
    </row>
    <row r="7594" spans="1:4" ht="14.25">
      <c r="A7594" s="376">
        <v>40930</v>
      </c>
      <c r="B7594" s="377" t="s">
        <v>8176</v>
      </c>
      <c r="C7594" s="376" t="s">
        <v>339</v>
      </c>
      <c r="D7594" s="378">
        <v>2105.65</v>
      </c>
    </row>
    <row r="7595" spans="1:4" ht="14.25">
      <c r="A7595" s="376">
        <v>11761</v>
      </c>
      <c r="B7595" s="377" t="s">
        <v>8177</v>
      </c>
      <c r="C7595" s="376" t="s">
        <v>43</v>
      </c>
      <c r="D7595" s="376">
        <v>89.16</v>
      </c>
    </row>
    <row r="7596" spans="1:4" ht="14.25">
      <c r="A7596" s="376">
        <v>377</v>
      </c>
      <c r="B7596" s="377" t="s">
        <v>7179</v>
      </c>
      <c r="C7596" s="376" t="s">
        <v>43</v>
      </c>
      <c r="D7596" s="376">
        <v>41.9</v>
      </c>
    </row>
    <row r="7597" spans="1:4" ht="14.25">
      <c r="A7597" s="376">
        <v>7588</v>
      </c>
      <c r="B7597" s="377" t="s">
        <v>7121</v>
      </c>
      <c r="C7597" s="376" t="s">
        <v>43</v>
      </c>
      <c r="D7597" s="376">
        <v>47.6</v>
      </c>
    </row>
    <row r="7598" spans="1:4" ht="14.25">
      <c r="A7598" s="376">
        <v>34392</v>
      </c>
      <c r="B7598" s="377" t="s">
        <v>8178</v>
      </c>
      <c r="C7598" s="376" t="s">
        <v>338</v>
      </c>
      <c r="D7598" s="376">
        <v>10.51</v>
      </c>
    </row>
    <row r="7599" spans="1:4" ht="14.25">
      <c r="A7599" s="376">
        <v>40908</v>
      </c>
      <c r="B7599" s="377" t="s">
        <v>8179</v>
      </c>
      <c r="C7599" s="376" t="s">
        <v>339</v>
      </c>
      <c r="D7599" s="378">
        <v>1857.72</v>
      </c>
    </row>
    <row r="7600" spans="1:4" ht="14.25">
      <c r="A7600" s="376">
        <v>34551</v>
      </c>
      <c r="B7600" s="377" t="s">
        <v>8180</v>
      </c>
      <c r="C7600" s="376" t="s">
        <v>338</v>
      </c>
      <c r="D7600" s="376">
        <v>10.199999999999999</v>
      </c>
    </row>
    <row r="7601" spans="1:4" ht="14.25">
      <c r="A7601" s="376">
        <v>41078</v>
      </c>
      <c r="B7601" s="377" t="s">
        <v>8181</v>
      </c>
      <c r="C7601" s="376" t="s">
        <v>339</v>
      </c>
      <c r="D7601" s="378">
        <v>1803.89</v>
      </c>
    </row>
    <row r="7602" spans="1:4" ht="14.25">
      <c r="A7602" s="376">
        <v>246</v>
      </c>
      <c r="B7602" s="377" t="s">
        <v>6991</v>
      </c>
      <c r="C7602" s="376" t="s">
        <v>338</v>
      </c>
      <c r="D7602" s="376">
        <v>10.050000000000001</v>
      </c>
    </row>
    <row r="7603" spans="1:4" ht="28.5">
      <c r="A7603" s="376">
        <v>40927</v>
      </c>
      <c r="B7603" s="377" t="s">
        <v>8182</v>
      </c>
      <c r="C7603" s="376" t="s">
        <v>339</v>
      </c>
      <c r="D7603" s="378">
        <v>1776.72</v>
      </c>
    </row>
    <row r="7604" spans="1:4" ht="14.25">
      <c r="A7604" s="376">
        <v>2350</v>
      </c>
      <c r="B7604" s="377" t="s">
        <v>8183</v>
      </c>
      <c r="C7604" s="376" t="s">
        <v>338</v>
      </c>
      <c r="D7604" s="376">
        <v>11.06</v>
      </c>
    </row>
    <row r="7605" spans="1:4" ht="14.25">
      <c r="A7605" s="376">
        <v>40812</v>
      </c>
      <c r="B7605" s="377" t="s">
        <v>8184</v>
      </c>
      <c r="C7605" s="376" t="s">
        <v>339</v>
      </c>
      <c r="D7605" s="378">
        <v>1954.73</v>
      </c>
    </row>
    <row r="7606" spans="1:4" ht="14.25">
      <c r="A7606" s="376">
        <v>245</v>
      </c>
      <c r="B7606" s="377" t="s">
        <v>8185</v>
      </c>
      <c r="C7606" s="376" t="s">
        <v>338</v>
      </c>
      <c r="D7606" s="376">
        <v>18.829999999999998</v>
      </c>
    </row>
    <row r="7607" spans="1:4" ht="28.5">
      <c r="A7607" s="376">
        <v>41090</v>
      </c>
      <c r="B7607" s="377" t="s">
        <v>8186</v>
      </c>
      <c r="C7607" s="376" t="s">
        <v>339</v>
      </c>
      <c r="D7607" s="378">
        <v>3326.52</v>
      </c>
    </row>
    <row r="7608" spans="1:4" ht="14.25">
      <c r="A7608" s="376">
        <v>251</v>
      </c>
      <c r="B7608" s="377" t="s">
        <v>8187</v>
      </c>
      <c r="C7608" s="376" t="s">
        <v>338</v>
      </c>
      <c r="D7608" s="376">
        <v>8.8800000000000008</v>
      </c>
    </row>
    <row r="7609" spans="1:4" ht="14.25">
      <c r="A7609" s="376">
        <v>40975</v>
      </c>
      <c r="B7609" s="377" t="s">
        <v>8188</v>
      </c>
      <c r="C7609" s="376" t="s">
        <v>339</v>
      </c>
      <c r="D7609" s="378">
        <v>1571.85</v>
      </c>
    </row>
    <row r="7610" spans="1:4" ht="14.25">
      <c r="A7610" s="376">
        <v>6127</v>
      </c>
      <c r="B7610" s="377" t="s">
        <v>8189</v>
      </c>
      <c r="C7610" s="376" t="s">
        <v>338</v>
      </c>
      <c r="D7610" s="376">
        <v>10.199999999999999</v>
      </c>
    </row>
    <row r="7611" spans="1:4" ht="14.25">
      <c r="A7611" s="376">
        <v>41072</v>
      </c>
      <c r="B7611" s="377" t="s">
        <v>8190</v>
      </c>
      <c r="C7611" s="376" t="s">
        <v>339</v>
      </c>
      <c r="D7611" s="378">
        <v>1803.89</v>
      </c>
    </row>
    <row r="7612" spans="1:4" ht="14.25">
      <c r="A7612" s="376">
        <v>6121</v>
      </c>
      <c r="B7612" s="377" t="s">
        <v>8191</v>
      </c>
      <c r="C7612" s="376" t="s">
        <v>338</v>
      </c>
      <c r="D7612" s="376">
        <v>10.210000000000001</v>
      </c>
    </row>
    <row r="7613" spans="1:4" ht="14.25">
      <c r="A7613" s="376">
        <v>41071</v>
      </c>
      <c r="B7613" s="377" t="s">
        <v>8192</v>
      </c>
      <c r="C7613" s="376" t="s">
        <v>339</v>
      </c>
      <c r="D7613" s="378">
        <v>1804.46</v>
      </c>
    </row>
    <row r="7614" spans="1:4" ht="14.25">
      <c r="A7614" s="376">
        <v>244</v>
      </c>
      <c r="B7614" s="377" t="s">
        <v>8193</v>
      </c>
      <c r="C7614" s="376" t="s">
        <v>338</v>
      </c>
      <c r="D7614" s="376">
        <v>5.59</v>
      </c>
    </row>
    <row r="7615" spans="1:4" ht="14.25">
      <c r="A7615" s="376">
        <v>41093</v>
      </c>
      <c r="B7615" s="377" t="s">
        <v>8194</v>
      </c>
      <c r="C7615" s="376" t="s">
        <v>339</v>
      </c>
      <c r="D7615" s="376">
        <v>990.34</v>
      </c>
    </row>
    <row r="7616" spans="1:4" ht="14.25">
      <c r="A7616" s="376">
        <v>532</v>
      </c>
      <c r="B7616" s="377" t="s">
        <v>8195</v>
      </c>
      <c r="C7616" s="376" t="s">
        <v>338</v>
      </c>
      <c r="D7616" s="376">
        <v>20.27</v>
      </c>
    </row>
    <row r="7617" spans="1:4" ht="28.5">
      <c r="A7617" s="376">
        <v>40931</v>
      </c>
      <c r="B7617" s="377" t="s">
        <v>8196</v>
      </c>
      <c r="C7617" s="376" t="s">
        <v>339</v>
      </c>
      <c r="D7617" s="378">
        <v>3582.77</v>
      </c>
    </row>
    <row r="7618" spans="1:4" ht="14.25">
      <c r="A7618" s="376">
        <v>36150</v>
      </c>
      <c r="B7618" s="377" t="s">
        <v>8197</v>
      </c>
      <c r="C7618" s="376" t="s">
        <v>43</v>
      </c>
      <c r="D7618" s="376">
        <v>47.49</v>
      </c>
    </row>
    <row r="7619" spans="1:4" ht="14.25">
      <c r="A7619" s="376">
        <v>4760</v>
      </c>
      <c r="B7619" s="377" t="s">
        <v>8198</v>
      </c>
      <c r="C7619" s="376" t="s">
        <v>338</v>
      </c>
      <c r="D7619" s="376">
        <v>13.73</v>
      </c>
    </row>
    <row r="7620" spans="1:4" ht="14.25">
      <c r="A7620" s="376">
        <v>41069</v>
      </c>
      <c r="B7620" s="377" t="s">
        <v>8199</v>
      </c>
      <c r="C7620" s="376" t="s">
        <v>339</v>
      </c>
      <c r="D7620" s="378">
        <v>2424.4299999999998</v>
      </c>
    </row>
    <row r="7621" spans="1:4" ht="28.5">
      <c r="A7621" s="376">
        <v>10422</v>
      </c>
      <c r="B7621" s="377" t="s">
        <v>8200</v>
      </c>
      <c r="C7621" s="376" t="s">
        <v>43</v>
      </c>
      <c r="D7621" s="376">
        <v>331.69</v>
      </c>
    </row>
    <row r="7622" spans="1:4" ht="42.75">
      <c r="A7622" s="376">
        <v>44019</v>
      </c>
      <c r="B7622" s="377" t="s">
        <v>8201</v>
      </c>
      <c r="C7622" s="376" t="s">
        <v>43</v>
      </c>
      <c r="D7622" s="376">
        <v>459.14</v>
      </c>
    </row>
    <row r="7623" spans="1:4" ht="28.5">
      <c r="A7623" s="376">
        <v>36520</v>
      </c>
      <c r="B7623" s="377" t="s">
        <v>8202</v>
      </c>
      <c r="C7623" s="376" t="s">
        <v>43</v>
      </c>
      <c r="D7623" s="376">
        <v>558.26</v>
      </c>
    </row>
    <row r="7624" spans="1:4" ht="42.75">
      <c r="A7624" s="376">
        <v>42319</v>
      </c>
      <c r="B7624" s="377" t="s">
        <v>8203</v>
      </c>
      <c r="C7624" s="376" t="s">
        <v>43</v>
      </c>
      <c r="D7624" s="376">
        <v>500.23</v>
      </c>
    </row>
    <row r="7625" spans="1:4" ht="28.5">
      <c r="A7625" s="376">
        <v>10420</v>
      </c>
      <c r="B7625" s="377" t="s">
        <v>8204</v>
      </c>
      <c r="C7625" s="376" t="s">
        <v>43</v>
      </c>
      <c r="D7625" s="376">
        <v>177.45</v>
      </c>
    </row>
    <row r="7626" spans="1:4" ht="42.75">
      <c r="A7626" s="376">
        <v>10421</v>
      </c>
      <c r="B7626" s="377" t="s">
        <v>8205</v>
      </c>
      <c r="C7626" s="376" t="s">
        <v>43</v>
      </c>
      <c r="D7626" s="376">
        <v>194.99</v>
      </c>
    </row>
    <row r="7627" spans="1:4" ht="28.5">
      <c r="A7627" s="376">
        <v>11786</v>
      </c>
      <c r="B7627" s="377" t="s">
        <v>8206</v>
      </c>
      <c r="C7627" s="376" t="s">
        <v>43</v>
      </c>
      <c r="D7627" s="376">
        <v>393.18</v>
      </c>
    </row>
    <row r="7628" spans="1:4" ht="14.25">
      <c r="A7628" s="376">
        <v>10</v>
      </c>
      <c r="B7628" s="377" t="s">
        <v>8207</v>
      </c>
      <c r="C7628" s="376" t="s">
        <v>43</v>
      </c>
      <c r="D7628" s="376">
        <v>16.739999999999998</v>
      </c>
    </row>
    <row r="7629" spans="1:4" ht="14.25">
      <c r="A7629" s="376">
        <v>4815</v>
      </c>
      <c r="B7629" s="377" t="s">
        <v>8208</v>
      </c>
      <c r="C7629" s="376" t="s">
        <v>43</v>
      </c>
      <c r="D7629" s="376">
        <v>6.71</v>
      </c>
    </row>
    <row r="7630" spans="1:4" ht="28.5">
      <c r="A7630" s="376">
        <v>541</v>
      </c>
      <c r="B7630" s="377" t="s">
        <v>8209</v>
      </c>
      <c r="C7630" s="376" t="s">
        <v>43</v>
      </c>
      <c r="D7630" s="376">
        <v>152.25</v>
      </c>
    </row>
    <row r="7631" spans="1:4" ht="28.5">
      <c r="A7631" s="376">
        <v>542</v>
      </c>
      <c r="B7631" s="377" t="s">
        <v>8210</v>
      </c>
      <c r="C7631" s="376" t="s">
        <v>43</v>
      </c>
      <c r="D7631" s="376">
        <v>190.84</v>
      </c>
    </row>
    <row r="7632" spans="1:4" ht="28.5">
      <c r="A7632" s="376">
        <v>540</v>
      </c>
      <c r="B7632" s="377" t="s">
        <v>8211</v>
      </c>
      <c r="C7632" s="376" t="s">
        <v>43</v>
      </c>
      <c r="D7632" s="376">
        <v>430.07</v>
      </c>
    </row>
    <row r="7633" spans="1:4" ht="57">
      <c r="A7633" s="376">
        <v>38364</v>
      </c>
      <c r="B7633" s="377" t="s">
        <v>8212</v>
      </c>
      <c r="C7633" s="376" t="s">
        <v>43</v>
      </c>
      <c r="D7633" s="376">
        <v>807.12</v>
      </c>
    </row>
    <row r="7634" spans="1:4" ht="28.5">
      <c r="A7634" s="376">
        <v>11692</v>
      </c>
      <c r="B7634" s="377" t="s">
        <v>8213</v>
      </c>
      <c r="C7634" s="376" t="s">
        <v>340</v>
      </c>
      <c r="D7634" s="376">
        <v>484.14</v>
      </c>
    </row>
    <row r="7635" spans="1:4" ht="42.75">
      <c r="A7635" s="376">
        <v>1746</v>
      </c>
      <c r="B7635" s="377" t="s">
        <v>8214</v>
      </c>
      <c r="C7635" s="376" t="s">
        <v>43</v>
      </c>
      <c r="D7635" s="376">
        <v>262.5</v>
      </c>
    </row>
    <row r="7636" spans="1:4" ht="42.75">
      <c r="A7636" s="376">
        <v>1748</v>
      </c>
      <c r="B7636" s="377" t="s">
        <v>8215</v>
      </c>
      <c r="C7636" s="376" t="s">
        <v>43</v>
      </c>
      <c r="D7636" s="376">
        <v>349.06</v>
      </c>
    </row>
    <row r="7637" spans="1:4" ht="42.75">
      <c r="A7637" s="376">
        <v>1749</v>
      </c>
      <c r="B7637" s="377" t="s">
        <v>8216</v>
      </c>
      <c r="C7637" s="376" t="s">
        <v>43</v>
      </c>
      <c r="D7637" s="376">
        <v>505.73</v>
      </c>
    </row>
    <row r="7638" spans="1:4" ht="42.75">
      <c r="A7638" s="376">
        <v>37412</v>
      </c>
      <c r="B7638" s="377" t="s">
        <v>8217</v>
      </c>
      <c r="C7638" s="376" t="s">
        <v>43</v>
      </c>
      <c r="D7638" s="376">
        <v>256.58999999999997</v>
      </c>
    </row>
    <row r="7639" spans="1:4" ht="42.75">
      <c r="A7639" s="376">
        <v>1745</v>
      </c>
      <c r="B7639" s="377" t="s">
        <v>8218</v>
      </c>
      <c r="C7639" s="376" t="s">
        <v>43</v>
      </c>
      <c r="D7639" s="376">
        <v>305.12</v>
      </c>
    </row>
    <row r="7640" spans="1:4" ht="42.75">
      <c r="A7640" s="376">
        <v>1750</v>
      </c>
      <c r="B7640" s="377" t="s">
        <v>8219</v>
      </c>
      <c r="C7640" s="376" t="s">
        <v>43</v>
      </c>
      <c r="D7640" s="376">
        <v>713.03</v>
      </c>
    </row>
    <row r="7641" spans="1:4" ht="28.5">
      <c r="A7641" s="376">
        <v>11687</v>
      </c>
      <c r="B7641" s="377" t="s">
        <v>8220</v>
      </c>
      <c r="C7641" s="376" t="s">
        <v>51</v>
      </c>
      <c r="D7641" s="378">
        <v>1136.07</v>
      </c>
    </row>
    <row r="7642" spans="1:4" ht="28.5">
      <c r="A7642" s="376">
        <v>11689</v>
      </c>
      <c r="B7642" s="377" t="s">
        <v>8221</v>
      </c>
      <c r="C7642" s="376" t="s">
        <v>51</v>
      </c>
      <c r="D7642" s="378">
        <v>1423.43</v>
      </c>
    </row>
    <row r="7643" spans="1:4" ht="14.25">
      <c r="A7643" s="376">
        <v>11693</v>
      </c>
      <c r="B7643" s="377" t="s">
        <v>8222</v>
      </c>
      <c r="C7643" s="376" t="s">
        <v>340</v>
      </c>
      <c r="D7643" s="376">
        <v>168.81</v>
      </c>
    </row>
    <row r="7644" spans="1:4" ht="28.5">
      <c r="A7644" s="376">
        <v>36215</v>
      </c>
      <c r="B7644" s="377" t="s">
        <v>8223</v>
      </c>
      <c r="C7644" s="376" t="s">
        <v>43</v>
      </c>
      <c r="D7644" s="378">
        <v>1039.31</v>
      </c>
    </row>
    <row r="7645" spans="1:4" ht="57">
      <c r="A7645" s="376">
        <v>42439</v>
      </c>
      <c r="B7645" s="377" t="s">
        <v>8224</v>
      </c>
      <c r="C7645" s="376" t="s">
        <v>43</v>
      </c>
      <c r="D7645" s="378">
        <v>1060.52</v>
      </c>
    </row>
    <row r="7646" spans="1:4" ht="14.25">
      <c r="A7646" s="376">
        <v>38381</v>
      </c>
      <c r="B7646" s="377" t="s">
        <v>8225</v>
      </c>
      <c r="C7646" s="376" t="s">
        <v>43</v>
      </c>
      <c r="D7646" s="376">
        <v>10.01</v>
      </c>
    </row>
    <row r="7647" spans="1:4" ht="28.5">
      <c r="A7647" s="376">
        <v>39621</v>
      </c>
      <c r="B7647" s="377" t="s">
        <v>8226</v>
      </c>
      <c r="C7647" s="376" t="s">
        <v>348</v>
      </c>
      <c r="D7647" s="378">
        <v>1042.1199999999999</v>
      </c>
    </row>
    <row r="7648" spans="1:4" ht="28.5">
      <c r="A7648" s="376">
        <v>39624</v>
      </c>
      <c r="B7648" s="377" t="s">
        <v>8227</v>
      </c>
      <c r="C7648" s="376" t="s">
        <v>348</v>
      </c>
      <c r="D7648" s="378">
        <v>1149.57</v>
      </c>
    </row>
    <row r="7649" spans="1:4" ht="28.5">
      <c r="A7649" s="376">
        <v>39615</v>
      </c>
      <c r="B7649" s="377" t="s">
        <v>8228</v>
      </c>
      <c r="C7649" s="376" t="s">
        <v>43</v>
      </c>
      <c r="D7649" s="376">
        <v>464.53</v>
      </c>
    </row>
    <row r="7650" spans="1:4" ht="28.5">
      <c r="A7650" s="376">
        <v>39620</v>
      </c>
      <c r="B7650" s="377" t="s">
        <v>8229</v>
      </c>
      <c r="C7650" s="376" t="s">
        <v>43</v>
      </c>
      <c r="D7650" s="376">
        <v>709.47</v>
      </c>
    </row>
    <row r="7651" spans="1:4" ht="28.5">
      <c r="A7651" s="376">
        <v>39623</v>
      </c>
      <c r="B7651" s="377" t="s">
        <v>8230</v>
      </c>
      <c r="C7651" s="376" t="s">
        <v>43</v>
      </c>
      <c r="D7651" s="376">
        <v>759.9</v>
      </c>
    </row>
    <row r="7652" spans="1:4" ht="28.5">
      <c r="A7652" s="376">
        <v>36207</v>
      </c>
      <c r="B7652" s="377" t="s">
        <v>8231</v>
      </c>
      <c r="C7652" s="376" t="s">
        <v>43</v>
      </c>
      <c r="D7652" s="376">
        <v>460.34</v>
      </c>
    </row>
    <row r="7653" spans="1:4" ht="28.5">
      <c r="A7653" s="376">
        <v>36209</v>
      </c>
      <c r="B7653" s="377" t="s">
        <v>8232</v>
      </c>
      <c r="C7653" s="376" t="s">
        <v>43</v>
      </c>
      <c r="D7653" s="376">
        <v>528.30999999999995</v>
      </c>
    </row>
    <row r="7654" spans="1:4" ht="28.5">
      <c r="A7654" s="376">
        <v>36210</v>
      </c>
      <c r="B7654" s="377" t="s">
        <v>7176</v>
      </c>
      <c r="C7654" s="376" t="s">
        <v>43</v>
      </c>
      <c r="D7654" s="376">
        <v>571.62</v>
      </c>
    </row>
    <row r="7655" spans="1:4" ht="28.5">
      <c r="A7655" s="376">
        <v>36204</v>
      </c>
      <c r="B7655" s="377" t="s">
        <v>7177</v>
      </c>
      <c r="C7655" s="376" t="s">
        <v>43</v>
      </c>
      <c r="D7655" s="376">
        <v>202.67</v>
      </c>
    </row>
    <row r="7656" spans="1:4" ht="28.5">
      <c r="A7656" s="376">
        <v>36205</v>
      </c>
      <c r="B7656" s="377" t="s">
        <v>8233</v>
      </c>
      <c r="C7656" s="376" t="s">
        <v>43</v>
      </c>
      <c r="D7656" s="376">
        <v>225.09</v>
      </c>
    </row>
    <row r="7657" spans="1:4" ht="28.5">
      <c r="A7657" s="376">
        <v>36081</v>
      </c>
      <c r="B7657" s="377" t="s">
        <v>8234</v>
      </c>
      <c r="C7657" s="376" t="s">
        <v>43</v>
      </c>
      <c r="D7657" s="376">
        <v>240</v>
      </c>
    </row>
    <row r="7658" spans="1:4" ht="28.5">
      <c r="A7658" s="376">
        <v>36206</v>
      </c>
      <c r="B7658" s="377" t="s">
        <v>8235</v>
      </c>
      <c r="C7658" s="376" t="s">
        <v>43</v>
      </c>
      <c r="D7658" s="376">
        <v>251.44</v>
      </c>
    </row>
    <row r="7659" spans="1:4" ht="28.5">
      <c r="A7659" s="376">
        <v>36218</v>
      </c>
      <c r="B7659" s="377" t="s">
        <v>8236</v>
      </c>
      <c r="C7659" s="376" t="s">
        <v>43</v>
      </c>
      <c r="D7659" s="376">
        <v>136.26</v>
      </c>
    </row>
    <row r="7660" spans="1:4" ht="28.5">
      <c r="A7660" s="376">
        <v>36220</v>
      </c>
      <c r="B7660" s="377" t="s">
        <v>8237</v>
      </c>
      <c r="C7660" s="376" t="s">
        <v>43</v>
      </c>
      <c r="D7660" s="376">
        <v>156.24</v>
      </c>
    </row>
    <row r="7661" spans="1:4" ht="28.5">
      <c r="A7661" s="376">
        <v>36080</v>
      </c>
      <c r="B7661" s="377" t="s">
        <v>8238</v>
      </c>
      <c r="C7661" s="376" t="s">
        <v>43</v>
      </c>
      <c r="D7661" s="376">
        <v>169</v>
      </c>
    </row>
    <row r="7662" spans="1:4" ht="28.5">
      <c r="A7662" s="376">
        <v>36223</v>
      </c>
      <c r="B7662" s="377" t="s">
        <v>7178</v>
      </c>
      <c r="C7662" s="376" t="s">
        <v>43</v>
      </c>
      <c r="D7662" s="376">
        <v>176.97</v>
      </c>
    </row>
    <row r="7663" spans="1:4" ht="14.25">
      <c r="A7663" s="376">
        <v>546</v>
      </c>
      <c r="B7663" s="377" t="s">
        <v>7091</v>
      </c>
      <c r="C7663" s="376" t="s">
        <v>342</v>
      </c>
      <c r="D7663" s="376">
        <v>11.9</v>
      </c>
    </row>
    <row r="7664" spans="1:4" ht="28.5">
      <c r="A7664" s="376">
        <v>566</v>
      </c>
      <c r="B7664" s="377" t="s">
        <v>8239</v>
      </c>
      <c r="C7664" s="376" t="s">
        <v>51</v>
      </c>
      <c r="D7664" s="376">
        <v>5.65</v>
      </c>
    </row>
    <row r="7665" spans="1:4" ht="28.5">
      <c r="A7665" s="376">
        <v>565</v>
      </c>
      <c r="B7665" s="377" t="s">
        <v>8240</v>
      </c>
      <c r="C7665" s="376" t="s">
        <v>51</v>
      </c>
      <c r="D7665" s="376">
        <v>20.58</v>
      </c>
    </row>
    <row r="7666" spans="1:4" ht="28.5">
      <c r="A7666" s="376">
        <v>555</v>
      </c>
      <c r="B7666" s="377" t="s">
        <v>8241</v>
      </c>
      <c r="C7666" s="376" t="s">
        <v>51</v>
      </c>
      <c r="D7666" s="376">
        <v>14.59</v>
      </c>
    </row>
    <row r="7667" spans="1:4" ht="28.5">
      <c r="A7667" s="376">
        <v>557</v>
      </c>
      <c r="B7667" s="377" t="s">
        <v>8242</v>
      </c>
      <c r="C7667" s="376" t="s">
        <v>51</v>
      </c>
      <c r="D7667" s="376">
        <v>45.79</v>
      </c>
    </row>
    <row r="7668" spans="1:4" ht="28.5">
      <c r="A7668" s="376">
        <v>552</v>
      </c>
      <c r="B7668" s="377" t="s">
        <v>8243</v>
      </c>
      <c r="C7668" s="376" t="s">
        <v>51</v>
      </c>
      <c r="D7668" s="376">
        <v>22.72</v>
      </c>
    </row>
    <row r="7669" spans="1:4" ht="28.5">
      <c r="A7669" s="376">
        <v>563</v>
      </c>
      <c r="B7669" s="377" t="s">
        <v>8244</v>
      </c>
      <c r="C7669" s="376" t="s">
        <v>51</v>
      </c>
      <c r="D7669" s="376">
        <v>34.14</v>
      </c>
    </row>
    <row r="7670" spans="1:4" ht="28.5">
      <c r="A7670" s="376">
        <v>549</v>
      </c>
      <c r="B7670" s="377" t="s">
        <v>8245</v>
      </c>
      <c r="C7670" s="376" t="s">
        <v>51</v>
      </c>
      <c r="D7670" s="376">
        <v>61.44</v>
      </c>
    </row>
    <row r="7671" spans="1:4" ht="28.5">
      <c r="A7671" s="376">
        <v>551</v>
      </c>
      <c r="B7671" s="377" t="s">
        <v>8246</v>
      </c>
      <c r="C7671" s="376" t="s">
        <v>51</v>
      </c>
      <c r="D7671" s="376">
        <v>121.65</v>
      </c>
    </row>
    <row r="7672" spans="1:4" ht="28.5">
      <c r="A7672" s="376">
        <v>559</v>
      </c>
      <c r="B7672" s="377" t="s">
        <v>8247</v>
      </c>
      <c r="C7672" s="376" t="s">
        <v>51</v>
      </c>
      <c r="D7672" s="376">
        <v>30.41</v>
      </c>
    </row>
    <row r="7673" spans="1:4" ht="28.5">
      <c r="A7673" s="376">
        <v>560</v>
      </c>
      <c r="B7673" s="377" t="s">
        <v>8248</v>
      </c>
      <c r="C7673" s="376" t="s">
        <v>51</v>
      </c>
      <c r="D7673" s="376">
        <v>38.049999999999997</v>
      </c>
    </row>
    <row r="7674" spans="1:4" ht="28.5">
      <c r="A7674" s="376">
        <v>547</v>
      </c>
      <c r="B7674" s="377" t="s">
        <v>8249</v>
      </c>
      <c r="C7674" s="376" t="s">
        <v>51</v>
      </c>
      <c r="D7674" s="376">
        <v>45.56</v>
      </c>
    </row>
    <row r="7675" spans="1:4" ht="28.5">
      <c r="A7675" s="376">
        <v>38127</v>
      </c>
      <c r="B7675" s="377" t="s">
        <v>8250</v>
      </c>
      <c r="C7675" s="376" t="s">
        <v>43</v>
      </c>
      <c r="D7675" s="376">
        <v>365.43</v>
      </c>
    </row>
    <row r="7676" spans="1:4" ht="28.5">
      <c r="A7676" s="376">
        <v>38060</v>
      </c>
      <c r="B7676" s="377" t="s">
        <v>7023</v>
      </c>
      <c r="C7676" s="376" t="s">
        <v>43</v>
      </c>
      <c r="D7676" s="376">
        <v>54.47</v>
      </c>
    </row>
    <row r="7677" spans="1:4" ht="14.25">
      <c r="A7677" s="376">
        <v>10956</v>
      </c>
      <c r="B7677" s="377" t="s">
        <v>8251</v>
      </c>
      <c r="C7677" s="376" t="s">
        <v>43</v>
      </c>
      <c r="D7677" s="376">
        <v>59.74</v>
      </c>
    </row>
    <row r="7678" spans="1:4" ht="14.25">
      <c r="A7678" s="376">
        <v>39380</v>
      </c>
      <c r="B7678" s="377" t="s">
        <v>8252</v>
      </c>
      <c r="C7678" s="376" t="s">
        <v>43</v>
      </c>
      <c r="D7678" s="376">
        <v>27.83</v>
      </c>
    </row>
    <row r="7679" spans="1:4" ht="28.5">
      <c r="A7679" s="376">
        <v>13374</v>
      </c>
      <c r="B7679" s="377" t="s">
        <v>8253</v>
      </c>
      <c r="C7679" s="376" t="s">
        <v>43</v>
      </c>
      <c r="D7679" s="376">
        <v>44.76</v>
      </c>
    </row>
    <row r="7680" spans="1:4" ht="28.5">
      <c r="A7680" s="376">
        <v>37597</v>
      </c>
      <c r="B7680" s="377" t="s">
        <v>8254</v>
      </c>
      <c r="C7680" s="376" t="s">
        <v>43</v>
      </c>
      <c r="D7680" s="378">
        <v>554625</v>
      </c>
    </row>
    <row r="7681" spans="1:4" ht="71.25">
      <c r="A7681" s="376">
        <v>183</v>
      </c>
      <c r="B7681" s="377" t="s">
        <v>8255</v>
      </c>
      <c r="C7681" s="376" t="s">
        <v>351</v>
      </c>
      <c r="D7681" s="376">
        <v>122</v>
      </c>
    </row>
    <row r="7682" spans="1:4" ht="57">
      <c r="A7682" s="376">
        <v>184</v>
      </c>
      <c r="B7682" s="377" t="s">
        <v>8256</v>
      </c>
      <c r="C7682" s="376" t="s">
        <v>351</v>
      </c>
      <c r="D7682" s="376">
        <v>75.56</v>
      </c>
    </row>
    <row r="7683" spans="1:4" ht="71.25">
      <c r="A7683" s="376">
        <v>181</v>
      </c>
      <c r="B7683" s="377" t="s">
        <v>8257</v>
      </c>
      <c r="C7683" s="376" t="s">
        <v>351</v>
      </c>
      <c r="D7683" s="376">
        <v>162.91999999999999</v>
      </c>
    </row>
    <row r="7684" spans="1:4" ht="57">
      <c r="A7684" s="376">
        <v>20001</v>
      </c>
      <c r="B7684" s="377" t="s">
        <v>8258</v>
      </c>
      <c r="C7684" s="376" t="s">
        <v>351</v>
      </c>
      <c r="D7684" s="376">
        <v>94.45</v>
      </c>
    </row>
    <row r="7685" spans="1:4" ht="42.75">
      <c r="A7685" s="376">
        <v>39837</v>
      </c>
      <c r="B7685" s="377" t="s">
        <v>8259</v>
      </c>
      <c r="C7685" s="376" t="s">
        <v>351</v>
      </c>
      <c r="D7685" s="376">
        <v>349.21</v>
      </c>
    </row>
    <row r="7686" spans="1:4" ht="14.25">
      <c r="A7686" s="376">
        <v>43366</v>
      </c>
      <c r="B7686" s="377" t="s">
        <v>8260</v>
      </c>
      <c r="C7686" s="376" t="s">
        <v>342</v>
      </c>
      <c r="D7686" s="376">
        <v>1.43</v>
      </c>
    </row>
    <row r="7687" spans="1:4" ht="42.75">
      <c r="A7687" s="376">
        <v>10535</v>
      </c>
      <c r="B7687" s="377" t="s">
        <v>8261</v>
      </c>
      <c r="C7687" s="376" t="s">
        <v>43</v>
      </c>
      <c r="D7687" s="378">
        <v>5170</v>
      </c>
    </row>
    <row r="7688" spans="1:4" ht="42.75">
      <c r="A7688" s="376">
        <v>10537</v>
      </c>
      <c r="B7688" s="377" t="s">
        <v>8262</v>
      </c>
      <c r="C7688" s="376" t="s">
        <v>43</v>
      </c>
      <c r="D7688" s="378">
        <v>7050.47</v>
      </c>
    </row>
    <row r="7689" spans="1:4" ht="42.75">
      <c r="A7689" s="376">
        <v>13891</v>
      </c>
      <c r="B7689" s="377" t="s">
        <v>8263</v>
      </c>
      <c r="C7689" s="376" t="s">
        <v>43</v>
      </c>
      <c r="D7689" s="378">
        <v>6466.88</v>
      </c>
    </row>
    <row r="7690" spans="1:4" ht="42.75">
      <c r="A7690" s="376">
        <v>44492</v>
      </c>
      <c r="B7690" s="377" t="s">
        <v>8264</v>
      </c>
      <c r="C7690" s="376" t="s">
        <v>43</v>
      </c>
      <c r="D7690" s="378">
        <v>28128.3</v>
      </c>
    </row>
    <row r="7691" spans="1:4" ht="42.75">
      <c r="A7691" s="376">
        <v>36396</v>
      </c>
      <c r="B7691" s="377" t="s">
        <v>8265</v>
      </c>
      <c r="C7691" s="376" t="s">
        <v>43</v>
      </c>
      <c r="D7691" s="378">
        <v>5914.83</v>
      </c>
    </row>
    <row r="7692" spans="1:4" ht="42.75">
      <c r="A7692" s="376">
        <v>36397</v>
      </c>
      <c r="B7692" s="377" t="s">
        <v>8266</v>
      </c>
      <c r="C7692" s="376" t="s">
        <v>43</v>
      </c>
      <c r="D7692" s="378">
        <v>21030.5</v>
      </c>
    </row>
    <row r="7693" spans="1:4" ht="42.75">
      <c r="A7693" s="376">
        <v>36398</v>
      </c>
      <c r="B7693" s="377" t="s">
        <v>8267</v>
      </c>
      <c r="C7693" s="376" t="s">
        <v>43</v>
      </c>
      <c r="D7693" s="378">
        <v>25560.83</v>
      </c>
    </row>
    <row r="7694" spans="1:4" ht="14.25">
      <c r="A7694" s="376">
        <v>647</v>
      </c>
      <c r="B7694" s="377" t="s">
        <v>8268</v>
      </c>
      <c r="C7694" s="376" t="s">
        <v>338</v>
      </c>
      <c r="D7694" s="376">
        <v>9.75</v>
      </c>
    </row>
    <row r="7695" spans="1:4" ht="14.25">
      <c r="A7695" s="376">
        <v>40920</v>
      </c>
      <c r="B7695" s="377" t="s">
        <v>8269</v>
      </c>
      <c r="C7695" s="376" t="s">
        <v>339</v>
      </c>
      <c r="D7695" s="378">
        <v>1724.56</v>
      </c>
    </row>
    <row r="7696" spans="1:4" ht="28.5">
      <c r="A7696" s="376">
        <v>715</v>
      </c>
      <c r="B7696" s="377" t="s">
        <v>8270</v>
      </c>
      <c r="C7696" s="376" t="s">
        <v>43</v>
      </c>
      <c r="D7696" s="376">
        <v>23.79</v>
      </c>
    </row>
    <row r="7697" spans="1:4" ht="28.5">
      <c r="A7697" s="376">
        <v>716</v>
      </c>
      <c r="B7697" s="377" t="s">
        <v>8271</v>
      </c>
      <c r="C7697" s="376" t="s">
        <v>43</v>
      </c>
      <c r="D7697" s="376">
        <v>26.9</v>
      </c>
    </row>
    <row r="7698" spans="1:4" ht="42.75">
      <c r="A7698" s="376">
        <v>38783</v>
      </c>
      <c r="B7698" s="377" t="s">
        <v>8272</v>
      </c>
      <c r="C7698" s="376" t="s">
        <v>43</v>
      </c>
      <c r="D7698" s="376">
        <v>1.19</v>
      </c>
    </row>
    <row r="7699" spans="1:4" ht="28.5">
      <c r="A7699" s="376">
        <v>37593</v>
      </c>
      <c r="B7699" s="377" t="s">
        <v>8273</v>
      </c>
      <c r="C7699" s="376" t="s">
        <v>43</v>
      </c>
      <c r="D7699" s="376">
        <v>2.91</v>
      </c>
    </row>
    <row r="7700" spans="1:4" ht="28.5">
      <c r="A7700" s="376">
        <v>37594</v>
      </c>
      <c r="B7700" s="377" t="s">
        <v>8274</v>
      </c>
      <c r="C7700" s="376" t="s">
        <v>43</v>
      </c>
      <c r="D7700" s="376">
        <v>3.63</v>
      </c>
    </row>
    <row r="7701" spans="1:4" ht="28.5">
      <c r="A7701" s="376">
        <v>37592</v>
      </c>
      <c r="B7701" s="377" t="s">
        <v>8275</v>
      </c>
      <c r="C7701" s="376" t="s">
        <v>43</v>
      </c>
      <c r="D7701" s="376">
        <v>2.2999999999999998</v>
      </c>
    </row>
    <row r="7702" spans="1:4" ht="42.75">
      <c r="A7702" s="376">
        <v>7270</v>
      </c>
      <c r="B7702" s="377" t="s">
        <v>8276</v>
      </c>
      <c r="C7702" s="376" t="s">
        <v>43</v>
      </c>
      <c r="D7702" s="376">
        <v>1.02</v>
      </c>
    </row>
    <row r="7703" spans="1:4" ht="28.5">
      <c r="A7703" s="376">
        <v>7267</v>
      </c>
      <c r="B7703" s="377" t="s">
        <v>8277</v>
      </c>
      <c r="C7703" s="376" t="s">
        <v>43</v>
      </c>
      <c r="D7703" s="376">
        <v>0.8</v>
      </c>
    </row>
    <row r="7704" spans="1:4" ht="42.75">
      <c r="A7704" s="376">
        <v>7271</v>
      </c>
      <c r="B7704" s="377" t="s">
        <v>8278</v>
      </c>
      <c r="C7704" s="376" t="s">
        <v>43</v>
      </c>
      <c r="D7704" s="376">
        <v>0.88</v>
      </c>
    </row>
    <row r="7705" spans="1:4" ht="28.5">
      <c r="A7705" s="376">
        <v>7266</v>
      </c>
      <c r="B7705" s="377" t="s">
        <v>8279</v>
      </c>
      <c r="C7705" s="376" t="s">
        <v>344</v>
      </c>
      <c r="D7705" s="376">
        <v>888.4</v>
      </c>
    </row>
    <row r="7706" spans="1:4" ht="28.5">
      <c r="A7706" s="376">
        <v>7268</v>
      </c>
      <c r="B7706" s="377" t="s">
        <v>8280</v>
      </c>
      <c r="C7706" s="376" t="s">
        <v>43</v>
      </c>
      <c r="D7706" s="376">
        <v>1.23</v>
      </c>
    </row>
    <row r="7707" spans="1:4" ht="28.5">
      <c r="A7707" s="376">
        <v>34556</v>
      </c>
      <c r="B7707" s="377" t="s">
        <v>8281</v>
      </c>
      <c r="C7707" s="376" t="s">
        <v>43</v>
      </c>
      <c r="D7707" s="376">
        <v>4.18</v>
      </c>
    </row>
    <row r="7708" spans="1:4" ht="28.5">
      <c r="A7708" s="376">
        <v>37873</v>
      </c>
      <c r="B7708" s="377" t="s">
        <v>8282</v>
      </c>
      <c r="C7708" s="376" t="s">
        <v>43</v>
      </c>
      <c r="D7708" s="376">
        <v>4.26</v>
      </c>
    </row>
    <row r="7709" spans="1:4" ht="28.5">
      <c r="A7709" s="376">
        <v>34564</v>
      </c>
      <c r="B7709" s="377" t="s">
        <v>8283</v>
      </c>
      <c r="C7709" s="376" t="s">
        <v>43</v>
      </c>
      <c r="D7709" s="376">
        <v>4.46</v>
      </c>
    </row>
    <row r="7710" spans="1:4" ht="28.5">
      <c r="A7710" s="376">
        <v>34565</v>
      </c>
      <c r="B7710" s="377" t="s">
        <v>8284</v>
      </c>
      <c r="C7710" s="376" t="s">
        <v>43</v>
      </c>
      <c r="D7710" s="376">
        <v>4.72</v>
      </c>
    </row>
    <row r="7711" spans="1:4" ht="28.5">
      <c r="A7711" s="376">
        <v>38590</v>
      </c>
      <c r="B7711" s="377" t="s">
        <v>8285</v>
      </c>
      <c r="C7711" s="376" t="s">
        <v>43</v>
      </c>
      <c r="D7711" s="376">
        <v>3.48</v>
      </c>
    </row>
    <row r="7712" spans="1:4" ht="28.5">
      <c r="A7712" s="376">
        <v>34566</v>
      </c>
      <c r="B7712" s="377" t="s">
        <v>8286</v>
      </c>
      <c r="C7712" s="376" t="s">
        <v>43</v>
      </c>
      <c r="D7712" s="376">
        <v>3.66</v>
      </c>
    </row>
    <row r="7713" spans="1:4" ht="28.5">
      <c r="A7713" s="376">
        <v>34567</v>
      </c>
      <c r="B7713" s="377" t="s">
        <v>8287</v>
      </c>
      <c r="C7713" s="376" t="s">
        <v>43</v>
      </c>
      <c r="D7713" s="376">
        <v>3.88</v>
      </c>
    </row>
    <row r="7714" spans="1:4" ht="28.5">
      <c r="A7714" s="376">
        <v>38591</v>
      </c>
      <c r="B7714" s="377" t="s">
        <v>8288</v>
      </c>
      <c r="C7714" s="376" t="s">
        <v>43</v>
      </c>
      <c r="D7714" s="376">
        <v>3.52</v>
      </c>
    </row>
    <row r="7715" spans="1:4" ht="28.5">
      <c r="A7715" s="376">
        <v>34568</v>
      </c>
      <c r="B7715" s="377" t="s">
        <v>8289</v>
      </c>
      <c r="C7715" s="376" t="s">
        <v>43</v>
      </c>
      <c r="D7715" s="376">
        <v>4.59</v>
      </c>
    </row>
    <row r="7716" spans="1:4" ht="28.5">
      <c r="A7716" s="376">
        <v>34569</v>
      </c>
      <c r="B7716" s="377" t="s">
        <v>8290</v>
      </c>
      <c r="C7716" s="376" t="s">
        <v>43</v>
      </c>
      <c r="D7716" s="376">
        <v>4.72</v>
      </c>
    </row>
    <row r="7717" spans="1:4" ht="28.5">
      <c r="A7717" s="376">
        <v>34570</v>
      </c>
      <c r="B7717" s="377" t="s">
        <v>8291</v>
      </c>
      <c r="C7717" s="376" t="s">
        <v>43</v>
      </c>
      <c r="D7717" s="376">
        <v>5.12</v>
      </c>
    </row>
    <row r="7718" spans="1:4" ht="28.5">
      <c r="A7718" s="376">
        <v>25070</v>
      </c>
      <c r="B7718" s="377" t="s">
        <v>8292</v>
      </c>
      <c r="C7718" s="376" t="s">
        <v>43</v>
      </c>
      <c r="D7718" s="376">
        <v>3.85</v>
      </c>
    </row>
    <row r="7719" spans="1:4" ht="28.5">
      <c r="A7719" s="376">
        <v>34571</v>
      </c>
      <c r="B7719" s="377" t="s">
        <v>8293</v>
      </c>
      <c r="C7719" s="376" t="s">
        <v>43</v>
      </c>
      <c r="D7719" s="376">
        <v>3.89</v>
      </c>
    </row>
    <row r="7720" spans="1:4" ht="28.5">
      <c r="A7720" s="376">
        <v>34573</v>
      </c>
      <c r="B7720" s="377" t="s">
        <v>8294</v>
      </c>
      <c r="C7720" s="376" t="s">
        <v>43</v>
      </c>
      <c r="D7720" s="376">
        <v>4.09</v>
      </c>
    </row>
    <row r="7721" spans="1:4" ht="28.5">
      <c r="A7721" s="376">
        <v>37107</v>
      </c>
      <c r="B7721" s="377" t="s">
        <v>8295</v>
      </c>
      <c r="C7721" s="376" t="s">
        <v>43</v>
      </c>
      <c r="D7721" s="376">
        <v>5.4</v>
      </c>
    </row>
    <row r="7722" spans="1:4" ht="28.5">
      <c r="A7722" s="376">
        <v>34576</v>
      </c>
      <c r="B7722" s="377" t="s">
        <v>8296</v>
      </c>
      <c r="C7722" s="376" t="s">
        <v>43</v>
      </c>
      <c r="D7722" s="376">
        <v>5.96</v>
      </c>
    </row>
    <row r="7723" spans="1:4" ht="28.5">
      <c r="A7723" s="376">
        <v>34577</v>
      </c>
      <c r="B7723" s="377" t="s">
        <v>8297</v>
      </c>
      <c r="C7723" s="376" t="s">
        <v>43</v>
      </c>
      <c r="D7723" s="376">
        <v>6.22</v>
      </c>
    </row>
    <row r="7724" spans="1:4" ht="28.5">
      <c r="A7724" s="376">
        <v>34578</v>
      </c>
      <c r="B7724" s="377" t="s">
        <v>8298</v>
      </c>
      <c r="C7724" s="376" t="s">
        <v>43</v>
      </c>
      <c r="D7724" s="376">
        <v>6.75</v>
      </c>
    </row>
    <row r="7725" spans="1:4" ht="28.5">
      <c r="A7725" s="376">
        <v>34579</v>
      </c>
      <c r="B7725" s="377" t="s">
        <v>8299</v>
      </c>
      <c r="C7725" s="376" t="s">
        <v>43</v>
      </c>
      <c r="D7725" s="376">
        <v>7.2</v>
      </c>
    </row>
    <row r="7726" spans="1:4" ht="28.5">
      <c r="A7726" s="376">
        <v>25067</v>
      </c>
      <c r="B7726" s="377" t="s">
        <v>8300</v>
      </c>
      <c r="C7726" s="376" t="s">
        <v>43</v>
      </c>
      <c r="D7726" s="376">
        <v>4.82</v>
      </c>
    </row>
    <row r="7727" spans="1:4" ht="28.5">
      <c r="A7727" s="376">
        <v>34580</v>
      </c>
      <c r="B7727" s="377" t="s">
        <v>8301</v>
      </c>
      <c r="C7727" s="376" t="s">
        <v>43</v>
      </c>
      <c r="D7727" s="376">
        <v>5.38</v>
      </c>
    </row>
    <row r="7728" spans="1:4" ht="28.5">
      <c r="A7728" s="376">
        <v>25071</v>
      </c>
      <c r="B7728" s="377" t="s">
        <v>8302</v>
      </c>
      <c r="C7728" s="376" t="s">
        <v>43</v>
      </c>
      <c r="D7728" s="376">
        <v>2.68</v>
      </c>
    </row>
    <row r="7729" spans="1:4" ht="14.25">
      <c r="A7729" s="376">
        <v>38395</v>
      </c>
      <c r="B7729" s="377" t="s">
        <v>8303</v>
      </c>
      <c r="C7729" s="376" t="s">
        <v>43</v>
      </c>
      <c r="D7729" s="376">
        <v>8.36</v>
      </c>
    </row>
    <row r="7730" spans="1:4" ht="28.5">
      <c r="A7730" s="376">
        <v>34583</v>
      </c>
      <c r="B7730" s="377" t="s">
        <v>8304</v>
      </c>
      <c r="C7730" s="376" t="s">
        <v>340</v>
      </c>
      <c r="D7730" s="376">
        <v>57.86</v>
      </c>
    </row>
    <row r="7731" spans="1:4" ht="28.5">
      <c r="A7731" s="376">
        <v>34584</v>
      </c>
      <c r="B7731" s="377" t="s">
        <v>8305</v>
      </c>
      <c r="C7731" s="376" t="s">
        <v>340</v>
      </c>
      <c r="D7731" s="376">
        <v>42.43</v>
      </c>
    </row>
    <row r="7732" spans="1:4" ht="42.75">
      <c r="A7732" s="376">
        <v>709</v>
      </c>
      <c r="B7732" s="377" t="s">
        <v>8306</v>
      </c>
      <c r="C7732" s="376" t="s">
        <v>340</v>
      </c>
      <c r="D7732" s="376">
        <v>813.39</v>
      </c>
    </row>
    <row r="7733" spans="1:4" ht="28.5">
      <c r="A7733" s="376">
        <v>34599</v>
      </c>
      <c r="B7733" s="377" t="s">
        <v>8307</v>
      </c>
      <c r="C7733" s="376" t="s">
        <v>43</v>
      </c>
      <c r="D7733" s="376">
        <v>2.75</v>
      </c>
    </row>
    <row r="7734" spans="1:4" ht="28.5">
      <c r="A7734" s="376">
        <v>34592</v>
      </c>
      <c r="B7734" s="377" t="s">
        <v>8308</v>
      </c>
      <c r="C7734" s="376" t="s">
        <v>43</v>
      </c>
      <c r="D7734" s="376">
        <v>3.06</v>
      </c>
    </row>
    <row r="7735" spans="1:4" ht="28.5">
      <c r="A7735" s="376">
        <v>37103</v>
      </c>
      <c r="B7735" s="377" t="s">
        <v>8309</v>
      </c>
      <c r="C7735" s="376" t="s">
        <v>43</v>
      </c>
      <c r="D7735" s="376">
        <v>3.5</v>
      </c>
    </row>
    <row r="7736" spans="1:4" ht="28.5">
      <c r="A7736" s="376">
        <v>34555</v>
      </c>
      <c r="B7736" s="377" t="s">
        <v>8310</v>
      </c>
      <c r="C7736" s="376" t="s">
        <v>43</v>
      </c>
      <c r="D7736" s="376">
        <v>4.45</v>
      </c>
    </row>
    <row r="7737" spans="1:4" ht="28.5">
      <c r="A7737" s="376">
        <v>674</v>
      </c>
      <c r="B7737" s="377" t="s">
        <v>8311</v>
      </c>
      <c r="C7737" s="376" t="s">
        <v>340</v>
      </c>
      <c r="D7737" s="376">
        <v>72.680000000000007</v>
      </c>
    </row>
    <row r="7738" spans="1:4" ht="28.5">
      <c r="A7738" s="376">
        <v>34600</v>
      </c>
      <c r="B7738" s="377" t="s">
        <v>8312</v>
      </c>
      <c r="C7738" s="376" t="s">
        <v>340</v>
      </c>
      <c r="D7738" s="376">
        <v>106.76</v>
      </c>
    </row>
    <row r="7739" spans="1:4" ht="28.5">
      <c r="A7739" s="376">
        <v>652</v>
      </c>
      <c r="B7739" s="377" t="s">
        <v>8313</v>
      </c>
      <c r="C7739" s="376" t="s">
        <v>340</v>
      </c>
      <c r="D7739" s="376">
        <v>163.54</v>
      </c>
    </row>
    <row r="7740" spans="1:4" ht="28.5">
      <c r="A7740" s="376">
        <v>651</v>
      </c>
      <c r="B7740" s="377" t="s">
        <v>8314</v>
      </c>
      <c r="C7740" s="376" t="s">
        <v>43</v>
      </c>
      <c r="D7740" s="376">
        <v>3.37</v>
      </c>
    </row>
    <row r="7741" spans="1:4" ht="28.5">
      <c r="A7741" s="376">
        <v>654</v>
      </c>
      <c r="B7741" s="377" t="s">
        <v>8315</v>
      </c>
      <c r="C7741" s="376" t="s">
        <v>43</v>
      </c>
      <c r="D7741" s="376">
        <v>4.18</v>
      </c>
    </row>
    <row r="7742" spans="1:4" ht="28.5">
      <c r="A7742" s="376">
        <v>650</v>
      </c>
      <c r="B7742" s="377" t="s">
        <v>8316</v>
      </c>
      <c r="C7742" s="376" t="s">
        <v>43</v>
      </c>
      <c r="D7742" s="376">
        <v>2.7</v>
      </c>
    </row>
    <row r="7743" spans="1:4" ht="28.5">
      <c r="A7743" s="376">
        <v>718</v>
      </c>
      <c r="B7743" s="377" t="s">
        <v>8317</v>
      </c>
      <c r="C7743" s="376" t="s">
        <v>43</v>
      </c>
      <c r="D7743" s="376">
        <v>23.51</v>
      </c>
    </row>
    <row r="7744" spans="1:4" ht="28.5">
      <c r="A7744" s="376">
        <v>11981</v>
      </c>
      <c r="B7744" s="377" t="s">
        <v>8318</v>
      </c>
      <c r="C7744" s="376" t="s">
        <v>43</v>
      </c>
      <c r="D7744" s="376">
        <v>22.83</v>
      </c>
    </row>
    <row r="7745" spans="1:4" ht="28.5">
      <c r="A7745" s="376">
        <v>34586</v>
      </c>
      <c r="B7745" s="377" t="s">
        <v>7012</v>
      </c>
      <c r="C7745" s="376" t="s">
        <v>43</v>
      </c>
      <c r="D7745" s="376">
        <v>2.4900000000000002</v>
      </c>
    </row>
    <row r="7746" spans="1:4" ht="28.5">
      <c r="A7746" s="376">
        <v>38603</v>
      </c>
      <c r="B7746" s="377" t="s">
        <v>8319</v>
      </c>
      <c r="C7746" s="376" t="s">
        <v>43</v>
      </c>
      <c r="D7746" s="376">
        <v>3.02</v>
      </c>
    </row>
    <row r="7747" spans="1:4" ht="28.5">
      <c r="A7747" s="376">
        <v>34588</v>
      </c>
      <c r="B7747" s="377" t="s">
        <v>8320</v>
      </c>
      <c r="C7747" s="376" t="s">
        <v>43</v>
      </c>
      <c r="D7747" s="376">
        <v>3.25</v>
      </c>
    </row>
    <row r="7748" spans="1:4" ht="28.5">
      <c r="A7748" s="376">
        <v>34590</v>
      </c>
      <c r="B7748" s="377" t="s">
        <v>8321</v>
      </c>
      <c r="C7748" s="376" t="s">
        <v>43</v>
      </c>
      <c r="D7748" s="376">
        <v>2.97</v>
      </c>
    </row>
    <row r="7749" spans="1:4" ht="28.5">
      <c r="A7749" s="376">
        <v>34591</v>
      </c>
      <c r="B7749" s="377" t="s">
        <v>8322</v>
      </c>
      <c r="C7749" s="376" t="s">
        <v>43</v>
      </c>
      <c r="D7749" s="376">
        <v>4.03</v>
      </c>
    </row>
    <row r="7750" spans="1:4" ht="28.5">
      <c r="A7750" s="376">
        <v>41372</v>
      </c>
      <c r="B7750" s="377" t="s">
        <v>8323</v>
      </c>
      <c r="C7750" s="376" t="s">
        <v>340</v>
      </c>
      <c r="D7750" s="376">
        <v>102</v>
      </c>
    </row>
    <row r="7751" spans="1:4" ht="28.5">
      <c r="A7751" s="376">
        <v>41371</v>
      </c>
      <c r="B7751" s="377" t="s">
        <v>8324</v>
      </c>
      <c r="C7751" s="376" t="s">
        <v>340</v>
      </c>
      <c r="D7751" s="376">
        <v>60.29</v>
      </c>
    </row>
    <row r="7752" spans="1:4" ht="57">
      <c r="A7752" s="376">
        <v>40517</v>
      </c>
      <c r="B7752" s="377" t="s">
        <v>8325</v>
      </c>
      <c r="C7752" s="376" t="s">
        <v>340</v>
      </c>
      <c r="D7752" s="376">
        <v>57.64</v>
      </c>
    </row>
    <row r="7753" spans="1:4" ht="57">
      <c r="A7753" s="376">
        <v>40515</v>
      </c>
      <c r="B7753" s="377" t="s">
        <v>8326</v>
      </c>
      <c r="C7753" s="376" t="s">
        <v>340</v>
      </c>
      <c r="D7753" s="376">
        <v>129.69</v>
      </c>
    </row>
    <row r="7754" spans="1:4" ht="71.25">
      <c r="A7754" s="376">
        <v>40529</v>
      </c>
      <c r="B7754" s="377" t="s">
        <v>8327</v>
      </c>
      <c r="C7754" s="376" t="s">
        <v>340</v>
      </c>
      <c r="D7754" s="376">
        <v>82.86</v>
      </c>
    </row>
    <row r="7755" spans="1:4" ht="71.25">
      <c r="A7755" s="376">
        <v>36170</v>
      </c>
      <c r="B7755" s="377" t="s">
        <v>8328</v>
      </c>
      <c r="C7755" s="376" t="s">
        <v>340</v>
      </c>
      <c r="D7755" s="376">
        <v>68.75</v>
      </c>
    </row>
    <row r="7756" spans="1:4" ht="71.25">
      <c r="A7756" s="376">
        <v>40524</v>
      </c>
      <c r="B7756" s="377" t="s">
        <v>8329</v>
      </c>
      <c r="C7756" s="376" t="s">
        <v>340</v>
      </c>
      <c r="D7756" s="376">
        <v>81.06</v>
      </c>
    </row>
    <row r="7757" spans="1:4" ht="71.25">
      <c r="A7757" s="376">
        <v>36156</v>
      </c>
      <c r="B7757" s="377" t="s">
        <v>8330</v>
      </c>
      <c r="C7757" s="376" t="s">
        <v>340</v>
      </c>
      <c r="D7757" s="376">
        <v>63.04</v>
      </c>
    </row>
    <row r="7758" spans="1:4" ht="71.25">
      <c r="A7758" s="376">
        <v>36155</v>
      </c>
      <c r="B7758" s="377" t="s">
        <v>8331</v>
      </c>
      <c r="C7758" s="376" t="s">
        <v>340</v>
      </c>
      <c r="D7758" s="376">
        <v>54.42</v>
      </c>
    </row>
    <row r="7759" spans="1:4" ht="71.25">
      <c r="A7759" s="376">
        <v>36154</v>
      </c>
      <c r="B7759" s="377" t="s">
        <v>8332</v>
      </c>
      <c r="C7759" s="376" t="s">
        <v>340</v>
      </c>
      <c r="D7759" s="376">
        <v>75.650000000000006</v>
      </c>
    </row>
    <row r="7760" spans="1:4" ht="42.75">
      <c r="A7760" s="376">
        <v>695</v>
      </c>
      <c r="B7760" s="377" t="s">
        <v>8333</v>
      </c>
      <c r="C7760" s="376" t="s">
        <v>340</v>
      </c>
      <c r="D7760" s="376">
        <v>55.57</v>
      </c>
    </row>
    <row r="7761" spans="1:4" ht="42.75">
      <c r="A7761" s="376">
        <v>679</v>
      </c>
      <c r="B7761" s="377" t="s">
        <v>8334</v>
      </c>
      <c r="C7761" s="376" t="s">
        <v>340</v>
      </c>
      <c r="D7761" s="376">
        <v>82.86</v>
      </c>
    </row>
    <row r="7762" spans="1:4" ht="42.75">
      <c r="A7762" s="376">
        <v>711</v>
      </c>
      <c r="B7762" s="377" t="s">
        <v>8335</v>
      </c>
      <c r="C7762" s="376" t="s">
        <v>340</v>
      </c>
      <c r="D7762" s="376">
        <v>54.81</v>
      </c>
    </row>
    <row r="7763" spans="1:4" ht="42.75">
      <c r="A7763" s="376">
        <v>712</v>
      </c>
      <c r="B7763" s="377" t="s">
        <v>8336</v>
      </c>
      <c r="C7763" s="376" t="s">
        <v>340</v>
      </c>
      <c r="D7763" s="376">
        <v>69.040000000000006</v>
      </c>
    </row>
    <row r="7764" spans="1:4" ht="28.5">
      <c r="A7764" s="376">
        <v>12614</v>
      </c>
      <c r="B7764" s="377" t="s">
        <v>8337</v>
      </c>
      <c r="C7764" s="376" t="s">
        <v>43</v>
      </c>
      <c r="D7764" s="376">
        <v>18.559999999999999</v>
      </c>
    </row>
    <row r="7765" spans="1:4" ht="28.5">
      <c r="A7765" s="376">
        <v>6140</v>
      </c>
      <c r="B7765" s="377" t="s">
        <v>8338</v>
      </c>
      <c r="C7765" s="376" t="s">
        <v>43</v>
      </c>
      <c r="D7765" s="376">
        <v>3.48</v>
      </c>
    </row>
    <row r="7766" spans="1:4" ht="14.25">
      <c r="A7766" s="376">
        <v>38399</v>
      </c>
      <c r="B7766" s="377" t="s">
        <v>8339</v>
      </c>
      <c r="C7766" s="376" t="s">
        <v>43</v>
      </c>
      <c r="D7766" s="376">
        <v>229.16</v>
      </c>
    </row>
    <row r="7767" spans="1:4" ht="57">
      <c r="A7767" s="376">
        <v>735</v>
      </c>
      <c r="B7767" s="377" t="s">
        <v>8340</v>
      </c>
      <c r="C7767" s="376" t="s">
        <v>43</v>
      </c>
      <c r="D7767" s="378">
        <v>2203.46</v>
      </c>
    </row>
    <row r="7768" spans="1:4" ht="42.75">
      <c r="A7768" s="376">
        <v>736</v>
      </c>
      <c r="B7768" s="377" t="s">
        <v>8341</v>
      </c>
      <c r="C7768" s="376" t="s">
        <v>43</v>
      </c>
      <c r="D7768" s="378">
        <v>1852.71</v>
      </c>
    </row>
    <row r="7769" spans="1:4" ht="42.75">
      <c r="A7769" s="376">
        <v>729</v>
      </c>
      <c r="B7769" s="377" t="s">
        <v>8342</v>
      </c>
      <c r="C7769" s="376" t="s">
        <v>43</v>
      </c>
      <c r="D7769" s="376">
        <v>755</v>
      </c>
    </row>
    <row r="7770" spans="1:4" ht="42.75">
      <c r="A7770" s="376">
        <v>39925</v>
      </c>
      <c r="B7770" s="377" t="s">
        <v>8343</v>
      </c>
      <c r="C7770" s="376" t="s">
        <v>43</v>
      </c>
      <c r="D7770" s="378">
        <v>10909.68</v>
      </c>
    </row>
    <row r="7771" spans="1:4" ht="42.75">
      <c r="A7771" s="376">
        <v>731</v>
      </c>
      <c r="B7771" s="377" t="s">
        <v>8344</v>
      </c>
      <c r="C7771" s="376" t="s">
        <v>43</v>
      </c>
      <c r="D7771" s="376">
        <v>734.8</v>
      </c>
    </row>
    <row r="7772" spans="1:4" ht="57">
      <c r="A7772" s="376">
        <v>10575</v>
      </c>
      <c r="B7772" s="377" t="s">
        <v>8345</v>
      </c>
      <c r="C7772" s="376" t="s">
        <v>43</v>
      </c>
      <c r="D7772" s="378">
        <v>1146.71</v>
      </c>
    </row>
    <row r="7773" spans="1:4" ht="42.75">
      <c r="A7773" s="376">
        <v>733</v>
      </c>
      <c r="B7773" s="377" t="s">
        <v>8346</v>
      </c>
      <c r="C7773" s="376" t="s">
        <v>43</v>
      </c>
      <c r="D7773" s="378">
        <v>1255.51</v>
      </c>
    </row>
    <row r="7774" spans="1:4" ht="42.75">
      <c r="A7774" s="376">
        <v>732</v>
      </c>
      <c r="B7774" s="377" t="s">
        <v>8347</v>
      </c>
      <c r="C7774" s="376" t="s">
        <v>43</v>
      </c>
      <c r="D7774" s="378">
        <v>1238.6300000000001</v>
      </c>
    </row>
    <row r="7775" spans="1:4" ht="42.75">
      <c r="A7775" s="376">
        <v>737</v>
      </c>
      <c r="B7775" s="377" t="s">
        <v>8348</v>
      </c>
      <c r="C7775" s="376" t="s">
        <v>43</v>
      </c>
      <c r="D7775" s="378">
        <v>6945.87</v>
      </c>
    </row>
    <row r="7776" spans="1:4" ht="42.75">
      <c r="A7776" s="376">
        <v>738</v>
      </c>
      <c r="B7776" s="377" t="s">
        <v>8349</v>
      </c>
      <c r="C7776" s="376" t="s">
        <v>43</v>
      </c>
      <c r="D7776" s="378">
        <v>3220.75</v>
      </c>
    </row>
    <row r="7777" spans="1:4" ht="57">
      <c r="A7777" s="376">
        <v>740</v>
      </c>
      <c r="B7777" s="377" t="s">
        <v>8350</v>
      </c>
      <c r="C7777" s="376" t="s">
        <v>43</v>
      </c>
      <c r="D7777" s="378">
        <v>6534.24</v>
      </c>
    </row>
    <row r="7778" spans="1:4" ht="42.75">
      <c r="A7778" s="376">
        <v>734</v>
      </c>
      <c r="B7778" s="377" t="s">
        <v>8351</v>
      </c>
      <c r="C7778" s="376" t="s">
        <v>43</v>
      </c>
      <c r="D7778" s="378">
        <v>1327.81</v>
      </c>
    </row>
    <row r="7779" spans="1:4" ht="28.5">
      <c r="A7779" s="376">
        <v>39008</v>
      </c>
      <c r="B7779" s="377" t="s">
        <v>8352</v>
      </c>
      <c r="C7779" s="376" t="s">
        <v>43</v>
      </c>
      <c r="D7779" s="378">
        <v>63023.87</v>
      </c>
    </row>
    <row r="7780" spans="1:4" ht="28.5">
      <c r="A7780" s="376">
        <v>39009</v>
      </c>
      <c r="B7780" s="377" t="s">
        <v>8353</v>
      </c>
      <c r="C7780" s="376" t="s">
        <v>43</v>
      </c>
      <c r="D7780" s="378">
        <v>67522.27</v>
      </c>
    </row>
    <row r="7781" spans="1:4" ht="71.25">
      <c r="A7781" s="376">
        <v>10587</v>
      </c>
      <c r="B7781" s="377" t="s">
        <v>8354</v>
      </c>
      <c r="C7781" s="376" t="s">
        <v>43</v>
      </c>
      <c r="D7781" s="378">
        <v>3108.65</v>
      </c>
    </row>
    <row r="7782" spans="1:4" ht="71.25">
      <c r="A7782" s="376">
        <v>759</v>
      </c>
      <c r="B7782" s="377" t="s">
        <v>8355</v>
      </c>
      <c r="C7782" s="376" t="s">
        <v>43</v>
      </c>
      <c r="D7782" s="378">
        <v>4469.62</v>
      </c>
    </row>
    <row r="7783" spans="1:4" ht="71.25">
      <c r="A7783" s="376">
        <v>761</v>
      </c>
      <c r="B7783" s="377" t="s">
        <v>8356</v>
      </c>
      <c r="C7783" s="376" t="s">
        <v>43</v>
      </c>
      <c r="D7783" s="378">
        <v>7576.39</v>
      </c>
    </row>
    <row r="7784" spans="1:4" ht="71.25">
      <c r="A7784" s="376">
        <v>750</v>
      </c>
      <c r="B7784" s="377" t="s">
        <v>8357</v>
      </c>
      <c r="C7784" s="376" t="s">
        <v>43</v>
      </c>
      <c r="D7784" s="378">
        <v>7193.18</v>
      </c>
    </row>
    <row r="7785" spans="1:4" ht="71.25">
      <c r="A7785" s="376">
        <v>755</v>
      </c>
      <c r="B7785" s="377" t="s">
        <v>8358</v>
      </c>
      <c r="C7785" s="376" t="s">
        <v>43</v>
      </c>
      <c r="D7785" s="378">
        <v>29517.33</v>
      </c>
    </row>
    <row r="7786" spans="1:4" ht="71.25">
      <c r="A7786" s="376">
        <v>749</v>
      </c>
      <c r="B7786" s="377" t="s">
        <v>8359</v>
      </c>
      <c r="C7786" s="376" t="s">
        <v>43</v>
      </c>
      <c r="D7786" s="378">
        <v>10855.93</v>
      </c>
    </row>
    <row r="7787" spans="1:4" ht="71.25">
      <c r="A7787" s="376">
        <v>756</v>
      </c>
      <c r="B7787" s="377" t="s">
        <v>8360</v>
      </c>
      <c r="C7787" s="376" t="s">
        <v>43</v>
      </c>
      <c r="D7787" s="378">
        <v>32192.6</v>
      </c>
    </row>
    <row r="7788" spans="1:4" ht="42.75">
      <c r="A7788" s="376">
        <v>757</v>
      </c>
      <c r="B7788" s="377" t="s">
        <v>8361</v>
      </c>
      <c r="C7788" s="376" t="s">
        <v>43</v>
      </c>
      <c r="D7788" s="378">
        <v>14617.5</v>
      </c>
    </row>
    <row r="7789" spans="1:4" ht="57">
      <c r="A7789" s="376">
        <v>10588</v>
      </c>
      <c r="B7789" s="377" t="s">
        <v>8362</v>
      </c>
      <c r="C7789" s="376" t="s">
        <v>43</v>
      </c>
      <c r="D7789" s="378">
        <v>3227.17</v>
      </c>
    </row>
    <row r="7790" spans="1:4" ht="57">
      <c r="A7790" s="376">
        <v>10592</v>
      </c>
      <c r="B7790" s="377" t="s">
        <v>8363</v>
      </c>
      <c r="C7790" s="376" t="s">
        <v>43</v>
      </c>
      <c r="D7790" s="378">
        <v>3898</v>
      </c>
    </row>
    <row r="7791" spans="1:4" ht="57">
      <c r="A7791" s="376">
        <v>10589</v>
      </c>
      <c r="B7791" s="377" t="s">
        <v>8364</v>
      </c>
      <c r="C7791" s="376" t="s">
        <v>43</v>
      </c>
      <c r="D7791" s="378">
        <v>5236.71</v>
      </c>
    </row>
    <row r="7792" spans="1:4" ht="57">
      <c r="A7792" s="376">
        <v>760</v>
      </c>
      <c r="B7792" s="377" t="s">
        <v>8365</v>
      </c>
      <c r="C7792" s="376" t="s">
        <v>43</v>
      </c>
      <c r="D7792" s="378">
        <v>29235</v>
      </c>
    </row>
    <row r="7793" spans="1:4" ht="57">
      <c r="A7793" s="376">
        <v>751</v>
      </c>
      <c r="B7793" s="377" t="s">
        <v>8366</v>
      </c>
      <c r="C7793" s="376" t="s">
        <v>43</v>
      </c>
      <c r="D7793" s="378">
        <v>4604.51</v>
      </c>
    </row>
    <row r="7794" spans="1:4" ht="57">
      <c r="A7794" s="376">
        <v>754</v>
      </c>
      <c r="B7794" s="377" t="s">
        <v>8367</v>
      </c>
      <c r="C7794" s="376" t="s">
        <v>43</v>
      </c>
      <c r="D7794" s="378">
        <v>7308.75</v>
      </c>
    </row>
    <row r="7795" spans="1:4" ht="28.5">
      <c r="A7795" s="376">
        <v>44489</v>
      </c>
      <c r="B7795" s="377" t="s">
        <v>8368</v>
      </c>
      <c r="C7795" s="376" t="s">
        <v>43</v>
      </c>
      <c r="D7795" s="378">
        <v>187692.66</v>
      </c>
    </row>
    <row r="7796" spans="1:4" ht="42.75">
      <c r="A7796" s="376">
        <v>39917</v>
      </c>
      <c r="B7796" s="377" t="s">
        <v>8369</v>
      </c>
      <c r="C7796" s="376" t="s">
        <v>43</v>
      </c>
      <c r="D7796" s="378">
        <v>96809.22</v>
      </c>
    </row>
    <row r="7797" spans="1:4" ht="28.5">
      <c r="A7797" s="376">
        <v>38167</v>
      </c>
      <c r="B7797" s="377" t="s">
        <v>8370</v>
      </c>
      <c r="C7797" s="376" t="s">
        <v>348</v>
      </c>
      <c r="D7797" s="376">
        <v>29.28</v>
      </c>
    </row>
    <row r="7798" spans="1:4" ht="14.25">
      <c r="A7798" s="376">
        <v>36145</v>
      </c>
      <c r="B7798" s="377" t="s">
        <v>8371</v>
      </c>
      <c r="C7798" s="376" t="s">
        <v>348</v>
      </c>
      <c r="D7798" s="376">
        <v>46.05</v>
      </c>
    </row>
    <row r="7799" spans="1:4" ht="28.5">
      <c r="A7799" s="376">
        <v>12893</v>
      </c>
      <c r="B7799" s="377" t="s">
        <v>8372</v>
      </c>
      <c r="C7799" s="376" t="s">
        <v>348</v>
      </c>
      <c r="D7799" s="376">
        <v>76.75</v>
      </c>
    </row>
    <row r="7800" spans="1:4" ht="28.5">
      <c r="A7800" s="376">
        <v>11685</v>
      </c>
      <c r="B7800" s="377" t="s">
        <v>8373</v>
      </c>
      <c r="C7800" s="376" t="s">
        <v>43</v>
      </c>
      <c r="D7800" s="376">
        <v>24.05</v>
      </c>
    </row>
    <row r="7801" spans="1:4" ht="28.5">
      <c r="A7801" s="376">
        <v>11680</v>
      </c>
      <c r="B7801" s="377" t="s">
        <v>8374</v>
      </c>
      <c r="C7801" s="376" t="s">
        <v>43</v>
      </c>
      <c r="D7801" s="376">
        <v>14.91</v>
      </c>
    </row>
    <row r="7802" spans="1:4" ht="28.5">
      <c r="A7802" s="376">
        <v>11679</v>
      </c>
      <c r="B7802" s="377" t="s">
        <v>8375</v>
      </c>
      <c r="C7802" s="376" t="s">
        <v>43</v>
      </c>
      <c r="D7802" s="376">
        <v>20.22</v>
      </c>
    </row>
    <row r="7803" spans="1:4" ht="28.5">
      <c r="A7803" s="376">
        <v>2512</v>
      </c>
      <c r="B7803" s="377" t="s">
        <v>8376</v>
      </c>
      <c r="C7803" s="376" t="s">
        <v>43</v>
      </c>
      <c r="D7803" s="376">
        <v>53.5</v>
      </c>
    </row>
    <row r="7804" spans="1:4" ht="14.25">
      <c r="A7804" s="376">
        <v>4374</v>
      </c>
      <c r="B7804" s="377" t="s">
        <v>8377</v>
      </c>
      <c r="C7804" s="376" t="s">
        <v>43</v>
      </c>
      <c r="D7804" s="376">
        <v>0.37</v>
      </c>
    </row>
    <row r="7805" spans="1:4" ht="42.75">
      <c r="A7805" s="376">
        <v>7568</v>
      </c>
      <c r="B7805" s="377" t="s">
        <v>7034</v>
      </c>
      <c r="C7805" s="376" t="s">
        <v>43</v>
      </c>
      <c r="D7805" s="376">
        <v>0.61</v>
      </c>
    </row>
    <row r="7806" spans="1:4" ht="42.75">
      <c r="A7806" s="376">
        <v>7584</v>
      </c>
      <c r="B7806" s="377" t="s">
        <v>8378</v>
      </c>
      <c r="C7806" s="376" t="s">
        <v>43</v>
      </c>
      <c r="D7806" s="376">
        <v>0.93</v>
      </c>
    </row>
    <row r="7807" spans="1:4" ht="14.25">
      <c r="A7807" s="376">
        <v>11945</v>
      </c>
      <c r="B7807" s="377" t="s">
        <v>8379</v>
      </c>
      <c r="C7807" s="376" t="s">
        <v>43</v>
      </c>
      <c r="D7807" s="376">
        <v>0.06</v>
      </c>
    </row>
    <row r="7808" spans="1:4" ht="14.25">
      <c r="A7808" s="376">
        <v>11946</v>
      </c>
      <c r="B7808" s="377" t="s">
        <v>8380</v>
      </c>
      <c r="C7808" s="376" t="s">
        <v>43</v>
      </c>
      <c r="D7808" s="376">
        <v>0.06</v>
      </c>
    </row>
    <row r="7809" spans="1:4" ht="14.25">
      <c r="A7809" s="376">
        <v>4375</v>
      </c>
      <c r="B7809" s="377" t="s">
        <v>8381</v>
      </c>
      <c r="C7809" s="376" t="s">
        <v>43</v>
      </c>
      <c r="D7809" s="376">
        <v>0.1</v>
      </c>
    </row>
    <row r="7810" spans="1:4" ht="42.75">
      <c r="A7810" s="376">
        <v>11950</v>
      </c>
      <c r="B7810" s="377" t="s">
        <v>7189</v>
      </c>
      <c r="C7810" s="376" t="s">
        <v>43</v>
      </c>
      <c r="D7810" s="376">
        <v>0.2</v>
      </c>
    </row>
    <row r="7811" spans="1:4" ht="14.25">
      <c r="A7811" s="376">
        <v>4376</v>
      </c>
      <c r="B7811" s="377" t="s">
        <v>8382</v>
      </c>
      <c r="C7811" s="376" t="s">
        <v>43</v>
      </c>
      <c r="D7811" s="376">
        <v>0.19</v>
      </c>
    </row>
    <row r="7812" spans="1:4" ht="42.75">
      <c r="A7812" s="376">
        <v>7583</v>
      </c>
      <c r="B7812" s="377" t="s">
        <v>8383</v>
      </c>
      <c r="C7812" s="376" t="s">
        <v>43</v>
      </c>
      <c r="D7812" s="376">
        <v>0.41</v>
      </c>
    </row>
    <row r="7813" spans="1:4" ht="42.75">
      <c r="A7813" s="376">
        <v>4350</v>
      </c>
      <c r="B7813" s="377" t="s">
        <v>7095</v>
      </c>
      <c r="C7813" s="376" t="s">
        <v>43</v>
      </c>
      <c r="D7813" s="376">
        <v>0.66</v>
      </c>
    </row>
    <row r="7814" spans="1:4" ht="28.5">
      <c r="A7814" s="376">
        <v>39886</v>
      </c>
      <c r="B7814" s="377" t="s">
        <v>8384</v>
      </c>
      <c r="C7814" s="376" t="s">
        <v>43</v>
      </c>
      <c r="D7814" s="376">
        <v>6.82</v>
      </c>
    </row>
    <row r="7815" spans="1:4" ht="28.5">
      <c r="A7815" s="376">
        <v>39887</v>
      </c>
      <c r="B7815" s="377" t="s">
        <v>8385</v>
      </c>
      <c r="C7815" s="376" t="s">
        <v>43</v>
      </c>
      <c r="D7815" s="376">
        <v>10.24</v>
      </c>
    </row>
    <row r="7816" spans="1:4" ht="28.5">
      <c r="A7816" s="376">
        <v>39888</v>
      </c>
      <c r="B7816" s="377" t="s">
        <v>8386</v>
      </c>
      <c r="C7816" s="376" t="s">
        <v>43</v>
      </c>
      <c r="D7816" s="376">
        <v>23.41</v>
      </c>
    </row>
    <row r="7817" spans="1:4" ht="28.5">
      <c r="A7817" s="376">
        <v>39890</v>
      </c>
      <c r="B7817" s="377" t="s">
        <v>8387</v>
      </c>
      <c r="C7817" s="376" t="s">
        <v>43</v>
      </c>
      <c r="D7817" s="376">
        <v>39.96</v>
      </c>
    </row>
    <row r="7818" spans="1:4" ht="28.5">
      <c r="A7818" s="376">
        <v>39891</v>
      </c>
      <c r="B7818" s="377" t="s">
        <v>8388</v>
      </c>
      <c r="C7818" s="376" t="s">
        <v>43</v>
      </c>
      <c r="D7818" s="376">
        <v>56.34</v>
      </c>
    </row>
    <row r="7819" spans="1:4" ht="28.5">
      <c r="A7819" s="376">
        <v>39892</v>
      </c>
      <c r="B7819" s="377" t="s">
        <v>8389</v>
      </c>
      <c r="C7819" s="376" t="s">
        <v>43</v>
      </c>
      <c r="D7819" s="376">
        <v>175.61</v>
      </c>
    </row>
    <row r="7820" spans="1:4" ht="28.5">
      <c r="A7820" s="376">
        <v>790</v>
      </c>
      <c r="B7820" s="377" t="s">
        <v>8390</v>
      </c>
      <c r="C7820" s="376" t="s">
        <v>43</v>
      </c>
      <c r="D7820" s="376">
        <v>16.53</v>
      </c>
    </row>
    <row r="7821" spans="1:4" ht="28.5">
      <c r="A7821" s="376">
        <v>766</v>
      </c>
      <c r="B7821" s="377" t="s">
        <v>8391</v>
      </c>
      <c r="C7821" s="376" t="s">
        <v>43</v>
      </c>
      <c r="D7821" s="376">
        <v>16.53</v>
      </c>
    </row>
    <row r="7822" spans="1:4" ht="28.5">
      <c r="A7822" s="376">
        <v>791</v>
      </c>
      <c r="B7822" s="377" t="s">
        <v>8392</v>
      </c>
      <c r="C7822" s="376" t="s">
        <v>43</v>
      </c>
      <c r="D7822" s="376">
        <v>16.53</v>
      </c>
    </row>
    <row r="7823" spans="1:4" ht="28.5">
      <c r="A7823" s="376">
        <v>767</v>
      </c>
      <c r="B7823" s="377" t="s">
        <v>8393</v>
      </c>
      <c r="C7823" s="376" t="s">
        <v>43</v>
      </c>
      <c r="D7823" s="376">
        <v>16.53</v>
      </c>
    </row>
    <row r="7824" spans="1:4" ht="28.5">
      <c r="A7824" s="376">
        <v>768</v>
      </c>
      <c r="B7824" s="377" t="s">
        <v>8394</v>
      </c>
      <c r="C7824" s="376" t="s">
        <v>43</v>
      </c>
      <c r="D7824" s="376">
        <v>12.98</v>
      </c>
    </row>
    <row r="7825" spans="1:4" ht="28.5">
      <c r="A7825" s="376">
        <v>789</v>
      </c>
      <c r="B7825" s="377" t="s">
        <v>8395</v>
      </c>
      <c r="C7825" s="376" t="s">
        <v>43</v>
      </c>
      <c r="D7825" s="376">
        <v>12.7</v>
      </c>
    </row>
    <row r="7826" spans="1:4" ht="28.5">
      <c r="A7826" s="376">
        <v>769</v>
      </c>
      <c r="B7826" s="377" t="s">
        <v>8396</v>
      </c>
      <c r="C7826" s="376" t="s">
        <v>43</v>
      </c>
      <c r="D7826" s="376">
        <v>12.98</v>
      </c>
    </row>
    <row r="7827" spans="1:4" ht="28.5">
      <c r="A7827" s="376">
        <v>770</v>
      </c>
      <c r="B7827" s="377" t="s">
        <v>8397</v>
      </c>
      <c r="C7827" s="376" t="s">
        <v>43</v>
      </c>
      <c r="D7827" s="376">
        <v>4.58</v>
      </c>
    </row>
    <row r="7828" spans="1:4" ht="28.5">
      <c r="A7828" s="376">
        <v>12394</v>
      </c>
      <c r="B7828" s="377" t="s">
        <v>8398</v>
      </c>
      <c r="C7828" s="376" t="s">
        <v>43</v>
      </c>
      <c r="D7828" s="376">
        <v>4.58</v>
      </c>
    </row>
    <row r="7829" spans="1:4" ht="28.5">
      <c r="A7829" s="376">
        <v>764</v>
      </c>
      <c r="B7829" s="377" t="s">
        <v>8399</v>
      </c>
      <c r="C7829" s="376" t="s">
        <v>43</v>
      </c>
      <c r="D7829" s="376">
        <v>7.99</v>
      </c>
    </row>
    <row r="7830" spans="1:4" ht="28.5">
      <c r="A7830" s="376">
        <v>765</v>
      </c>
      <c r="B7830" s="377" t="s">
        <v>8400</v>
      </c>
      <c r="C7830" s="376" t="s">
        <v>43</v>
      </c>
      <c r="D7830" s="376">
        <v>7.99</v>
      </c>
    </row>
    <row r="7831" spans="1:4" ht="28.5">
      <c r="A7831" s="376">
        <v>787</v>
      </c>
      <c r="B7831" s="377" t="s">
        <v>8401</v>
      </c>
      <c r="C7831" s="376" t="s">
        <v>43</v>
      </c>
      <c r="D7831" s="376">
        <v>35.69</v>
      </c>
    </row>
    <row r="7832" spans="1:4" ht="28.5">
      <c r="A7832" s="376">
        <v>774</v>
      </c>
      <c r="B7832" s="377" t="s">
        <v>8402</v>
      </c>
      <c r="C7832" s="376" t="s">
        <v>43</v>
      </c>
      <c r="D7832" s="376">
        <v>35.69</v>
      </c>
    </row>
    <row r="7833" spans="1:4" ht="28.5">
      <c r="A7833" s="376">
        <v>773</v>
      </c>
      <c r="B7833" s="377" t="s">
        <v>8403</v>
      </c>
      <c r="C7833" s="376" t="s">
        <v>43</v>
      </c>
      <c r="D7833" s="376">
        <v>35.69</v>
      </c>
    </row>
    <row r="7834" spans="1:4" ht="28.5">
      <c r="A7834" s="376">
        <v>775</v>
      </c>
      <c r="B7834" s="377" t="s">
        <v>8404</v>
      </c>
      <c r="C7834" s="376" t="s">
        <v>43</v>
      </c>
      <c r="D7834" s="376">
        <v>35.69</v>
      </c>
    </row>
    <row r="7835" spans="1:4" ht="28.5">
      <c r="A7835" s="376">
        <v>788</v>
      </c>
      <c r="B7835" s="377" t="s">
        <v>8405</v>
      </c>
      <c r="C7835" s="376" t="s">
        <v>43</v>
      </c>
      <c r="D7835" s="376">
        <v>22.18</v>
      </c>
    </row>
    <row r="7836" spans="1:4" ht="28.5">
      <c r="A7836" s="376">
        <v>772</v>
      </c>
      <c r="B7836" s="377" t="s">
        <v>8406</v>
      </c>
      <c r="C7836" s="376" t="s">
        <v>43</v>
      </c>
      <c r="D7836" s="376">
        <v>22.18</v>
      </c>
    </row>
    <row r="7837" spans="1:4" ht="28.5">
      <c r="A7837" s="376">
        <v>771</v>
      </c>
      <c r="B7837" s="377" t="s">
        <v>8407</v>
      </c>
      <c r="C7837" s="376" t="s">
        <v>43</v>
      </c>
      <c r="D7837" s="376">
        <v>22.18</v>
      </c>
    </row>
    <row r="7838" spans="1:4" ht="28.5">
      <c r="A7838" s="376">
        <v>779</v>
      </c>
      <c r="B7838" s="377" t="s">
        <v>8408</v>
      </c>
      <c r="C7838" s="376" t="s">
        <v>43</v>
      </c>
      <c r="D7838" s="376">
        <v>5.51</v>
      </c>
    </row>
    <row r="7839" spans="1:4" ht="28.5">
      <c r="A7839" s="376">
        <v>776</v>
      </c>
      <c r="B7839" s="377" t="s">
        <v>8409</v>
      </c>
      <c r="C7839" s="376" t="s">
        <v>43</v>
      </c>
      <c r="D7839" s="376">
        <v>52.61</v>
      </c>
    </row>
    <row r="7840" spans="1:4" ht="28.5">
      <c r="A7840" s="376">
        <v>777</v>
      </c>
      <c r="B7840" s="377" t="s">
        <v>8410</v>
      </c>
      <c r="C7840" s="376" t="s">
        <v>43</v>
      </c>
      <c r="D7840" s="376">
        <v>51.15</v>
      </c>
    </row>
    <row r="7841" spans="1:4" ht="28.5">
      <c r="A7841" s="376">
        <v>780</v>
      </c>
      <c r="B7841" s="377" t="s">
        <v>8411</v>
      </c>
      <c r="C7841" s="376" t="s">
        <v>43</v>
      </c>
      <c r="D7841" s="376">
        <v>51.4</v>
      </c>
    </row>
    <row r="7842" spans="1:4" ht="28.5">
      <c r="A7842" s="376">
        <v>778</v>
      </c>
      <c r="B7842" s="377" t="s">
        <v>8412</v>
      </c>
      <c r="C7842" s="376" t="s">
        <v>43</v>
      </c>
      <c r="D7842" s="376">
        <v>52.61</v>
      </c>
    </row>
    <row r="7843" spans="1:4" ht="28.5">
      <c r="A7843" s="376">
        <v>781</v>
      </c>
      <c r="B7843" s="377" t="s">
        <v>8413</v>
      </c>
      <c r="C7843" s="376" t="s">
        <v>43</v>
      </c>
      <c r="D7843" s="376">
        <v>97.21</v>
      </c>
    </row>
    <row r="7844" spans="1:4" ht="28.5">
      <c r="A7844" s="376">
        <v>786</v>
      </c>
      <c r="B7844" s="377" t="s">
        <v>8414</v>
      </c>
      <c r="C7844" s="376" t="s">
        <v>43</v>
      </c>
      <c r="D7844" s="376">
        <v>97.21</v>
      </c>
    </row>
    <row r="7845" spans="1:4" ht="28.5">
      <c r="A7845" s="376">
        <v>782</v>
      </c>
      <c r="B7845" s="377" t="s">
        <v>8415</v>
      </c>
      <c r="C7845" s="376" t="s">
        <v>43</v>
      </c>
      <c r="D7845" s="376">
        <v>97.21</v>
      </c>
    </row>
    <row r="7846" spans="1:4" ht="28.5">
      <c r="A7846" s="376">
        <v>783</v>
      </c>
      <c r="B7846" s="377" t="s">
        <v>8416</v>
      </c>
      <c r="C7846" s="376" t="s">
        <v>43</v>
      </c>
      <c r="D7846" s="376">
        <v>266.05</v>
      </c>
    </row>
    <row r="7847" spans="1:4" ht="28.5">
      <c r="A7847" s="376">
        <v>785</v>
      </c>
      <c r="B7847" s="377" t="s">
        <v>8417</v>
      </c>
      <c r="C7847" s="376" t="s">
        <v>43</v>
      </c>
      <c r="D7847" s="376">
        <v>281.11</v>
      </c>
    </row>
    <row r="7848" spans="1:4" ht="28.5">
      <c r="A7848" s="376">
        <v>784</v>
      </c>
      <c r="B7848" s="377" t="s">
        <v>8418</v>
      </c>
      <c r="C7848" s="376" t="s">
        <v>43</v>
      </c>
      <c r="D7848" s="376">
        <v>301.56</v>
      </c>
    </row>
    <row r="7849" spans="1:4" ht="28.5">
      <c r="A7849" s="376">
        <v>831</v>
      </c>
      <c r="B7849" s="377" t="s">
        <v>8419</v>
      </c>
      <c r="C7849" s="376" t="s">
        <v>43</v>
      </c>
      <c r="D7849" s="376">
        <v>80.38</v>
      </c>
    </row>
    <row r="7850" spans="1:4" ht="28.5">
      <c r="A7850" s="376">
        <v>828</v>
      </c>
      <c r="B7850" s="377" t="s">
        <v>8420</v>
      </c>
      <c r="C7850" s="376" t="s">
        <v>43</v>
      </c>
      <c r="D7850" s="376">
        <v>0.46</v>
      </c>
    </row>
    <row r="7851" spans="1:4" ht="28.5">
      <c r="A7851" s="376">
        <v>829</v>
      </c>
      <c r="B7851" s="377" t="s">
        <v>8421</v>
      </c>
      <c r="C7851" s="376" t="s">
        <v>43</v>
      </c>
      <c r="D7851" s="376">
        <v>0.97</v>
      </c>
    </row>
    <row r="7852" spans="1:4" ht="28.5">
      <c r="A7852" s="376">
        <v>812</v>
      </c>
      <c r="B7852" s="377" t="s">
        <v>8422</v>
      </c>
      <c r="C7852" s="376" t="s">
        <v>43</v>
      </c>
      <c r="D7852" s="376">
        <v>2.11</v>
      </c>
    </row>
    <row r="7853" spans="1:4" ht="28.5">
      <c r="A7853" s="376">
        <v>819</v>
      </c>
      <c r="B7853" s="377" t="s">
        <v>8423</v>
      </c>
      <c r="C7853" s="376" t="s">
        <v>43</v>
      </c>
      <c r="D7853" s="376">
        <v>3.47</v>
      </c>
    </row>
    <row r="7854" spans="1:4" ht="28.5">
      <c r="A7854" s="376">
        <v>818</v>
      </c>
      <c r="B7854" s="377" t="s">
        <v>8424</v>
      </c>
      <c r="C7854" s="376" t="s">
        <v>43</v>
      </c>
      <c r="D7854" s="376">
        <v>5.84</v>
      </c>
    </row>
    <row r="7855" spans="1:4" ht="28.5">
      <c r="A7855" s="376">
        <v>823</v>
      </c>
      <c r="B7855" s="377" t="s">
        <v>7083</v>
      </c>
      <c r="C7855" s="376" t="s">
        <v>43</v>
      </c>
      <c r="D7855" s="376">
        <v>17.579999999999998</v>
      </c>
    </row>
    <row r="7856" spans="1:4" ht="28.5">
      <c r="A7856" s="376">
        <v>830</v>
      </c>
      <c r="B7856" s="377" t="s">
        <v>8425</v>
      </c>
      <c r="C7856" s="376" t="s">
        <v>43</v>
      </c>
      <c r="D7856" s="376">
        <v>14.48</v>
      </c>
    </row>
    <row r="7857" spans="1:4" ht="28.5">
      <c r="A7857" s="376">
        <v>826</v>
      </c>
      <c r="B7857" s="377" t="s">
        <v>8426</v>
      </c>
      <c r="C7857" s="376" t="s">
        <v>43</v>
      </c>
      <c r="D7857" s="376">
        <v>45.08</v>
      </c>
    </row>
    <row r="7858" spans="1:4" ht="28.5">
      <c r="A7858" s="376">
        <v>827</v>
      </c>
      <c r="B7858" s="377" t="s">
        <v>8427</v>
      </c>
      <c r="C7858" s="376" t="s">
        <v>43</v>
      </c>
      <c r="D7858" s="376">
        <v>38.08</v>
      </c>
    </row>
    <row r="7859" spans="1:4" ht="28.5">
      <c r="A7859" s="376">
        <v>832</v>
      </c>
      <c r="B7859" s="377" t="s">
        <v>8428</v>
      </c>
      <c r="C7859" s="376" t="s">
        <v>43</v>
      </c>
      <c r="D7859" s="376">
        <v>2.63</v>
      </c>
    </row>
    <row r="7860" spans="1:4" ht="28.5">
      <c r="A7860" s="376">
        <v>833</v>
      </c>
      <c r="B7860" s="377" t="s">
        <v>8429</v>
      </c>
      <c r="C7860" s="376" t="s">
        <v>43</v>
      </c>
      <c r="D7860" s="376">
        <v>3.73</v>
      </c>
    </row>
    <row r="7861" spans="1:4" ht="28.5">
      <c r="A7861" s="376">
        <v>834</v>
      </c>
      <c r="B7861" s="377" t="s">
        <v>8430</v>
      </c>
      <c r="C7861" s="376" t="s">
        <v>43</v>
      </c>
      <c r="D7861" s="376">
        <v>4.0999999999999996</v>
      </c>
    </row>
    <row r="7862" spans="1:4" ht="28.5">
      <c r="A7862" s="376">
        <v>825</v>
      </c>
      <c r="B7862" s="377" t="s">
        <v>8431</v>
      </c>
      <c r="C7862" s="376" t="s">
        <v>43</v>
      </c>
      <c r="D7862" s="376">
        <v>4.57</v>
      </c>
    </row>
    <row r="7863" spans="1:4" ht="28.5">
      <c r="A7863" s="376">
        <v>813</v>
      </c>
      <c r="B7863" s="377" t="s">
        <v>8432</v>
      </c>
      <c r="C7863" s="376" t="s">
        <v>43</v>
      </c>
      <c r="D7863" s="376">
        <v>4.49</v>
      </c>
    </row>
    <row r="7864" spans="1:4" ht="28.5">
      <c r="A7864" s="376">
        <v>820</v>
      </c>
      <c r="B7864" s="377" t="s">
        <v>8433</v>
      </c>
      <c r="C7864" s="376" t="s">
        <v>43</v>
      </c>
      <c r="D7864" s="376">
        <v>5.7</v>
      </c>
    </row>
    <row r="7865" spans="1:4" ht="28.5">
      <c r="A7865" s="376">
        <v>816</v>
      </c>
      <c r="B7865" s="377" t="s">
        <v>7082</v>
      </c>
      <c r="C7865" s="376" t="s">
        <v>43</v>
      </c>
      <c r="D7865" s="376">
        <v>9.6999999999999993</v>
      </c>
    </row>
    <row r="7866" spans="1:4" ht="28.5">
      <c r="A7866" s="376">
        <v>814</v>
      </c>
      <c r="B7866" s="377" t="s">
        <v>8434</v>
      </c>
      <c r="C7866" s="376" t="s">
        <v>43</v>
      </c>
      <c r="D7866" s="376">
        <v>11.72</v>
      </c>
    </row>
    <row r="7867" spans="1:4" ht="28.5">
      <c r="A7867" s="376">
        <v>815</v>
      </c>
      <c r="B7867" s="377" t="s">
        <v>8435</v>
      </c>
      <c r="C7867" s="376" t="s">
        <v>43</v>
      </c>
      <c r="D7867" s="376">
        <v>12.67</v>
      </c>
    </row>
    <row r="7868" spans="1:4" ht="28.5">
      <c r="A7868" s="376">
        <v>822</v>
      </c>
      <c r="B7868" s="377" t="s">
        <v>8436</v>
      </c>
      <c r="C7868" s="376" t="s">
        <v>43</v>
      </c>
      <c r="D7868" s="376">
        <v>15.43</v>
      </c>
    </row>
    <row r="7869" spans="1:4" ht="28.5">
      <c r="A7869" s="376">
        <v>821</v>
      </c>
      <c r="B7869" s="377" t="s">
        <v>8437</v>
      </c>
      <c r="C7869" s="376" t="s">
        <v>43</v>
      </c>
      <c r="D7869" s="376">
        <v>18.04</v>
      </c>
    </row>
    <row r="7870" spans="1:4" ht="28.5">
      <c r="A7870" s="376">
        <v>817</v>
      </c>
      <c r="B7870" s="377" t="s">
        <v>8438</v>
      </c>
      <c r="C7870" s="376" t="s">
        <v>43</v>
      </c>
      <c r="D7870" s="376">
        <v>21.45</v>
      </c>
    </row>
    <row r="7871" spans="1:4" ht="28.5">
      <c r="A7871" s="376">
        <v>20086</v>
      </c>
      <c r="B7871" s="377" t="s">
        <v>8439</v>
      </c>
      <c r="C7871" s="376" t="s">
        <v>43</v>
      </c>
      <c r="D7871" s="376">
        <v>2.87</v>
      </c>
    </row>
    <row r="7872" spans="1:4" ht="28.5">
      <c r="A7872" s="376">
        <v>39191</v>
      </c>
      <c r="B7872" s="377" t="s">
        <v>8440</v>
      </c>
      <c r="C7872" s="376" t="s">
        <v>43</v>
      </c>
      <c r="D7872" s="376">
        <v>15.73</v>
      </c>
    </row>
    <row r="7873" spans="1:4" ht="28.5">
      <c r="A7873" s="376">
        <v>39190</v>
      </c>
      <c r="B7873" s="377" t="s">
        <v>8441</v>
      </c>
      <c r="C7873" s="376" t="s">
        <v>43</v>
      </c>
      <c r="D7873" s="376">
        <v>16.43</v>
      </c>
    </row>
    <row r="7874" spans="1:4" ht="28.5">
      <c r="A7874" s="376">
        <v>39189</v>
      </c>
      <c r="B7874" s="377" t="s">
        <v>8442</v>
      </c>
      <c r="C7874" s="376" t="s">
        <v>43</v>
      </c>
      <c r="D7874" s="376">
        <v>17.39</v>
      </c>
    </row>
    <row r="7875" spans="1:4" ht="28.5">
      <c r="A7875" s="376">
        <v>39186</v>
      </c>
      <c r="B7875" s="377" t="s">
        <v>8443</v>
      </c>
      <c r="C7875" s="376" t="s">
        <v>43</v>
      </c>
      <c r="D7875" s="376">
        <v>15.56</v>
      </c>
    </row>
    <row r="7876" spans="1:4" ht="28.5">
      <c r="A7876" s="376">
        <v>39188</v>
      </c>
      <c r="B7876" s="377" t="s">
        <v>8444</v>
      </c>
      <c r="C7876" s="376" t="s">
        <v>43</v>
      </c>
      <c r="D7876" s="376">
        <v>12.8</v>
      </c>
    </row>
    <row r="7877" spans="1:4" ht="28.5">
      <c r="A7877" s="376">
        <v>39187</v>
      </c>
      <c r="B7877" s="377" t="s">
        <v>8445</v>
      </c>
      <c r="C7877" s="376" t="s">
        <v>43</v>
      </c>
      <c r="D7877" s="376">
        <v>13.42</v>
      </c>
    </row>
    <row r="7878" spans="1:4" ht="28.5">
      <c r="A7878" s="376">
        <v>39184</v>
      </c>
      <c r="B7878" s="377" t="s">
        <v>8446</v>
      </c>
      <c r="C7878" s="376" t="s">
        <v>43</v>
      </c>
      <c r="D7878" s="376">
        <v>5.05</v>
      </c>
    </row>
    <row r="7879" spans="1:4" ht="28.5">
      <c r="A7879" s="376">
        <v>39185</v>
      </c>
      <c r="B7879" s="377" t="s">
        <v>8447</v>
      </c>
      <c r="C7879" s="376" t="s">
        <v>43</v>
      </c>
      <c r="D7879" s="376">
        <v>4.5999999999999996</v>
      </c>
    </row>
    <row r="7880" spans="1:4" ht="28.5">
      <c r="A7880" s="376">
        <v>39198</v>
      </c>
      <c r="B7880" s="377" t="s">
        <v>8448</v>
      </c>
      <c r="C7880" s="376" t="s">
        <v>43</v>
      </c>
      <c r="D7880" s="376">
        <v>51.62</v>
      </c>
    </row>
    <row r="7881" spans="1:4" ht="28.5">
      <c r="A7881" s="376">
        <v>39197</v>
      </c>
      <c r="B7881" s="377" t="s">
        <v>8449</v>
      </c>
      <c r="C7881" s="376" t="s">
        <v>43</v>
      </c>
      <c r="D7881" s="376">
        <v>53.92</v>
      </c>
    </row>
    <row r="7882" spans="1:4" ht="28.5">
      <c r="A7882" s="376">
        <v>39196</v>
      </c>
      <c r="B7882" s="377" t="s">
        <v>8450</v>
      </c>
      <c r="C7882" s="376" t="s">
        <v>43</v>
      </c>
      <c r="D7882" s="376">
        <v>55.61</v>
      </c>
    </row>
    <row r="7883" spans="1:4" ht="28.5">
      <c r="A7883" s="376">
        <v>39199</v>
      </c>
      <c r="B7883" s="377" t="s">
        <v>8451</v>
      </c>
      <c r="C7883" s="376" t="s">
        <v>43</v>
      </c>
      <c r="D7883" s="376">
        <v>49.67</v>
      </c>
    </row>
    <row r="7884" spans="1:4" ht="28.5">
      <c r="A7884" s="376">
        <v>39195</v>
      </c>
      <c r="B7884" s="377" t="s">
        <v>8452</v>
      </c>
      <c r="C7884" s="376" t="s">
        <v>43</v>
      </c>
      <c r="D7884" s="376">
        <v>28.67</v>
      </c>
    </row>
    <row r="7885" spans="1:4" ht="28.5">
      <c r="A7885" s="376">
        <v>39194</v>
      </c>
      <c r="B7885" s="377" t="s">
        <v>8453</v>
      </c>
      <c r="C7885" s="376" t="s">
        <v>43</v>
      </c>
      <c r="D7885" s="376">
        <v>30.68</v>
      </c>
    </row>
    <row r="7886" spans="1:4" ht="28.5">
      <c r="A7886" s="376">
        <v>39193</v>
      </c>
      <c r="B7886" s="377" t="s">
        <v>8454</v>
      </c>
      <c r="C7886" s="376" t="s">
        <v>43</v>
      </c>
      <c r="D7886" s="376">
        <v>33.630000000000003</v>
      </c>
    </row>
    <row r="7887" spans="1:4" ht="28.5">
      <c r="A7887" s="376">
        <v>39192</v>
      </c>
      <c r="B7887" s="377" t="s">
        <v>8455</v>
      </c>
      <c r="C7887" s="376" t="s">
        <v>43</v>
      </c>
      <c r="D7887" s="376">
        <v>34.979999999999997</v>
      </c>
    </row>
    <row r="7888" spans="1:4" ht="28.5">
      <c r="A7888" s="376">
        <v>39920</v>
      </c>
      <c r="B7888" s="377" t="s">
        <v>8456</v>
      </c>
      <c r="C7888" s="376" t="s">
        <v>43</v>
      </c>
      <c r="D7888" s="376">
        <v>4.2300000000000004</v>
      </c>
    </row>
    <row r="7889" spans="1:4" ht="28.5">
      <c r="A7889" s="376">
        <v>39201</v>
      </c>
      <c r="B7889" s="377" t="s">
        <v>8457</v>
      </c>
      <c r="C7889" s="376" t="s">
        <v>43</v>
      </c>
      <c r="D7889" s="376">
        <v>61.71</v>
      </c>
    </row>
    <row r="7890" spans="1:4" ht="28.5">
      <c r="A7890" s="376">
        <v>39200</v>
      </c>
      <c r="B7890" s="377" t="s">
        <v>8458</v>
      </c>
      <c r="C7890" s="376" t="s">
        <v>43</v>
      </c>
      <c r="D7890" s="376">
        <v>62.21</v>
      </c>
    </row>
    <row r="7891" spans="1:4" ht="28.5">
      <c r="A7891" s="376">
        <v>39203</v>
      </c>
      <c r="B7891" s="377" t="s">
        <v>8459</v>
      </c>
      <c r="C7891" s="376" t="s">
        <v>43</v>
      </c>
      <c r="D7891" s="376">
        <v>50.23</v>
      </c>
    </row>
    <row r="7892" spans="1:4" ht="28.5">
      <c r="A7892" s="376">
        <v>39202</v>
      </c>
      <c r="B7892" s="377" t="s">
        <v>8460</v>
      </c>
      <c r="C7892" s="376" t="s">
        <v>43</v>
      </c>
      <c r="D7892" s="376">
        <v>59.01</v>
      </c>
    </row>
    <row r="7893" spans="1:4" ht="28.5">
      <c r="A7893" s="376">
        <v>39205</v>
      </c>
      <c r="B7893" s="377" t="s">
        <v>8461</v>
      </c>
      <c r="C7893" s="376" t="s">
        <v>43</v>
      </c>
      <c r="D7893" s="376">
        <v>98.45</v>
      </c>
    </row>
    <row r="7894" spans="1:4" ht="28.5">
      <c r="A7894" s="376">
        <v>39204</v>
      </c>
      <c r="B7894" s="377" t="s">
        <v>8462</v>
      </c>
      <c r="C7894" s="376" t="s">
        <v>43</v>
      </c>
      <c r="D7894" s="376">
        <v>100.83</v>
      </c>
    </row>
    <row r="7895" spans="1:4" ht="28.5">
      <c r="A7895" s="376">
        <v>39206</v>
      </c>
      <c r="B7895" s="377" t="s">
        <v>8463</v>
      </c>
      <c r="C7895" s="376" t="s">
        <v>43</v>
      </c>
      <c r="D7895" s="376">
        <v>95.65</v>
      </c>
    </row>
    <row r="7896" spans="1:4" ht="14.25">
      <c r="A7896" s="376">
        <v>797</v>
      </c>
      <c r="B7896" s="377" t="s">
        <v>8464</v>
      </c>
      <c r="C7896" s="376" t="s">
        <v>43</v>
      </c>
      <c r="D7896" s="376">
        <v>8.39</v>
      </c>
    </row>
    <row r="7897" spans="1:4" ht="14.25">
      <c r="A7897" s="376">
        <v>798</v>
      </c>
      <c r="B7897" s="377" t="s">
        <v>8465</v>
      </c>
      <c r="C7897" s="376" t="s">
        <v>43</v>
      </c>
      <c r="D7897" s="376">
        <v>1.1499999999999999</v>
      </c>
    </row>
    <row r="7898" spans="1:4" ht="14.25">
      <c r="A7898" s="376">
        <v>796</v>
      </c>
      <c r="B7898" s="377" t="s">
        <v>8466</v>
      </c>
      <c r="C7898" s="376" t="s">
        <v>43</v>
      </c>
      <c r="D7898" s="376">
        <v>8.0399999999999991</v>
      </c>
    </row>
    <row r="7899" spans="1:4" ht="14.25">
      <c r="A7899" s="376">
        <v>799</v>
      </c>
      <c r="B7899" s="377" t="s">
        <v>8467</v>
      </c>
      <c r="C7899" s="376" t="s">
        <v>43</v>
      </c>
      <c r="D7899" s="376">
        <v>3.78</v>
      </c>
    </row>
    <row r="7900" spans="1:4" ht="14.25">
      <c r="A7900" s="376">
        <v>792</v>
      </c>
      <c r="B7900" s="377" t="s">
        <v>8468</v>
      </c>
      <c r="C7900" s="376" t="s">
        <v>43</v>
      </c>
      <c r="D7900" s="376">
        <v>3.84</v>
      </c>
    </row>
    <row r="7901" spans="1:4" ht="14.25">
      <c r="A7901" s="376">
        <v>804</v>
      </c>
      <c r="B7901" s="377" t="s">
        <v>8469</v>
      </c>
      <c r="C7901" s="376" t="s">
        <v>43</v>
      </c>
      <c r="D7901" s="376">
        <v>19.05</v>
      </c>
    </row>
    <row r="7902" spans="1:4" ht="14.25">
      <c r="A7902" s="376">
        <v>793</v>
      </c>
      <c r="B7902" s="377" t="s">
        <v>8470</v>
      </c>
      <c r="C7902" s="376" t="s">
        <v>43</v>
      </c>
      <c r="D7902" s="376">
        <v>8.18</v>
      </c>
    </row>
    <row r="7903" spans="1:4" ht="14.25">
      <c r="A7903" s="376">
        <v>801</v>
      </c>
      <c r="B7903" s="377" t="s">
        <v>8471</v>
      </c>
      <c r="C7903" s="376" t="s">
        <v>43</v>
      </c>
      <c r="D7903" s="376">
        <v>5.83</v>
      </c>
    </row>
    <row r="7904" spans="1:4" ht="14.25">
      <c r="A7904" s="376">
        <v>794</v>
      </c>
      <c r="B7904" s="377" t="s">
        <v>8472</v>
      </c>
      <c r="C7904" s="376" t="s">
        <v>43</v>
      </c>
      <c r="D7904" s="376">
        <v>6.02</v>
      </c>
    </row>
    <row r="7905" spans="1:4" ht="14.25">
      <c r="A7905" s="376">
        <v>802</v>
      </c>
      <c r="B7905" s="377" t="s">
        <v>8473</v>
      </c>
      <c r="C7905" s="376" t="s">
        <v>43</v>
      </c>
      <c r="D7905" s="376">
        <v>16.8</v>
      </c>
    </row>
    <row r="7906" spans="1:4" ht="14.25">
      <c r="A7906" s="376">
        <v>803</v>
      </c>
      <c r="B7906" s="377" t="s">
        <v>8474</v>
      </c>
      <c r="C7906" s="376" t="s">
        <v>43</v>
      </c>
      <c r="D7906" s="376">
        <v>14.65</v>
      </c>
    </row>
    <row r="7907" spans="1:4" ht="28.5">
      <c r="A7907" s="376">
        <v>38001</v>
      </c>
      <c r="B7907" s="377" t="s">
        <v>8475</v>
      </c>
      <c r="C7907" s="376" t="s">
        <v>43</v>
      </c>
      <c r="D7907" s="376">
        <v>1.47</v>
      </c>
    </row>
    <row r="7908" spans="1:4" ht="28.5">
      <c r="A7908" s="376">
        <v>38002</v>
      </c>
      <c r="B7908" s="377" t="s">
        <v>8476</v>
      </c>
      <c r="C7908" s="376" t="s">
        <v>43</v>
      </c>
      <c r="D7908" s="376">
        <v>2.73</v>
      </c>
    </row>
    <row r="7909" spans="1:4" ht="28.5">
      <c r="A7909" s="376">
        <v>38003</v>
      </c>
      <c r="B7909" s="377" t="s">
        <v>8477</v>
      </c>
      <c r="C7909" s="376" t="s">
        <v>43</v>
      </c>
      <c r="D7909" s="376">
        <v>32.74</v>
      </c>
    </row>
    <row r="7910" spans="1:4" ht="28.5">
      <c r="A7910" s="376">
        <v>38004</v>
      </c>
      <c r="B7910" s="377" t="s">
        <v>8478</v>
      </c>
      <c r="C7910" s="376" t="s">
        <v>43</v>
      </c>
      <c r="D7910" s="376">
        <v>43.78</v>
      </c>
    </row>
    <row r="7911" spans="1:4" ht="28.5">
      <c r="A7911" s="376">
        <v>36327</v>
      </c>
      <c r="B7911" s="377" t="s">
        <v>8479</v>
      </c>
      <c r="C7911" s="376" t="s">
        <v>43</v>
      </c>
      <c r="D7911" s="376">
        <v>2.76</v>
      </c>
    </row>
    <row r="7912" spans="1:4" ht="28.5">
      <c r="A7912" s="376">
        <v>38992</v>
      </c>
      <c r="B7912" s="377" t="s">
        <v>8480</v>
      </c>
      <c r="C7912" s="376" t="s">
        <v>43</v>
      </c>
      <c r="D7912" s="376">
        <v>4.42</v>
      </c>
    </row>
    <row r="7913" spans="1:4" ht="28.5">
      <c r="A7913" s="376">
        <v>38993</v>
      </c>
      <c r="B7913" s="377" t="s">
        <v>8481</v>
      </c>
      <c r="C7913" s="376" t="s">
        <v>43</v>
      </c>
      <c r="D7913" s="376">
        <v>12.6</v>
      </c>
    </row>
    <row r="7914" spans="1:4" ht="28.5">
      <c r="A7914" s="376">
        <v>38418</v>
      </c>
      <c r="B7914" s="377" t="s">
        <v>8482</v>
      </c>
      <c r="C7914" s="376" t="s">
        <v>43</v>
      </c>
      <c r="D7914" s="376">
        <v>8.34</v>
      </c>
    </row>
    <row r="7915" spans="1:4" ht="28.5">
      <c r="A7915" s="376">
        <v>39178</v>
      </c>
      <c r="B7915" s="377" t="s">
        <v>8483</v>
      </c>
      <c r="C7915" s="376" t="s">
        <v>43</v>
      </c>
      <c r="D7915" s="376">
        <v>1.7</v>
      </c>
    </row>
    <row r="7916" spans="1:4" ht="28.5">
      <c r="A7916" s="376">
        <v>39177</v>
      </c>
      <c r="B7916" s="377" t="s">
        <v>8484</v>
      </c>
      <c r="C7916" s="376" t="s">
        <v>43</v>
      </c>
      <c r="D7916" s="376">
        <v>1.54</v>
      </c>
    </row>
    <row r="7917" spans="1:4" ht="28.5">
      <c r="A7917" s="376">
        <v>39174</v>
      </c>
      <c r="B7917" s="377" t="s">
        <v>8485</v>
      </c>
      <c r="C7917" s="376" t="s">
        <v>43</v>
      </c>
      <c r="D7917" s="376">
        <v>0.77</v>
      </c>
    </row>
    <row r="7918" spans="1:4" ht="14.25">
      <c r="A7918" s="376">
        <v>39176</v>
      </c>
      <c r="B7918" s="377" t="s">
        <v>8486</v>
      </c>
      <c r="C7918" s="376" t="s">
        <v>43</v>
      </c>
      <c r="D7918" s="376">
        <v>1.01</v>
      </c>
    </row>
    <row r="7919" spans="1:4" ht="28.5">
      <c r="A7919" s="376">
        <v>39180</v>
      </c>
      <c r="B7919" s="377" t="s">
        <v>8487</v>
      </c>
      <c r="C7919" s="376" t="s">
        <v>43</v>
      </c>
      <c r="D7919" s="376">
        <v>4.62</v>
      </c>
    </row>
    <row r="7920" spans="1:4" ht="14.25">
      <c r="A7920" s="376">
        <v>39179</v>
      </c>
      <c r="B7920" s="377" t="s">
        <v>8488</v>
      </c>
      <c r="C7920" s="376" t="s">
        <v>43</v>
      </c>
      <c r="D7920" s="376">
        <v>4.09</v>
      </c>
    </row>
    <row r="7921" spans="1:4" ht="28.5">
      <c r="A7921" s="376">
        <v>39175</v>
      </c>
      <c r="B7921" s="377" t="s">
        <v>8489</v>
      </c>
      <c r="C7921" s="376" t="s">
        <v>43</v>
      </c>
      <c r="D7921" s="376">
        <v>0.94</v>
      </c>
    </row>
    <row r="7922" spans="1:4" ht="28.5">
      <c r="A7922" s="376">
        <v>39217</v>
      </c>
      <c r="B7922" s="377" t="s">
        <v>8490</v>
      </c>
      <c r="C7922" s="376" t="s">
        <v>43</v>
      </c>
      <c r="D7922" s="376">
        <v>0.72</v>
      </c>
    </row>
    <row r="7923" spans="1:4" ht="14.25">
      <c r="A7923" s="376">
        <v>39181</v>
      </c>
      <c r="B7923" s="377" t="s">
        <v>8491</v>
      </c>
      <c r="C7923" s="376" t="s">
        <v>43</v>
      </c>
      <c r="D7923" s="376">
        <v>6.19</v>
      </c>
    </row>
    <row r="7924" spans="1:4" ht="14.25">
      <c r="A7924" s="376">
        <v>39182</v>
      </c>
      <c r="B7924" s="377" t="s">
        <v>8492</v>
      </c>
      <c r="C7924" s="376" t="s">
        <v>43</v>
      </c>
      <c r="D7924" s="376">
        <v>8.7100000000000009</v>
      </c>
    </row>
    <row r="7925" spans="1:4" ht="42.75">
      <c r="A7925" s="376">
        <v>12616</v>
      </c>
      <c r="B7925" s="377" t="s">
        <v>8493</v>
      </c>
      <c r="C7925" s="376" t="s">
        <v>43</v>
      </c>
      <c r="D7925" s="376">
        <v>5.51</v>
      </c>
    </row>
    <row r="7926" spans="1:4" ht="57">
      <c r="A7926" s="376">
        <v>1049</v>
      </c>
      <c r="B7926" s="377" t="s">
        <v>8494</v>
      </c>
      <c r="C7926" s="376" t="s">
        <v>43</v>
      </c>
      <c r="D7926" s="376">
        <v>7.29</v>
      </c>
    </row>
    <row r="7927" spans="1:4" ht="57">
      <c r="A7927" s="376">
        <v>1099</v>
      </c>
      <c r="B7927" s="377" t="s">
        <v>8495</v>
      </c>
      <c r="C7927" s="376" t="s">
        <v>43</v>
      </c>
      <c r="D7927" s="376">
        <v>5.58</v>
      </c>
    </row>
    <row r="7928" spans="1:4" ht="57">
      <c r="A7928" s="376">
        <v>39678</v>
      </c>
      <c r="B7928" s="377" t="s">
        <v>8496</v>
      </c>
      <c r="C7928" s="376" t="s">
        <v>43</v>
      </c>
      <c r="D7928" s="376">
        <v>2.25</v>
      </c>
    </row>
    <row r="7929" spans="1:4" ht="57">
      <c r="A7929" s="376">
        <v>1050</v>
      </c>
      <c r="B7929" s="377" t="s">
        <v>8497</v>
      </c>
      <c r="C7929" s="376" t="s">
        <v>43</v>
      </c>
      <c r="D7929" s="376">
        <v>3.81</v>
      </c>
    </row>
    <row r="7930" spans="1:4" ht="57">
      <c r="A7930" s="376">
        <v>1101</v>
      </c>
      <c r="B7930" s="377" t="s">
        <v>8498</v>
      </c>
      <c r="C7930" s="376" t="s">
        <v>43</v>
      </c>
      <c r="D7930" s="376">
        <v>24.06</v>
      </c>
    </row>
    <row r="7931" spans="1:4" ht="57">
      <c r="A7931" s="376">
        <v>1100</v>
      </c>
      <c r="B7931" s="377" t="s">
        <v>8499</v>
      </c>
      <c r="C7931" s="376" t="s">
        <v>43</v>
      </c>
      <c r="D7931" s="376">
        <v>12.41</v>
      </c>
    </row>
    <row r="7932" spans="1:4" ht="57">
      <c r="A7932" s="376">
        <v>39679</v>
      </c>
      <c r="B7932" s="377" t="s">
        <v>8500</v>
      </c>
      <c r="C7932" s="376" t="s">
        <v>43</v>
      </c>
      <c r="D7932" s="376">
        <v>47.94</v>
      </c>
    </row>
    <row r="7933" spans="1:4" ht="57">
      <c r="A7933" s="376">
        <v>1098</v>
      </c>
      <c r="B7933" s="377" t="s">
        <v>8501</v>
      </c>
      <c r="C7933" s="376" t="s">
        <v>43</v>
      </c>
      <c r="D7933" s="376">
        <v>2.97</v>
      </c>
    </row>
    <row r="7934" spans="1:4" ht="57">
      <c r="A7934" s="376">
        <v>1102</v>
      </c>
      <c r="B7934" s="377" t="s">
        <v>8502</v>
      </c>
      <c r="C7934" s="376" t="s">
        <v>43</v>
      </c>
      <c r="D7934" s="376">
        <v>35.869999999999997</v>
      </c>
    </row>
    <row r="7935" spans="1:4" ht="57">
      <c r="A7935" s="376">
        <v>1051</v>
      </c>
      <c r="B7935" s="377" t="s">
        <v>8503</v>
      </c>
      <c r="C7935" s="376" t="s">
        <v>43</v>
      </c>
      <c r="D7935" s="376">
        <v>52.14</v>
      </c>
    </row>
    <row r="7936" spans="1:4" ht="28.5">
      <c r="A7936" s="376">
        <v>37399</v>
      </c>
      <c r="B7936" s="377" t="s">
        <v>8504</v>
      </c>
      <c r="C7936" s="376" t="s">
        <v>43</v>
      </c>
      <c r="D7936" s="376">
        <v>20.440000000000001</v>
      </c>
    </row>
    <row r="7937" spans="1:4" ht="28.5">
      <c r="A7937" s="376">
        <v>41955</v>
      </c>
      <c r="B7937" s="377" t="s">
        <v>8505</v>
      </c>
      <c r="C7937" s="376" t="s">
        <v>342</v>
      </c>
      <c r="D7937" s="376">
        <v>66.900000000000006</v>
      </c>
    </row>
    <row r="7938" spans="1:4" ht="28.5">
      <c r="A7938" s="376">
        <v>41953</v>
      </c>
      <c r="B7938" s="377" t="s">
        <v>8506</v>
      </c>
      <c r="C7938" s="376" t="s">
        <v>342</v>
      </c>
      <c r="D7938" s="376">
        <v>63.85</v>
      </c>
    </row>
    <row r="7939" spans="1:4" ht="28.5">
      <c r="A7939" s="376">
        <v>41954</v>
      </c>
      <c r="B7939" s="377" t="s">
        <v>7196</v>
      </c>
      <c r="C7939" s="376" t="s">
        <v>342</v>
      </c>
      <c r="D7939" s="376">
        <v>63.24</v>
      </c>
    </row>
    <row r="7940" spans="1:4" ht="14.25">
      <c r="A7940" s="376">
        <v>25004</v>
      </c>
      <c r="B7940" s="377" t="s">
        <v>8507</v>
      </c>
      <c r="C7940" s="376" t="s">
        <v>342</v>
      </c>
      <c r="D7940" s="376">
        <v>30.7</v>
      </c>
    </row>
    <row r="7941" spans="1:4" ht="14.25">
      <c r="A7941" s="376">
        <v>25002</v>
      </c>
      <c r="B7941" s="377" t="s">
        <v>8508</v>
      </c>
      <c r="C7941" s="376" t="s">
        <v>342</v>
      </c>
      <c r="D7941" s="376">
        <v>30.96</v>
      </c>
    </row>
    <row r="7942" spans="1:4" ht="14.25">
      <c r="A7942" s="376">
        <v>37409</v>
      </c>
      <c r="B7942" s="377" t="s">
        <v>8509</v>
      </c>
      <c r="C7942" s="376" t="s">
        <v>342</v>
      </c>
      <c r="D7942" s="376">
        <v>30.45</v>
      </c>
    </row>
    <row r="7943" spans="1:4" ht="14.25">
      <c r="A7943" s="376">
        <v>841</v>
      </c>
      <c r="B7943" s="377" t="s">
        <v>8510</v>
      </c>
      <c r="C7943" s="376" t="s">
        <v>342</v>
      </c>
      <c r="D7943" s="376">
        <v>31.45</v>
      </c>
    </row>
    <row r="7944" spans="1:4" ht="14.25">
      <c r="A7944" s="376">
        <v>25005</v>
      </c>
      <c r="B7944" s="377" t="s">
        <v>8511</v>
      </c>
      <c r="C7944" s="376" t="s">
        <v>342</v>
      </c>
      <c r="D7944" s="376">
        <v>34.479999999999997</v>
      </c>
    </row>
    <row r="7945" spans="1:4" ht="14.25">
      <c r="A7945" s="376">
        <v>25003</v>
      </c>
      <c r="B7945" s="377" t="s">
        <v>8512</v>
      </c>
      <c r="C7945" s="376" t="s">
        <v>342</v>
      </c>
      <c r="D7945" s="376">
        <v>36.83</v>
      </c>
    </row>
    <row r="7946" spans="1:4" ht="14.25">
      <c r="A7946" s="376">
        <v>37410</v>
      </c>
      <c r="B7946" s="377" t="s">
        <v>8513</v>
      </c>
      <c r="C7946" s="376" t="s">
        <v>342</v>
      </c>
      <c r="D7946" s="376">
        <v>34.479999999999997</v>
      </c>
    </row>
    <row r="7947" spans="1:4" ht="14.25">
      <c r="A7947" s="376">
        <v>842</v>
      </c>
      <c r="B7947" s="377" t="s">
        <v>8514</v>
      </c>
      <c r="C7947" s="376" t="s">
        <v>342</v>
      </c>
      <c r="D7947" s="376">
        <v>38.79</v>
      </c>
    </row>
    <row r="7948" spans="1:4" ht="14.25">
      <c r="A7948" s="376">
        <v>862</v>
      </c>
      <c r="B7948" s="377" t="s">
        <v>8515</v>
      </c>
      <c r="C7948" s="376" t="s">
        <v>51</v>
      </c>
      <c r="D7948" s="376">
        <v>8.7899999999999991</v>
      </c>
    </row>
    <row r="7949" spans="1:4" ht="14.25">
      <c r="A7949" s="376">
        <v>866</v>
      </c>
      <c r="B7949" s="377" t="s">
        <v>8516</v>
      </c>
      <c r="C7949" s="376" t="s">
        <v>51</v>
      </c>
      <c r="D7949" s="376">
        <v>108.14</v>
      </c>
    </row>
    <row r="7950" spans="1:4" ht="14.25">
      <c r="A7950" s="376">
        <v>892</v>
      </c>
      <c r="B7950" s="377" t="s">
        <v>8517</v>
      </c>
      <c r="C7950" s="376" t="s">
        <v>51</v>
      </c>
      <c r="D7950" s="376">
        <v>137.52000000000001</v>
      </c>
    </row>
    <row r="7951" spans="1:4" ht="14.25">
      <c r="A7951" s="376">
        <v>857</v>
      </c>
      <c r="B7951" s="377" t="s">
        <v>8518</v>
      </c>
      <c r="C7951" s="376" t="s">
        <v>51</v>
      </c>
      <c r="D7951" s="376">
        <v>14</v>
      </c>
    </row>
    <row r="7952" spans="1:4" ht="14.25">
      <c r="A7952" s="376">
        <v>37404</v>
      </c>
      <c r="B7952" s="377" t="s">
        <v>8519</v>
      </c>
      <c r="C7952" s="376" t="s">
        <v>51</v>
      </c>
      <c r="D7952" s="376">
        <v>165.37</v>
      </c>
    </row>
    <row r="7953" spans="1:4" ht="14.25">
      <c r="A7953" s="376">
        <v>868</v>
      </c>
      <c r="B7953" s="377" t="s">
        <v>8520</v>
      </c>
      <c r="C7953" s="376" t="s">
        <v>51</v>
      </c>
      <c r="D7953" s="376">
        <v>21.62</v>
      </c>
    </row>
    <row r="7954" spans="1:4" ht="14.25">
      <c r="A7954" s="376">
        <v>870</v>
      </c>
      <c r="B7954" s="377" t="s">
        <v>8521</v>
      </c>
      <c r="C7954" s="376" t="s">
        <v>51</v>
      </c>
      <c r="D7954" s="376">
        <v>284.95999999999998</v>
      </c>
    </row>
    <row r="7955" spans="1:4" ht="14.25">
      <c r="A7955" s="376">
        <v>863</v>
      </c>
      <c r="B7955" s="377" t="s">
        <v>7024</v>
      </c>
      <c r="C7955" s="376" t="s">
        <v>51</v>
      </c>
      <c r="D7955" s="376">
        <v>29.87</v>
      </c>
    </row>
    <row r="7956" spans="1:4" ht="14.25">
      <c r="A7956" s="376">
        <v>867</v>
      </c>
      <c r="B7956" s="377" t="s">
        <v>8522</v>
      </c>
      <c r="C7956" s="376" t="s">
        <v>51</v>
      </c>
      <c r="D7956" s="376">
        <v>41.6</v>
      </c>
    </row>
    <row r="7957" spans="1:4" ht="14.25">
      <c r="A7957" s="376">
        <v>891</v>
      </c>
      <c r="B7957" s="377" t="s">
        <v>8523</v>
      </c>
      <c r="C7957" s="376" t="s">
        <v>51</v>
      </c>
      <c r="D7957" s="376">
        <v>478.56</v>
      </c>
    </row>
    <row r="7958" spans="1:4" ht="14.25">
      <c r="A7958" s="376">
        <v>864</v>
      </c>
      <c r="B7958" s="377" t="s">
        <v>8524</v>
      </c>
      <c r="C7958" s="376" t="s">
        <v>51</v>
      </c>
      <c r="D7958" s="376">
        <v>58.61</v>
      </c>
    </row>
    <row r="7959" spans="1:4" ht="14.25">
      <c r="A7959" s="376">
        <v>865</v>
      </c>
      <c r="B7959" s="377" t="s">
        <v>8525</v>
      </c>
      <c r="C7959" s="376" t="s">
        <v>51</v>
      </c>
      <c r="D7959" s="376">
        <v>82.55</v>
      </c>
    </row>
    <row r="7960" spans="1:4" ht="28.5">
      <c r="A7960" s="376">
        <v>1006</v>
      </c>
      <c r="B7960" s="377" t="s">
        <v>8526</v>
      </c>
      <c r="C7960" s="376" t="s">
        <v>51</v>
      </c>
      <c r="D7960" s="376">
        <v>122.35</v>
      </c>
    </row>
    <row r="7961" spans="1:4" ht="28.5">
      <c r="A7961" s="376">
        <v>948</v>
      </c>
      <c r="B7961" s="377" t="s">
        <v>8527</v>
      </c>
      <c r="C7961" s="376" t="s">
        <v>51</v>
      </c>
      <c r="D7961" s="376">
        <v>63.71</v>
      </c>
    </row>
    <row r="7962" spans="1:4" ht="28.5">
      <c r="A7962" s="376">
        <v>947</v>
      </c>
      <c r="B7962" s="377" t="s">
        <v>8528</v>
      </c>
      <c r="C7962" s="376" t="s">
        <v>51</v>
      </c>
      <c r="D7962" s="376">
        <v>64.81</v>
      </c>
    </row>
    <row r="7963" spans="1:4" ht="28.5">
      <c r="A7963" s="376">
        <v>911</v>
      </c>
      <c r="B7963" s="377" t="s">
        <v>8529</v>
      </c>
      <c r="C7963" s="376" t="s">
        <v>51</v>
      </c>
      <c r="D7963" s="376">
        <v>94.24</v>
      </c>
    </row>
    <row r="7964" spans="1:4" ht="28.5">
      <c r="A7964" s="376">
        <v>925</v>
      </c>
      <c r="B7964" s="377" t="s">
        <v>8530</v>
      </c>
      <c r="C7964" s="376" t="s">
        <v>51</v>
      </c>
      <c r="D7964" s="376">
        <v>87.11</v>
      </c>
    </row>
    <row r="7965" spans="1:4" ht="28.5">
      <c r="A7965" s="376">
        <v>954</v>
      </c>
      <c r="B7965" s="377" t="s">
        <v>8531</v>
      </c>
      <c r="C7965" s="376" t="s">
        <v>51</v>
      </c>
      <c r="D7965" s="376">
        <v>96.24</v>
      </c>
    </row>
    <row r="7966" spans="1:4" ht="28.5">
      <c r="A7966" s="376">
        <v>901</v>
      </c>
      <c r="B7966" s="377" t="s">
        <v>8532</v>
      </c>
      <c r="C7966" s="376" t="s">
        <v>51</v>
      </c>
      <c r="D7966" s="376">
        <v>102.99</v>
      </c>
    </row>
    <row r="7967" spans="1:4" ht="28.5">
      <c r="A7967" s="376">
        <v>926</v>
      </c>
      <c r="B7967" s="377" t="s">
        <v>8533</v>
      </c>
      <c r="C7967" s="376" t="s">
        <v>51</v>
      </c>
      <c r="D7967" s="376">
        <v>108.85</v>
      </c>
    </row>
    <row r="7968" spans="1:4" ht="28.5">
      <c r="A7968" s="376">
        <v>912</v>
      </c>
      <c r="B7968" s="377" t="s">
        <v>8534</v>
      </c>
      <c r="C7968" s="376" t="s">
        <v>51</v>
      </c>
      <c r="D7968" s="376">
        <v>109.51</v>
      </c>
    </row>
    <row r="7969" spans="1:4" ht="28.5">
      <c r="A7969" s="376">
        <v>955</v>
      </c>
      <c r="B7969" s="377" t="s">
        <v>8535</v>
      </c>
      <c r="C7969" s="376" t="s">
        <v>51</v>
      </c>
      <c r="D7969" s="376">
        <v>130.72</v>
      </c>
    </row>
    <row r="7970" spans="1:4" ht="28.5">
      <c r="A7970" s="376">
        <v>946</v>
      </c>
      <c r="B7970" s="377" t="s">
        <v>8536</v>
      </c>
      <c r="C7970" s="376" t="s">
        <v>51</v>
      </c>
      <c r="D7970" s="376">
        <v>146.96</v>
      </c>
    </row>
    <row r="7971" spans="1:4" ht="28.5">
      <c r="A7971" s="376">
        <v>953</v>
      </c>
      <c r="B7971" s="377" t="s">
        <v>8537</v>
      </c>
      <c r="C7971" s="376" t="s">
        <v>51</v>
      </c>
      <c r="D7971" s="376">
        <v>133.74</v>
      </c>
    </row>
    <row r="7972" spans="1:4" ht="28.5">
      <c r="A7972" s="376">
        <v>902</v>
      </c>
      <c r="B7972" s="377" t="s">
        <v>8538</v>
      </c>
      <c r="C7972" s="376" t="s">
        <v>51</v>
      </c>
      <c r="D7972" s="376">
        <v>162.57</v>
      </c>
    </row>
    <row r="7973" spans="1:4" ht="28.5">
      <c r="A7973" s="376">
        <v>927</v>
      </c>
      <c r="B7973" s="377" t="s">
        <v>8539</v>
      </c>
      <c r="C7973" s="376" t="s">
        <v>51</v>
      </c>
      <c r="D7973" s="376">
        <v>157.58000000000001</v>
      </c>
    </row>
    <row r="7974" spans="1:4" ht="28.5">
      <c r="A7974" s="376">
        <v>913</v>
      </c>
      <c r="B7974" s="377" t="s">
        <v>8540</v>
      </c>
      <c r="C7974" s="376" t="s">
        <v>51</v>
      </c>
      <c r="D7974" s="376">
        <v>175.88</v>
      </c>
    </row>
    <row r="7975" spans="1:4" ht="28.5">
      <c r="A7975" s="376">
        <v>903</v>
      </c>
      <c r="B7975" s="377" t="s">
        <v>8541</v>
      </c>
      <c r="C7975" s="376" t="s">
        <v>51</v>
      </c>
      <c r="D7975" s="376">
        <v>199.05</v>
      </c>
    </row>
    <row r="7976" spans="1:4" ht="28.5">
      <c r="A7976" s="376">
        <v>945</v>
      </c>
      <c r="B7976" s="377" t="s">
        <v>8542</v>
      </c>
      <c r="C7976" s="376" t="s">
        <v>51</v>
      </c>
      <c r="D7976" s="376">
        <v>210.56</v>
      </c>
    </row>
    <row r="7977" spans="1:4" ht="28.5">
      <c r="A7977" s="376">
        <v>914</v>
      </c>
      <c r="B7977" s="377" t="s">
        <v>8543</v>
      </c>
      <c r="C7977" s="376" t="s">
        <v>51</v>
      </c>
      <c r="D7977" s="376">
        <v>215.71</v>
      </c>
    </row>
    <row r="7978" spans="1:4" ht="42.75">
      <c r="A7978" s="376">
        <v>993</v>
      </c>
      <c r="B7978" s="377" t="s">
        <v>8544</v>
      </c>
      <c r="C7978" s="376" t="s">
        <v>51</v>
      </c>
      <c r="D7978" s="376">
        <v>2.63</v>
      </c>
    </row>
    <row r="7979" spans="1:4" ht="42.75">
      <c r="A7979" s="376">
        <v>1020</v>
      </c>
      <c r="B7979" s="377" t="s">
        <v>8545</v>
      </c>
      <c r="C7979" s="376" t="s">
        <v>51</v>
      </c>
      <c r="D7979" s="376">
        <v>11.47</v>
      </c>
    </row>
    <row r="7980" spans="1:4" ht="42.75">
      <c r="A7980" s="376">
        <v>1017</v>
      </c>
      <c r="B7980" s="377" t="s">
        <v>8546</v>
      </c>
      <c r="C7980" s="376" t="s">
        <v>51</v>
      </c>
      <c r="D7980" s="376">
        <v>126.04</v>
      </c>
    </row>
    <row r="7981" spans="1:4" ht="42.75">
      <c r="A7981" s="376">
        <v>999</v>
      </c>
      <c r="B7981" s="377" t="s">
        <v>8547</v>
      </c>
      <c r="C7981" s="376" t="s">
        <v>51</v>
      </c>
      <c r="D7981" s="376">
        <v>156.16999999999999</v>
      </c>
    </row>
    <row r="7982" spans="1:4" ht="42.75">
      <c r="A7982" s="376">
        <v>995</v>
      </c>
      <c r="B7982" s="377" t="s">
        <v>8548</v>
      </c>
      <c r="C7982" s="376" t="s">
        <v>51</v>
      </c>
      <c r="D7982" s="376">
        <v>17.59</v>
      </c>
    </row>
    <row r="7983" spans="1:4" ht="42.75">
      <c r="A7983" s="376">
        <v>1000</v>
      </c>
      <c r="B7983" s="377" t="s">
        <v>8549</v>
      </c>
      <c r="C7983" s="376" t="s">
        <v>51</v>
      </c>
      <c r="D7983" s="376">
        <v>191.44</v>
      </c>
    </row>
    <row r="7984" spans="1:4" ht="42.75">
      <c r="A7984" s="376">
        <v>1022</v>
      </c>
      <c r="B7984" s="377" t="s">
        <v>8550</v>
      </c>
      <c r="C7984" s="376" t="s">
        <v>51</v>
      </c>
      <c r="D7984" s="376">
        <v>3.66</v>
      </c>
    </row>
    <row r="7985" spans="1:4" ht="42.75">
      <c r="A7985" s="376">
        <v>1015</v>
      </c>
      <c r="B7985" s="377" t="s">
        <v>8551</v>
      </c>
      <c r="C7985" s="376" t="s">
        <v>51</v>
      </c>
      <c r="D7985" s="376">
        <v>252.09</v>
      </c>
    </row>
    <row r="7986" spans="1:4" ht="42.75">
      <c r="A7986" s="376">
        <v>996</v>
      </c>
      <c r="B7986" s="377" t="s">
        <v>8552</v>
      </c>
      <c r="C7986" s="376" t="s">
        <v>51</v>
      </c>
      <c r="D7986" s="376">
        <v>26.78</v>
      </c>
    </row>
    <row r="7987" spans="1:4" ht="42.75">
      <c r="A7987" s="376">
        <v>1001</v>
      </c>
      <c r="B7987" s="377" t="s">
        <v>8553</v>
      </c>
      <c r="C7987" s="376" t="s">
        <v>51</v>
      </c>
      <c r="D7987" s="376">
        <v>315.48</v>
      </c>
    </row>
    <row r="7988" spans="1:4" ht="42.75">
      <c r="A7988" s="376">
        <v>1019</v>
      </c>
      <c r="B7988" s="377" t="s">
        <v>8554</v>
      </c>
      <c r="C7988" s="376" t="s">
        <v>51</v>
      </c>
      <c r="D7988" s="376">
        <v>36.92</v>
      </c>
    </row>
    <row r="7989" spans="1:4" ht="42.75">
      <c r="A7989" s="376">
        <v>1021</v>
      </c>
      <c r="B7989" s="377" t="s">
        <v>8555</v>
      </c>
      <c r="C7989" s="376" t="s">
        <v>51</v>
      </c>
      <c r="D7989" s="376">
        <v>5.24</v>
      </c>
    </row>
    <row r="7990" spans="1:4" ht="42.75">
      <c r="A7990" s="376">
        <v>39249</v>
      </c>
      <c r="B7990" s="377" t="s">
        <v>8556</v>
      </c>
      <c r="C7990" s="376" t="s">
        <v>51</v>
      </c>
      <c r="D7990" s="376">
        <v>411.55</v>
      </c>
    </row>
    <row r="7991" spans="1:4" ht="42.75">
      <c r="A7991" s="376">
        <v>1018</v>
      </c>
      <c r="B7991" s="377" t="s">
        <v>8557</v>
      </c>
      <c r="C7991" s="376" t="s">
        <v>51</v>
      </c>
      <c r="D7991" s="376">
        <v>52.62</v>
      </c>
    </row>
    <row r="7992" spans="1:4" ht="42.75">
      <c r="A7992" s="376">
        <v>39250</v>
      </c>
      <c r="B7992" s="377" t="s">
        <v>8558</v>
      </c>
      <c r="C7992" s="376" t="s">
        <v>51</v>
      </c>
      <c r="D7992" s="376">
        <v>528.66999999999996</v>
      </c>
    </row>
    <row r="7993" spans="1:4" ht="42.75">
      <c r="A7993" s="376">
        <v>994</v>
      </c>
      <c r="B7993" s="377" t="s">
        <v>7122</v>
      </c>
      <c r="C7993" s="376" t="s">
        <v>51</v>
      </c>
      <c r="D7993" s="376">
        <v>7.16</v>
      </c>
    </row>
    <row r="7994" spans="1:4" ht="42.75">
      <c r="A7994" s="376">
        <v>977</v>
      </c>
      <c r="B7994" s="377" t="s">
        <v>8559</v>
      </c>
      <c r="C7994" s="376" t="s">
        <v>51</v>
      </c>
      <c r="D7994" s="376">
        <v>72.89</v>
      </c>
    </row>
    <row r="7995" spans="1:4" ht="42.75">
      <c r="A7995" s="376">
        <v>998</v>
      </c>
      <c r="B7995" s="377" t="s">
        <v>8560</v>
      </c>
      <c r="C7995" s="376" t="s">
        <v>51</v>
      </c>
      <c r="D7995" s="376">
        <v>96.83</v>
      </c>
    </row>
    <row r="7996" spans="1:4" ht="42.75">
      <c r="A7996" s="376">
        <v>39251</v>
      </c>
      <c r="B7996" s="377" t="s">
        <v>8561</v>
      </c>
      <c r="C7996" s="376" t="s">
        <v>51</v>
      </c>
      <c r="D7996" s="376">
        <v>0.7</v>
      </c>
    </row>
    <row r="7997" spans="1:4" ht="42.75">
      <c r="A7997" s="376">
        <v>1011</v>
      </c>
      <c r="B7997" s="377" t="s">
        <v>8562</v>
      </c>
      <c r="C7997" s="376" t="s">
        <v>51</v>
      </c>
      <c r="D7997" s="376">
        <v>0.97</v>
      </c>
    </row>
    <row r="7998" spans="1:4" ht="42.75">
      <c r="A7998" s="376">
        <v>39252</v>
      </c>
      <c r="B7998" s="377" t="s">
        <v>8563</v>
      </c>
      <c r="C7998" s="376" t="s">
        <v>51</v>
      </c>
      <c r="D7998" s="376">
        <v>1.1599999999999999</v>
      </c>
    </row>
    <row r="7999" spans="1:4" ht="42.75">
      <c r="A7999" s="376">
        <v>1013</v>
      </c>
      <c r="B7999" s="377" t="s">
        <v>8564</v>
      </c>
      <c r="C7999" s="376" t="s">
        <v>51</v>
      </c>
      <c r="D7999" s="376">
        <v>1.54</v>
      </c>
    </row>
    <row r="8000" spans="1:4" ht="42.75">
      <c r="A8000" s="376">
        <v>980</v>
      </c>
      <c r="B8000" s="377" t="s">
        <v>8565</v>
      </c>
      <c r="C8000" s="376" t="s">
        <v>51</v>
      </c>
      <c r="D8000" s="376">
        <v>10.52</v>
      </c>
    </row>
    <row r="8001" spans="1:4" ht="42.75">
      <c r="A8001" s="376">
        <v>39237</v>
      </c>
      <c r="B8001" s="377" t="s">
        <v>8566</v>
      </c>
      <c r="C8001" s="376" t="s">
        <v>51</v>
      </c>
      <c r="D8001" s="376">
        <v>124.72</v>
      </c>
    </row>
    <row r="8002" spans="1:4" ht="42.75">
      <c r="A8002" s="376">
        <v>39238</v>
      </c>
      <c r="B8002" s="377" t="s">
        <v>8567</v>
      </c>
      <c r="C8002" s="376" t="s">
        <v>51</v>
      </c>
      <c r="D8002" s="376">
        <v>155.72</v>
      </c>
    </row>
    <row r="8003" spans="1:4" ht="42.75">
      <c r="A8003" s="376">
        <v>979</v>
      </c>
      <c r="B8003" s="377" t="s">
        <v>8568</v>
      </c>
      <c r="C8003" s="376" t="s">
        <v>51</v>
      </c>
      <c r="D8003" s="376">
        <v>16.21</v>
      </c>
    </row>
    <row r="8004" spans="1:4" ht="42.75">
      <c r="A8004" s="376">
        <v>39239</v>
      </c>
      <c r="B8004" s="377" t="s">
        <v>8569</v>
      </c>
      <c r="C8004" s="376" t="s">
        <v>51</v>
      </c>
      <c r="D8004" s="376">
        <v>189.51</v>
      </c>
    </row>
    <row r="8005" spans="1:4" ht="42.75">
      <c r="A8005" s="376">
        <v>1014</v>
      </c>
      <c r="B8005" s="377" t="s">
        <v>7124</v>
      </c>
      <c r="C8005" s="376" t="s">
        <v>51</v>
      </c>
      <c r="D8005" s="376">
        <v>2.46</v>
      </c>
    </row>
    <row r="8006" spans="1:4" ht="42.75">
      <c r="A8006" s="376">
        <v>39240</v>
      </c>
      <c r="B8006" s="377" t="s">
        <v>8570</v>
      </c>
      <c r="C8006" s="376" t="s">
        <v>51</v>
      </c>
      <c r="D8006" s="376">
        <v>250.47</v>
      </c>
    </row>
    <row r="8007" spans="1:4" ht="42.75">
      <c r="A8007" s="376">
        <v>39232</v>
      </c>
      <c r="B8007" s="377" t="s">
        <v>8571</v>
      </c>
      <c r="C8007" s="376" t="s">
        <v>51</v>
      </c>
      <c r="D8007" s="376">
        <v>26.01</v>
      </c>
    </row>
    <row r="8008" spans="1:4" ht="42.75">
      <c r="A8008" s="376">
        <v>39233</v>
      </c>
      <c r="B8008" s="377" t="s">
        <v>8572</v>
      </c>
      <c r="C8008" s="376" t="s">
        <v>51</v>
      </c>
      <c r="D8008" s="376">
        <v>35.76</v>
      </c>
    </row>
    <row r="8009" spans="1:4" ht="42.75">
      <c r="A8009" s="376">
        <v>981</v>
      </c>
      <c r="B8009" s="377" t="s">
        <v>7123</v>
      </c>
      <c r="C8009" s="376" t="s">
        <v>51</v>
      </c>
      <c r="D8009" s="376">
        <v>4.4000000000000004</v>
      </c>
    </row>
    <row r="8010" spans="1:4" ht="42.75">
      <c r="A8010" s="376">
        <v>39234</v>
      </c>
      <c r="B8010" s="377" t="s">
        <v>8573</v>
      </c>
      <c r="C8010" s="376" t="s">
        <v>51</v>
      </c>
      <c r="D8010" s="376">
        <v>52.48</v>
      </c>
    </row>
    <row r="8011" spans="1:4" ht="42.75">
      <c r="A8011" s="376">
        <v>982</v>
      </c>
      <c r="B8011" s="377" t="s">
        <v>8574</v>
      </c>
      <c r="C8011" s="376" t="s">
        <v>51</v>
      </c>
      <c r="D8011" s="376">
        <v>6.15</v>
      </c>
    </row>
    <row r="8012" spans="1:4" ht="42.75">
      <c r="A8012" s="376">
        <v>39235</v>
      </c>
      <c r="B8012" s="377" t="s">
        <v>8575</v>
      </c>
      <c r="C8012" s="376" t="s">
        <v>51</v>
      </c>
      <c r="D8012" s="376">
        <v>73.81</v>
      </c>
    </row>
    <row r="8013" spans="1:4" ht="42.75">
      <c r="A8013" s="376">
        <v>39236</v>
      </c>
      <c r="B8013" s="377" t="s">
        <v>8576</v>
      </c>
      <c r="C8013" s="376" t="s">
        <v>51</v>
      </c>
      <c r="D8013" s="376">
        <v>96.76</v>
      </c>
    </row>
    <row r="8014" spans="1:4" ht="57">
      <c r="A8014" s="376">
        <v>876</v>
      </c>
      <c r="B8014" s="377" t="s">
        <v>8577</v>
      </c>
      <c r="C8014" s="376" t="s">
        <v>51</v>
      </c>
      <c r="D8014" s="376">
        <v>249.77</v>
      </c>
    </row>
    <row r="8015" spans="1:4" ht="57">
      <c r="A8015" s="376">
        <v>877</v>
      </c>
      <c r="B8015" s="377" t="s">
        <v>8578</v>
      </c>
      <c r="C8015" s="376" t="s">
        <v>51</v>
      </c>
      <c r="D8015" s="376">
        <v>293.63</v>
      </c>
    </row>
    <row r="8016" spans="1:4" ht="57">
      <c r="A8016" s="376">
        <v>882</v>
      </c>
      <c r="B8016" s="377" t="s">
        <v>8579</v>
      </c>
      <c r="C8016" s="376" t="s">
        <v>51</v>
      </c>
      <c r="D8016" s="376">
        <v>319.95999999999998</v>
      </c>
    </row>
    <row r="8017" spans="1:4" ht="57">
      <c r="A8017" s="376">
        <v>878</v>
      </c>
      <c r="B8017" s="377" t="s">
        <v>8580</v>
      </c>
      <c r="C8017" s="376" t="s">
        <v>51</v>
      </c>
      <c r="D8017" s="376">
        <v>397.78</v>
      </c>
    </row>
    <row r="8018" spans="1:4" ht="57">
      <c r="A8018" s="376">
        <v>879</v>
      </c>
      <c r="B8018" s="377" t="s">
        <v>8581</v>
      </c>
      <c r="C8018" s="376" t="s">
        <v>51</v>
      </c>
      <c r="D8018" s="376">
        <v>468.85</v>
      </c>
    </row>
    <row r="8019" spans="1:4" ht="57">
      <c r="A8019" s="376">
        <v>880</v>
      </c>
      <c r="B8019" s="377" t="s">
        <v>8582</v>
      </c>
      <c r="C8019" s="376" t="s">
        <v>51</v>
      </c>
      <c r="D8019" s="376">
        <v>551.66</v>
      </c>
    </row>
    <row r="8020" spans="1:4" ht="57">
      <c r="A8020" s="376">
        <v>873</v>
      </c>
      <c r="B8020" s="377" t="s">
        <v>8583</v>
      </c>
      <c r="C8020" s="376" t="s">
        <v>51</v>
      </c>
      <c r="D8020" s="376">
        <v>167.74</v>
      </c>
    </row>
    <row r="8021" spans="1:4" ht="57">
      <c r="A8021" s="376">
        <v>881</v>
      </c>
      <c r="B8021" s="377" t="s">
        <v>8584</v>
      </c>
      <c r="C8021" s="376" t="s">
        <v>51</v>
      </c>
      <c r="D8021" s="376">
        <v>754.02</v>
      </c>
    </row>
    <row r="8022" spans="1:4" ht="57">
      <c r="A8022" s="376">
        <v>874</v>
      </c>
      <c r="B8022" s="377" t="s">
        <v>8585</v>
      </c>
      <c r="C8022" s="376" t="s">
        <v>51</v>
      </c>
      <c r="D8022" s="376">
        <v>199.07</v>
      </c>
    </row>
    <row r="8023" spans="1:4" ht="57">
      <c r="A8023" s="376">
        <v>875</v>
      </c>
      <c r="B8023" s="377" t="s">
        <v>8586</v>
      </c>
      <c r="C8023" s="376" t="s">
        <v>51</v>
      </c>
      <c r="D8023" s="376">
        <v>237.5</v>
      </c>
    </row>
    <row r="8024" spans="1:4" ht="42.75">
      <c r="A8024" s="376">
        <v>983</v>
      </c>
      <c r="B8024" s="377" t="s">
        <v>8587</v>
      </c>
      <c r="C8024" s="376" t="s">
        <v>51</v>
      </c>
      <c r="D8024" s="376">
        <v>1.49</v>
      </c>
    </row>
    <row r="8025" spans="1:4" ht="42.75">
      <c r="A8025" s="376">
        <v>985</v>
      </c>
      <c r="B8025" s="377" t="s">
        <v>8588</v>
      </c>
      <c r="C8025" s="376" t="s">
        <v>51</v>
      </c>
      <c r="D8025" s="376">
        <v>11.15</v>
      </c>
    </row>
    <row r="8026" spans="1:4" ht="42.75">
      <c r="A8026" s="376">
        <v>990</v>
      </c>
      <c r="B8026" s="377" t="s">
        <v>8589</v>
      </c>
      <c r="C8026" s="376" t="s">
        <v>51</v>
      </c>
      <c r="D8026" s="376">
        <v>152.68</v>
      </c>
    </row>
    <row r="8027" spans="1:4" ht="42.75">
      <c r="A8027" s="376">
        <v>39241</v>
      </c>
      <c r="B8027" s="377" t="s">
        <v>8590</v>
      </c>
      <c r="C8027" s="376" t="s">
        <v>51</v>
      </c>
      <c r="D8027" s="376">
        <v>17.45</v>
      </c>
    </row>
    <row r="8028" spans="1:4" ht="42.75">
      <c r="A8028" s="376">
        <v>1005</v>
      </c>
      <c r="B8028" s="377" t="s">
        <v>8591</v>
      </c>
      <c r="C8028" s="376" t="s">
        <v>51</v>
      </c>
      <c r="D8028" s="376">
        <v>187.4</v>
      </c>
    </row>
    <row r="8029" spans="1:4" ht="42.75">
      <c r="A8029" s="376">
        <v>984</v>
      </c>
      <c r="B8029" s="377" t="s">
        <v>8592</v>
      </c>
      <c r="C8029" s="376" t="s">
        <v>51</v>
      </c>
      <c r="D8029" s="376">
        <v>3.85</v>
      </c>
    </row>
    <row r="8030" spans="1:4" ht="42.75">
      <c r="A8030" s="376">
        <v>991</v>
      </c>
      <c r="B8030" s="377" t="s">
        <v>8593</v>
      </c>
      <c r="C8030" s="376" t="s">
        <v>51</v>
      </c>
      <c r="D8030" s="376">
        <v>247.62</v>
      </c>
    </row>
    <row r="8031" spans="1:4" ht="42.75">
      <c r="A8031" s="376">
        <v>986</v>
      </c>
      <c r="B8031" s="377" t="s">
        <v>8594</v>
      </c>
      <c r="C8031" s="376" t="s">
        <v>51</v>
      </c>
      <c r="D8031" s="376">
        <v>26.68</v>
      </c>
    </row>
    <row r="8032" spans="1:4" ht="42.75">
      <c r="A8032" s="376">
        <v>1024</v>
      </c>
      <c r="B8032" s="377" t="s">
        <v>8595</v>
      </c>
      <c r="C8032" s="376" t="s">
        <v>51</v>
      </c>
      <c r="D8032" s="376">
        <v>306.47000000000003</v>
      </c>
    </row>
    <row r="8033" spans="1:4" ht="42.75">
      <c r="A8033" s="376">
        <v>987</v>
      </c>
      <c r="B8033" s="377" t="s">
        <v>8596</v>
      </c>
      <c r="C8033" s="376" t="s">
        <v>51</v>
      </c>
      <c r="D8033" s="376">
        <v>36.25</v>
      </c>
    </row>
    <row r="8034" spans="1:4" ht="42.75">
      <c r="A8034" s="376">
        <v>1003</v>
      </c>
      <c r="B8034" s="377" t="s">
        <v>8597</v>
      </c>
      <c r="C8034" s="376" t="s">
        <v>51</v>
      </c>
      <c r="D8034" s="376">
        <v>5.64</v>
      </c>
    </row>
    <row r="8035" spans="1:4" ht="42.75">
      <c r="A8035" s="376">
        <v>992</v>
      </c>
      <c r="B8035" s="377" t="s">
        <v>8598</v>
      </c>
      <c r="C8035" s="376" t="s">
        <v>51</v>
      </c>
      <c r="D8035" s="376">
        <v>396.51</v>
      </c>
    </row>
    <row r="8036" spans="1:4" ht="42.75">
      <c r="A8036" s="376">
        <v>1007</v>
      </c>
      <c r="B8036" s="377" t="s">
        <v>8599</v>
      </c>
      <c r="C8036" s="376" t="s">
        <v>51</v>
      </c>
      <c r="D8036" s="376">
        <v>51.42</v>
      </c>
    </row>
    <row r="8037" spans="1:4" ht="42.75">
      <c r="A8037" s="376">
        <v>39242</v>
      </c>
      <c r="B8037" s="377" t="s">
        <v>8600</v>
      </c>
      <c r="C8037" s="376" t="s">
        <v>51</v>
      </c>
      <c r="D8037" s="376">
        <v>491.29</v>
      </c>
    </row>
    <row r="8038" spans="1:4" ht="42.75">
      <c r="A8038" s="376">
        <v>1008</v>
      </c>
      <c r="B8038" s="377" t="s">
        <v>8601</v>
      </c>
      <c r="C8038" s="376" t="s">
        <v>51</v>
      </c>
      <c r="D8038" s="376">
        <v>6.4</v>
      </c>
    </row>
    <row r="8039" spans="1:4" ht="42.75">
      <c r="A8039" s="376">
        <v>988</v>
      </c>
      <c r="B8039" s="377" t="s">
        <v>8602</v>
      </c>
      <c r="C8039" s="376" t="s">
        <v>51</v>
      </c>
      <c r="D8039" s="376">
        <v>71.03</v>
      </c>
    </row>
    <row r="8040" spans="1:4" ht="42.75">
      <c r="A8040" s="376">
        <v>989</v>
      </c>
      <c r="B8040" s="377" t="s">
        <v>8603</v>
      </c>
      <c r="C8040" s="376" t="s">
        <v>51</v>
      </c>
      <c r="D8040" s="376">
        <v>96.21</v>
      </c>
    </row>
    <row r="8041" spans="1:4" ht="14.25">
      <c r="A8041" s="376">
        <v>39598</v>
      </c>
      <c r="B8041" s="377" t="s">
        <v>8604</v>
      </c>
      <c r="C8041" s="376" t="s">
        <v>51</v>
      </c>
      <c r="D8041" s="376">
        <v>1.7</v>
      </c>
    </row>
    <row r="8042" spans="1:4" ht="14.25">
      <c r="A8042" s="376">
        <v>39599</v>
      </c>
      <c r="B8042" s="377" t="s">
        <v>8605</v>
      </c>
      <c r="C8042" s="376" t="s">
        <v>51</v>
      </c>
      <c r="D8042" s="376">
        <v>2.56</v>
      </c>
    </row>
    <row r="8043" spans="1:4" ht="14.25">
      <c r="A8043" s="376">
        <v>34602</v>
      </c>
      <c r="B8043" s="377" t="s">
        <v>8606</v>
      </c>
      <c r="C8043" s="376" t="s">
        <v>51</v>
      </c>
      <c r="D8043" s="376">
        <v>6</v>
      </c>
    </row>
    <row r="8044" spans="1:4" ht="14.25">
      <c r="A8044" s="376">
        <v>34603</v>
      </c>
      <c r="B8044" s="377" t="s">
        <v>8607</v>
      </c>
      <c r="C8044" s="376" t="s">
        <v>51</v>
      </c>
      <c r="D8044" s="376">
        <v>28.87</v>
      </c>
    </row>
    <row r="8045" spans="1:4" ht="14.25">
      <c r="A8045" s="376">
        <v>34607</v>
      </c>
      <c r="B8045" s="377" t="s">
        <v>8608</v>
      </c>
      <c r="C8045" s="376" t="s">
        <v>51</v>
      </c>
      <c r="D8045" s="376">
        <v>12.87</v>
      </c>
    </row>
    <row r="8046" spans="1:4" ht="14.25">
      <c r="A8046" s="376">
        <v>34609</v>
      </c>
      <c r="B8046" s="377" t="s">
        <v>8609</v>
      </c>
      <c r="C8046" s="376" t="s">
        <v>51</v>
      </c>
      <c r="D8046" s="376">
        <v>19.309999999999999</v>
      </c>
    </row>
    <row r="8047" spans="1:4" ht="14.25">
      <c r="A8047" s="376">
        <v>34618</v>
      </c>
      <c r="B8047" s="377" t="s">
        <v>8610</v>
      </c>
      <c r="C8047" s="376" t="s">
        <v>51</v>
      </c>
      <c r="D8047" s="376">
        <v>7.96</v>
      </c>
    </row>
    <row r="8048" spans="1:4" ht="14.25">
      <c r="A8048" s="376">
        <v>34620</v>
      </c>
      <c r="B8048" s="377" t="s">
        <v>8611</v>
      </c>
      <c r="C8048" s="376" t="s">
        <v>51</v>
      </c>
      <c r="D8048" s="376">
        <v>39.840000000000003</v>
      </c>
    </row>
    <row r="8049" spans="1:4" ht="14.25">
      <c r="A8049" s="376">
        <v>34621</v>
      </c>
      <c r="B8049" s="377" t="s">
        <v>8612</v>
      </c>
      <c r="C8049" s="376" t="s">
        <v>51</v>
      </c>
      <c r="D8049" s="376">
        <v>18.48</v>
      </c>
    </row>
    <row r="8050" spans="1:4" ht="14.25">
      <c r="A8050" s="376">
        <v>34622</v>
      </c>
      <c r="B8050" s="377" t="s">
        <v>8613</v>
      </c>
      <c r="C8050" s="376" t="s">
        <v>51</v>
      </c>
      <c r="D8050" s="376">
        <v>26.18</v>
      </c>
    </row>
    <row r="8051" spans="1:4" ht="14.25">
      <c r="A8051" s="376">
        <v>34624</v>
      </c>
      <c r="B8051" s="377" t="s">
        <v>8614</v>
      </c>
      <c r="C8051" s="376" t="s">
        <v>51</v>
      </c>
      <c r="D8051" s="376">
        <v>10.17</v>
      </c>
    </row>
    <row r="8052" spans="1:4" ht="14.25">
      <c r="A8052" s="376">
        <v>34626</v>
      </c>
      <c r="B8052" s="377" t="s">
        <v>8615</v>
      </c>
      <c r="C8052" s="376" t="s">
        <v>51</v>
      </c>
      <c r="D8052" s="376">
        <v>54.75</v>
      </c>
    </row>
    <row r="8053" spans="1:4" ht="14.25">
      <c r="A8053" s="376">
        <v>34627</v>
      </c>
      <c r="B8053" s="377" t="s">
        <v>8616</v>
      </c>
      <c r="C8053" s="376" t="s">
        <v>51</v>
      </c>
      <c r="D8053" s="376">
        <v>23.59</v>
      </c>
    </row>
    <row r="8054" spans="1:4" ht="14.25">
      <c r="A8054" s="376">
        <v>34629</v>
      </c>
      <c r="B8054" s="377" t="s">
        <v>8617</v>
      </c>
      <c r="C8054" s="376" t="s">
        <v>51</v>
      </c>
      <c r="D8054" s="376">
        <v>34.54</v>
      </c>
    </row>
    <row r="8055" spans="1:4" ht="42.75">
      <c r="A8055" s="376">
        <v>39257</v>
      </c>
      <c r="B8055" s="377" t="s">
        <v>8618</v>
      </c>
      <c r="C8055" s="376" t="s">
        <v>51</v>
      </c>
      <c r="D8055" s="376">
        <v>6.72</v>
      </c>
    </row>
    <row r="8056" spans="1:4" ht="42.75">
      <c r="A8056" s="376">
        <v>39261</v>
      </c>
      <c r="B8056" s="377" t="s">
        <v>8619</v>
      </c>
      <c r="C8056" s="376" t="s">
        <v>51</v>
      </c>
      <c r="D8056" s="376">
        <v>35.79</v>
      </c>
    </row>
    <row r="8057" spans="1:4" ht="42.75">
      <c r="A8057" s="376">
        <v>39268</v>
      </c>
      <c r="B8057" s="377" t="s">
        <v>8620</v>
      </c>
      <c r="C8057" s="376" t="s">
        <v>51</v>
      </c>
      <c r="D8057" s="376">
        <v>412.95</v>
      </c>
    </row>
    <row r="8058" spans="1:4" ht="42.75">
      <c r="A8058" s="376">
        <v>39262</v>
      </c>
      <c r="B8058" s="377" t="s">
        <v>8621</v>
      </c>
      <c r="C8058" s="376" t="s">
        <v>51</v>
      </c>
      <c r="D8058" s="376">
        <v>55.96</v>
      </c>
    </row>
    <row r="8059" spans="1:4" ht="42.75">
      <c r="A8059" s="376">
        <v>39258</v>
      </c>
      <c r="B8059" s="377" t="s">
        <v>8622</v>
      </c>
      <c r="C8059" s="376" t="s">
        <v>51</v>
      </c>
      <c r="D8059" s="376">
        <v>9.9600000000000009</v>
      </c>
    </row>
    <row r="8060" spans="1:4" ht="42.75">
      <c r="A8060" s="376">
        <v>39263</v>
      </c>
      <c r="B8060" s="377" t="s">
        <v>8623</v>
      </c>
      <c r="C8060" s="376" t="s">
        <v>51</v>
      </c>
      <c r="D8060" s="376">
        <v>86.59</v>
      </c>
    </row>
    <row r="8061" spans="1:4" ht="42.75">
      <c r="A8061" s="376">
        <v>39264</v>
      </c>
      <c r="B8061" s="377" t="s">
        <v>8624</v>
      </c>
      <c r="C8061" s="376" t="s">
        <v>51</v>
      </c>
      <c r="D8061" s="376">
        <v>117.24</v>
      </c>
    </row>
    <row r="8062" spans="1:4" ht="42.75">
      <c r="A8062" s="376">
        <v>39259</v>
      </c>
      <c r="B8062" s="377" t="s">
        <v>8625</v>
      </c>
      <c r="C8062" s="376" t="s">
        <v>51</v>
      </c>
      <c r="D8062" s="376">
        <v>15.17</v>
      </c>
    </row>
    <row r="8063" spans="1:4" ht="42.75">
      <c r="A8063" s="376">
        <v>39265</v>
      </c>
      <c r="B8063" s="377" t="s">
        <v>8626</v>
      </c>
      <c r="C8063" s="376" t="s">
        <v>51</v>
      </c>
      <c r="D8063" s="376">
        <v>172.71</v>
      </c>
    </row>
    <row r="8064" spans="1:4" ht="42.75">
      <c r="A8064" s="376">
        <v>39260</v>
      </c>
      <c r="B8064" s="377" t="s">
        <v>8627</v>
      </c>
      <c r="C8064" s="376" t="s">
        <v>51</v>
      </c>
      <c r="D8064" s="376">
        <v>21.59</v>
      </c>
    </row>
    <row r="8065" spans="1:4" ht="42.75">
      <c r="A8065" s="376">
        <v>39266</v>
      </c>
      <c r="B8065" s="377" t="s">
        <v>8628</v>
      </c>
      <c r="C8065" s="376" t="s">
        <v>51</v>
      </c>
      <c r="D8065" s="376">
        <v>242.34</v>
      </c>
    </row>
    <row r="8066" spans="1:4" ht="42.75">
      <c r="A8066" s="376">
        <v>39267</v>
      </c>
      <c r="B8066" s="377" t="s">
        <v>8629</v>
      </c>
      <c r="C8066" s="376" t="s">
        <v>51</v>
      </c>
      <c r="D8066" s="376">
        <v>317.67</v>
      </c>
    </row>
    <row r="8067" spans="1:4" ht="28.5">
      <c r="A8067" s="376">
        <v>11901</v>
      </c>
      <c r="B8067" s="377" t="s">
        <v>8630</v>
      </c>
      <c r="C8067" s="376" t="s">
        <v>51</v>
      </c>
      <c r="D8067" s="376">
        <v>1.08</v>
      </c>
    </row>
    <row r="8068" spans="1:4" ht="28.5">
      <c r="A8068" s="376">
        <v>11902</v>
      </c>
      <c r="B8068" s="377" t="s">
        <v>8631</v>
      </c>
      <c r="C8068" s="376" t="s">
        <v>51</v>
      </c>
      <c r="D8068" s="376">
        <v>1.88</v>
      </c>
    </row>
    <row r="8069" spans="1:4" ht="28.5">
      <c r="A8069" s="376">
        <v>11903</v>
      </c>
      <c r="B8069" s="377" t="s">
        <v>8632</v>
      </c>
      <c r="C8069" s="376" t="s">
        <v>51</v>
      </c>
      <c r="D8069" s="376">
        <v>2.91</v>
      </c>
    </row>
    <row r="8070" spans="1:4" ht="28.5">
      <c r="A8070" s="376">
        <v>11904</v>
      </c>
      <c r="B8070" s="377" t="s">
        <v>8633</v>
      </c>
      <c r="C8070" s="376" t="s">
        <v>51</v>
      </c>
      <c r="D8070" s="376">
        <v>3.7</v>
      </c>
    </row>
    <row r="8071" spans="1:4" ht="28.5">
      <c r="A8071" s="376">
        <v>11905</v>
      </c>
      <c r="B8071" s="377" t="s">
        <v>8634</v>
      </c>
      <c r="C8071" s="376" t="s">
        <v>51</v>
      </c>
      <c r="D8071" s="376">
        <v>4.9800000000000004</v>
      </c>
    </row>
    <row r="8072" spans="1:4" ht="28.5">
      <c r="A8072" s="376">
        <v>11906</v>
      </c>
      <c r="B8072" s="377" t="s">
        <v>8635</v>
      </c>
      <c r="C8072" s="376" t="s">
        <v>51</v>
      </c>
      <c r="D8072" s="376">
        <v>5.73</v>
      </c>
    </row>
    <row r="8073" spans="1:4" ht="14.25">
      <c r="A8073" s="376">
        <v>11919</v>
      </c>
      <c r="B8073" s="377" t="s">
        <v>8636</v>
      </c>
      <c r="C8073" s="376" t="s">
        <v>51</v>
      </c>
      <c r="D8073" s="376">
        <v>11.25</v>
      </c>
    </row>
    <row r="8074" spans="1:4" ht="14.25">
      <c r="A8074" s="376">
        <v>11920</v>
      </c>
      <c r="B8074" s="377" t="s">
        <v>8637</v>
      </c>
      <c r="C8074" s="376" t="s">
        <v>51</v>
      </c>
      <c r="D8074" s="376">
        <v>21.79</v>
      </c>
    </row>
    <row r="8075" spans="1:4" ht="14.25">
      <c r="A8075" s="376">
        <v>11924</v>
      </c>
      <c r="B8075" s="377" t="s">
        <v>8638</v>
      </c>
      <c r="C8075" s="376" t="s">
        <v>51</v>
      </c>
      <c r="D8075" s="376">
        <v>211.94</v>
      </c>
    </row>
    <row r="8076" spans="1:4" ht="14.25">
      <c r="A8076" s="376">
        <v>11921</v>
      </c>
      <c r="B8076" s="377" t="s">
        <v>8639</v>
      </c>
      <c r="C8076" s="376" t="s">
        <v>51</v>
      </c>
      <c r="D8076" s="376">
        <v>29.67</v>
      </c>
    </row>
    <row r="8077" spans="1:4" ht="14.25">
      <c r="A8077" s="376">
        <v>11922</v>
      </c>
      <c r="B8077" s="377" t="s">
        <v>8640</v>
      </c>
      <c r="C8077" s="376" t="s">
        <v>51</v>
      </c>
      <c r="D8077" s="376">
        <v>52.68</v>
      </c>
    </row>
    <row r="8078" spans="1:4" ht="14.25">
      <c r="A8078" s="376">
        <v>11923</v>
      </c>
      <c r="B8078" s="377" t="s">
        <v>8641</v>
      </c>
      <c r="C8078" s="376" t="s">
        <v>51</v>
      </c>
      <c r="D8078" s="376">
        <v>86.04</v>
      </c>
    </row>
    <row r="8079" spans="1:4" ht="14.25">
      <c r="A8079" s="376">
        <v>11916</v>
      </c>
      <c r="B8079" s="377" t="s">
        <v>8642</v>
      </c>
      <c r="C8079" s="376" t="s">
        <v>51</v>
      </c>
      <c r="D8079" s="376">
        <v>14.6</v>
      </c>
    </row>
    <row r="8080" spans="1:4" ht="14.25">
      <c r="A8080" s="376">
        <v>11914</v>
      </c>
      <c r="B8080" s="377" t="s">
        <v>8643</v>
      </c>
      <c r="C8080" s="376" t="s">
        <v>51</v>
      </c>
      <c r="D8080" s="376">
        <v>106</v>
      </c>
    </row>
    <row r="8081" spans="1:4" ht="14.25">
      <c r="A8081" s="376">
        <v>11917</v>
      </c>
      <c r="B8081" s="377" t="s">
        <v>8644</v>
      </c>
      <c r="C8081" s="376" t="s">
        <v>51</v>
      </c>
      <c r="D8081" s="376">
        <v>25.41</v>
      </c>
    </row>
    <row r="8082" spans="1:4" ht="14.25">
      <c r="A8082" s="376">
        <v>11918</v>
      </c>
      <c r="B8082" s="377" t="s">
        <v>8645</v>
      </c>
      <c r="C8082" s="376" t="s">
        <v>51</v>
      </c>
      <c r="D8082" s="376">
        <v>34.47</v>
      </c>
    </row>
    <row r="8083" spans="1:4" ht="28.5">
      <c r="A8083" s="376">
        <v>37734</v>
      </c>
      <c r="B8083" s="377" t="s">
        <v>8646</v>
      </c>
      <c r="C8083" s="376" t="s">
        <v>43</v>
      </c>
      <c r="D8083" s="378">
        <v>74596.399999999994</v>
      </c>
    </row>
    <row r="8084" spans="1:4" ht="28.5">
      <c r="A8084" s="376">
        <v>42251</v>
      </c>
      <c r="B8084" s="377" t="s">
        <v>8647</v>
      </c>
      <c r="C8084" s="376" t="s">
        <v>43</v>
      </c>
      <c r="D8084" s="378">
        <v>84708.77</v>
      </c>
    </row>
    <row r="8085" spans="1:4" ht="28.5">
      <c r="A8085" s="376">
        <v>37733</v>
      </c>
      <c r="B8085" s="377" t="s">
        <v>8648</v>
      </c>
      <c r="C8085" s="376" t="s">
        <v>43</v>
      </c>
      <c r="D8085" s="378">
        <v>55932.1</v>
      </c>
    </row>
    <row r="8086" spans="1:4" ht="28.5">
      <c r="A8086" s="376">
        <v>37735</v>
      </c>
      <c r="B8086" s="377" t="s">
        <v>8649</v>
      </c>
      <c r="C8086" s="376" t="s">
        <v>43</v>
      </c>
      <c r="D8086" s="378">
        <v>67398.19</v>
      </c>
    </row>
    <row r="8087" spans="1:4" ht="57">
      <c r="A8087" s="376">
        <v>5090</v>
      </c>
      <c r="B8087" s="377" t="s">
        <v>8650</v>
      </c>
      <c r="C8087" s="376" t="s">
        <v>43</v>
      </c>
      <c r="D8087" s="376">
        <v>21.49</v>
      </c>
    </row>
    <row r="8088" spans="1:4" ht="57">
      <c r="A8088" s="376">
        <v>5085</v>
      </c>
      <c r="B8088" s="377" t="s">
        <v>8651</v>
      </c>
      <c r="C8088" s="376" t="s">
        <v>43</v>
      </c>
      <c r="D8088" s="376">
        <v>31.99</v>
      </c>
    </row>
    <row r="8089" spans="1:4" ht="57">
      <c r="A8089" s="376">
        <v>43603</v>
      </c>
      <c r="B8089" s="377" t="s">
        <v>8652</v>
      </c>
      <c r="C8089" s="376" t="s">
        <v>43</v>
      </c>
      <c r="D8089" s="376">
        <v>45.7</v>
      </c>
    </row>
    <row r="8090" spans="1:4" ht="28.5">
      <c r="A8090" s="376">
        <v>38374</v>
      </c>
      <c r="B8090" s="377" t="s">
        <v>8653</v>
      </c>
      <c r="C8090" s="376" t="s">
        <v>43</v>
      </c>
      <c r="D8090" s="378">
        <v>1154.4000000000001</v>
      </c>
    </row>
    <row r="8091" spans="1:4" ht="28.5">
      <c r="A8091" s="376">
        <v>20209</v>
      </c>
      <c r="B8091" s="377" t="s">
        <v>8654</v>
      </c>
      <c r="C8091" s="376" t="s">
        <v>51</v>
      </c>
      <c r="D8091" s="376">
        <v>21.22</v>
      </c>
    </row>
    <row r="8092" spans="1:4" ht="28.5">
      <c r="A8092" s="376">
        <v>20212</v>
      </c>
      <c r="B8092" s="377" t="s">
        <v>8655</v>
      </c>
      <c r="C8092" s="376" t="s">
        <v>51</v>
      </c>
      <c r="D8092" s="376">
        <v>17.77</v>
      </c>
    </row>
    <row r="8093" spans="1:4" ht="28.5">
      <c r="A8093" s="376">
        <v>4433</v>
      </c>
      <c r="B8093" s="377" t="s">
        <v>8656</v>
      </c>
      <c r="C8093" s="376" t="s">
        <v>51</v>
      </c>
      <c r="D8093" s="376">
        <v>20.329999999999998</v>
      </c>
    </row>
    <row r="8094" spans="1:4" ht="28.5">
      <c r="A8094" s="376">
        <v>4430</v>
      </c>
      <c r="B8094" s="377" t="s">
        <v>8657</v>
      </c>
      <c r="C8094" s="376" t="s">
        <v>51</v>
      </c>
      <c r="D8094" s="376">
        <v>10.4</v>
      </c>
    </row>
    <row r="8095" spans="1:4" ht="28.5">
      <c r="A8095" s="376">
        <v>4400</v>
      </c>
      <c r="B8095" s="377" t="s">
        <v>8658</v>
      </c>
      <c r="C8095" s="376" t="s">
        <v>51</v>
      </c>
      <c r="D8095" s="376">
        <v>16.55</v>
      </c>
    </row>
    <row r="8096" spans="1:4" ht="28.5">
      <c r="A8096" s="376">
        <v>2729</v>
      </c>
      <c r="B8096" s="377" t="s">
        <v>8659</v>
      </c>
      <c r="C8096" s="376" t="s">
        <v>43</v>
      </c>
      <c r="D8096" s="376">
        <v>29.43</v>
      </c>
    </row>
    <row r="8097" spans="1:4" ht="28.5">
      <c r="A8097" s="376">
        <v>4513</v>
      </c>
      <c r="B8097" s="377" t="s">
        <v>8660</v>
      </c>
      <c r="C8097" s="376" t="s">
        <v>51</v>
      </c>
      <c r="D8097" s="376">
        <v>6.36</v>
      </c>
    </row>
    <row r="8098" spans="1:4" ht="28.5">
      <c r="A8098" s="376">
        <v>11871</v>
      </c>
      <c r="B8098" s="377" t="s">
        <v>8661</v>
      </c>
      <c r="C8098" s="376" t="s">
        <v>43</v>
      </c>
      <c r="D8098" s="376">
        <v>384.26</v>
      </c>
    </row>
    <row r="8099" spans="1:4" ht="14.25">
      <c r="A8099" s="376">
        <v>34636</v>
      </c>
      <c r="B8099" s="377" t="s">
        <v>8662</v>
      </c>
      <c r="C8099" s="376" t="s">
        <v>43</v>
      </c>
      <c r="D8099" s="376">
        <v>432</v>
      </c>
    </row>
    <row r="8100" spans="1:4" ht="14.25">
      <c r="A8100" s="376">
        <v>34639</v>
      </c>
      <c r="B8100" s="377" t="s">
        <v>8663</v>
      </c>
      <c r="C8100" s="376" t="s">
        <v>43</v>
      </c>
      <c r="D8100" s="376">
        <v>877.39</v>
      </c>
    </row>
    <row r="8101" spans="1:4" ht="14.25">
      <c r="A8101" s="376">
        <v>34640</v>
      </c>
      <c r="B8101" s="377" t="s">
        <v>8664</v>
      </c>
      <c r="C8101" s="376" t="s">
        <v>43</v>
      </c>
      <c r="D8101" s="376">
        <v>985.53</v>
      </c>
    </row>
    <row r="8102" spans="1:4" ht="14.25">
      <c r="A8102" s="376">
        <v>34637</v>
      </c>
      <c r="B8102" s="377" t="s">
        <v>8665</v>
      </c>
      <c r="C8102" s="376" t="s">
        <v>43</v>
      </c>
      <c r="D8102" s="376">
        <v>248.03</v>
      </c>
    </row>
    <row r="8103" spans="1:4" ht="14.25">
      <c r="A8103" s="376">
        <v>34638</v>
      </c>
      <c r="B8103" s="377" t="s">
        <v>8666</v>
      </c>
      <c r="C8103" s="376" t="s">
        <v>43</v>
      </c>
      <c r="D8103" s="376">
        <v>425.34</v>
      </c>
    </row>
    <row r="8104" spans="1:4" ht="28.5">
      <c r="A8104" s="376">
        <v>11868</v>
      </c>
      <c r="B8104" s="377" t="s">
        <v>8667</v>
      </c>
      <c r="C8104" s="376" t="s">
        <v>43</v>
      </c>
      <c r="D8104" s="376">
        <v>528.11</v>
      </c>
    </row>
    <row r="8105" spans="1:4" ht="28.5">
      <c r="A8105" s="376">
        <v>37106</v>
      </c>
      <c r="B8105" s="377" t="s">
        <v>8668</v>
      </c>
      <c r="C8105" s="376" t="s">
        <v>43</v>
      </c>
      <c r="D8105" s="378">
        <v>5100.97</v>
      </c>
    </row>
    <row r="8106" spans="1:4" ht="28.5">
      <c r="A8106" s="376">
        <v>11869</v>
      </c>
      <c r="B8106" s="377" t="s">
        <v>8669</v>
      </c>
      <c r="C8106" s="376" t="s">
        <v>43</v>
      </c>
      <c r="D8106" s="376">
        <v>856.85</v>
      </c>
    </row>
    <row r="8107" spans="1:4" ht="28.5">
      <c r="A8107" s="376">
        <v>37104</v>
      </c>
      <c r="B8107" s="377" t="s">
        <v>8670</v>
      </c>
      <c r="C8107" s="376" t="s">
        <v>43</v>
      </c>
      <c r="D8107" s="378">
        <v>1104.54</v>
      </c>
    </row>
    <row r="8108" spans="1:4" ht="28.5">
      <c r="A8108" s="376">
        <v>37105</v>
      </c>
      <c r="B8108" s="377" t="s">
        <v>8671</v>
      </c>
      <c r="C8108" s="376" t="s">
        <v>43</v>
      </c>
      <c r="D8108" s="378">
        <v>2459.98</v>
      </c>
    </row>
    <row r="8109" spans="1:4" ht="42.75">
      <c r="A8109" s="376">
        <v>34641</v>
      </c>
      <c r="B8109" s="377" t="s">
        <v>8672</v>
      </c>
      <c r="C8109" s="376" t="s">
        <v>43</v>
      </c>
      <c r="D8109" s="376">
        <v>100.26</v>
      </c>
    </row>
    <row r="8110" spans="1:4" ht="28.5">
      <c r="A8110" s="376">
        <v>43434</v>
      </c>
      <c r="B8110" s="377" t="s">
        <v>8673</v>
      </c>
      <c r="C8110" s="376" t="s">
        <v>43</v>
      </c>
      <c r="D8110" s="376">
        <v>108.4</v>
      </c>
    </row>
    <row r="8111" spans="1:4" ht="28.5">
      <c r="A8111" s="376">
        <v>43435</v>
      </c>
      <c r="B8111" s="377" t="s">
        <v>8674</v>
      </c>
      <c r="C8111" s="376" t="s">
        <v>43</v>
      </c>
      <c r="D8111" s="376">
        <v>198.73</v>
      </c>
    </row>
    <row r="8112" spans="1:4" ht="28.5">
      <c r="A8112" s="376">
        <v>43436</v>
      </c>
      <c r="B8112" s="377" t="s">
        <v>8675</v>
      </c>
      <c r="C8112" s="376" t="s">
        <v>43</v>
      </c>
      <c r="D8112" s="376">
        <v>347.79</v>
      </c>
    </row>
    <row r="8113" spans="1:4" ht="28.5">
      <c r="A8113" s="376">
        <v>43437</v>
      </c>
      <c r="B8113" s="377" t="s">
        <v>8676</v>
      </c>
      <c r="C8113" s="376" t="s">
        <v>43</v>
      </c>
      <c r="D8113" s="376">
        <v>630.54</v>
      </c>
    </row>
    <row r="8114" spans="1:4" ht="28.5">
      <c r="A8114" s="376">
        <v>43438</v>
      </c>
      <c r="B8114" s="377" t="s">
        <v>8677</v>
      </c>
      <c r="C8114" s="376" t="s">
        <v>43</v>
      </c>
      <c r="D8114" s="378">
        <v>1129.2</v>
      </c>
    </row>
    <row r="8115" spans="1:4" ht="28.5">
      <c r="A8115" s="376">
        <v>41627</v>
      </c>
      <c r="B8115" s="377" t="s">
        <v>8678</v>
      </c>
      <c r="C8115" s="376" t="s">
        <v>43</v>
      </c>
      <c r="D8115" s="376">
        <v>167.12</v>
      </c>
    </row>
    <row r="8116" spans="1:4" ht="28.5">
      <c r="A8116" s="376">
        <v>41628</v>
      </c>
      <c r="B8116" s="377" t="s">
        <v>8679</v>
      </c>
      <c r="C8116" s="376" t="s">
        <v>43</v>
      </c>
      <c r="D8116" s="376">
        <v>307.14</v>
      </c>
    </row>
    <row r="8117" spans="1:4" ht="28.5">
      <c r="A8117" s="376">
        <v>41629</v>
      </c>
      <c r="B8117" s="377" t="s">
        <v>8680</v>
      </c>
      <c r="C8117" s="376" t="s">
        <v>43</v>
      </c>
      <c r="D8117" s="376">
        <v>390.25</v>
      </c>
    </row>
    <row r="8118" spans="1:4" ht="28.5">
      <c r="A8118" s="376">
        <v>43429</v>
      </c>
      <c r="B8118" s="377" t="s">
        <v>8681</v>
      </c>
      <c r="C8118" s="376" t="s">
        <v>43</v>
      </c>
      <c r="D8118" s="376">
        <v>86.46</v>
      </c>
    </row>
    <row r="8119" spans="1:4" ht="28.5">
      <c r="A8119" s="376">
        <v>43430</v>
      </c>
      <c r="B8119" s="377" t="s">
        <v>8682</v>
      </c>
      <c r="C8119" s="376" t="s">
        <v>43</v>
      </c>
      <c r="D8119" s="376">
        <v>143.63</v>
      </c>
    </row>
    <row r="8120" spans="1:4" ht="28.5">
      <c r="A8120" s="376">
        <v>43431</v>
      </c>
      <c r="B8120" s="377" t="s">
        <v>7150</v>
      </c>
      <c r="C8120" s="376" t="s">
        <v>43</v>
      </c>
      <c r="D8120" s="376">
        <v>278.23</v>
      </c>
    </row>
    <row r="8121" spans="1:4" ht="28.5">
      <c r="A8121" s="376">
        <v>43432</v>
      </c>
      <c r="B8121" s="377" t="s">
        <v>8683</v>
      </c>
      <c r="C8121" s="376" t="s">
        <v>43</v>
      </c>
      <c r="D8121" s="376">
        <v>578.15</v>
      </c>
    </row>
    <row r="8122" spans="1:4" ht="28.5">
      <c r="A8122" s="376">
        <v>43433</v>
      </c>
      <c r="B8122" s="377" t="s">
        <v>8684</v>
      </c>
      <c r="C8122" s="376" t="s">
        <v>43</v>
      </c>
      <c r="D8122" s="376">
        <v>911.49</v>
      </c>
    </row>
    <row r="8123" spans="1:4" ht="57">
      <c r="A8123" s="376">
        <v>43094</v>
      </c>
      <c r="B8123" s="377" t="s">
        <v>8685</v>
      </c>
      <c r="C8123" s="376" t="s">
        <v>43</v>
      </c>
      <c r="D8123" s="376">
        <v>215.68</v>
      </c>
    </row>
    <row r="8124" spans="1:4" ht="57">
      <c r="A8124" s="376">
        <v>43093</v>
      </c>
      <c r="B8124" s="377" t="s">
        <v>8686</v>
      </c>
      <c r="C8124" s="376" t="s">
        <v>43</v>
      </c>
      <c r="D8124" s="376">
        <v>229.2</v>
      </c>
    </row>
    <row r="8125" spans="1:4" ht="42.75">
      <c r="A8125" s="376">
        <v>1030</v>
      </c>
      <c r="B8125" s="377" t="s">
        <v>8687</v>
      </c>
      <c r="C8125" s="376" t="s">
        <v>43</v>
      </c>
      <c r="D8125" s="376">
        <v>39.99</v>
      </c>
    </row>
    <row r="8126" spans="1:4" ht="42.75">
      <c r="A8126" s="376">
        <v>11694</v>
      </c>
      <c r="B8126" s="377" t="s">
        <v>8688</v>
      </c>
      <c r="C8126" s="376" t="s">
        <v>43</v>
      </c>
      <c r="D8126" s="376">
        <v>883.98</v>
      </c>
    </row>
    <row r="8127" spans="1:4" ht="42.75">
      <c r="A8127" s="376">
        <v>11881</v>
      </c>
      <c r="B8127" s="377" t="s">
        <v>7151</v>
      </c>
      <c r="C8127" s="376" t="s">
        <v>43</v>
      </c>
      <c r="D8127" s="376">
        <v>153.57</v>
      </c>
    </row>
    <row r="8128" spans="1:4" ht="42.75">
      <c r="A8128" s="376">
        <v>35277</v>
      </c>
      <c r="B8128" s="377" t="s">
        <v>8689</v>
      </c>
      <c r="C8128" s="376" t="s">
        <v>43</v>
      </c>
      <c r="D8128" s="376">
        <v>319.88</v>
      </c>
    </row>
    <row r="8129" spans="1:4" ht="71.25">
      <c r="A8129" s="376">
        <v>10521</v>
      </c>
      <c r="B8129" s="377" t="s">
        <v>8690</v>
      </c>
      <c r="C8129" s="376" t="s">
        <v>43</v>
      </c>
      <c r="D8129" s="376">
        <v>285.39999999999998</v>
      </c>
    </row>
    <row r="8130" spans="1:4" ht="71.25">
      <c r="A8130" s="376">
        <v>10885</v>
      </c>
      <c r="B8130" s="377" t="s">
        <v>8691</v>
      </c>
      <c r="C8130" s="376" t="s">
        <v>43</v>
      </c>
      <c r="D8130" s="376">
        <v>361</v>
      </c>
    </row>
    <row r="8131" spans="1:4" ht="71.25">
      <c r="A8131" s="376">
        <v>20962</v>
      </c>
      <c r="B8131" s="377" t="s">
        <v>8692</v>
      </c>
      <c r="C8131" s="376" t="s">
        <v>43</v>
      </c>
      <c r="D8131" s="376">
        <v>299</v>
      </c>
    </row>
    <row r="8132" spans="1:4" ht="71.25">
      <c r="A8132" s="376">
        <v>20963</v>
      </c>
      <c r="B8132" s="377" t="s">
        <v>8693</v>
      </c>
      <c r="C8132" s="376" t="s">
        <v>43</v>
      </c>
      <c r="D8132" s="376">
        <v>365.25</v>
      </c>
    </row>
    <row r="8133" spans="1:4" ht="28.5">
      <c r="A8133" s="376">
        <v>34643</v>
      </c>
      <c r="B8133" s="377" t="s">
        <v>8694</v>
      </c>
      <c r="C8133" s="376" t="s">
        <v>43</v>
      </c>
      <c r="D8133" s="376">
        <v>36.840000000000003</v>
      </c>
    </row>
    <row r="8134" spans="1:4" ht="28.5">
      <c r="A8134" s="376">
        <v>41480</v>
      </c>
      <c r="B8134" s="377" t="s">
        <v>8695</v>
      </c>
      <c r="C8134" s="376" t="s">
        <v>43</v>
      </c>
      <c r="D8134" s="376">
        <v>42.71</v>
      </c>
    </row>
    <row r="8135" spans="1:4" ht="28.5">
      <c r="A8135" s="376">
        <v>41474</v>
      </c>
      <c r="B8135" s="377" t="s">
        <v>8696</v>
      </c>
      <c r="C8135" s="376" t="s">
        <v>43</v>
      </c>
      <c r="D8135" s="376">
        <v>68.23</v>
      </c>
    </row>
    <row r="8136" spans="1:4" ht="28.5">
      <c r="A8136" s="376">
        <v>41475</v>
      </c>
      <c r="B8136" s="377" t="s">
        <v>8697</v>
      </c>
      <c r="C8136" s="376" t="s">
        <v>43</v>
      </c>
      <c r="D8136" s="376">
        <v>58.22</v>
      </c>
    </row>
    <row r="8137" spans="1:4" ht="28.5">
      <c r="A8137" s="376">
        <v>41476</v>
      </c>
      <c r="B8137" s="377" t="s">
        <v>8698</v>
      </c>
      <c r="C8137" s="376" t="s">
        <v>43</v>
      </c>
      <c r="D8137" s="376">
        <v>127.47</v>
      </c>
    </row>
    <row r="8138" spans="1:4" ht="14.25">
      <c r="A8138" s="376">
        <v>2555</v>
      </c>
      <c r="B8138" s="377" t="s">
        <v>8699</v>
      </c>
      <c r="C8138" s="376" t="s">
        <v>43</v>
      </c>
      <c r="D8138" s="376">
        <v>1.7</v>
      </c>
    </row>
    <row r="8139" spans="1:4" ht="14.25">
      <c r="A8139" s="376">
        <v>2556</v>
      </c>
      <c r="B8139" s="377" t="s">
        <v>8700</v>
      </c>
      <c r="C8139" s="376" t="s">
        <v>43</v>
      </c>
      <c r="D8139" s="376">
        <v>1.75</v>
      </c>
    </row>
    <row r="8140" spans="1:4" ht="14.25">
      <c r="A8140" s="376">
        <v>2557</v>
      </c>
      <c r="B8140" s="377" t="s">
        <v>8701</v>
      </c>
      <c r="C8140" s="376" t="s">
        <v>43</v>
      </c>
      <c r="D8140" s="376">
        <v>3.71</v>
      </c>
    </row>
    <row r="8141" spans="1:4" ht="28.5">
      <c r="A8141" s="376">
        <v>10569</v>
      </c>
      <c r="B8141" s="377" t="s">
        <v>8702</v>
      </c>
      <c r="C8141" s="376" t="s">
        <v>43</v>
      </c>
      <c r="D8141" s="376">
        <v>3.71</v>
      </c>
    </row>
    <row r="8142" spans="1:4" ht="42.75">
      <c r="A8142" s="376">
        <v>39810</v>
      </c>
      <c r="B8142" s="377" t="s">
        <v>8703</v>
      </c>
      <c r="C8142" s="376" t="s">
        <v>43</v>
      </c>
      <c r="D8142" s="376">
        <v>29.1</v>
      </c>
    </row>
    <row r="8143" spans="1:4" ht="42.75">
      <c r="A8143" s="376">
        <v>39811</v>
      </c>
      <c r="B8143" s="377" t="s">
        <v>8704</v>
      </c>
      <c r="C8143" s="376" t="s">
        <v>43</v>
      </c>
      <c r="D8143" s="376">
        <v>35.6</v>
      </c>
    </row>
    <row r="8144" spans="1:4" ht="42.75">
      <c r="A8144" s="376">
        <v>39812</v>
      </c>
      <c r="B8144" s="377" t="s">
        <v>8705</v>
      </c>
      <c r="C8144" s="376" t="s">
        <v>43</v>
      </c>
      <c r="D8144" s="376">
        <v>58.54</v>
      </c>
    </row>
    <row r="8145" spans="1:4" ht="42.75">
      <c r="A8145" s="376">
        <v>43096</v>
      </c>
      <c r="B8145" s="377" t="s">
        <v>8706</v>
      </c>
      <c r="C8145" s="376" t="s">
        <v>43</v>
      </c>
      <c r="D8145" s="376">
        <v>194.04</v>
      </c>
    </row>
    <row r="8146" spans="1:4" ht="42.75">
      <c r="A8146" s="376">
        <v>43102</v>
      </c>
      <c r="B8146" s="377" t="s">
        <v>8707</v>
      </c>
      <c r="C8146" s="376" t="s">
        <v>43</v>
      </c>
      <c r="D8146" s="376">
        <v>117.99</v>
      </c>
    </row>
    <row r="8147" spans="1:4" ht="42.75">
      <c r="A8147" s="376">
        <v>43103</v>
      </c>
      <c r="B8147" s="377" t="s">
        <v>8708</v>
      </c>
      <c r="C8147" s="376" t="s">
        <v>43</v>
      </c>
      <c r="D8147" s="376">
        <v>173.74</v>
      </c>
    </row>
    <row r="8148" spans="1:4" ht="42.75">
      <c r="A8148" s="376">
        <v>43098</v>
      </c>
      <c r="B8148" s="377" t="s">
        <v>8709</v>
      </c>
      <c r="C8148" s="376" t="s">
        <v>43</v>
      </c>
      <c r="D8148" s="376">
        <v>65.73</v>
      </c>
    </row>
    <row r="8149" spans="1:4" ht="42.75">
      <c r="A8149" s="376">
        <v>43097</v>
      </c>
      <c r="B8149" s="377" t="s">
        <v>8710</v>
      </c>
      <c r="C8149" s="376" t="s">
        <v>43</v>
      </c>
      <c r="D8149" s="376">
        <v>38.94</v>
      </c>
    </row>
    <row r="8150" spans="1:4" ht="28.5">
      <c r="A8150" s="376">
        <v>43104</v>
      </c>
      <c r="B8150" s="377" t="s">
        <v>8711</v>
      </c>
      <c r="C8150" s="376" t="s">
        <v>43</v>
      </c>
      <c r="D8150" s="376">
        <v>460.64</v>
      </c>
    </row>
    <row r="8151" spans="1:4" ht="28.5">
      <c r="A8151" s="376">
        <v>39771</v>
      </c>
      <c r="B8151" s="377" t="s">
        <v>8712</v>
      </c>
      <c r="C8151" s="376" t="s">
        <v>43</v>
      </c>
      <c r="D8151" s="376">
        <v>35.64</v>
      </c>
    </row>
    <row r="8152" spans="1:4" ht="28.5">
      <c r="A8152" s="376">
        <v>39772</v>
      </c>
      <c r="B8152" s="377" t="s">
        <v>8713</v>
      </c>
      <c r="C8152" s="376" t="s">
        <v>43</v>
      </c>
      <c r="D8152" s="376">
        <v>70.06</v>
      </c>
    </row>
    <row r="8153" spans="1:4" ht="28.5">
      <c r="A8153" s="376">
        <v>39773</v>
      </c>
      <c r="B8153" s="377" t="s">
        <v>8714</v>
      </c>
      <c r="C8153" s="376" t="s">
        <v>43</v>
      </c>
      <c r="D8153" s="376">
        <v>112.6</v>
      </c>
    </row>
    <row r="8154" spans="1:4" ht="28.5">
      <c r="A8154" s="376">
        <v>39774</v>
      </c>
      <c r="B8154" s="377" t="s">
        <v>8715</v>
      </c>
      <c r="C8154" s="376" t="s">
        <v>43</v>
      </c>
      <c r="D8154" s="376">
        <v>168.43</v>
      </c>
    </row>
    <row r="8155" spans="1:4" ht="28.5">
      <c r="A8155" s="376">
        <v>39775</v>
      </c>
      <c r="B8155" s="377" t="s">
        <v>8716</v>
      </c>
      <c r="C8155" s="376" t="s">
        <v>43</v>
      </c>
      <c r="D8155" s="376">
        <v>224.79</v>
      </c>
    </row>
    <row r="8156" spans="1:4" ht="28.5">
      <c r="A8156" s="376">
        <v>39776</v>
      </c>
      <c r="B8156" s="377" t="s">
        <v>8717</v>
      </c>
      <c r="C8156" s="376" t="s">
        <v>43</v>
      </c>
      <c r="D8156" s="376">
        <v>271.66000000000003</v>
      </c>
    </row>
    <row r="8157" spans="1:4" ht="28.5">
      <c r="A8157" s="376">
        <v>39777</v>
      </c>
      <c r="B8157" s="377" t="s">
        <v>8718</v>
      </c>
      <c r="C8157" s="376" t="s">
        <v>43</v>
      </c>
      <c r="D8157" s="376">
        <v>344.32</v>
      </c>
    </row>
    <row r="8158" spans="1:4" ht="28.5">
      <c r="A8158" s="376">
        <v>20254</v>
      </c>
      <c r="B8158" s="377" t="s">
        <v>8719</v>
      </c>
      <c r="C8158" s="376" t="s">
        <v>43</v>
      </c>
      <c r="D8158" s="376">
        <v>24.99</v>
      </c>
    </row>
    <row r="8159" spans="1:4" ht="28.5">
      <c r="A8159" s="376">
        <v>20253</v>
      </c>
      <c r="B8159" s="377" t="s">
        <v>8720</v>
      </c>
      <c r="C8159" s="376" t="s">
        <v>43</v>
      </c>
      <c r="D8159" s="376">
        <v>82.07</v>
      </c>
    </row>
    <row r="8160" spans="1:4" ht="42.75">
      <c r="A8160" s="376">
        <v>11247</v>
      </c>
      <c r="B8160" s="377" t="s">
        <v>8721</v>
      </c>
      <c r="C8160" s="376" t="s">
        <v>43</v>
      </c>
      <c r="D8160" s="378">
        <v>1578.02</v>
      </c>
    </row>
    <row r="8161" spans="1:4" ht="42.75">
      <c r="A8161" s="376">
        <v>11250</v>
      </c>
      <c r="B8161" s="377" t="s">
        <v>8722</v>
      </c>
      <c r="C8161" s="376" t="s">
        <v>43</v>
      </c>
      <c r="D8161" s="376">
        <v>67.94</v>
      </c>
    </row>
    <row r="8162" spans="1:4" ht="42.75">
      <c r="A8162" s="376">
        <v>11249</v>
      </c>
      <c r="B8162" s="377" t="s">
        <v>8723</v>
      </c>
      <c r="C8162" s="376" t="s">
        <v>43</v>
      </c>
      <c r="D8162" s="378">
        <v>3082.43</v>
      </c>
    </row>
    <row r="8163" spans="1:4" ht="42.75">
      <c r="A8163" s="376">
        <v>11251</v>
      </c>
      <c r="B8163" s="377" t="s">
        <v>8724</v>
      </c>
      <c r="C8163" s="376" t="s">
        <v>43</v>
      </c>
      <c r="D8163" s="376">
        <v>150.47999999999999</v>
      </c>
    </row>
    <row r="8164" spans="1:4" ht="42.75">
      <c r="A8164" s="376">
        <v>11253</v>
      </c>
      <c r="B8164" s="377" t="s">
        <v>8725</v>
      </c>
      <c r="C8164" s="376" t="s">
        <v>43</v>
      </c>
      <c r="D8164" s="376">
        <v>249.36</v>
      </c>
    </row>
    <row r="8165" spans="1:4" ht="42.75">
      <c r="A8165" s="376">
        <v>11255</v>
      </c>
      <c r="B8165" s="377" t="s">
        <v>8726</v>
      </c>
      <c r="C8165" s="376" t="s">
        <v>43</v>
      </c>
      <c r="D8165" s="376">
        <v>372.79</v>
      </c>
    </row>
    <row r="8166" spans="1:4" ht="42.75">
      <c r="A8166" s="376">
        <v>14055</v>
      </c>
      <c r="B8166" s="377" t="s">
        <v>8727</v>
      </c>
      <c r="C8166" s="376" t="s">
        <v>43</v>
      </c>
      <c r="D8166" s="376">
        <v>749.93</v>
      </c>
    </row>
    <row r="8167" spans="1:4" ht="42.75">
      <c r="A8167" s="376">
        <v>11256</v>
      </c>
      <c r="B8167" s="377" t="s">
        <v>8728</v>
      </c>
      <c r="C8167" s="376" t="s">
        <v>43</v>
      </c>
      <c r="D8167" s="376">
        <v>466.96</v>
      </c>
    </row>
    <row r="8168" spans="1:4" ht="28.5">
      <c r="A8168" s="376">
        <v>1872</v>
      </c>
      <c r="B8168" s="377" t="s">
        <v>8729</v>
      </c>
      <c r="C8168" s="376" t="s">
        <v>43</v>
      </c>
      <c r="D8168" s="376">
        <v>2.23</v>
      </c>
    </row>
    <row r="8169" spans="1:4" ht="28.5">
      <c r="A8169" s="376">
        <v>1873</v>
      </c>
      <c r="B8169" s="377" t="s">
        <v>8730</v>
      </c>
      <c r="C8169" s="376" t="s">
        <v>43</v>
      </c>
      <c r="D8169" s="376">
        <v>4.43</v>
      </c>
    </row>
    <row r="8170" spans="1:4" ht="42.75">
      <c r="A8170" s="376">
        <v>39693</v>
      </c>
      <c r="B8170" s="377" t="s">
        <v>8731</v>
      </c>
      <c r="C8170" s="376" t="s">
        <v>43</v>
      </c>
      <c r="D8170" s="378">
        <v>2932.75</v>
      </c>
    </row>
    <row r="8171" spans="1:4" ht="42.75">
      <c r="A8171" s="376">
        <v>39692</v>
      </c>
      <c r="B8171" s="377" t="s">
        <v>8732</v>
      </c>
      <c r="C8171" s="376" t="s">
        <v>43</v>
      </c>
      <c r="D8171" s="376">
        <v>938.41</v>
      </c>
    </row>
    <row r="8172" spans="1:4" ht="42.75">
      <c r="A8172" s="376">
        <v>1062</v>
      </c>
      <c r="B8172" s="377" t="s">
        <v>8733</v>
      </c>
      <c r="C8172" s="376" t="s">
        <v>43</v>
      </c>
      <c r="D8172" s="376">
        <v>297.39999999999998</v>
      </c>
    </row>
    <row r="8173" spans="1:4" ht="42.75">
      <c r="A8173" s="376">
        <v>39686</v>
      </c>
      <c r="B8173" s="377" t="s">
        <v>8734</v>
      </c>
      <c r="C8173" s="376" t="s">
        <v>43</v>
      </c>
      <c r="D8173" s="376">
        <v>481.55</v>
      </c>
    </row>
    <row r="8174" spans="1:4" ht="42.75">
      <c r="A8174" s="376">
        <v>43095</v>
      </c>
      <c r="B8174" s="377" t="s">
        <v>8735</v>
      </c>
      <c r="C8174" s="376" t="s">
        <v>43</v>
      </c>
      <c r="D8174" s="376">
        <v>127.87</v>
      </c>
    </row>
    <row r="8175" spans="1:4" ht="28.5">
      <c r="A8175" s="376">
        <v>1871</v>
      </c>
      <c r="B8175" s="377" t="s">
        <v>8736</v>
      </c>
      <c r="C8175" s="376" t="s">
        <v>43</v>
      </c>
      <c r="D8175" s="376">
        <v>3.99</v>
      </c>
    </row>
    <row r="8176" spans="1:4" ht="28.5">
      <c r="A8176" s="376">
        <v>12001</v>
      </c>
      <c r="B8176" s="377" t="s">
        <v>8737</v>
      </c>
      <c r="C8176" s="376" t="s">
        <v>43</v>
      </c>
      <c r="D8176" s="376">
        <v>5.76</v>
      </c>
    </row>
    <row r="8177" spans="1:4" ht="28.5">
      <c r="A8177" s="376">
        <v>11882</v>
      </c>
      <c r="B8177" s="377" t="s">
        <v>8738</v>
      </c>
      <c r="C8177" s="376" t="s">
        <v>43</v>
      </c>
      <c r="D8177" s="376">
        <v>110.21</v>
      </c>
    </row>
    <row r="8178" spans="1:4" ht="42.75">
      <c r="A8178" s="376">
        <v>1068</v>
      </c>
      <c r="B8178" s="377" t="s">
        <v>8739</v>
      </c>
      <c r="C8178" s="376" t="s">
        <v>43</v>
      </c>
      <c r="D8178" s="378">
        <v>1961.66</v>
      </c>
    </row>
    <row r="8179" spans="1:4" ht="42.75">
      <c r="A8179" s="376">
        <v>39690</v>
      </c>
      <c r="B8179" s="377" t="s">
        <v>8740</v>
      </c>
      <c r="C8179" s="376" t="s">
        <v>43</v>
      </c>
      <c r="D8179" s="378">
        <v>3291.01</v>
      </c>
    </row>
    <row r="8180" spans="1:4" ht="42.75">
      <c r="A8180" s="376">
        <v>39691</v>
      </c>
      <c r="B8180" s="377" t="s">
        <v>8741</v>
      </c>
      <c r="C8180" s="376" t="s">
        <v>43</v>
      </c>
      <c r="D8180" s="378">
        <v>4139.17</v>
      </c>
    </row>
    <row r="8181" spans="1:4" ht="42.75">
      <c r="A8181" s="376">
        <v>39808</v>
      </c>
      <c r="B8181" s="377" t="s">
        <v>8742</v>
      </c>
      <c r="C8181" s="376" t="s">
        <v>43</v>
      </c>
      <c r="D8181" s="376">
        <v>66.760000000000005</v>
      </c>
    </row>
    <row r="8182" spans="1:4" ht="42.75">
      <c r="A8182" s="376">
        <v>39809</v>
      </c>
      <c r="B8182" s="377" t="s">
        <v>8743</v>
      </c>
      <c r="C8182" s="376" t="s">
        <v>43</v>
      </c>
      <c r="D8182" s="376">
        <v>158.34</v>
      </c>
    </row>
    <row r="8183" spans="1:4" ht="42.75">
      <c r="A8183" s="376">
        <v>43439</v>
      </c>
      <c r="B8183" s="377" t="s">
        <v>8744</v>
      </c>
      <c r="C8183" s="376" t="s">
        <v>43</v>
      </c>
      <c r="D8183" s="376">
        <v>505.88</v>
      </c>
    </row>
    <row r="8184" spans="1:4" ht="28.5">
      <c r="A8184" s="376">
        <v>5103</v>
      </c>
      <c r="B8184" s="377" t="s">
        <v>8745</v>
      </c>
      <c r="C8184" s="376" t="s">
        <v>43</v>
      </c>
      <c r="D8184" s="376">
        <v>20.25</v>
      </c>
    </row>
    <row r="8185" spans="1:4" ht="28.5">
      <c r="A8185" s="376">
        <v>11880</v>
      </c>
      <c r="B8185" s="377" t="s">
        <v>8746</v>
      </c>
      <c r="C8185" s="376" t="s">
        <v>43</v>
      </c>
      <c r="D8185" s="376">
        <v>85.17</v>
      </c>
    </row>
    <row r="8186" spans="1:4" ht="28.5">
      <c r="A8186" s="376">
        <v>11714</v>
      </c>
      <c r="B8186" s="377" t="s">
        <v>8747</v>
      </c>
      <c r="C8186" s="376" t="s">
        <v>43</v>
      </c>
      <c r="D8186" s="376">
        <v>58.02</v>
      </c>
    </row>
    <row r="8187" spans="1:4" ht="28.5">
      <c r="A8187" s="376">
        <v>11712</v>
      </c>
      <c r="B8187" s="377" t="s">
        <v>8748</v>
      </c>
      <c r="C8187" s="376" t="s">
        <v>43</v>
      </c>
      <c r="D8187" s="376">
        <v>37.89</v>
      </c>
    </row>
    <row r="8188" spans="1:4" ht="28.5">
      <c r="A8188" s="376">
        <v>11717</v>
      </c>
      <c r="B8188" s="377" t="s">
        <v>8749</v>
      </c>
      <c r="C8188" s="376" t="s">
        <v>43</v>
      </c>
      <c r="D8188" s="376">
        <v>45.67</v>
      </c>
    </row>
    <row r="8189" spans="1:4" ht="14.25">
      <c r="A8189" s="376">
        <v>1106</v>
      </c>
      <c r="B8189" s="377" t="s">
        <v>6999</v>
      </c>
      <c r="C8189" s="376" t="s">
        <v>342</v>
      </c>
      <c r="D8189" s="376">
        <v>0.75</v>
      </c>
    </row>
    <row r="8190" spans="1:4" ht="14.25">
      <c r="A8190" s="376">
        <v>11161</v>
      </c>
      <c r="B8190" s="377" t="s">
        <v>8750</v>
      </c>
      <c r="C8190" s="376" t="s">
        <v>342</v>
      </c>
      <c r="D8190" s="376">
        <v>1.25</v>
      </c>
    </row>
    <row r="8191" spans="1:4" ht="14.25">
      <c r="A8191" s="376">
        <v>1107</v>
      </c>
      <c r="B8191" s="377" t="s">
        <v>7081</v>
      </c>
      <c r="C8191" s="376" t="s">
        <v>342</v>
      </c>
      <c r="D8191" s="376">
        <v>0.63</v>
      </c>
    </row>
    <row r="8192" spans="1:4" ht="28.5">
      <c r="A8192" s="376">
        <v>44479</v>
      </c>
      <c r="B8192" s="377" t="s">
        <v>8751</v>
      </c>
      <c r="C8192" s="376" t="s">
        <v>342</v>
      </c>
      <c r="D8192" s="376">
        <v>0.13</v>
      </c>
    </row>
    <row r="8193" spans="1:4" ht="14.25">
      <c r="A8193" s="376">
        <v>41068</v>
      </c>
      <c r="B8193" s="377" t="s">
        <v>8752</v>
      </c>
      <c r="C8193" s="376" t="s">
        <v>339</v>
      </c>
      <c r="D8193" s="378">
        <v>2195.9</v>
      </c>
    </row>
    <row r="8194" spans="1:4" ht="14.25">
      <c r="A8194" s="376">
        <v>4759</v>
      </c>
      <c r="B8194" s="377" t="s">
        <v>8753</v>
      </c>
      <c r="C8194" s="376" t="s">
        <v>338</v>
      </c>
      <c r="D8194" s="376">
        <v>12.41</v>
      </c>
    </row>
    <row r="8195" spans="1:4" ht="28.5">
      <c r="A8195" s="376">
        <v>1108</v>
      </c>
      <c r="B8195" s="377" t="s">
        <v>8754</v>
      </c>
      <c r="C8195" s="376" t="s">
        <v>51</v>
      </c>
      <c r="D8195" s="376">
        <v>31.99</v>
      </c>
    </row>
    <row r="8196" spans="1:4" ht="28.5">
      <c r="A8196" s="376">
        <v>1117</v>
      </c>
      <c r="B8196" s="377" t="s">
        <v>8755</v>
      </c>
      <c r="C8196" s="376" t="s">
        <v>51</v>
      </c>
      <c r="D8196" s="376">
        <v>32.24</v>
      </c>
    </row>
    <row r="8197" spans="1:4" ht="28.5">
      <c r="A8197" s="376">
        <v>1118</v>
      </c>
      <c r="B8197" s="377" t="s">
        <v>8756</v>
      </c>
      <c r="C8197" s="376" t="s">
        <v>51</v>
      </c>
      <c r="D8197" s="376">
        <v>38.1</v>
      </c>
    </row>
    <row r="8198" spans="1:4" ht="28.5">
      <c r="A8198" s="376">
        <v>1110</v>
      </c>
      <c r="B8198" s="377" t="s">
        <v>8757</v>
      </c>
      <c r="C8198" s="376" t="s">
        <v>51</v>
      </c>
      <c r="D8198" s="376">
        <v>38.1</v>
      </c>
    </row>
    <row r="8199" spans="1:4" ht="28.5">
      <c r="A8199" s="376">
        <v>12618</v>
      </c>
      <c r="B8199" s="377" t="s">
        <v>8758</v>
      </c>
      <c r="C8199" s="376" t="s">
        <v>43</v>
      </c>
      <c r="D8199" s="376">
        <v>44.27</v>
      </c>
    </row>
    <row r="8200" spans="1:4" ht="28.5">
      <c r="A8200" s="376">
        <v>40784</v>
      </c>
      <c r="B8200" s="377" t="s">
        <v>8759</v>
      </c>
      <c r="C8200" s="376" t="s">
        <v>51</v>
      </c>
      <c r="D8200" s="376">
        <v>105.11</v>
      </c>
    </row>
    <row r="8201" spans="1:4" ht="28.5">
      <c r="A8201" s="376">
        <v>40782</v>
      </c>
      <c r="B8201" s="377" t="s">
        <v>8760</v>
      </c>
      <c r="C8201" s="376" t="s">
        <v>51</v>
      </c>
      <c r="D8201" s="376">
        <v>41.24</v>
      </c>
    </row>
    <row r="8202" spans="1:4" ht="28.5">
      <c r="A8202" s="376">
        <v>40783</v>
      </c>
      <c r="B8202" s="377" t="s">
        <v>8761</v>
      </c>
      <c r="C8202" s="376" t="s">
        <v>51</v>
      </c>
      <c r="D8202" s="376">
        <v>53.73</v>
      </c>
    </row>
    <row r="8203" spans="1:4" ht="28.5">
      <c r="A8203" s="376">
        <v>1109</v>
      </c>
      <c r="B8203" s="377" t="s">
        <v>8762</v>
      </c>
      <c r="C8203" s="376" t="s">
        <v>51</v>
      </c>
      <c r="D8203" s="376">
        <v>31.99</v>
      </c>
    </row>
    <row r="8204" spans="1:4" ht="28.5">
      <c r="A8204" s="376">
        <v>1119</v>
      </c>
      <c r="B8204" s="377" t="s">
        <v>8763</v>
      </c>
      <c r="C8204" s="376" t="s">
        <v>51</v>
      </c>
      <c r="D8204" s="376">
        <v>20.62</v>
      </c>
    </row>
    <row r="8205" spans="1:4" ht="28.5">
      <c r="A8205" s="376">
        <v>13115</v>
      </c>
      <c r="B8205" s="377" t="s">
        <v>8764</v>
      </c>
      <c r="C8205" s="376" t="s">
        <v>51</v>
      </c>
      <c r="D8205" s="376">
        <v>17.02</v>
      </c>
    </row>
    <row r="8206" spans="1:4" ht="28.5">
      <c r="A8206" s="376">
        <v>10541</v>
      </c>
      <c r="B8206" s="377" t="s">
        <v>8765</v>
      </c>
      <c r="C8206" s="376" t="s">
        <v>51</v>
      </c>
      <c r="D8206" s="376">
        <v>20.8</v>
      </c>
    </row>
    <row r="8207" spans="1:4" ht="28.5">
      <c r="A8207" s="376">
        <v>10542</v>
      </c>
      <c r="B8207" s="377" t="s">
        <v>8766</v>
      </c>
      <c r="C8207" s="376" t="s">
        <v>51</v>
      </c>
      <c r="D8207" s="376">
        <v>27.2</v>
      </c>
    </row>
    <row r="8208" spans="1:4" ht="28.5">
      <c r="A8208" s="376">
        <v>10543</v>
      </c>
      <c r="B8208" s="377" t="s">
        <v>8767</v>
      </c>
      <c r="C8208" s="376" t="s">
        <v>51</v>
      </c>
      <c r="D8208" s="376">
        <v>44.13</v>
      </c>
    </row>
    <row r="8209" spans="1:4" ht="28.5">
      <c r="A8209" s="376">
        <v>10544</v>
      </c>
      <c r="B8209" s="377" t="s">
        <v>8768</v>
      </c>
      <c r="C8209" s="376" t="s">
        <v>51</v>
      </c>
      <c r="D8209" s="376">
        <v>57.08</v>
      </c>
    </row>
    <row r="8210" spans="1:4" ht="28.5">
      <c r="A8210" s="376">
        <v>10545</v>
      </c>
      <c r="B8210" s="377" t="s">
        <v>8769</v>
      </c>
      <c r="C8210" s="376" t="s">
        <v>51</v>
      </c>
      <c r="D8210" s="376">
        <v>106.67</v>
      </c>
    </row>
    <row r="8211" spans="1:4" ht="28.5">
      <c r="A8211" s="376">
        <v>38365</v>
      </c>
      <c r="B8211" s="377" t="s">
        <v>8770</v>
      </c>
      <c r="C8211" s="376" t="s">
        <v>340</v>
      </c>
      <c r="D8211" s="376">
        <v>1.98</v>
      </c>
    </row>
    <row r="8212" spans="1:4" ht="42.75">
      <c r="A8212" s="376">
        <v>37745</v>
      </c>
      <c r="B8212" s="377" t="s">
        <v>8771</v>
      </c>
      <c r="C8212" s="376" t="s">
        <v>43</v>
      </c>
      <c r="D8212" s="378">
        <v>390089</v>
      </c>
    </row>
    <row r="8213" spans="1:4" ht="42.75">
      <c r="A8213" s="376">
        <v>37754</v>
      </c>
      <c r="B8213" s="377" t="s">
        <v>8772</v>
      </c>
      <c r="C8213" s="376" t="s">
        <v>43</v>
      </c>
      <c r="D8213" s="378">
        <v>407371.42</v>
      </c>
    </row>
    <row r="8214" spans="1:4" ht="42.75">
      <c r="A8214" s="376">
        <v>37748</v>
      </c>
      <c r="B8214" s="377" t="s">
        <v>8773</v>
      </c>
      <c r="C8214" s="376" t="s">
        <v>43</v>
      </c>
      <c r="D8214" s="378">
        <v>414716.44</v>
      </c>
    </row>
    <row r="8215" spans="1:4" ht="57">
      <c r="A8215" s="376">
        <v>37761</v>
      </c>
      <c r="B8215" s="377" t="s">
        <v>8774</v>
      </c>
      <c r="C8215" s="376" t="s">
        <v>43</v>
      </c>
      <c r="D8215" s="378">
        <v>343179.54</v>
      </c>
    </row>
    <row r="8216" spans="1:4" ht="42.75">
      <c r="A8216" s="376">
        <v>37757</v>
      </c>
      <c r="B8216" s="377" t="s">
        <v>8775</v>
      </c>
      <c r="C8216" s="376" t="s">
        <v>43</v>
      </c>
      <c r="D8216" s="378">
        <v>477735.56</v>
      </c>
    </row>
    <row r="8217" spans="1:4" ht="42.75">
      <c r="A8217" s="376">
        <v>37759</v>
      </c>
      <c r="B8217" s="377" t="s">
        <v>8776</v>
      </c>
      <c r="C8217" s="376" t="s">
        <v>43</v>
      </c>
      <c r="D8217" s="378">
        <v>479587.27</v>
      </c>
    </row>
    <row r="8218" spans="1:4" ht="42.75">
      <c r="A8218" s="376">
        <v>37766</v>
      </c>
      <c r="B8218" s="377" t="s">
        <v>8777</v>
      </c>
      <c r="C8218" s="376" t="s">
        <v>43</v>
      </c>
      <c r="D8218" s="378">
        <v>479587.23</v>
      </c>
    </row>
    <row r="8219" spans="1:4" ht="42.75">
      <c r="A8219" s="376">
        <v>37752</v>
      </c>
      <c r="B8219" s="377" t="s">
        <v>8778</v>
      </c>
      <c r="C8219" s="376" t="s">
        <v>43</v>
      </c>
      <c r="D8219" s="378">
        <v>434899.84</v>
      </c>
    </row>
    <row r="8220" spans="1:4" ht="42.75">
      <c r="A8220" s="376">
        <v>37760</v>
      </c>
      <c r="B8220" s="377" t="s">
        <v>8779</v>
      </c>
      <c r="C8220" s="376" t="s">
        <v>43</v>
      </c>
      <c r="D8220" s="378">
        <v>457984.22</v>
      </c>
    </row>
    <row r="8221" spans="1:4" ht="42.75">
      <c r="A8221" s="376">
        <v>37765</v>
      </c>
      <c r="B8221" s="377" t="s">
        <v>8780</v>
      </c>
      <c r="C8221" s="376" t="s">
        <v>43</v>
      </c>
      <c r="D8221" s="378">
        <v>319724.86</v>
      </c>
    </row>
    <row r="8222" spans="1:4" ht="42.75">
      <c r="A8222" s="376">
        <v>37746</v>
      </c>
      <c r="B8222" s="377" t="s">
        <v>8781</v>
      </c>
      <c r="C8222" s="376" t="s">
        <v>43</v>
      </c>
      <c r="D8222" s="378">
        <v>350524.57</v>
      </c>
    </row>
    <row r="8223" spans="1:4" ht="42.75">
      <c r="A8223" s="376">
        <v>37750</v>
      </c>
      <c r="B8223" s="377" t="s">
        <v>8782</v>
      </c>
      <c r="C8223" s="376" t="s">
        <v>43</v>
      </c>
      <c r="D8223" s="378">
        <v>349290.13</v>
      </c>
    </row>
    <row r="8224" spans="1:4" ht="42.75">
      <c r="A8224" s="376">
        <v>37753</v>
      </c>
      <c r="B8224" s="377" t="s">
        <v>8783</v>
      </c>
      <c r="C8224" s="376" t="s">
        <v>43</v>
      </c>
      <c r="D8224" s="378">
        <v>348055.66</v>
      </c>
    </row>
    <row r="8225" spans="1:4" ht="42.75">
      <c r="A8225" s="376">
        <v>37756</v>
      </c>
      <c r="B8225" s="377" t="s">
        <v>8784</v>
      </c>
      <c r="C8225" s="376" t="s">
        <v>43</v>
      </c>
      <c r="D8225" s="378">
        <v>343179.54</v>
      </c>
    </row>
    <row r="8226" spans="1:4" ht="57">
      <c r="A8226" s="376">
        <v>37755</v>
      </c>
      <c r="B8226" s="377" t="s">
        <v>8785</v>
      </c>
      <c r="C8226" s="376" t="s">
        <v>43</v>
      </c>
      <c r="D8226" s="378">
        <v>498721.37</v>
      </c>
    </row>
    <row r="8227" spans="1:4" ht="57">
      <c r="A8227" s="376">
        <v>37758</v>
      </c>
      <c r="B8227" s="377" t="s">
        <v>8786</v>
      </c>
      <c r="C8227" s="376" t="s">
        <v>43</v>
      </c>
      <c r="D8227" s="378">
        <v>562913.25</v>
      </c>
    </row>
    <row r="8228" spans="1:4" ht="57">
      <c r="A8228" s="376">
        <v>37747</v>
      </c>
      <c r="B8228" s="377" t="s">
        <v>8787</v>
      </c>
      <c r="C8228" s="376" t="s">
        <v>43</v>
      </c>
      <c r="D8228" s="378">
        <v>506498.46</v>
      </c>
    </row>
    <row r="8229" spans="1:4" ht="57">
      <c r="A8229" s="376">
        <v>37767</v>
      </c>
      <c r="B8229" s="377" t="s">
        <v>8788</v>
      </c>
      <c r="C8229" s="376" t="s">
        <v>43</v>
      </c>
      <c r="D8229" s="378">
        <v>534520.69999999995</v>
      </c>
    </row>
    <row r="8230" spans="1:4" ht="57">
      <c r="A8230" s="376">
        <v>37751</v>
      </c>
      <c r="B8230" s="377" t="s">
        <v>8789</v>
      </c>
      <c r="C8230" s="376" t="s">
        <v>43</v>
      </c>
      <c r="D8230" s="378">
        <v>534520.69999999995</v>
      </c>
    </row>
    <row r="8231" spans="1:4" ht="57">
      <c r="A8231" s="376">
        <v>37749</v>
      </c>
      <c r="B8231" s="377" t="s">
        <v>8790</v>
      </c>
      <c r="C8231" s="376" t="s">
        <v>43</v>
      </c>
      <c r="D8231" s="378">
        <v>528348.4</v>
      </c>
    </row>
    <row r="8232" spans="1:4" ht="28.5">
      <c r="A8232" s="376">
        <v>1159</v>
      </c>
      <c r="B8232" s="377" t="s">
        <v>8791</v>
      </c>
      <c r="C8232" s="376" t="s">
        <v>43</v>
      </c>
      <c r="D8232" s="378">
        <v>243581</v>
      </c>
    </row>
    <row r="8233" spans="1:4" ht="14.25">
      <c r="A8233" s="376">
        <v>12114</v>
      </c>
      <c r="B8233" s="377" t="s">
        <v>8792</v>
      </c>
      <c r="C8233" s="376" t="s">
        <v>43</v>
      </c>
      <c r="D8233" s="376">
        <v>117.82</v>
      </c>
    </row>
    <row r="8234" spans="1:4" ht="14.25">
      <c r="A8234" s="376">
        <v>38106</v>
      </c>
      <c r="B8234" s="377" t="s">
        <v>8793</v>
      </c>
      <c r="C8234" s="376" t="s">
        <v>43</v>
      </c>
      <c r="D8234" s="376">
        <v>16.010000000000002</v>
      </c>
    </row>
    <row r="8235" spans="1:4" ht="28.5">
      <c r="A8235" s="376">
        <v>38085</v>
      </c>
      <c r="B8235" s="377" t="s">
        <v>8794</v>
      </c>
      <c r="C8235" s="376" t="s">
        <v>43</v>
      </c>
      <c r="D8235" s="376">
        <v>18.91</v>
      </c>
    </row>
    <row r="8236" spans="1:4" ht="28.5">
      <c r="A8236" s="376">
        <v>38599</v>
      </c>
      <c r="B8236" s="377" t="s">
        <v>8795</v>
      </c>
      <c r="C8236" s="376" t="s">
        <v>43</v>
      </c>
      <c r="D8236" s="376">
        <v>5.19</v>
      </c>
    </row>
    <row r="8237" spans="1:4" ht="28.5">
      <c r="A8237" s="376">
        <v>38596</v>
      </c>
      <c r="B8237" s="377" t="s">
        <v>8796</v>
      </c>
      <c r="C8237" s="376" t="s">
        <v>43</v>
      </c>
      <c r="D8237" s="376">
        <v>4.3099999999999996</v>
      </c>
    </row>
    <row r="8238" spans="1:4" ht="28.5">
      <c r="A8238" s="376">
        <v>38600</v>
      </c>
      <c r="B8238" s="377" t="s">
        <v>8797</v>
      </c>
      <c r="C8238" s="376" t="s">
        <v>43</v>
      </c>
      <c r="D8238" s="376">
        <v>5.51</v>
      </c>
    </row>
    <row r="8239" spans="1:4" ht="28.5">
      <c r="A8239" s="376">
        <v>38597</v>
      </c>
      <c r="B8239" s="377" t="s">
        <v>8798</v>
      </c>
      <c r="C8239" s="376" t="s">
        <v>43</v>
      </c>
      <c r="D8239" s="376">
        <v>4.34</v>
      </c>
    </row>
    <row r="8240" spans="1:4" ht="28.5">
      <c r="A8240" s="376">
        <v>659</v>
      </c>
      <c r="B8240" s="377" t="s">
        <v>7195</v>
      </c>
      <c r="C8240" s="376" t="s">
        <v>43</v>
      </c>
      <c r="D8240" s="376">
        <v>2.4900000000000002</v>
      </c>
    </row>
    <row r="8241" spans="1:4" ht="28.5">
      <c r="A8241" s="376">
        <v>660</v>
      </c>
      <c r="B8241" s="377" t="s">
        <v>8799</v>
      </c>
      <c r="C8241" s="376" t="s">
        <v>43</v>
      </c>
      <c r="D8241" s="376">
        <v>2.99</v>
      </c>
    </row>
    <row r="8242" spans="1:4" ht="28.5">
      <c r="A8242" s="376">
        <v>658</v>
      </c>
      <c r="B8242" s="377" t="s">
        <v>8800</v>
      </c>
      <c r="C8242" s="376" t="s">
        <v>43</v>
      </c>
      <c r="D8242" s="376">
        <v>1.68</v>
      </c>
    </row>
    <row r="8243" spans="1:4" ht="28.5">
      <c r="A8243" s="376">
        <v>38548</v>
      </c>
      <c r="B8243" s="377" t="s">
        <v>8801</v>
      </c>
      <c r="C8243" s="376" t="s">
        <v>43</v>
      </c>
      <c r="D8243" s="376">
        <v>2.17</v>
      </c>
    </row>
    <row r="8244" spans="1:4" ht="28.5">
      <c r="A8244" s="376">
        <v>34649</v>
      </c>
      <c r="B8244" s="377" t="s">
        <v>7011</v>
      </c>
      <c r="C8244" s="376" t="s">
        <v>43</v>
      </c>
      <c r="D8244" s="376">
        <v>2.92</v>
      </c>
    </row>
    <row r="8245" spans="1:4" ht="28.5">
      <c r="A8245" s="376">
        <v>34655</v>
      </c>
      <c r="B8245" s="377" t="s">
        <v>8802</v>
      </c>
      <c r="C8245" s="376" t="s">
        <v>43</v>
      </c>
      <c r="D8245" s="376">
        <v>3.88</v>
      </c>
    </row>
    <row r="8246" spans="1:4" ht="28.5">
      <c r="A8246" s="376">
        <v>40607</v>
      </c>
      <c r="B8246" s="377" t="s">
        <v>8803</v>
      </c>
      <c r="C8246" s="376" t="s">
        <v>43</v>
      </c>
      <c r="D8246" s="376">
        <v>4.74</v>
      </c>
    </row>
    <row r="8247" spans="1:4" ht="28.5">
      <c r="A8247" s="376">
        <v>567</v>
      </c>
      <c r="B8247" s="377" t="s">
        <v>8804</v>
      </c>
      <c r="C8247" s="376" t="s">
        <v>51</v>
      </c>
      <c r="D8247" s="376">
        <v>15.09</v>
      </c>
    </row>
    <row r="8248" spans="1:4" ht="28.5">
      <c r="A8248" s="376">
        <v>574</v>
      </c>
      <c r="B8248" s="377" t="s">
        <v>8805</v>
      </c>
      <c r="C8248" s="376" t="s">
        <v>51</v>
      </c>
      <c r="D8248" s="376">
        <v>39.67</v>
      </c>
    </row>
    <row r="8249" spans="1:4" ht="28.5">
      <c r="A8249" s="376">
        <v>568</v>
      </c>
      <c r="B8249" s="377" t="s">
        <v>8806</v>
      </c>
      <c r="C8249" s="376" t="s">
        <v>51</v>
      </c>
      <c r="D8249" s="376">
        <v>83.6</v>
      </c>
    </row>
    <row r="8250" spans="1:4" ht="14.25">
      <c r="A8250" s="376">
        <v>585</v>
      </c>
      <c r="B8250" s="377" t="s">
        <v>8807</v>
      </c>
      <c r="C8250" s="376" t="s">
        <v>342</v>
      </c>
      <c r="D8250" s="376">
        <v>35.270000000000003</v>
      </c>
    </row>
    <row r="8251" spans="1:4" ht="28.5">
      <c r="A8251" s="376">
        <v>4777</v>
      </c>
      <c r="B8251" s="377" t="s">
        <v>8808</v>
      </c>
      <c r="C8251" s="376" t="s">
        <v>342</v>
      </c>
      <c r="D8251" s="376">
        <v>10.65</v>
      </c>
    </row>
    <row r="8252" spans="1:4" ht="14.25">
      <c r="A8252" s="376">
        <v>587</v>
      </c>
      <c r="B8252" s="377" t="s">
        <v>8809</v>
      </c>
      <c r="C8252" s="376" t="s">
        <v>342</v>
      </c>
      <c r="D8252" s="376">
        <v>37.799999999999997</v>
      </c>
    </row>
    <row r="8253" spans="1:4" ht="14.25">
      <c r="A8253" s="376">
        <v>590</v>
      </c>
      <c r="B8253" s="377" t="s">
        <v>8810</v>
      </c>
      <c r="C8253" s="376" t="s">
        <v>342</v>
      </c>
      <c r="D8253" s="376">
        <v>36.53</v>
      </c>
    </row>
    <row r="8254" spans="1:4" ht="28.5">
      <c r="A8254" s="376">
        <v>592</v>
      </c>
      <c r="B8254" s="377" t="s">
        <v>8811</v>
      </c>
      <c r="C8254" s="376" t="s">
        <v>342</v>
      </c>
      <c r="D8254" s="376">
        <v>37.799999999999997</v>
      </c>
    </row>
    <row r="8255" spans="1:4" ht="14.25">
      <c r="A8255" s="376">
        <v>586</v>
      </c>
      <c r="B8255" s="377" t="s">
        <v>8812</v>
      </c>
      <c r="C8255" s="376" t="s">
        <v>51</v>
      </c>
      <c r="D8255" s="376">
        <v>22.22</v>
      </c>
    </row>
    <row r="8256" spans="1:4" ht="14.25">
      <c r="A8256" s="376">
        <v>591</v>
      </c>
      <c r="B8256" s="377" t="s">
        <v>8813</v>
      </c>
      <c r="C8256" s="376" t="s">
        <v>342</v>
      </c>
      <c r="D8256" s="376">
        <v>35.270000000000003</v>
      </c>
    </row>
    <row r="8257" spans="1:4" ht="14.25">
      <c r="A8257" s="376">
        <v>588</v>
      </c>
      <c r="B8257" s="377" t="s">
        <v>8814</v>
      </c>
      <c r="C8257" s="376" t="s">
        <v>51</v>
      </c>
      <c r="D8257" s="376">
        <v>35.15</v>
      </c>
    </row>
    <row r="8258" spans="1:4" ht="14.25">
      <c r="A8258" s="376">
        <v>589</v>
      </c>
      <c r="B8258" s="377" t="s">
        <v>8815</v>
      </c>
      <c r="C8258" s="376" t="s">
        <v>51</v>
      </c>
      <c r="D8258" s="376">
        <v>59.42</v>
      </c>
    </row>
    <row r="8259" spans="1:4" ht="14.25">
      <c r="A8259" s="376">
        <v>584</v>
      </c>
      <c r="B8259" s="377" t="s">
        <v>8816</v>
      </c>
      <c r="C8259" s="376" t="s">
        <v>51</v>
      </c>
      <c r="D8259" s="376">
        <v>37.54</v>
      </c>
    </row>
    <row r="8260" spans="1:4" ht="28.5">
      <c r="A8260" s="376">
        <v>1165</v>
      </c>
      <c r="B8260" s="377" t="s">
        <v>8817</v>
      </c>
      <c r="C8260" s="376" t="s">
        <v>43</v>
      </c>
      <c r="D8260" s="376">
        <v>15.32</v>
      </c>
    </row>
    <row r="8261" spans="1:4" ht="28.5">
      <c r="A8261" s="376">
        <v>1164</v>
      </c>
      <c r="B8261" s="377" t="s">
        <v>8818</v>
      </c>
      <c r="C8261" s="376" t="s">
        <v>43</v>
      </c>
      <c r="D8261" s="376">
        <v>12.41</v>
      </c>
    </row>
    <row r="8262" spans="1:4" ht="28.5">
      <c r="A8262" s="376">
        <v>1162</v>
      </c>
      <c r="B8262" s="377" t="s">
        <v>8819</v>
      </c>
      <c r="C8262" s="376" t="s">
        <v>43</v>
      </c>
      <c r="D8262" s="376">
        <v>4.3099999999999996</v>
      </c>
    </row>
    <row r="8263" spans="1:4" ht="28.5">
      <c r="A8263" s="376">
        <v>12395</v>
      </c>
      <c r="B8263" s="377" t="s">
        <v>8820</v>
      </c>
      <c r="C8263" s="376" t="s">
        <v>43</v>
      </c>
      <c r="D8263" s="376">
        <v>4.1900000000000004</v>
      </c>
    </row>
    <row r="8264" spans="1:4" ht="28.5">
      <c r="A8264" s="376">
        <v>1170</v>
      </c>
      <c r="B8264" s="377" t="s">
        <v>8821</v>
      </c>
      <c r="C8264" s="376" t="s">
        <v>43</v>
      </c>
      <c r="D8264" s="376">
        <v>8.1300000000000008</v>
      </c>
    </row>
    <row r="8265" spans="1:4" ht="28.5">
      <c r="A8265" s="376">
        <v>1169</v>
      </c>
      <c r="B8265" s="377" t="s">
        <v>8822</v>
      </c>
      <c r="C8265" s="376" t="s">
        <v>43</v>
      </c>
      <c r="D8265" s="376">
        <v>39.909999999999997</v>
      </c>
    </row>
    <row r="8266" spans="1:4" ht="28.5">
      <c r="A8266" s="376">
        <v>1166</v>
      </c>
      <c r="B8266" s="377" t="s">
        <v>8823</v>
      </c>
      <c r="C8266" s="376" t="s">
        <v>43</v>
      </c>
      <c r="D8266" s="376">
        <v>22.13</v>
      </c>
    </row>
    <row r="8267" spans="1:4" ht="28.5">
      <c r="A8267" s="376">
        <v>1163</v>
      </c>
      <c r="B8267" s="377" t="s">
        <v>8824</v>
      </c>
      <c r="C8267" s="376" t="s">
        <v>43</v>
      </c>
      <c r="D8267" s="376">
        <v>5.57</v>
      </c>
    </row>
    <row r="8268" spans="1:4" ht="28.5">
      <c r="A8268" s="376">
        <v>12396</v>
      </c>
      <c r="B8268" s="377" t="s">
        <v>8825</v>
      </c>
      <c r="C8268" s="376" t="s">
        <v>43</v>
      </c>
      <c r="D8268" s="376">
        <v>4.1900000000000004</v>
      </c>
    </row>
    <row r="8269" spans="1:4" ht="28.5">
      <c r="A8269" s="376">
        <v>1168</v>
      </c>
      <c r="B8269" s="377" t="s">
        <v>8826</v>
      </c>
      <c r="C8269" s="376" t="s">
        <v>43</v>
      </c>
      <c r="D8269" s="376">
        <v>56.9</v>
      </c>
    </row>
    <row r="8270" spans="1:4" ht="28.5">
      <c r="A8270" s="376">
        <v>1167</v>
      </c>
      <c r="B8270" s="377" t="s">
        <v>8827</v>
      </c>
      <c r="C8270" s="376" t="s">
        <v>43</v>
      </c>
      <c r="D8270" s="376">
        <v>95.18</v>
      </c>
    </row>
    <row r="8271" spans="1:4" ht="14.25">
      <c r="A8271" s="376">
        <v>36331</v>
      </c>
      <c r="B8271" s="377" t="s">
        <v>8828</v>
      </c>
      <c r="C8271" s="376" t="s">
        <v>43</v>
      </c>
      <c r="D8271" s="376">
        <v>2.13</v>
      </c>
    </row>
    <row r="8272" spans="1:4" ht="14.25">
      <c r="A8272" s="376">
        <v>36346</v>
      </c>
      <c r="B8272" s="377" t="s">
        <v>8829</v>
      </c>
      <c r="C8272" s="376" t="s">
        <v>43</v>
      </c>
      <c r="D8272" s="376">
        <v>3.66</v>
      </c>
    </row>
    <row r="8273" spans="1:4" ht="14.25">
      <c r="A8273" s="376">
        <v>1210</v>
      </c>
      <c r="B8273" s="377" t="s">
        <v>8830</v>
      </c>
      <c r="C8273" s="376" t="s">
        <v>43</v>
      </c>
      <c r="D8273" s="376">
        <v>12.98</v>
      </c>
    </row>
    <row r="8274" spans="1:4" ht="14.25">
      <c r="A8274" s="376">
        <v>1203</v>
      </c>
      <c r="B8274" s="377" t="s">
        <v>8831</v>
      </c>
      <c r="C8274" s="376" t="s">
        <v>43</v>
      </c>
      <c r="D8274" s="376">
        <v>12.58</v>
      </c>
    </row>
    <row r="8275" spans="1:4" ht="14.25">
      <c r="A8275" s="376">
        <v>1197</v>
      </c>
      <c r="B8275" s="377" t="s">
        <v>8832</v>
      </c>
      <c r="C8275" s="376" t="s">
        <v>43</v>
      </c>
      <c r="D8275" s="376">
        <v>1.61</v>
      </c>
    </row>
    <row r="8276" spans="1:4" ht="14.25">
      <c r="A8276" s="376">
        <v>1202</v>
      </c>
      <c r="B8276" s="377" t="s">
        <v>8833</v>
      </c>
      <c r="C8276" s="376" t="s">
        <v>43</v>
      </c>
      <c r="D8276" s="376">
        <v>4.33</v>
      </c>
    </row>
    <row r="8277" spans="1:4" ht="14.25">
      <c r="A8277" s="376">
        <v>1188</v>
      </c>
      <c r="B8277" s="377" t="s">
        <v>8834</v>
      </c>
      <c r="C8277" s="376" t="s">
        <v>43</v>
      </c>
      <c r="D8277" s="376">
        <v>25.58</v>
      </c>
    </row>
    <row r="8278" spans="1:4" ht="14.25">
      <c r="A8278" s="376">
        <v>1211</v>
      </c>
      <c r="B8278" s="377" t="s">
        <v>8835</v>
      </c>
      <c r="C8278" s="376" t="s">
        <v>43</v>
      </c>
      <c r="D8278" s="376">
        <v>13.2</v>
      </c>
    </row>
    <row r="8279" spans="1:4" ht="14.25">
      <c r="A8279" s="376">
        <v>1198</v>
      </c>
      <c r="B8279" s="377" t="s">
        <v>8836</v>
      </c>
      <c r="C8279" s="376" t="s">
        <v>43</v>
      </c>
      <c r="D8279" s="376">
        <v>2.38</v>
      </c>
    </row>
    <row r="8280" spans="1:4" ht="14.25">
      <c r="A8280" s="376">
        <v>1199</v>
      </c>
      <c r="B8280" s="377" t="s">
        <v>8837</v>
      </c>
      <c r="C8280" s="376" t="s">
        <v>43</v>
      </c>
      <c r="D8280" s="376">
        <v>33.409999999999997</v>
      </c>
    </row>
    <row r="8281" spans="1:4" ht="28.5">
      <c r="A8281" s="376">
        <v>20088</v>
      </c>
      <c r="B8281" s="377" t="s">
        <v>8838</v>
      </c>
      <c r="C8281" s="376" t="s">
        <v>43</v>
      </c>
      <c r="D8281" s="376">
        <v>19.2</v>
      </c>
    </row>
    <row r="8282" spans="1:4" ht="28.5">
      <c r="A8282" s="376">
        <v>20089</v>
      </c>
      <c r="B8282" s="377" t="s">
        <v>8839</v>
      </c>
      <c r="C8282" s="376" t="s">
        <v>43</v>
      </c>
      <c r="D8282" s="376">
        <v>91.54</v>
      </c>
    </row>
    <row r="8283" spans="1:4" ht="28.5">
      <c r="A8283" s="376">
        <v>20087</v>
      </c>
      <c r="B8283" s="377" t="s">
        <v>8840</v>
      </c>
      <c r="C8283" s="376" t="s">
        <v>43</v>
      </c>
      <c r="D8283" s="376">
        <v>13.83</v>
      </c>
    </row>
    <row r="8284" spans="1:4" ht="28.5">
      <c r="A8284" s="376">
        <v>1200</v>
      </c>
      <c r="B8284" s="377" t="s">
        <v>8841</v>
      </c>
      <c r="C8284" s="376" t="s">
        <v>43</v>
      </c>
      <c r="D8284" s="376">
        <v>11.23</v>
      </c>
    </row>
    <row r="8285" spans="1:4" ht="28.5">
      <c r="A8285" s="376">
        <v>12909</v>
      </c>
      <c r="B8285" s="377" t="s">
        <v>8842</v>
      </c>
      <c r="C8285" s="376" t="s">
        <v>43</v>
      </c>
      <c r="D8285" s="376">
        <v>5.09</v>
      </c>
    </row>
    <row r="8286" spans="1:4" ht="28.5">
      <c r="A8286" s="376">
        <v>12910</v>
      </c>
      <c r="B8286" s="377" t="s">
        <v>8843</v>
      </c>
      <c r="C8286" s="376" t="s">
        <v>43</v>
      </c>
      <c r="D8286" s="376">
        <v>8.5</v>
      </c>
    </row>
    <row r="8287" spans="1:4" ht="14.25">
      <c r="A8287" s="376">
        <v>1184</v>
      </c>
      <c r="B8287" s="377" t="s">
        <v>8844</v>
      </c>
      <c r="C8287" s="376" t="s">
        <v>43</v>
      </c>
      <c r="D8287" s="376">
        <v>82.15</v>
      </c>
    </row>
    <row r="8288" spans="1:4" ht="14.25">
      <c r="A8288" s="376">
        <v>1191</v>
      </c>
      <c r="B8288" s="377" t="s">
        <v>8845</v>
      </c>
      <c r="C8288" s="376" t="s">
        <v>43</v>
      </c>
      <c r="D8288" s="376">
        <v>1.17</v>
      </c>
    </row>
    <row r="8289" spans="1:4" ht="14.25">
      <c r="A8289" s="376">
        <v>1185</v>
      </c>
      <c r="B8289" s="377" t="s">
        <v>8846</v>
      </c>
      <c r="C8289" s="376" t="s">
        <v>43</v>
      </c>
      <c r="D8289" s="376">
        <v>1.33</v>
      </c>
    </row>
    <row r="8290" spans="1:4" ht="14.25">
      <c r="A8290" s="376">
        <v>1189</v>
      </c>
      <c r="B8290" s="377" t="s">
        <v>8847</v>
      </c>
      <c r="C8290" s="376" t="s">
        <v>43</v>
      </c>
      <c r="D8290" s="376">
        <v>2.31</v>
      </c>
    </row>
    <row r="8291" spans="1:4" ht="14.25">
      <c r="A8291" s="376">
        <v>1193</v>
      </c>
      <c r="B8291" s="377" t="s">
        <v>8848</v>
      </c>
      <c r="C8291" s="376" t="s">
        <v>43</v>
      </c>
      <c r="D8291" s="376">
        <v>4.45</v>
      </c>
    </row>
    <row r="8292" spans="1:4" ht="14.25">
      <c r="A8292" s="376">
        <v>1194</v>
      </c>
      <c r="B8292" s="377" t="s">
        <v>8849</v>
      </c>
      <c r="C8292" s="376" t="s">
        <v>43</v>
      </c>
      <c r="D8292" s="376">
        <v>8.42</v>
      </c>
    </row>
    <row r="8293" spans="1:4" ht="14.25">
      <c r="A8293" s="376">
        <v>1195</v>
      </c>
      <c r="B8293" s="377" t="s">
        <v>8850</v>
      </c>
      <c r="C8293" s="376" t="s">
        <v>43</v>
      </c>
      <c r="D8293" s="376">
        <v>12.67</v>
      </c>
    </row>
    <row r="8294" spans="1:4" ht="14.25">
      <c r="A8294" s="376">
        <v>1204</v>
      </c>
      <c r="B8294" s="377" t="s">
        <v>8851</v>
      </c>
      <c r="C8294" s="376" t="s">
        <v>43</v>
      </c>
      <c r="D8294" s="376">
        <v>23.04</v>
      </c>
    </row>
    <row r="8295" spans="1:4" ht="14.25">
      <c r="A8295" s="376">
        <v>1205</v>
      </c>
      <c r="B8295" s="377" t="s">
        <v>8852</v>
      </c>
      <c r="C8295" s="376" t="s">
        <v>43</v>
      </c>
      <c r="D8295" s="376">
        <v>54.66</v>
      </c>
    </row>
    <row r="8296" spans="1:4" ht="28.5">
      <c r="A8296" s="376">
        <v>1207</v>
      </c>
      <c r="B8296" s="377" t="s">
        <v>8853</v>
      </c>
      <c r="C8296" s="376" t="s">
        <v>43</v>
      </c>
      <c r="D8296" s="376">
        <v>44.09</v>
      </c>
    </row>
    <row r="8297" spans="1:4" ht="28.5">
      <c r="A8297" s="376">
        <v>1206</v>
      </c>
      <c r="B8297" s="377" t="s">
        <v>8854</v>
      </c>
      <c r="C8297" s="376" t="s">
        <v>43</v>
      </c>
      <c r="D8297" s="376">
        <v>11.05</v>
      </c>
    </row>
    <row r="8298" spans="1:4" ht="28.5">
      <c r="A8298" s="376">
        <v>1183</v>
      </c>
      <c r="B8298" s="377" t="s">
        <v>8855</v>
      </c>
      <c r="C8298" s="376" t="s">
        <v>43</v>
      </c>
      <c r="D8298" s="376">
        <v>28.79</v>
      </c>
    </row>
    <row r="8299" spans="1:4" ht="28.5">
      <c r="A8299" s="376">
        <v>42685</v>
      </c>
      <c r="B8299" s="377" t="s">
        <v>8856</v>
      </c>
      <c r="C8299" s="376" t="s">
        <v>43</v>
      </c>
      <c r="D8299" s="376">
        <v>99.27</v>
      </c>
    </row>
    <row r="8300" spans="1:4" ht="28.5">
      <c r="A8300" s="376">
        <v>42686</v>
      </c>
      <c r="B8300" s="377" t="s">
        <v>8857</v>
      </c>
      <c r="C8300" s="376" t="s">
        <v>43</v>
      </c>
      <c r="D8300" s="376">
        <v>154.55000000000001</v>
      </c>
    </row>
    <row r="8301" spans="1:4" ht="28.5">
      <c r="A8301" s="376">
        <v>12894</v>
      </c>
      <c r="B8301" s="377" t="s">
        <v>8858</v>
      </c>
      <c r="C8301" s="376" t="s">
        <v>43</v>
      </c>
      <c r="D8301" s="376">
        <v>20.78</v>
      </c>
    </row>
    <row r="8302" spans="1:4" ht="28.5">
      <c r="A8302" s="376">
        <v>12895</v>
      </c>
      <c r="B8302" s="377" t="s">
        <v>8859</v>
      </c>
      <c r="C8302" s="376" t="s">
        <v>43</v>
      </c>
      <c r="D8302" s="376">
        <v>15.99</v>
      </c>
    </row>
    <row r="8303" spans="1:4" ht="42.75">
      <c r="A8303" s="376">
        <v>1631</v>
      </c>
      <c r="B8303" s="377" t="s">
        <v>8860</v>
      </c>
      <c r="C8303" s="376" t="s">
        <v>43</v>
      </c>
      <c r="D8303" s="376">
        <v>168.45</v>
      </c>
    </row>
    <row r="8304" spans="1:4" ht="42.75">
      <c r="A8304" s="376">
        <v>1633</v>
      </c>
      <c r="B8304" s="377" t="s">
        <v>8861</v>
      </c>
      <c r="C8304" s="376" t="s">
        <v>43</v>
      </c>
      <c r="D8304" s="376">
        <v>286.2</v>
      </c>
    </row>
    <row r="8305" spans="1:4" ht="28.5">
      <c r="A8305" s="376">
        <v>10818</v>
      </c>
      <c r="B8305" s="377" t="s">
        <v>8862</v>
      </c>
      <c r="C8305" s="376" t="s">
        <v>342</v>
      </c>
      <c r="D8305" s="376">
        <v>42.71</v>
      </c>
    </row>
    <row r="8306" spans="1:4" ht="28.5">
      <c r="A8306" s="376">
        <v>41410</v>
      </c>
      <c r="B8306" s="377" t="s">
        <v>8863</v>
      </c>
      <c r="C8306" s="376" t="s">
        <v>43</v>
      </c>
      <c r="D8306" s="376">
        <v>76.989999999999995</v>
      </c>
    </row>
    <row r="8307" spans="1:4" ht="28.5">
      <c r="A8307" s="376">
        <v>41411</v>
      </c>
      <c r="B8307" s="377" t="s">
        <v>8864</v>
      </c>
      <c r="C8307" s="376" t="s">
        <v>43</v>
      </c>
      <c r="D8307" s="376">
        <v>69.8</v>
      </c>
    </row>
    <row r="8308" spans="1:4" ht="28.5">
      <c r="A8308" s="376">
        <v>41412</v>
      </c>
      <c r="B8308" s="377" t="s">
        <v>8865</v>
      </c>
      <c r="C8308" s="376" t="s">
        <v>43</v>
      </c>
      <c r="D8308" s="376">
        <v>135</v>
      </c>
    </row>
    <row r="8309" spans="1:4" ht="28.5">
      <c r="A8309" s="376">
        <v>41413</v>
      </c>
      <c r="B8309" s="377" t="s">
        <v>8866</v>
      </c>
      <c r="C8309" s="376" t="s">
        <v>43</v>
      </c>
      <c r="D8309" s="376">
        <v>121.48</v>
      </c>
    </row>
    <row r="8310" spans="1:4" ht="71.25">
      <c r="A8310" s="376">
        <v>39359</v>
      </c>
      <c r="B8310" s="377" t="s">
        <v>8867</v>
      </c>
      <c r="C8310" s="376" t="s">
        <v>43</v>
      </c>
      <c r="D8310" s="376">
        <v>34.36</v>
      </c>
    </row>
    <row r="8311" spans="1:4" ht="57">
      <c r="A8311" s="376">
        <v>39360</v>
      </c>
      <c r="B8311" s="377" t="s">
        <v>8868</v>
      </c>
      <c r="C8311" s="376" t="s">
        <v>43</v>
      </c>
      <c r="D8311" s="376">
        <v>31.23</v>
      </c>
    </row>
    <row r="8312" spans="1:4" ht="28.5">
      <c r="A8312" s="376">
        <v>10710</v>
      </c>
      <c r="B8312" s="377" t="s">
        <v>8869</v>
      </c>
      <c r="C8312" s="376" t="s">
        <v>340</v>
      </c>
      <c r="D8312" s="376">
        <v>140</v>
      </c>
    </row>
    <row r="8313" spans="1:4" ht="28.5">
      <c r="A8313" s="376">
        <v>10709</v>
      </c>
      <c r="B8313" s="377" t="s">
        <v>8870</v>
      </c>
      <c r="C8313" s="376" t="s">
        <v>340</v>
      </c>
      <c r="D8313" s="376">
        <v>171.99</v>
      </c>
    </row>
    <row r="8314" spans="1:4" ht="28.5">
      <c r="A8314" s="376">
        <v>39636</v>
      </c>
      <c r="B8314" s="377" t="s">
        <v>8871</v>
      </c>
      <c r="C8314" s="376" t="s">
        <v>340</v>
      </c>
      <c r="D8314" s="376">
        <v>175.63</v>
      </c>
    </row>
    <row r="8315" spans="1:4" ht="28.5">
      <c r="A8315" s="376">
        <v>10708</v>
      </c>
      <c r="B8315" s="377" t="s">
        <v>8872</v>
      </c>
      <c r="C8315" s="376" t="s">
        <v>340</v>
      </c>
      <c r="D8315" s="376">
        <v>54.19</v>
      </c>
    </row>
    <row r="8316" spans="1:4" ht="28.5">
      <c r="A8316" s="376">
        <v>39635</v>
      </c>
      <c r="B8316" s="377" t="s">
        <v>8873</v>
      </c>
      <c r="C8316" s="376" t="s">
        <v>340</v>
      </c>
      <c r="D8316" s="376">
        <v>92.27</v>
      </c>
    </row>
    <row r="8317" spans="1:4" ht="14.25">
      <c r="A8317" s="376">
        <v>6117</v>
      </c>
      <c r="B8317" s="377" t="s">
        <v>8874</v>
      </c>
      <c r="C8317" s="376" t="s">
        <v>338</v>
      </c>
      <c r="D8317" s="376">
        <v>10.81</v>
      </c>
    </row>
    <row r="8318" spans="1:4" ht="14.25">
      <c r="A8318" s="376">
        <v>40913</v>
      </c>
      <c r="B8318" s="377" t="s">
        <v>8875</v>
      </c>
      <c r="C8318" s="376" t="s">
        <v>339</v>
      </c>
      <c r="D8318" s="378">
        <v>1910.1</v>
      </c>
    </row>
    <row r="8319" spans="1:4" ht="14.25">
      <c r="A8319" s="376">
        <v>1214</v>
      </c>
      <c r="B8319" s="377" t="s">
        <v>8876</v>
      </c>
      <c r="C8319" s="376" t="s">
        <v>338</v>
      </c>
      <c r="D8319" s="376">
        <v>14.98</v>
      </c>
    </row>
    <row r="8320" spans="1:4" ht="14.25">
      <c r="A8320" s="376">
        <v>40915</v>
      </c>
      <c r="B8320" s="377" t="s">
        <v>8877</v>
      </c>
      <c r="C8320" s="376" t="s">
        <v>339</v>
      </c>
      <c r="D8320" s="378">
        <v>2647.27</v>
      </c>
    </row>
    <row r="8321" spans="1:4" ht="14.25">
      <c r="A8321" s="376">
        <v>1213</v>
      </c>
      <c r="B8321" s="377" t="s">
        <v>6990</v>
      </c>
      <c r="C8321" s="376" t="s">
        <v>338</v>
      </c>
      <c r="D8321" s="376">
        <v>13.73</v>
      </c>
    </row>
    <row r="8322" spans="1:4" ht="14.25">
      <c r="A8322" s="376">
        <v>40914</v>
      </c>
      <c r="B8322" s="377" t="s">
        <v>8878</v>
      </c>
      <c r="C8322" s="376" t="s">
        <v>339</v>
      </c>
      <c r="D8322" s="378">
        <v>2424.4299999999998</v>
      </c>
    </row>
    <row r="8323" spans="1:4" ht="28.5">
      <c r="A8323" s="376">
        <v>5091</v>
      </c>
      <c r="B8323" s="377" t="s">
        <v>8879</v>
      </c>
      <c r="C8323" s="376" t="s">
        <v>43</v>
      </c>
      <c r="D8323" s="376">
        <v>20.98</v>
      </c>
    </row>
    <row r="8324" spans="1:4" ht="42.75">
      <c r="A8324" s="376">
        <v>14615</v>
      </c>
      <c r="B8324" s="377" t="s">
        <v>8880</v>
      </c>
      <c r="C8324" s="376" t="s">
        <v>43</v>
      </c>
      <c r="D8324" s="378">
        <v>4042.13</v>
      </c>
    </row>
    <row r="8325" spans="1:4" ht="28.5">
      <c r="A8325" s="376">
        <v>2711</v>
      </c>
      <c r="B8325" s="377" t="s">
        <v>8881</v>
      </c>
      <c r="C8325" s="376" t="s">
        <v>43</v>
      </c>
      <c r="D8325" s="376">
        <v>185.45</v>
      </c>
    </row>
    <row r="8326" spans="1:4" ht="42.75">
      <c r="A8326" s="376">
        <v>37727</v>
      </c>
      <c r="B8326" s="377" t="s">
        <v>8882</v>
      </c>
      <c r="C8326" s="376" t="s">
        <v>43</v>
      </c>
      <c r="D8326" s="378">
        <v>17387.59</v>
      </c>
    </row>
    <row r="8327" spans="1:4" ht="42.75">
      <c r="A8327" s="376">
        <v>37728</v>
      </c>
      <c r="B8327" s="377" t="s">
        <v>8883</v>
      </c>
      <c r="C8327" s="376" t="s">
        <v>43</v>
      </c>
      <c r="D8327" s="378">
        <v>23588.75</v>
      </c>
    </row>
    <row r="8328" spans="1:4" ht="42.75">
      <c r="A8328" s="376">
        <v>37729</v>
      </c>
      <c r="B8328" s="377" t="s">
        <v>8884</v>
      </c>
      <c r="C8328" s="376" t="s">
        <v>43</v>
      </c>
      <c r="D8328" s="378">
        <v>25534.22</v>
      </c>
    </row>
    <row r="8329" spans="1:4" ht="42.75">
      <c r="A8329" s="376">
        <v>37730</v>
      </c>
      <c r="B8329" s="377" t="s">
        <v>8885</v>
      </c>
      <c r="C8329" s="376" t="s">
        <v>43</v>
      </c>
      <c r="D8329" s="378">
        <v>27479.68</v>
      </c>
    </row>
    <row r="8330" spans="1:4" ht="42.75">
      <c r="A8330" s="376">
        <v>37731</v>
      </c>
      <c r="B8330" s="377" t="s">
        <v>8886</v>
      </c>
      <c r="C8330" s="376" t="s">
        <v>43</v>
      </c>
      <c r="D8330" s="378">
        <v>29425.15</v>
      </c>
    </row>
    <row r="8331" spans="1:4" ht="42.75">
      <c r="A8331" s="376">
        <v>37732</v>
      </c>
      <c r="B8331" s="377" t="s">
        <v>8887</v>
      </c>
      <c r="C8331" s="376" t="s">
        <v>43</v>
      </c>
      <c r="D8331" s="378">
        <v>33559.26</v>
      </c>
    </row>
    <row r="8332" spans="1:4" ht="42.75">
      <c r="A8332" s="376">
        <v>42256</v>
      </c>
      <c r="B8332" s="377" t="s">
        <v>8888</v>
      </c>
      <c r="C8332" s="376" t="s">
        <v>342</v>
      </c>
      <c r="D8332" s="376">
        <v>6.38</v>
      </c>
    </row>
    <row r="8333" spans="1:4" ht="42.75">
      <c r="A8333" s="376">
        <v>42250</v>
      </c>
      <c r="B8333" s="377" t="s">
        <v>8889</v>
      </c>
      <c r="C8333" s="376" t="s">
        <v>347</v>
      </c>
      <c r="D8333" s="378">
        <v>2873.71</v>
      </c>
    </row>
    <row r="8334" spans="1:4" ht="14.25">
      <c r="A8334" s="376">
        <v>4743</v>
      </c>
      <c r="B8334" s="377" t="s">
        <v>8890</v>
      </c>
      <c r="C8334" s="376" t="s">
        <v>343</v>
      </c>
      <c r="D8334" s="376">
        <v>49.21</v>
      </c>
    </row>
    <row r="8335" spans="1:4" ht="14.25">
      <c r="A8335" s="376">
        <v>4744</v>
      </c>
      <c r="B8335" s="377" t="s">
        <v>8891</v>
      </c>
      <c r="C8335" s="376" t="s">
        <v>343</v>
      </c>
      <c r="D8335" s="376">
        <v>78.739999999999995</v>
      </c>
    </row>
    <row r="8336" spans="1:4" ht="14.25">
      <c r="A8336" s="376">
        <v>4745</v>
      </c>
      <c r="B8336" s="377" t="s">
        <v>8892</v>
      </c>
      <c r="C8336" s="376" t="s">
        <v>343</v>
      </c>
      <c r="D8336" s="376">
        <v>94.44</v>
      </c>
    </row>
    <row r="8337" spans="1:4" ht="71.25">
      <c r="A8337" s="376">
        <v>36496</v>
      </c>
      <c r="B8337" s="377" t="s">
        <v>8893</v>
      </c>
      <c r="C8337" s="376" t="s">
        <v>43</v>
      </c>
      <c r="D8337" s="378">
        <v>10262.9</v>
      </c>
    </row>
    <row r="8338" spans="1:4" ht="57">
      <c r="A8338" s="376">
        <v>10630</v>
      </c>
      <c r="B8338" s="377" t="s">
        <v>8894</v>
      </c>
      <c r="C8338" s="376" t="s">
        <v>43</v>
      </c>
      <c r="D8338" s="378">
        <v>656950.32999999996</v>
      </c>
    </row>
    <row r="8339" spans="1:4" ht="57">
      <c r="A8339" s="376">
        <v>37762</v>
      </c>
      <c r="B8339" s="377" t="s">
        <v>8895</v>
      </c>
      <c r="C8339" s="376" t="s">
        <v>43</v>
      </c>
      <c r="D8339" s="378">
        <v>563426.27</v>
      </c>
    </row>
    <row r="8340" spans="1:4" ht="57">
      <c r="A8340" s="376">
        <v>37763</v>
      </c>
      <c r="B8340" s="377" t="s">
        <v>8896</v>
      </c>
      <c r="C8340" s="376" t="s">
        <v>43</v>
      </c>
      <c r="D8340" s="378">
        <v>570269.41</v>
      </c>
    </row>
    <row r="8341" spans="1:4" ht="57">
      <c r="A8341" s="376">
        <v>41992</v>
      </c>
      <c r="B8341" s="377" t="s">
        <v>8897</v>
      </c>
      <c r="C8341" s="376" t="s">
        <v>43</v>
      </c>
      <c r="D8341" s="378">
        <v>648282.35</v>
      </c>
    </row>
    <row r="8342" spans="1:4" ht="57">
      <c r="A8342" s="376">
        <v>13215</v>
      </c>
      <c r="B8342" s="377" t="s">
        <v>8898</v>
      </c>
      <c r="C8342" s="376" t="s">
        <v>43</v>
      </c>
      <c r="D8342" s="378">
        <v>794955.58</v>
      </c>
    </row>
    <row r="8343" spans="1:4" ht="28.5">
      <c r="A8343" s="376">
        <v>4235</v>
      </c>
      <c r="B8343" s="377" t="s">
        <v>8899</v>
      </c>
      <c r="C8343" s="376" t="s">
        <v>338</v>
      </c>
      <c r="D8343" s="376">
        <v>8.44</v>
      </c>
    </row>
    <row r="8344" spans="1:4" ht="28.5">
      <c r="A8344" s="376">
        <v>40976</v>
      </c>
      <c r="B8344" s="377" t="s">
        <v>8900</v>
      </c>
      <c r="C8344" s="376" t="s">
        <v>339</v>
      </c>
      <c r="D8344" s="378">
        <v>1492.09</v>
      </c>
    </row>
    <row r="8345" spans="1:4" ht="28.5">
      <c r="A8345" s="376">
        <v>39013</v>
      </c>
      <c r="B8345" s="377" t="s">
        <v>8901</v>
      </c>
      <c r="C8345" s="376" t="s">
        <v>43</v>
      </c>
      <c r="D8345" s="376">
        <v>1.48</v>
      </c>
    </row>
    <row r="8346" spans="1:4" ht="57">
      <c r="A8346" s="376">
        <v>43091</v>
      </c>
      <c r="B8346" s="377" t="s">
        <v>8902</v>
      </c>
      <c r="C8346" s="376" t="s">
        <v>43</v>
      </c>
      <c r="D8346" s="378">
        <v>5340.81</v>
      </c>
    </row>
    <row r="8347" spans="1:4" ht="57">
      <c r="A8347" s="376">
        <v>43092</v>
      </c>
      <c r="B8347" s="377" t="s">
        <v>8903</v>
      </c>
      <c r="C8347" s="376" t="s">
        <v>43</v>
      </c>
      <c r="D8347" s="378">
        <v>7121.08</v>
      </c>
    </row>
    <row r="8348" spans="1:4" ht="57">
      <c r="A8348" s="376">
        <v>43089</v>
      </c>
      <c r="B8348" s="377" t="s">
        <v>8904</v>
      </c>
      <c r="C8348" s="376" t="s">
        <v>43</v>
      </c>
      <c r="D8348" s="378">
        <v>1241.05</v>
      </c>
    </row>
    <row r="8349" spans="1:4" ht="57">
      <c r="A8349" s="376">
        <v>43090</v>
      </c>
      <c r="B8349" s="377" t="s">
        <v>8905</v>
      </c>
      <c r="C8349" s="376" t="s">
        <v>43</v>
      </c>
      <c r="D8349" s="378">
        <v>2738.87</v>
      </c>
    </row>
    <row r="8350" spans="1:4" ht="14.25">
      <c r="A8350" s="376">
        <v>41967</v>
      </c>
      <c r="B8350" s="377" t="s">
        <v>8906</v>
      </c>
      <c r="C8350" s="376" t="s">
        <v>341</v>
      </c>
      <c r="D8350" s="376">
        <v>14.61</v>
      </c>
    </row>
    <row r="8351" spans="1:4" ht="28.5">
      <c r="A8351" s="376">
        <v>12760</v>
      </c>
      <c r="B8351" s="377" t="s">
        <v>8907</v>
      </c>
      <c r="C8351" s="376" t="s">
        <v>340</v>
      </c>
      <c r="D8351" s="378">
        <v>1526.43</v>
      </c>
    </row>
    <row r="8352" spans="1:4" ht="28.5">
      <c r="A8352" s="376">
        <v>12759</v>
      </c>
      <c r="B8352" s="377" t="s">
        <v>8908</v>
      </c>
      <c r="C8352" s="376" t="s">
        <v>340</v>
      </c>
      <c r="D8352" s="378">
        <v>1017.61</v>
      </c>
    </row>
    <row r="8353" spans="1:4" ht="42.75">
      <c r="A8353" s="376">
        <v>43105</v>
      </c>
      <c r="B8353" s="377" t="s">
        <v>8909</v>
      </c>
      <c r="C8353" s="376" t="s">
        <v>342</v>
      </c>
      <c r="D8353" s="376">
        <v>41.6</v>
      </c>
    </row>
    <row r="8354" spans="1:4" ht="28.5">
      <c r="A8354" s="376">
        <v>40424</v>
      </c>
      <c r="B8354" s="377" t="s">
        <v>7080</v>
      </c>
      <c r="C8354" s="376" t="s">
        <v>342</v>
      </c>
      <c r="D8354" s="376">
        <v>10.57</v>
      </c>
    </row>
    <row r="8355" spans="1:4" ht="28.5">
      <c r="A8355" s="376">
        <v>1325</v>
      </c>
      <c r="B8355" s="377" t="s">
        <v>8910</v>
      </c>
      <c r="C8355" s="376" t="s">
        <v>342</v>
      </c>
      <c r="D8355" s="376">
        <v>11.57</v>
      </c>
    </row>
    <row r="8356" spans="1:4" ht="28.5">
      <c r="A8356" s="376">
        <v>1327</v>
      </c>
      <c r="B8356" s="377" t="s">
        <v>8911</v>
      </c>
      <c r="C8356" s="376" t="s">
        <v>342</v>
      </c>
      <c r="D8356" s="376">
        <v>12.33</v>
      </c>
    </row>
    <row r="8357" spans="1:4" ht="28.5">
      <c r="A8357" s="376">
        <v>1328</v>
      </c>
      <c r="B8357" s="377" t="s">
        <v>8912</v>
      </c>
      <c r="C8357" s="376" t="s">
        <v>342</v>
      </c>
      <c r="D8357" s="376">
        <v>11.6</v>
      </c>
    </row>
    <row r="8358" spans="1:4" ht="28.5">
      <c r="A8358" s="376">
        <v>1321</v>
      </c>
      <c r="B8358" s="377" t="s">
        <v>7079</v>
      </c>
      <c r="C8358" s="376" t="s">
        <v>342</v>
      </c>
      <c r="D8358" s="376">
        <v>10.74</v>
      </c>
    </row>
    <row r="8359" spans="1:4" ht="28.5">
      <c r="A8359" s="376">
        <v>1318</v>
      </c>
      <c r="B8359" s="377" t="s">
        <v>8913</v>
      </c>
      <c r="C8359" s="376" t="s">
        <v>342</v>
      </c>
      <c r="D8359" s="376">
        <v>10.75</v>
      </c>
    </row>
    <row r="8360" spans="1:4" ht="28.5">
      <c r="A8360" s="376">
        <v>1322</v>
      </c>
      <c r="B8360" s="377" t="s">
        <v>7078</v>
      </c>
      <c r="C8360" s="376" t="s">
        <v>342</v>
      </c>
      <c r="D8360" s="376">
        <v>11.36</v>
      </c>
    </row>
    <row r="8361" spans="1:4" ht="28.5">
      <c r="A8361" s="376">
        <v>1323</v>
      </c>
      <c r="B8361" s="377" t="s">
        <v>8914</v>
      </c>
      <c r="C8361" s="376" t="s">
        <v>342</v>
      </c>
      <c r="D8361" s="376">
        <v>11.36</v>
      </c>
    </row>
    <row r="8362" spans="1:4" ht="28.5">
      <c r="A8362" s="376">
        <v>1319</v>
      </c>
      <c r="B8362" s="377" t="s">
        <v>8915</v>
      </c>
      <c r="C8362" s="376" t="s">
        <v>342</v>
      </c>
      <c r="D8362" s="376">
        <v>9.57</v>
      </c>
    </row>
    <row r="8363" spans="1:4" ht="28.5">
      <c r="A8363" s="376">
        <v>11026</v>
      </c>
      <c r="B8363" s="377" t="s">
        <v>8916</v>
      </c>
      <c r="C8363" s="376" t="s">
        <v>342</v>
      </c>
      <c r="D8363" s="376">
        <v>13.17</v>
      </c>
    </row>
    <row r="8364" spans="1:4" ht="28.5">
      <c r="A8364" s="376">
        <v>11027</v>
      </c>
      <c r="B8364" s="377" t="s">
        <v>8917</v>
      </c>
      <c r="C8364" s="376" t="s">
        <v>342</v>
      </c>
      <c r="D8364" s="376">
        <v>13.7</v>
      </c>
    </row>
    <row r="8365" spans="1:4" ht="28.5">
      <c r="A8365" s="376">
        <v>11046</v>
      </c>
      <c r="B8365" s="377" t="s">
        <v>8918</v>
      </c>
      <c r="C8365" s="376" t="s">
        <v>342</v>
      </c>
      <c r="D8365" s="376">
        <v>13.13</v>
      </c>
    </row>
    <row r="8366" spans="1:4" ht="28.5">
      <c r="A8366" s="376">
        <v>11047</v>
      </c>
      <c r="B8366" s="377" t="s">
        <v>8919</v>
      </c>
      <c r="C8366" s="376" t="s">
        <v>342</v>
      </c>
      <c r="D8366" s="376">
        <v>14.31</v>
      </c>
    </row>
    <row r="8367" spans="1:4" ht="28.5">
      <c r="A8367" s="376">
        <v>43668</v>
      </c>
      <c r="B8367" s="377" t="s">
        <v>8920</v>
      </c>
      <c r="C8367" s="376" t="s">
        <v>342</v>
      </c>
      <c r="D8367" s="376">
        <v>12.63</v>
      </c>
    </row>
    <row r="8368" spans="1:4" ht="28.5">
      <c r="A8368" s="376">
        <v>11049</v>
      </c>
      <c r="B8368" s="377" t="s">
        <v>8921</v>
      </c>
      <c r="C8368" s="376" t="s">
        <v>342</v>
      </c>
      <c r="D8368" s="376">
        <v>13.68</v>
      </c>
    </row>
    <row r="8369" spans="1:4" ht="28.5">
      <c r="A8369" s="376">
        <v>43106</v>
      </c>
      <c r="B8369" s="377" t="s">
        <v>8922</v>
      </c>
      <c r="C8369" s="376" t="s">
        <v>342</v>
      </c>
      <c r="D8369" s="376">
        <v>13.76</v>
      </c>
    </row>
    <row r="8370" spans="1:4" ht="28.5">
      <c r="A8370" s="376">
        <v>11051</v>
      </c>
      <c r="B8370" s="377" t="s">
        <v>8923</v>
      </c>
      <c r="C8370" s="376" t="s">
        <v>342</v>
      </c>
      <c r="D8370" s="376">
        <v>14.36</v>
      </c>
    </row>
    <row r="8371" spans="1:4" ht="28.5">
      <c r="A8371" s="376">
        <v>11061</v>
      </c>
      <c r="B8371" s="377" t="s">
        <v>8924</v>
      </c>
      <c r="C8371" s="376" t="s">
        <v>342</v>
      </c>
      <c r="D8371" s="376">
        <v>17.23</v>
      </c>
    </row>
    <row r="8372" spans="1:4" ht="28.5">
      <c r="A8372" s="376">
        <v>43667</v>
      </c>
      <c r="B8372" s="377" t="s">
        <v>8925</v>
      </c>
      <c r="C8372" s="376" t="s">
        <v>342</v>
      </c>
      <c r="D8372" s="376">
        <v>12.52</v>
      </c>
    </row>
    <row r="8373" spans="1:4" ht="28.5">
      <c r="A8373" s="376">
        <v>1333</v>
      </c>
      <c r="B8373" s="377" t="s">
        <v>8926</v>
      </c>
      <c r="C8373" s="376" t="s">
        <v>342</v>
      </c>
      <c r="D8373" s="376">
        <v>10.43</v>
      </c>
    </row>
    <row r="8374" spans="1:4" ht="28.5">
      <c r="A8374" s="376">
        <v>1330</v>
      </c>
      <c r="B8374" s="377" t="s">
        <v>8927</v>
      </c>
      <c r="C8374" s="376" t="s">
        <v>342</v>
      </c>
      <c r="D8374" s="376">
        <v>10.33</v>
      </c>
    </row>
    <row r="8375" spans="1:4" ht="28.5">
      <c r="A8375" s="376">
        <v>10957</v>
      </c>
      <c r="B8375" s="377" t="s">
        <v>8928</v>
      </c>
      <c r="C8375" s="376" t="s">
        <v>342</v>
      </c>
      <c r="D8375" s="376">
        <v>11.92</v>
      </c>
    </row>
    <row r="8376" spans="1:4" ht="28.5">
      <c r="A8376" s="376">
        <v>1332</v>
      </c>
      <c r="B8376" s="377" t="s">
        <v>7090</v>
      </c>
      <c r="C8376" s="376" t="s">
        <v>342</v>
      </c>
      <c r="D8376" s="376">
        <v>10.6</v>
      </c>
    </row>
    <row r="8377" spans="1:4" ht="28.5">
      <c r="A8377" s="376">
        <v>1334</v>
      </c>
      <c r="B8377" s="377" t="s">
        <v>8929</v>
      </c>
      <c r="C8377" s="376" t="s">
        <v>342</v>
      </c>
      <c r="D8377" s="376">
        <v>11.75</v>
      </c>
    </row>
    <row r="8378" spans="1:4" ht="28.5">
      <c r="A8378" s="376">
        <v>1335</v>
      </c>
      <c r="B8378" s="377" t="s">
        <v>8930</v>
      </c>
      <c r="C8378" s="376" t="s">
        <v>342</v>
      </c>
      <c r="D8378" s="376">
        <v>12.14</v>
      </c>
    </row>
    <row r="8379" spans="1:4" ht="28.5">
      <c r="A8379" s="376">
        <v>40425</v>
      </c>
      <c r="B8379" s="377" t="s">
        <v>8931</v>
      </c>
      <c r="C8379" s="376" t="s">
        <v>342</v>
      </c>
      <c r="D8379" s="376">
        <v>10.39</v>
      </c>
    </row>
    <row r="8380" spans="1:4" ht="28.5">
      <c r="A8380" s="376">
        <v>1337</v>
      </c>
      <c r="B8380" s="377" t="s">
        <v>8932</v>
      </c>
      <c r="C8380" s="376" t="s">
        <v>342</v>
      </c>
      <c r="D8380" s="376">
        <v>11.92</v>
      </c>
    </row>
    <row r="8381" spans="1:4" ht="28.5">
      <c r="A8381" s="376">
        <v>1338</v>
      </c>
      <c r="B8381" s="377" t="s">
        <v>8933</v>
      </c>
      <c r="C8381" s="376" t="s">
        <v>340</v>
      </c>
      <c r="D8381" s="376">
        <v>43.71</v>
      </c>
    </row>
    <row r="8382" spans="1:4" ht="28.5">
      <c r="A8382" s="376">
        <v>1340</v>
      </c>
      <c r="B8382" s="377" t="s">
        <v>8934</v>
      </c>
      <c r="C8382" s="376" t="s">
        <v>340</v>
      </c>
      <c r="D8382" s="376">
        <v>50.53</v>
      </c>
    </row>
    <row r="8383" spans="1:4" ht="28.5">
      <c r="A8383" s="376">
        <v>1341</v>
      </c>
      <c r="B8383" s="377" t="s">
        <v>8935</v>
      </c>
      <c r="C8383" s="376" t="s">
        <v>340</v>
      </c>
      <c r="D8383" s="376">
        <v>48.67</v>
      </c>
    </row>
    <row r="8384" spans="1:4" ht="28.5">
      <c r="A8384" s="376">
        <v>34659</v>
      </c>
      <c r="B8384" s="377" t="s">
        <v>8936</v>
      </c>
      <c r="C8384" s="376" t="s">
        <v>340</v>
      </c>
      <c r="D8384" s="376">
        <v>50.74</v>
      </c>
    </row>
    <row r="8385" spans="1:4" ht="28.5">
      <c r="A8385" s="376">
        <v>34514</v>
      </c>
      <c r="B8385" s="377" t="s">
        <v>8937</v>
      </c>
      <c r="C8385" s="376" t="s">
        <v>340</v>
      </c>
      <c r="D8385" s="376">
        <v>56.2</v>
      </c>
    </row>
    <row r="8386" spans="1:4" ht="28.5">
      <c r="A8386" s="376">
        <v>34660</v>
      </c>
      <c r="B8386" s="377" t="s">
        <v>8938</v>
      </c>
      <c r="C8386" s="376" t="s">
        <v>340</v>
      </c>
      <c r="D8386" s="376">
        <v>71.319999999999993</v>
      </c>
    </row>
    <row r="8387" spans="1:4" ht="28.5">
      <c r="A8387" s="376">
        <v>34661</v>
      </c>
      <c r="B8387" s="377" t="s">
        <v>8939</v>
      </c>
      <c r="C8387" s="376" t="s">
        <v>340</v>
      </c>
      <c r="D8387" s="376">
        <v>102.44</v>
      </c>
    </row>
    <row r="8388" spans="1:4" ht="28.5">
      <c r="A8388" s="376">
        <v>34667</v>
      </c>
      <c r="B8388" s="377" t="s">
        <v>8940</v>
      </c>
      <c r="C8388" s="376" t="s">
        <v>340</v>
      </c>
      <c r="D8388" s="376">
        <v>37.090000000000003</v>
      </c>
    </row>
    <row r="8389" spans="1:4" ht="28.5">
      <c r="A8389" s="376">
        <v>34668</v>
      </c>
      <c r="B8389" s="377" t="s">
        <v>8941</v>
      </c>
      <c r="C8389" s="376" t="s">
        <v>340</v>
      </c>
      <c r="D8389" s="376">
        <v>48.48</v>
      </c>
    </row>
    <row r="8390" spans="1:4" ht="28.5">
      <c r="A8390" s="376">
        <v>34741</v>
      </c>
      <c r="B8390" s="377" t="s">
        <v>8942</v>
      </c>
      <c r="C8390" s="376" t="s">
        <v>340</v>
      </c>
      <c r="D8390" s="376">
        <v>53.34</v>
      </c>
    </row>
    <row r="8391" spans="1:4" ht="28.5">
      <c r="A8391" s="376">
        <v>34664</v>
      </c>
      <c r="B8391" s="377" t="s">
        <v>8943</v>
      </c>
      <c r="C8391" s="376" t="s">
        <v>340</v>
      </c>
      <c r="D8391" s="376">
        <v>58.21</v>
      </c>
    </row>
    <row r="8392" spans="1:4" ht="28.5">
      <c r="A8392" s="376">
        <v>34665</v>
      </c>
      <c r="B8392" s="377" t="s">
        <v>8944</v>
      </c>
      <c r="C8392" s="376" t="s">
        <v>340</v>
      </c>
      <c r="D8392" s="376">
        <v>72.260000000000005</v>
      </c>
    </row>
    <row r="8393" spans="1:4" ht="28.5">
      <c r="A8393" s="376">
        <v>34666</v>
      </c>
      <c r="B8393" s="377" t="s">
        <v>8945</v>
      </c>
      <c r="C8393" s="376" t="s">
        <v>340</v>
      </c>
      <c r="D8393" s="376">
        <v>109.14</v>
      </c>
    </row>
    <row r="8394" spans="1:4" ht="28.5">
      <c r="A8394" s="376">
        <v>34669</v>
      </c>
      <c r="B8394" s="377" t="s">
        <v>8946</v>
      </c>
      <c r="C8394" s="376" t="s">
        <v>340</v>
      </c>
      <c r="D8394" s="376">
        <v>40.01</v>
      </c>
    </row>
    <row r="8395" spans="1:4" ht="28.5">
      <c r="A8395" s="376">
        <v>34670</v>
      </c>
      <c r="B8395" s="377" t="s">
        <v>8947</v>
      </c>
      <c r="C8395" s="376" t="s">
        <v>340</v>
      </c>
      <c r="D8395" s="376">
        <v>48.94</v>
      </c>
    </row>
    <row r="8396" spans="1:4" ht="14.25">
      <c r="A8396" s="376">
        <v>34671</v>
      </c>
      <c r="B8396" s="377" t="s">
        <v>8948</v>
      </c>
      <c r="C8396" s="376" t="s">
        <v>340</v>
      </c>
      <c r="D8396" s="376">
        <v>40.85</v>
      </c>
    </row>
    <row r="8397" spans="1:4" ht="14.25">
      <c r="A8397" s="376">
        <v>34672</v>
      </c>
      <c r="B8397" s="377" t="s">
        <v>8949</v>
      </c>
      <c r="C8397" s="376" t="s">
        <v>340</v>
      </c>
      <c r="D8397" s="376">
        <v>43.08</v>
      </c>
    </row>
    <row r="8398" spans="1:4" ht="14.25">
      <c r="A8398" s="376">
        <v>34673</v>
      </c>
      <c r="B8398" s="377" t="s">
        <v>8950</v>
      </c>
      <c r="C8398" s="376" t="s">
        <v>340</v>
      </c>
      <c r="D8398" s="376">
        <v>52.57</v>
      </c>
    </row>
    <row r="8399" spans="1:4" ht="14.25">
      <c r="A8399" s="376">
        <v>34674</v>
      </c>
      <c r="B8399" s="377" t="s">
        <v>8951</v>
      </c>
      <c r="C8399" s="376" t="s">
        <v>340</v>
      </c>
      <c r="D8399" s="376">
        <v>69.89</v>
      </c>
    </row>
    <row r="8400" spans="1:4" ht="14.25">
      <c r="A8400" s="376">
        <v>34675</v>
      </c>
      <c r="B8400" s="377" t="s">
        <v>8952</v>
      </c>
      <c r="C8400" s="376" t="s">
        <v>340</v>
      </c>
      <c r="D8400" s="376">
        <v>85.2</v>
      </c>
    </row>
    <row r="8401" spans="1:4" ht="14.25">
      <c r="A8401" s="376">
        <v>34676</v>
      </c>
      <c r="B8401" s="377" t="s">
        <v>8953</v>
      </c>
      <c r="C8401" s="376" t="s">
        <v>340</v>
      </c>
      <c r="D8401" s="376">
        <v>24.53</v>
      </c>
    </row>
    <row r="8402" spans="1:4" ht="14.25">
      <c r="A8402" s="376">
        <v>34677</v>
      </c>
      <c r="B8402" s="377" t="s">
        <v>8954</v>
      </c>
      <c r="C8402" s="376" t="s">
        <v>340</v>
      </c>
      <c r="D8402" s="376">
        <v>32.979999999999997</v>
      </c>
    </row>
    <row r="8403" spans="1:4" ht="42.75">
      <c r="A8403" s="376">
        <v>43126</v>
      </c>
      <c r="B8403" s="377" t="s">
        <v>8955</v>
      </c>
      <c r="C8403" s="376" t="s">
        <v>340</v>
      </c>
      <c r="D8403" s="376">
        <v>118.18</v>
      </c>
    </row>
    <row r="8404" spans="1:4" ht="42.75">
      <c r="A8404" s="376">
        <v>43124</v>
      </c>
      <c r="B8404" s="377" t="s">
        <v>8956</v>
      </c>
      <c r="C8404" s="376" t="s">
        <v>340</v>
      </c>
      <c r="D8404" s="376">
        <v>137.99</v>
      </c>
    </row>
    <row r="8405" spans="1:4" ht="42.75">
      <c r="A8405" s="376">
        <v>43125</v>
      </c>
      <c r="B8405" s="377" t="s">
        <v>8957</v>
      </c>
      <c r="C8405" s="376" t="s">
        <v>340</v>
      </c>
      <c r="D8405" s="376">
        <v>178.95</v>
      </c>
    </row>
    <row r="8406" spans="1:4" ht="42.75">
      <c r="A8406" s="376">
        <v>40623</v>
      </c>
      <c r="B8406" s="377" t="s">
        <v>8958</v>
      </c>
      <c r="C8406" s="376" t="s">
        <v>348</v>
      </c>
      <c r="D8406" s="376">
        <v>116.03</v>
      </c>
    </row>
    <row r="8407" spans="1:4" ht="28.5">
      <c r="A8407" s="376">
        <v>43701</v>
      </c>
      <c r="B8407" s="377" t="s">
        <v>8959</v>
      </c>
      <c r="C8407" s="376" t="s">
        <v>342</v>
      </c>
      <c r="D8407" s="376">
        <v>46.14</v>
      </c>
    </row>
    <row r="8408" spans="1:4" ht="42.75">
      <c r="A8408" s="376">
        <v>1345</v>
      </c>
      <c r="B8408" s="377" t="s">
        <v>8960</v>
      </c>
      <c r="C8408" s="376" t="s">
        <v>340</v>
      </c>
      <c r="D8408" s="376">
        <v>96.07</v>
      </c>
    </row>
    <row r="8409" spans="1:4" ht="42.75">
      <c r="A8409" s="376">
        <v>1346</v>
      </c>
      <c r="B8409" s="377" t="s">
        <v>8961</v>
      </c>
      <c r="C8409" s="376" t="s">
        <v>340</v>
      </c>
      <c r="D8409" s="376">
        <v>55.88</v>
      </c>
    </row>
    <row r="8410" spans="1:4" ht="42.75">
      <c r="A8410" s="376">
        <v>1347</v>
      </c>
      <c r="B8410" s="377" t="s">
        <v>8962</v>
      </c>
      <c r="C8410" s="376" t="s">
        <v>340</v>
      </c>
      <c r="D8410" s="376">
        <v>69.239999999999995</v>
      </c>
    </row>
    <row r="8411" spans="1:4" ht="42.75">
      <c r="A8411" s="376">
        <v>43678</v>
      </c>
      <c r="B8411" s="377" t="s">
        <v>8963</v>
      </c>
      <c r="C8411" s="376" t="s">
        <v>340</v>
      </c>
      <c r="D8411" s="376">
        <v>80.31</v>
      </c>
    </row>
    <row r="8412" spans="1:4" ht="42.75">
      <c r="A8412" s="376">
        <v>43680</v>
      </c>
      <c r="B8412" s="377" t="s">
        <v>8964</v>
      </c>
      <c r="C8412" s="376" t="s">
        <v>340</v>
      </c>
      <c r="D8412" s="376">
        <v>115.7</v>
      </c>
    </row>
    <row r="8413" spans="1:4" ht="42.75">
      <c r="A8413" s="376">
        <v>43679</v>
      </c>
      <c r="B8413" s="377" t="s">
        <v>8965</v>
      </c>
      <c r="C8413" s="376" t="s">
        <v>340</v>
      </c>
      <c r="D8413" s="376">
        <v>40.6</v>
      </c>
    </row>
    <row r="8414" spans="1:4" ht="42.75">
      <c r="A8414" s="376">
        <v>1355</v>
      </c>
      <c r="B8414" s="377" t="s">
        <v>8966</v>
      </c>
      <c r="C8414" s="376" t="s">
        <v>340</v>
      </c>
      <c r="D8414" s="376">
        <v>46.21</v>
      </c>
    </row>
    <row r="8415" spans="1:4" ht="42.75">
      <c r="A8415" s="376">
        <v>1358</v>
      </c>
      <c r="B8415" s="377" t="s">
        <v>8967</v>
      </c>
      <c r="C8415" s="376" t="s">
        <v>340</v>
      </c>
      <c r="D8415" s="376">
        <v>56.73</v>
      </c>
    </row>
    <row r="8416" spans="1:4" ht="42.75">
      <c r="A8416" s="376">
        <v>43681</v>
      </c>
      <c r="B8416" s="377" t="s">
        <v>8968</v>
      </c>
      <c r="C8416" s="376" t="s">
        <v>340</v>
      </c>
      <c r="D8416" s="376">
        <v>35.74</v>
      </c>
    </row>
    <row r="8417" spans="1:4" ht="42.75">
      <c r="A8417" s="376">
        <v>43677</v>
      </c>
      <c r="B8417" s="377" t="s">
        <v>8969</v>
      </c>
      <c r="C8417" s="376" t="s">
        <v>340</v>
      </c>
      <c r="D8417" s="376">
        <v>70.38</v>
      </c>
    </row>
    <row r="8418" spans="1:4" ht="42.75">
      <c r="A8418" s="376">
        <v>43682</v>
      </c>
      <c r="B8418" s="377" t="s">
        <v>8970</v>
      </c>
      <c r="C8418" s="376" t="s">
        <v>340</v>
      </c>
      <c r="D8418" s="376">
        <v>21.57</v>
      </c>
    </row>
    <row r="8419" spans="1:4" ht="42.75">
      <c r="A8419" s="376">
        <v>12083</v>
      </c>
      <c r="B8419" s="377" t="s">
        <v>8971</v>
      </c>
      <c r="C8419" s="376" t="s">
        <v>43</v>
      </c>
      <c r="D8419" s="376">
        <v>316.41000000000003</v>
      </c>
    </row>
    <row r="8420" spans="1:4" ht="42.75">
      <c r="A8420" s="376">
        <v>12081</v>
      </c>
      <c r="B8420" s="377" t="s">
        <v>8972</v>
      </c>
      <c r="C8420" s="376" t="s">
        <v>43</v>
      </c>
      <c r="D8420" s="376">
        <v>107</v>
      </c>
    </row>
    <row r="8421" spans="1:4" ht="42.75">
      <c r="A8421" s="376">
        <v>12082</v>
      </c>
      <c r="B8421" s="377" t="s">
        <v>8973</v>
      </c>
      <c r="C8421" s="376" t="s">
        <v>43</v>
      </c>
      <c r="D8421" s="376">
        <v>168.16</v>
      </c>
    </row>
    <row r="8422" spans="1:4" ht="42.75">
      <c r="A8422" s="376">
        <v>13354</v>
      </c>
      <c r="B8422" s="377" t="s">
        <v>8974</v>
      </c>
      <c r="C8422" s="376" t="s">
        <v>43</v>
      </c>
      <c r="D8422" s="376">
        <v>251.15</v>
      </c>
    </row>
    <row r="8423" spans="1:4" ht="42.75">
      <c r="A8423" s="376">
        <v>14057</v>
      </c>
      <c r="B8423" s="377" t="s">
        <v>8975</v>
      </c>
      <c r="C8423" s="376" t="s">
        <v>43</v>
      </c>
      <c r="D8423" s="376">
        <v>140.22</v>
      </c>
    </row>
    <row r="8424" spans="1:4" ht="42.75">
      <c r="A8424" s="376">
        <v>14058</v>
      </c>
      <c r="B8424" s="377" t="s">
        <v>8976</v>
      </c>
      <c r="C8424" s="376" t="s">
        <v>43</v>
      </c>
      <c r="D8424" s="376">
        <v>221.2</v>
      </c>
    </row>
    <row r="8425" spans="1:4" ht="42.75">
      <c r="A8425" s="376">
        <v>20971</v>
      </c>
      <c r="B8425" s="377" t="s">
        <v>8977</v>
      </c>
      <c r="C8425" s="376" t="s">
        <v>43</v>
      </c>
      <c r="D8425" s="376">
        <v>14.66</v>
      </c>
    </row>
    <row r="8426" spans="1:4" ht="57">
      <c r="A8426" s="376">
        <v>5047</v>
      </c>
      <c r="B8426" s="377" t="s">
        <v>8978</v>
      </c>
      <c r="C8426" s="376" t="s">
        <v>43</v>
      </c>
      <c r="D8426" s="376">
        <v>150.69999999999999</v>
      </c>
    </row>
    <row r="8427" spans="1:4" ht="42.75">
      <c r="A8427" s="376">
        <v>13369</v>
      </c>
      <c r="B8427" s="377" t="s">
        <v>8979</v>
      </c>
      <c r="C8427" s="376" t="s">
        <v>43</v>
      </c>
      <c r="D8427" s="376">
        <v>163.47</v>
      </c>
    </row>
    <row r="8428" spans="1:4" ht="42.75">
      <c r="A8428" s="376">
        <v>13370</v>
      </c>
      <c r="B8428" s="377" t="s">
        <v>8980</v>
      </c>
      <c r="C8428" s="376" t="s">
        <v>43</v>
      </c>
      <c r="D8428" s="376">
        <v>226.61</v>
      </c>
    </row>
    <row r="8429" spans="1:4" ht="28.5">
      <c r="A8429" s="376">
        <v>13279</v>
      </c>
      <c r="B8429" s="377" t="s">
        <v>8981</v>
      </c>
      <c r="C8429" s="376" t="s">
        <v>342</v>
      </c>
      <c r="D8429" s="376">
        <v>21.52</v>
      </c>
    </row>
    <row r="8430" spans="1:4" ht="14.25">
      <c r="A8430" s="376">
        <v>11977</v>
      </c>
      <c r="B8430" s="377" t="s">
        <v>8982</v>
      </c>
      <c r="C8430" s="376" t="s">
        <v>43</v>
      </c>
      <c r="D8430" s="376">
        <v>11.15</v>
      </c>
    </row>
    <row r="8431" spans="1:4" ht="28.5">
      <c r="A8431" s="376">
        <v>11975</v>
      </c>
      <c r="B8431" s="377" t="s">
        <v>8983</v>
      </c>
      <c r="C8431" s="376" t="s">
        <v>43</v>
      </c>
      <c r="D8431" s="376">
        <v>24.43</v>
      </c>
    </row>
    <row r="8432" spans="1:4" ht="28.5">
      <c r="A8432" s="376">
        <v>39746</v>
      </c>
      <c r="B8432" s="377" t="s">
        <v>7077</v>
      </c>
      <c r="C8432" s="376" t="s">
        <v>43</v>
      </c>
      <c r="D8432" s="376">
        <v>271.89999999999998</v>
      </c>
    </row>
    <row r="8433" spans="1:4" ht="14.25">
      <c r="A8433" s="376">
        <v>11976</v>
      </c>
      <c r="B8433" s="377" t="s">
        <v>8984</v>
      </c>
      <c r="C8433" s="376" t="s">
        <v>43</v>
      </c>
      <c r="D8433" s="376">
        <v>1.25</v>
      </c>
    </row>
    <row r="8434" spans="1:4" ht="28.5">
      <c r="A8434" s="376">
        <v>1368</v>
      </c>
      <c r="B8434" s="377" t="s">
        <v>8985</v>
      </c>
      <c r="C8434" s="376" t="s">
        <v>43</v>
      </c>
      <c r="D8434" s="376">
        <v>72.45</v>
      </c>
    </row>
    <row r="8435" spans="1:4" ht="28.5">
      <c r="A8435" s="376">
        <v>1367</v>
      </c>
      <c r="B8435" s="377" t="s">
        <v>8986</v>
      </c>
      <c r="C8435" s="376" t="s">
        <v>43</v>
      </c>
      <c r="D8435" s="376">
        <v>234.35</v>
      </c>
    </row>
    <row r="8436" spans="1:4" ht="28.5">
      <c r="A8436" s="376">
        <v>41899</v>
      </c>
      <c r="B8436" s="377" t="s">
        <v>8987</v>
      </c>
      <c r="C8436" s="376" t="s">
        <v>347</v>
      </c>
      <c r="D8436" s="378">
        <v>4999.08</v>
      </c>
    </row>
    <row r="8437" spans="1:4" ht="14.25">
      <c r="A8437" s="376">
        <v>1380</v>
      </c>
      <c r="B8437" s="377" t="s">
        <v>8988</v>
      </c>
      <c r="C8437" s="376" t="s">
        <v>342</v>
      </c>
      <c r="D8437" s="376">
        <v>2.17</v>
      </c>
    </row>
    <row r="8438" spans="1:4" ht="28.5">
      <c r="A8438" s="376">
        <v>1375</v>
      </c>
      <c r="B8438" s="377" t="s">
        <v>8989</v>
      </c>
      <c r="C8438" s="376" t="s">
        <v>342</v>
      </c>
      <c r="D8438" s="376">
        <v>12.86</v>
      </c>
    </row>
    <row r="8439" spans="1:4" ht="14.25">
      <c r="A8439" s="376">
        <v>1379</v>
      </c>
      <c r="B8439" s="377" t="s">
        <v>6998</v>
      </c>
      <c r="C8439" s="376" t="s">
        <v>342</v>
      </c>
      <c r="D8439" s="376">
        <v>0.69</v>
      </c>
    </row>
    <row r="8440" spans="1:4" ht="14.25">
      <c r="A8440" s="376">
        <v>13284</v>
      </c>
      <c r="B8440" s="377" t="s">
        <v>8990</v>
      </c>
      <c r="C8440" s="376" t="s">
        <v>342</v>
      </c>
      <c r="D8440" s="376">
        <v>0.69</v>
      </c>
    </row>
    <row r="8441" spans="1:4" ht="14.25">
      <c r="A8441" s="376">
        <v>44528</v>
      </c>
      <c r="B8441" s="377" t="s">
        <v>8991</v>
      </c>
      <c r="C8441" s="376" t="s">
        <v>342</v>
      </c>
      <c r="D8441" s="376">
        <v>2.6</v>
      </c>
    </row>
    <row r="8442" spans="1:4" ht="14.25">
      <c r="A8442" s="376">
        <v>34753</v>
      </c>
      <c r="B8442" s="377" t="s">
        <v>8992</v>
      </c>
      <c r="C8442" s="376" t="s">
        <v>342</v>
      </c>
      <c r="D8442" s="376">
        <v>0.75</v>
      </c>
    </row>
    <row r="8443" spans="1:4" ht="42.75">
      <c r="A8443" s="376">
        <v>420</v>
      </c>
      <c r="B8443" s="377" t="s">
        <v>8993</v>
      </c>
      <c r="C8443" s="376" t="s">
        <v>43</v>
      </c>
      <c r="D8443" s="376">
        <v>39.869999999999997</v>
      </c>
    </row>
    <row r="8444" spans="1:4" ht="42.75">
      <c r="A8444" s="376">
        <v>12327</v>
      </c>
      <c r="B8444" s="377" t="s">
        <v>8994</v>
      </c>
      <c r="C8444" s="376" t="s">
        <v>43</v>
      </c>
      <c r="D8444" s="376">
        <v>47.5</v>
      </c>
    </row>
    <row r="8445" spans="1:4" ht="28.5">
      <c r="A8445" s="376">
        <v>36148</v>
      </c>
      <c r="B8445" s="377" t="s">
        <v>8995</v>
      </c>
      <c r="C8445" s="376" t="s">
        <v>43</v>
      </c>
      <c r="D8445" s="376">
        <v>76.75</v>
      </c>
    </row>
    <row r="8446" spans="1:4" ht="14.25">
      <c r="A8446" s="376">
        <v>12329</v>
      </c>
      <c r="B8446" s="377" t="s">
        <v>8996</v>
      </c>
      <c r="C8446" s="376" t="s">
        <v>342</v>
      </c>
      <c r="D8446" s="376">
        <v>128.41</v>
      </c>
    </row>
    <row r="8447" spans="1:4" ht="28.5">
      <c r="A8447" s="376">
        <v>1339</v>
      </c>
      <c r="B8447" s="377" t="s">
        <v>8997</v>
      </c>
      <c r="C8447" s="376" t="s">
        <v>342</v>
      </c>
      <c r="D8447" s="376">
        <v>43.82</v>
      </c>
    </row>
    <row r="8448" spans="1:4" ht="14.25">
      <c r="A8448" s="376">
        <v>44396</v>
      </c>
      <c r="B8448" s="377" t="s">
        <v>8998</v>
      </c>
      <c r="C8448" s="376" t="s">
        <v>342</v>
      </c>
      <c r="D8448" s="376">
        <v>16.66</v>
      </c>
    </row>
    <row r="8449" spans="1:4" ht="28.5">
      <c r="A8449" s="376">
        <v>44327</v>
      </c>
      <c r="B8449" s="377" t="s">
        <v>8999</v>
      </c>
      <c r="C8449" s="376" t="s">
        <v>341</v>
      </c>
      <c r="D8449" s="376">
        <v>56.68</v>
      </c>
    </row>
    <row r="8450" spans="1:4" ht="42.75">
      <c r="A8450" s="376">
        <v>37418</v>
      </c>
      <c r="B8450" s="377" t="s">
        <v>9000</v>
      </c>
      <c r="C8450" s="376" t="s">
        <v>43</v>
      </c>
      <c r="D8450" s="376">
        <v>19.899999999999999</v>
      </c>
    </row>
    <row r="8451" spans="1:4" ht="42.75">
      <c r="A8451" s="376">
        <v>37419</v>
      </c>
      <c r="B8451" s="377" t="s">
        <v>9001</v>
      </c>
      <c r="C8451" s="376" t="s">
        <v>43</v>
      </c>
      <c r="D8451" s="376">
        <v>20.43</v>
      </c>
    </row>
    <row r="8452" spans="1:4" ht="42.75">
      <c r="A8452" s="376">
        <v>1427</v>
      </c>
      <c r="B8452" s="377" t="s">
        <v>9002</v>
      </c>
      <c r="C8452" s="376" t="s">
        <v>43</v>
      </c>
      <c r="D8452" s="376">
        <v>25.93</v>
      </c>
    </row>
    <row r="8453" spans="1:4" ht="28.5">
      <c r="A8453" s="376">
        <v>1402</v>
      </c>
      <c r="B8453" s="377" t="s">
        <v>9003</v>
      </c>
      <c r="C8453" s="376" t="s">
        <v>43</v>
      </c>
      <c r="D8453" s="376">
        <v>8.9700000000000006</v>
      </c>
    </row>
    <row r="8454" spans="1:4" ht="28.5">
      <c r="A8454" s="376">
        <v>1420</v>
      </c>
      <c r="B8454" s="377" t="s">
        <v>9004</v>
      </c>
      <c r="C8454" s="376" t="s">
        <v>43</v>
      </c>
      <c r="D8454" s="376">
        <v>11.54</v>
      </c>
    </row>
    <row r="8455" spans="1:4" ht="28.5">
      <c r="A8455" s="376">
        <v>1419</v>
      </c>
      <c r="B8455" s="377" t="s">
        <v>9005</v>
      </c>
      <c r="C8455" s="376" t="s">
        <v>43</v>
      </c>
      <c r="D8455" s="376">
        <v>13.94</v>
      </c>
    </row>
    <row r="8456" spans="1:4" ht="28.5">
      <c r="A8456" s="376">
        <v>1414</v>
      </c>
      <c r="B8456" s="377" t="s">
        <v>9006</v>
      </c>
      <c r="C8456" s="376" t="s">
        <v>43</v>
      </c>
      <c r="D8456" s="376">
        <v>13.64</v>
      </c>
    </row>
    <row r="8457" spans="1:4" ht="28.5">
      <c r="A8457" s="376">
        <v>1413</v>
      </c>
      <c r="B8457" s="377" t="s">
        <v>9007</v>
      </c>
      <c r="C8457" s="376" t="s">
        <v>43</v>
      </c>
      <c r="D8457" s="376">
        <v>20.14</v>
      </c>
    </row>
    <row r="8458" spans="1:4" ht="28.5">
      <c r="A8458" s="376">
        <v>1412</v>
      </c>
      <c r="B8458" s="377" t="s">
        <v>9008</v>
      </c>
      <c r="C8458" s="376" t="s">
        <v>43</v>
      </c>
      <c r="D8458" s="376">
        <v>17.07</v>
      </c>
    </row>
    <row r="8459" spans="1:4" ht="42.75">
      <c r="A8459" s="376">
        <v>1411</v>
      </c>
      <c r="B8459" s="377" t="s">
        <v>9009</v>
      </c>
      <c r="C8459" s="376" t="s">
        <v>43</v>
      </c>
      <c r="D8459" s="376">
        <v>31.05</v>
      </c>
    </row>
    <row r="8460" spans="1:4" ht="42.75">
      <c r="A8460" s="376">
        <v>1406</v>
      </c>
      <c r="B8460" s="377" t="s">
        <v>9010</v>
      </c>
      <c r="C8460" s="376" t="s">
        <v>43</v>
      </c>
      <c r="D8460" s="376">
        <v>20.59</v>
      </c>
    </row>
    <row r="8461" spans="1:4" ht="42.75">
      <c r="A8461" s="376">
        <v>1407</v>
      </c>
      <c r="B8461" s="377" t="s">
        <v>9011</v>
      </c>
      <c r="C8461" s="376" t="s">
        <v>43</v>
      </c>
      <c r="D8461" s="376">
        <v>25.68</v>
      </c>
    </row>
    <row r="8462" spans="1:4" ht="42.75">
      <c r="A8462" s="376">
        <v>1404</v>
      </c>
      <c r="B8462" s="377" t="s">
        <v>9012</v>
      </c>
      <c r="C8462" s="376" t="s">
        <v>43</v>
      </c>
      <c r="D8462" s="376">
        <v>27.3</v>
      </c>
    </row>
    <row r="8463" spans="1:4" ht="71.25">
      <c r="A8463" s="376">
        <v>11281</v>
      </c>
      <c r="B8463" s="377" t="s">
        <v>9013</v>
      </c>
      <c r="C8463" s="376" t="s">
        <v>43</v>
      </c>
      <c r="D8463" s="378">
        <v>10900</v>
      </c>
    </row>
    <row r="8464" spans="1:4" ht="71.25">
      <c r="A8464" s="376">
        <v>1442</v>
      </c>
      <c r="B8464" s="377" t="s">
        <v>9014</v>
      </c>
      <c r="C8464" s="376" t="s">
        <v>43</v>
      </c>
      <c r="D8464" s="378">
        <v>9150.4699999999993</v>
      </c>
    </row>
    <row r="8465" spans="1:4" ht="71.25">
      <c r="A8465" s="376">
        <v>13457</v>
      </c>
      <c r="B8465" s="377" t="s">
        <v>9015</v>
      </c>
      <c r="C8465" s="376" t="s">
        <v>43</v>
      </c>
      <c r="D8465" s="378">
        <v>7898.54</v>
      </c>
    </row>
    <row r="8466" spans="1:4" ht="99.75">
      <c r="A8466" s="376">
        <v>40699</v>
      </c>
      <c r="B8466" s="377" t="s">
        <v>9016</v>
      </c>
      <c r="C8466" s="376" t="s">
        <v>43</v>
      </c>
      <c r="D8466" s="378">
        <v>6105.88</v>
      </c>
    </row>
    <row r="8467" spans="1:4" ht="99.75">
      <c r="A8467" s="376">
        <v>40701</v>
      </c>
      <c r="B8467" s="377" t="s">
        <v>9017</v>
      </c>
      <c r="C8467" s="376" t="s">
        <v>43</v>
      </c>
      <c r="D8467" s="378">
        <v>107960.3</v>
      </c>
    </row>
    <row r="8468" spans="1:4" ht="99.75">
      <c r="A8468" s="376">
        <v>40700</v>
      </c>
      <c r="B8468" s="377" t="s">
        <v>9018</v>
      </c>
      <c r="C8468" s="376" t="s">
        <v>43</v>
      </c>
      <c r="D8468" s="378">
        <v>14213.69</v>
      </c>
    </row>
    <row r="8469" spans="1:4" ht="28.5">
      <c r="A8469" s="376">
        <v>13458</v>
      </c>
      <c r="B8469" s="377" t="s">
        <v>9019</v>
      </c>
      <c r="C8469" s="376" t="s">
        <v>43</v>
      </c>
      <c r="D8469" s="378">
        <v>13506.52</v>
      </c>
    </row>
    <row r="8470" spans="1:4" ht="28.5">
      <c r="A8470" s="376">
        <v>11134</v>
      </c>
      <c r="B8470" s="377" t="s">
        <v>9020</v>
      </c>
      <c r="C8470" s="376" t="s">
        <v>340</v>
      </c>
      <c r="D8470" s="376">
        <v>79.599999999999994</v>
      </c>
    </row>
    <row r="8471" spans="1:4" ht="28.5">
      <c r="A8471" s="376">
        <v>11135</v>
      </c>
      <c r="B8471" s="377" t="s">
        <v>9021</v>
      </c>
      <c r="C8471" s="376" t="s">
        <v>340</v>
      </c>
      <c r="D8471" s="376">
        <v>85.95</v>
      </c>
    </row>
    <row r="8472" spans="1:4" ht="28.5">
      <c r="A8472" s="376">
        <v>11136</v>
      </c>
      <c r="B8472" s="377" t="s">
        <v>9022</v>
      </c>
      <c r="C8472" s="376" t="s">
        <v>340</v>
      </c>
      <c r="D8472" s="376">
        <v>98.41</v>
      </c>
    </row>
    <row r="8473" spans="1:4" ht="28.5">
      <c r="A8473" s="376">
        <v>34743</v>
      </c>
      <c r="B8473" s="377" t="s">
        <v>9023</v>
      </c>
      <c r="C8473" s="376" t="s">
        <v>340</v>
      </c>
      <c r="D8473" s="376">
        <v>118.74</v>
      </c>
    </row>
    <row r="8474" spans="1:4" ht="28.5">
      <c r="A8474" s="376">
        <v>11137</v>
      </c>
      <c r="B8474" s="377" t="s">
        <v>9024</v>
      </c>
      <c r="C8474" s="376" t="s">
        <v>340</v>
      </c>
      <c r="D8474" s="376">
        <v>134.86000000000001</v>
      </c>
    </row>
    <row r="8475" spans="1:4" ht="28.5">
      <c r="A8475" s="376">
        <v>34745</v>
      </c>
      <c r="B8475" s="377" t="s">
        <v>9025</v>
      </c>
      <c r="C8475" s="376" t="s">
        <v>340</v>
      </c>
      <c r="D8475" s="376">
        <v>160.38</v>
      </c>
    </row>
    <row r="8476" spans="1:4" ht="28.5">
      <c r="A8476" s="376">
        <v>34746</v>
      </c>
      <c r="B8476" s="377" t="s">
        <v>9026</v>
      </c>
      <c r="C8476" s="376" t="s">
        <v>340</v>
      </c>
      <c r="D8476" s="376">
        <v>43.74</v>
      </c>
    </row>
    <row r="8477" spans="1:4" ht="28.5">
      <c r="A8477" s="376">
        <v>1360</v>
      </c>
      <c r="B8477" s="377" t="s">
        <v>9027</v>
      </c>
      <c r="C8477" s="376" t="s">
        <v>340</v>
      </c>
      <c r="D8477" s="376">
        <v>51.03</v>
      </c>
    </row>
    <row r="8478" spans="1:4" ht="42.75">
      <c r="A8478" s="376">
        <v>36524</v>
      </c>
      <c r="B8478" s="377" t="s">
        <v>9028</v>
      </c>
      <c r="C8478" s="376" t="s">
        <v>43</v>
      </c>
      <c r="D8478" s="378">
        <v>143089.99</v>
      </c>
    </row>
    <row r="8479" spans="1:4" ht="42.75">
      <c r="A8479" s="376">
        <v>36526</v>
      </c>
      <c r="B8479" s="377" t="s">
        <v>9029</v>
      </c>
      <c r="C8479" s="376" t="s">
        <v>43</v>
      </c>
      <c r="D8479" s="378">
        <v>115307.74</v>
      </c>
    </row>
    <row r="8480" spans="1:4" ht="42.75">
      <c r="A8480" s="376">
        <v>36523</v>
      </c>
      <c r="B8480" s="377" t="s">
        <v>9030</v>
      </c>
      <c r="C8480" s="376" t="s">
        <v>43</v>
      </c>
      <c r="D8480" s="378">
        <v>246858.32</v>
      </c>
    </row>
    <row r="8481" spans="1:4" ht="42.75">
      <c r="A8481" s="376">
        <v>36527</v>
      </c>
      <c r="B8481" s="377" t="s">
        <v>9031</v>
      </c>
      <c r="C8481" s="376" t="s">
        <v>43</v>
      </c>
      <c r="D8481" s="378">
        <v>268138.98</v>
      </c>
    </row>
    <row r="8482" spans="1:4" ht="42.75">
      <c r="A8482" s="376">
        <v>13803</v>
      </c>
      <c r="B8482" s="377" t="s">
        <v>9032</v>
      </c>
      <c r="C8482" s="376" t="s">
        <v>43</v>
      </c>
      <c r="D8482" s="378">
        <v>96956.72</v>
      </c>
    </row>
    <row r="8483" spans="1:4" ht="42.75">
      <c r="A8483" s="376">
        <v>38642</v>
      </c>
      <c r="B8483" s="377" t="s">
        <v>9033</v>
      </c>
      <c r="C8483" s="376" t="s">
        <v>43</v>
      </c>
      <c r="D8483" s="378">
        <v>62429.63</v>
      </c>
    </row>
    <row r="8484" spans="1:4" ht="42.75">
      <c r="A8484" s="376">
        <v>36522</v>
      </c>
      <c r="B8484" s="377" t="s">
        <v>9034</v>
      </c>
      <c r="C8484" s="376" t="s">
        <v>43</v>
      </c>
      <c r="D8484" s="378">
        <v>72604.92</v>
      </c>
    </row>
    <row r="8485" spans="1:4" ht="42.75">
      <c r="A8485" s="376">
        <v>36525</v>
      </c>
      <c r="B8485" s="377" t="s">
        <v>9035</v>
      </c>
      <c r="C8485" s="376" t="s">
        <v>43</v>
      </c>
      <c r="D8485" s="378">
        <v>97234.94</v>
      </c>
    </row>
    <row r="8486" spans="1:4" ht="28.5">
      <c r="A8486" s="376">
        <v>34348</v>
      </c>
      <c r="B8486" s="377" t="s">
        <v>9036</v>
      </c>
      <c r="C8486" s="376" t="s">
        <v>51</v>
      </c>
      <c r="D8486" s="376">
        <v>20.94</v>
      </c>
    </row>
    <row r="8487" spans="1:4" ht="28.5">
      <c r="A8487" s="376">
        <v>34347</v>
      </c>
      <c r="B8487" s="377" t="s">
        <v>9037</v>
      </c>
      <c r="C8487" s="376" t="s">
        <v>51</v>
      </c>
      <c r="D8487" s="376">
        <v>14.97</v>
      </c>
    </row>
    <row r="8488" spans="1:4" ht="42.75">
      <c r="A8488" s="376">
        <v>11146</v>
      </c>
      <c r="B8488" s="377" t="s">
        <v>9038</v>
      </c>
      <c r="C8488" s="376" t="s">
        <v>343</v>
      </c>
      <c r="D8488" s="376">
        <v>557</v>
      </c>
    </row>
    <row r="8489" spans="1:4" ht="42.75">
      <c r="A8489" s="376">
        <v>11147</v>
      </c>
      <c r="B8489" s="377" t="s">
        <v>9039</v>
      </c>
      <c r="C8489" s="376" t="s">
        <v>343</v>
      </c>
      <c r="D8489" s="376">
        <v>578.79</v>
      </c>
    </row>
    <row r="8490" spans="1:4" ht="42.75">
      <c r="A8490" s="376">
        <v>34872</v>
      </c>
      <c r="B8490" s="377" t="s">
        <v>9040</v>
      </c>
      <c r="C8490" s="376" t="s">
        <v>343</v>
      </c>
      <c r="D8490" s="376">
        <v>585.29</v>
      </c>
    </row>
    <row r="8491" spans="1:4" ht="42.75">
      <c r="A8491" s="376">
        <v>34491</v>
      </c>
      <c r="B8491" s="377" t="s">
        <v>9041</v>
      </c>
      <c r="C8491" s="376" t="s">
        <v>343</v>
      </c>
      <c r="D8491" s="376">
        <v>602.25</v>
      </c>
    </row>
    <row r="8492" spans="1:4" ht="42.75">
      <c r="A8492" s="376">
        <v>34770</v>
      </c>
      <c r="B8492" s="377" t="s">
        <v>9042</v>
      </c>
      <c r="C8492" s="376" t="s">
        <v>347</v>
      </c>
      <c r="D8492" s="376">
        <v>442.71</v>
      </c>
    </row>
    <row r="8493" spans="1:4" ht="42.75">
      <c r="A8493" s="376">
        <v>1518</v>
      </c>
      <c r="B8493" s="377" t="s">
        <v>9043</v>
      </c>
      <c r="C8493" s="376" t="s">
        <v>347</v>
      </c>
      <c r="D8493" s="376">
        <v>451.34</v>
      </c>
    </row>
    <row r="8494" spans="1:4" ht="42.75">
      <c r="A8494" s="376">
        <v>41965</v>
      </c>
      <c r="B8494" s="377" t="s">
        <v>9044</v>
      </c>
      <c r="C8494" s="376" t="s">
        <v>347</v>
      </c>
      <c r="D8494" s="376">
        <v>395.75</v>
      </c>
    </row>
    <row r="8495" spans="1:4" ht="42.75">
      <c r="A8495" s="376">
        <v>34492</v>
      </c>
      <c r="B8495" s="377" t="s">
        <v>7004</v>
      </c>
      <c r="C8495" s="376" t="s">
        <v>343</v>
      </c>
      <c r="D8495" s="376">
        <v>495</v>
      </c>
    </row>
    <row r="8496" spans="1:4" ht="42.75">
      <c r="A8496" s="376">
        <v>1524</v>
      </c>
      <c r="B8496" s="377" t="s">
        <v>9045</v>
      </c>
      <c r="C8496" s="376" t="s">
        <v>343</v>
      </c>
      <c r="D8496" s="376">
        <v>534.4</v>
      </c>
    </row>
    <row r="8497" spans="1:4" ht="42.75">
      <c r="A8497" s="376">
        <v>38404</v>
      </c>
      <c r="B8497" s="377" t="s">
        <v>9046</v>
      </c>
      <c r="C8497" s="376" t="s">
        <v>343</v>
      </c>
      <c r="D8497" s="376">
        <v>512.72</v>
      </c>
    </row>
    <row r="8498" spans="1:4" ht="42.75">
      <c r="A8498" s="376">
        <v>39849</v>
      </c>
      <c r="B8498" s="377" t="s">
        <v>9047</v>
      </c>
      <c r="C8498" s="376" t="s">
        <v>343</v>
      </c>
      <c r="D8498" s="376">
        <v>587.58000000000004</v>
      </c>
    </row>
    <row r="8499" spans="1:4" ht="42.75">
      <c r="A8499" s="376">
        <v>38464</v>
      </c>
      <c r="B8499" s="377" t="s">
        <v>9048</v>
      </c>
      <c r="C8499" s="376" t="s">
        <v>343</v>
      </c>
      <c r="D8499" s="376">
        <v>596.11</v>
      </c>
    </row>
    <row r="8500" spans="1:4" ht="42.75">
      <c r="A8500" s="376">
        <v>34493</v>
      </c>
      <c r="B8500" s="377" t="s">
        <v>9049</v>
      </c>
      <c r="C8500" s="376" t="s">
        <v>343</v>
      </c>
      <c r="D8500" s="376">
        <v>508.95</v>
      </c>
    </row>
    <row r="8501" spans="1:4" ht="42.75">
      <c r="A8501" s="376">
        <v>1527</v>
      </c>
      <c r="B8501" s="377" t="s">
        <v>9050</v>
      </c>
      <c r="C8501" s="376" t="s">
        <v>343</v>
      </c>
      <c r="D8501" s="376">
        <v>551.36</v>
      </c>
    </row>
    <row r="8502" spans="1:4" ht="42.75">
      <c r="A8502" s="376">
        <v>38405</v>
      </c>
      <c r="B8502" s="377" t="s">
        <v>7048</v>
      </c>
      <c r="C8502" s="376" t="s">
        <v>343</v>
      </c>
      <c r="D8502" s="376">
        <v>528.53</v>
      </c>
    </row>
    <row r="8503" spans="1:4" ht="42.75">
      <c r="A8503" s="376">
        <v>38408</v>
      </c>
      <c r="B8503" s="377" t="s">
        <v>9051</v>
      </c>
      <c r="C8503" s="376" t="s">
        <v>343</v>
      </c>
      <c r="D8503" s="376">
        <v>585.04</v>
      </c>
    </row>
    <row r="8504" spans="1:4" ht="42.75">
      <c r="A8504" s="376">
        <v>34494</v>
      </c>
      <c r="B8504" s="377" t="s">
        <v>9052</v>
      </c>
      <c r="C8504" s="376" t="s">
        <v>343</v>
      </c>
      <c r="D8504" s="376">
        <v>525.91999999999996</v>
      </c>
    </row>
    <row r="8505" spans="1:4" ht="42.75">
      <c r="A8505" s="376">
        <v>1525</v>
      </c>
      <c r="B8505" s="377" t="s">
        <v>7036</v>
      </c>
      <c r="C8505" s="376" t="s">
        <v>343</v>
      </c>
      <c r="D8505" s="376">
        <v>568.33000000000004</v>
      </c>
    </row>
    <row r="8506" spans="1:4" ht="42.75">
      <c r="A8506" s="376">
        <v>38406</v>
      </c>
      <c r="B8506" s="377" t="s">
        <v>9053</v>
      </c>
      <c r="C8506" s="376" t="s">
        <v>343</v>
      </c>
      <c r="D8506" s="376">
        <v>558.1</v>
      </c>
    </row>
    <row r="8507" spans="1:4" ht="42.75">
      <c r="A8507" s="376">
        <v>38409</v>
      </c>
      <c r="B8507" s="377" t="s">
        <v>9054</v>
      </c>
      <c r="C8507" s="376" t="s">
        <v>343</v>
      </c>
      <c r="D8507" s="376">
        <v>589.02</v>
      </c>
    </row>
    <row r="8508" spans="1:4" ht="42.75">
      <c r="A8508" s="376">
        <v>43360</v>
      </c>
      <c r="B8508" s="377" t="s">
        <v>9055</v>
      </c>
      <c r="C8508" s="376" t="s">
        <v>343</v>
      </c>
      <c r="D8508" s="376">
        <v>614.17999999999995</v>
      </c>
    </row>
    <row r="8509" spans="1:4" ht="42.75">
      <c r="A8509" s="376">
        <v>34495</v>
      </c>
      <c r="B8509" s="377" t="s">
        <v>9056</v>
      </c>
      <c r="C8509" s="376" t="s">
        <v>343</v>
      </c>
      <c r="D8509" s="376">
        <v>542.88</v>
      </c>
    </row>
    <row r="8510" spans="1:4" ht="42.75">
      <c r="A8510" s="376">
        <v>11145</v>
      </c>
      <c r="B8510" s="377" t="s">
        <v>9057</v>
      </c>
      <c r="C8510" s="376" t="s">
        <v>343</v>
      </c>
      <c r="D8510" s="376">
        <v>585.29</v>
      </c>
    </row>
    <row r="8511" spans="1:4" ht="42.75">
      <c r="A8511" s="376">
        <v>34496</v>
      </c>
      <c r="B8511" s="377" t="s">
        <v>9058</v>
      </c>
      <c r="C8511" s="376" t="s">
        <v>343</v>
      </c>
      <c r="D8511" s="376">
        <v>566.32000000000005</v>
      </c>
    </row>
    <row r="8512" spans="1:4" ht="42.75">
      <c r="A8512" s="376">
        <v>34479</v>
      </c>
      <c r="B8512" s="377" t="s">
        <v>9059</v>
      </c>
      <c r="C8512" s="376" t="s">
        <v>343</v>
      </c>
      <c r="D8512" s="376">
        <v>602.25</v>
      </c>
    </row>
    <row r="8513" spans="1:4" ht="42.75">
      <c r="A8513" s="376">
        <v>34481</v>
      </c>
      <c r="B8513" s="377" t="s">
        <v>9060</v>
      </c>
      <c r="C8513" s="376" t="s">
        <v>343</v>
      </c>
      <c r="D8513" s="376">
        <v>629.28</v>
      </c>
    </row>
    <row r="8514" spans="1:4" ht="42.75">
      <c r="A8514" s="376">
        <v>34483</v>
      </c>
      <c r="B8514" s="377" t="s">
        <v>9061</v>
      </c>
      <c r="C8514" s="376" t="s">
        <v>343</v>
      </c>
      <c r="D8514" s="376">
        <v>672.35</v>
      </c>
    </row>
    <row r="8515" spans="1:4" ht="42.75">
      <c r="A8515" s="376">
        <v>34485</v>
      </c>
      <c r="B8515" s="377" t="s">
        <v>9062</v>
      </c>
      <c r="C8515" s="376" t="s">
        <v>343</v>
      </c>
      <c r="D8515" s="376">
        <v>719</v>
      </c>
    </row>
    <row r="8516" spans="1:4" ht="42.75">
      <c r="A8516" s="376">
        <v>14041</v>
      </c>
      <c r="B8516" s="377" t="s">
        <v>9063</v>
      </c>
      <c r="C8516" s="376" t="s">
        <v>343</v>
      </c>
      <c r="D8516" s="376">
        <v>467.38</v>
      </c>
    </row>
    <row r="8517" spans="1:4" ht="42.75">
      <c r="A8517" s="376">
        <v>1523</v>
      </c>
      <c r="B8517" s="377" t="s">
        <v>9064</v>
      </c>
      <c r="C8517" s="376" t="s">
        <v>343</v>
      </c>
      <c r="D8517" s="376">
        <v>475.02</v>
      </c>
    </row>
    <row r="8518" spans="1:4" ht="28.5">
      <c r="A8518" s="376">
        <v>14052</v>
      </c>
      <c r="B8518" s="377" t="s">
        <v>9065</v>
      </c>
      <c r="C8518" s="376" t="s">
        <v>43</v>
      </c>
      <c r="D8518" s="376">
        <v>10.07</v>
      </c>
    </row>
    <row r="8519" spans="1:4" ht="28.5">
      <c r="A8519" s="376">
        <v>14054</v>
      </c>
      <c r="B8519" s="377" t="s">
        <v>9066</v>
      </c>
      <c r="C8519" s="376" t="s">
        <v>43</v>
      </c>
      <c r="D8519" s="376">
        <v>13.1</v>
      </c>
    </row>
    <row r="8520" spans="1:4" ht="28.5">
      <c r="A8520" s="376">
        <v>14053</v>
      </c>
      <c r="B8520" s="377" t="s">
        <v>9067</v>
      </c>
      <c r="C8520" s="376" t="s">
        <v>43</v>
      </c>
      <c r="D8520" s="376">
        <v>10.23</v>
      </c>
    </row>
    <row r="8521" spans="1:4" ht="28.5">
      <c r="A8521" s="376">
        <v>2558</v>
      </c>
      <c r="B8521" s="377" t="s">
        <v>9068</v>
      </c>
      <c r="C8521" s="376" t="s">
        <v>43</v>
      </c>
      <c r="D8521" s="376">
        <v>7.7</v>
      </c>
    </row>
    <row r="8522" spans="1:4" ht="28.5">
      <c r="A8522" s="376">
        <v>2560</v>
      </c>
      <c r="B8522" s="377" t="s">
        <v>9069</v>
      </c>
      <c r="C8522" s="376" t="s">
        <v>43</v>
      </c>
      <c r="D8522" s="376">
        <v>13.55</v>
      </c>
    </row>
    <row r="8523" spans="1:4" ht="28.5">
      <c r="A8523" s="376">
        <v>2559</v>
      </c>
      <c r="B8523" s="377" t="s">
        <v>9070</v>
      </c>
      <c r="C8523" s="376" t="s">
        <v>43</v>
      </c>
      <c r="D8523" s="376">
        <v>10.84</v>
      </c>
    </row>
    <row r="8524" spans="1:4" ht="28.5">
      <c r="A8524" s="376">
        <v>2592</v>
      </c>
      <c r="B8524" s="377" t="s">
        <v>9071</v>
      </c>
      <c r="C8524" s="376" t="s">
        <v>43</v>
      </c>
      <c r="D8524" s="376">
        <v>179.7</v>
      </c>
    </row>
    <row r="8525" spans="1:4" ht="28.5">
      <c r="A8525" s="376">
        <v>2566</v>
      </c>
      <c r="B8525" s="377" t="s">
        <v>9072</v>
      </c>
      <c r="C8525" s="376" t="s">
        <v>43</v>
      </c>
      <c r="D8525" s="376">
        <v>18.079999999999998</v>
      </c>
    </row>
    <row r="8526" spans="1:4" ht="28.5">
      <c r="A8526" s="376">
        <v>2589</v>
      </c>
      <c r="B8526" s="377" t="s">
        <v>9073</v>
      </c>
      <c r="C8526" s="376" t="s">
        <v>43</v>
      </c>
      <c r="D8526" s="376">
        <v>24.03</v>
      </c>
    </row>
    <row r="8527" spans="1:4" ht="28.5">
      <c r="A8527" s="376">
        <v>2591</v>
      </c>
      <c r="B8527" s="377" t="s">
        <v>9074</v>
      </c>
      <c r="C8527" s="376" t="s">
        <v>43</v>
      </c>
      <c r="D8527" s="376">
        <v>8.76</v>
      </c>
    </row>
    <row r="8528" spans="1:4" ht="28.5">
      <c r="A8528" s="376">
        <v>2590</v>
      </c>
      <c r="B8528" s="377" t="s">
        <v>9075</v>
      </c>
      <c r="C8528" s="376" t="s">
        <v>43</v>
      </c>
      <c r="D8528" s="376">
        <v>14.75</v>
      </c>
    </row>
    <row r="8529" spans="1:4" ht="28.5">
      <c r="A8529" s="376">
        <v>2567</v>
      </c>
      <c r="B8529" s="377" t="s">
        <v>9076</v>
      </c>
      <c r="C8529" s="376" t="s">
        <v>43</v>
      </c>
      <c r="D8529" s="376">
        <v>35.26</v>
      </c>
    </row>
    <row r="8530" spans="1:4" ht="28.5">
      <c r="A8530" s="376">
        <v>2565</v>
      </c>
      <c r="B8530" s="377" t="s">
        <v>9077</v>
      </c>
      <c r="C8530" s="376" t="s">
        <v>43</v>
      </c>
      <c r="D8530" s="376">
        <v>8.7799999999999994</v>
      </c>
    </row>
    <row r="8531" spans="1:4" ht="28.5">
      <c r="A8531" s="376">
        <v>2568</v>
      </c>
      <c r="B8531" s="377" t="s">
        <v>9078</v>
      </c>
      <c r="C8531" s="376" t="s">
        <v>43</v>
      </c>
      <c r="D8531" s="376">
        <v>97.91</v>
      </c>
    </row>
    <row r="8532" spans="1:4" ht="28.5">
      <c r="A8532" s="376">
        <v>2594</v>
      </c>
      <c r="B8532" s="377" t="s">
        <v>9079</v>
      </c>
      <c r="C8532" s="376" t="s">
        <v>43</v>
      </c>
      <c r="D8532" s="376">
        <v>163.11000000000001</v>
      </c>
    </row>
    <row r="8533" spans="1:4" ht="28.5">
      <c r="A8533" s="376">
        <v>2587</v>
      </c>
      <c r="B8533" s="377" t="s">
        <v>9080</v>
      </c>
      <c r="C8533" s="376" t="s">
        <v>43</v>
      </c>
      <c r="D8533" s="376">
        <v>27.8</v>
      </c>
    </row>
    <row r="8534" spans="1:4" ht="28.5">
      <c r="A8534" s="376">
        <v>2588</v>
      </c>
      <c r="B8534" s="377" t="s">
        <v>9081</v>
      </c>
      <c r="C8534" s="376" t="s">
        <v>43</v>
      </c>
      <c r="D8534" s="376">
        <v>22.08</v>
      </c>
    </row>
    <row r="8535" spans="1:4" ht="28.5">
      <c r="A8535" s="376">
        <v>2569</v>
      </c>
      <c r="B8535" s="377" t="s">
        <v>9082</v>
      </c>
      <c r="C8535" s="376" t="s">
        <v>43</v>
      </c>
      <c r="D8535" s="376">
        <v>8.51</v>
      </c>
    </row>
    <row r="8536" spans="1:4" ht="28.5">
      <c r="A8536" s="376">
        <v>2570</v>
      </c>
      <c r="B8536" s="377" t="s">
        <v>9083</v>
      </c>
      <c r="C8536" s="376" t="s">
        <v>43</v>
      </c>
      <c r="D8536" s="376">
        <v>14.26</v>
      </c>
    </row>
    <row r="8537" spans="1:4" ht="28.5">
      <c r="A8537" s="376">
        <v>2571</v>
      </c>
      <c r="B8537" s="377" t="s">
        <v>9084</v>
      </c>
      <c r="C8537" s="376" t="s">
        <v>43</v>
      </c>
      <c r="D8537" s="376">
        <v>42.33</v>
      </c>
    </row>
    <row r="8538" spans="1:4" ht="28.5">
      <c r="A8538" s="376">
        <v>2593</v>
      </c>
      <c r="B8538" s="377" t="s">
        <v>9085</v>
      </c>
      <c r="C8538" s="376" t="s">
        <v>43</v>
      </c>
      <c r="D8538" s="376">
        <v>9.07</v>
      </c>
    </row>
    <row r="8539" spans="1:4" ht="28.5">
      <c r="A8539" s="376">
        <v>2572</v>
      </c>
      <c r="B8539" s="377" t="s">
        <v>9086</v>
      </c>
      <c r="C8539" s="376" t="s">
        <v>43</v>
      </c>
      <c r="D8539" s="376">
        <v>125.2</v>
      </c>
    </row>
    <row r="8540" spans="1:4" ht="28.5">
      <c r="A8540" s="376">
        <v>2595</v>
      </c>
      <c r="B8540" s="377" t="s">
        <v>9087</v>
      </c>
      <c r="C8540" s="376" t="s">
        <v>43</v>
      </c>
      <c r="D8540" s="376">
        <v>195.34</v>
      </c>
    </row>
    <row r="8541" spans="1:4" ht="28.5">
      <c r="A8541" s="376">
        <v>2576</v>
      </c>
      <c r="B8541" s="377" t="s">
        <v>9088</v>
      </c>
      <c r="C8541" s="376" t="s">
        <v>43</v>
      </c>
      <c r="D8541" s="376">
        <v>33.299999999999997</v>
      </c>
    </row>
    <row r="8542" spans="1:4" ht="28.5">
      <c r="A8542" s="376">
        <v>2575</v>
      </c>
      <c r="B8542" s="377" t="s">
        <v>9089</v>
      </c>
      <c r="C8542" s="376" t="s">
        <v>43</v>
      </c>
      <c r="D8542" s="376">
        <v>25.03</v>
      </c>
    </row>
    <row r="8543" spans="1:4" ht="28.5">
      <c r="A8543" s="376">
        <v>2573</v>
      </c>
      <c r="B8543" s="377" t="s">
        <v>9090</v>
      </c>
      <c r="C8543" s="376" t="s">
        <v>43</v>
      </c>
      <c r="D8543" s="376">
        <v>10.39</v>
      </c>
    </row>
    <row r="8544" spans="1:4" ht="28.5">
      <c r="A8544" s="376">
        <v>2586</v>
      </c>
      <c r="B8544" s="377" t="s">
        <v>9091</v>
      </c>
      <c r="C8544" s="376" t="s">
        <v>43</v>
      </c>
      <c r="D8544" s="376">
        <v>16.850000000000001</v>
      </c>
    </row>
    <row r="8545" spans="1:4" ht="28.5">
      <c r="A8545" s="376">
        <v>2577</v>
      </c>
      <c r="B8545" s="377" t="s">
        <v>9092</v>
      </c>
      <c r="C8545" s="376" t="s">
        <v>43</v>
      </c>
      <c r="D8545" s="376">
        <v>45.12</v>
      </c>
    </row>
    <row r="8546" spans="1:4" ht="28.5">
      <c r="A8546" s="376">
        <v>2574</v>
      </c>
      <c r="B8546" s="377" t="s">
        <v>9093</v>
      </c>
      <c r="C8546" s="376" t="s">
        <v>43</v>
      </c>
      <c r="D8546" s="376">
        <v>10.46</v>
      </c>
    </row>
    <row r="8547" spans="1:4" ht="28.5">
      <c r="A8547" s="376">
        <v>2578</v>
      </c>
      <c r="B8547" s="377" t="s">
        <v>9094</v>
      </c>
      <c r="C8547" s="376" t="s">
        <v>43</v>
      </c>
      <c r="D8547" s="376">
        <v>140.88</v>
      </c>
    </row>
    <row r="8548" spans="1:4" ht="28.5">
      <c r="A8548" s="376">
        <v>2585</v>
      </c>
      <c r="B8548" s="377" t="s">
        <v>9095</v>
      </c>
      <c r="C8548" s="376" t="s">
        <v>43</v>
      </c>
      <c r="D8548" s="376">
        <v>193.32</v>
      </c>
    </row>
    <row r="8549" spans="1:4" ht="28.5">
      <c r="A8549" s="376">
        <v>12008</v>
      </c>
      <c r="B8549" s="377" t="s">
        <v>9096</v>
      </c>
      <c r="C8549" s="376" t="s">
        <v>43</v>
      </c>
      <c r="D8549" s="376">
        <v>103.72</v>
      </c>
    </row>
    <row r="8550" spans="1:4" ht="28.5">
      <c r="A8550" s="376">
        <v>2582</v>
      </c>
      <c r="B8550" s="377" t="s">
        <v>9097</v>
      </c>
      <c r="C8550" s="376" t="s">
        <v>43</v>
      </c>
      <c r="D8550" s="376">
        <v>30.89</v>
      </c>
    </row>
    <row r="8551" spans="1:4" ht="28.5">
      <c r="A8551" s="376">
        <v>2597</v>
      </c>
      <c r="B8551" s="377" t="s">
        <v>9098</v>
      </c>
      <c r="C8551" s="376" t="s">
        <v>43</v>
      </c>
      <c r="D8551" s="376">
        <v>26.47</v>
      </c>
    </row>
    <row r="8552" spans="1:4" ht="28.5">
      <c r="A8552" s="376">
        <v>2579</v>
      </c>
      <c r="B8552" s="377" t="s">
        <v>9099</v>
      </c>
      <c r="C8552" s="376" t="s">
        <v>43</v>
      </c>
      <c r="D8552" s="376">
        <v>12.6</v>
      </c>
    </row>
    <row r="8553" spans="1:4" ht="28.5">
      <c r="A8553" s="376">
        <v>2581</v>
      </c>
      <c r="B8553" s="377" t="s">
        <v>9100</v>
      </c>
      <c r="C8553" s="376" t="s">
        <v>43</v>
      </c>
      <c r="D8553" s="376">
        <v>16.13</v>
      </c>
    </row>
    <row r="8554" spans="1:4" ht="28.5">
      <c r="A8554" s="376">
        <v>2596</v>
      </c>
      <c r="B8554" s="377" t="s">
        <v>9101</v>
      </c>
      <c r="C8554" s="376" t="s">
        <v>43</v>
      </c>
      <c r="D8554" s="376">
        <v>47.69</v>
      </c>
    </row>
    <row r="8555" spans="1:4" ht="28.5">
      <c r="A8555" s="376">
        <v>2580</v>
      </c>
      <c r="B8555" s="377" t="s">
        <v>9102</v>
      </c>
      <c r="C8555" s="376" t="s">
        <v>43</v>
      </c>
      <c r="D8555" s="376">
        <v>13.81</v>
      </c>
    </row>
    <row r="8556" spans="1:4" ht="28.5">
      <c r="A8556" s="376">
        <v>2583</v>
      </c>
      <c r="B8556" s="377" t="s">
        <v>9103</v>
      </c>
      <c r="C8556" s="376" t="s">
        <v>43</v>
      </c>
      <c r="D8556" s="376">
        <v>116.01</v>
      </c>
    </row>
    <row r="8557" spans="1:4" ht="28.5">
      <c r="A8557" s="376">
        <v>2584</v>
      </c>
      <c r="B8557" s="377" t="s">
        <v>9104</v>
      </c>
      <c r="C8557" s="376" t="s">
        <v>43</v>
      </c>
      <c r="D8557" s="376">
        <v>193.12</v>
      </c>
    </row>
    <row r="8558" spans="1:4" ht="14.25">
      <c r="A8558" s="376">
        <v>12010</v>
      </c>
      <c r="B8558" s="377" t="s">
        <v>9105</v>
      </c>
      <c r="C8558" s="376" t="s">
        <v>43</v>
      </c>
      <c r="D8558" s="376">
        <v>9.3699999999999992</v>
      </c>
    </row>
    <row r="8559" spans="1:4" ht="14.25">
      <c r="A8559" s="376">
        <v>39329</v>
      </c>
      <c r="B8559" s="377" t="s">
        <v>9106</v>
      </c>
      <c r="C8559" s="376" t="s">
        <v>43</v>
      </c>
      <c r="D8559" s="376">
        <v>9.8000000000000007</v>
      </c>
    </row>
    <row r="8560" spans="1:4" ht="14.25">
      <c r="A8560" s="376">
        <v>39330</v>
      </c>
      <c r="B8560" s="377" t="s">
        <v>9107</v>
      </c>
      <c r="C8560" s="376" t="s">
        <v>43</v>
      </c>
      <c r="D8560" s="376">
        <v>10.31</v>
      </c>
    </row>
    <row r="8561" spans="1:4" ht="14.25">
      <c r="A8561" s="376">
        <v>39332</v>
      </c>
      <c r="B8561" s="377" t="s">
        <v>9108</v>
      </c>
      <c r="C8561" s="376" t="s">
        <v>43</v>
      </c>
      <c r="D8561" s="376">
        <v>11.52</v>
      </c>
    </row>
    <row r="8562" spans="1:4" ht="14.25">
      <c r="A8562" s="376">
        <v>39331</v>
      </c>
      <c r="B8562" s="377" t="s">
        <v>9109</v>
      </c>
      <c r="C8562" s="376" t="s">
        <v>43</v>
      </c>
      <c r="D8562" s="376">
        <v>9.17</v>
      </c>
    </row>
    <row r="8563" spans="1:4" ht="14.25">
      <c r="A8563" s="376">
        <v>39333</v>
      </c>
      <c r="B8563" s="377" t="s">
        <v>9110</v>
      </c>
      <c r="C8563" s="376" t="s">
        <v>43</v>
      </c>
      <c r="D8563" s="376">
        <v>8.94</v>
      </c>
    </row>
    <row r="8564" spans="1:4" ht="14.25">
      <c r="A8564" s="376">
        <v>39335</v>
      </c>
      <c r="B8564" s="377" t="s">
        <v>9111</v>
      </c>
      <c r="C8564" s="376" t="s">
        <v>43</v>
      </c>
      <c r="D8564" s="376">
        <v>10.34</v>
      </c>
    </row>
    <row r="8565" spans="1:4" ht="14.25">
      <c r="A8565" s="376">
        <v>39334</v>
      </c>
      <c r="B8565" s="377" t="s">
        <v>9112</v>
      </c>
      <c r="C8565" s="376" t="s">
        <v>43</v>
      </c>
      <c r="D8565" s="376">
        <v>8.2200000000000006</v>
      </c>
    </row>
    <row r="8566" spans="1:4" ht="14.25">
      <c r="A8566" s="376">
        <v>12016</v>
      </c>
      <c r="B8566" s="377" t="s">
        <v>9113</v>
      </c>
      <c r="C8566" s="376" t="s">
        <v>43</v>
      </c>
      <c r="D8566" s="376">
        <v>10.32</v>
      </c>
    </row>
    <row r="8567" spans="1:4" ht="14.25">
      <c r="A8567" s="376">
        <v>12015</v>
      </c>
      <c r="B8567" s="377" t="s">
        <v>9114</v>
      </c>
      <c r="C8567" s="376" t="s">
        <v>43</v>
      </c>
      <c r="D8567" s="376">
        <v>12.01</v>
      </c>
    </row>
    <row r="8568" spans="1:4" ht="14.25">
      <c r="A8568" s="376">
        <v>12020</v>
      </c>
      <c r="B8568" s="377" t="s">
        <v>9115</v>
      </c>
      <c r="C8568" s="376" t="s">
        <v>43</v>
      </c>
      <c r="D8568" s="376">
        <v>10.32</v>
      </c>
    </row>
    <row r="8569" spans="1:4" ht="14.25">
      <c r="A8569" s="376">
        <v>12019</v>
      </c>
      <c r="B8569" s="377" t="s">
        <v>9116</v>
      </c>
      <c r="C8569" s="376" t="s">
        <v>43</v>
      </c>
      <c r="D8569" s="376">
        <v>12.01</v>
      </c>
    </row>
    <row r="8570" spans="1:4" ht="14.25">
      <c r="A8570" s="376">
        <v>39336</v>
      </c>
      <c r="B8570" s="377" t="s">
        <v>9117</v>
      </c>
      <c r="C8570" s="376" t="s">
        <v>43</v>
      </c>
      <c r="D8570" s="376">
        <v>10.31</v>
      </c>
    </row>
    <row r="8571" spans="1:4" ht="14.25">
      <c r="A8571" s="376">
        <v>39338</v>
      </c>
      <c r="B8571" s="377" t="s">
        <v>9118</v>
      </c>
      <c r="C8571" s="376" t="s">
        <v>43</v>
      </c>
      <c r="D8571" s="376">
        <v>11.52</v>
      </c>
    </row>
    <row r="8572" spans="1:4" ht="14.25">
      <c r="A8572" s="376">
        <v>39337</v>
      </c>
      <c r="B8572" s="377" t="s">
        <v>9119</v>
      </c>
      <c r="C8572" s="376" t="s">
        <v>43</v>
      </c>
      <c r="D8572" s="376">
        <v>9.17</v>
      </c>
    </row>
    <row r="8573" spans="1:4" ht="14.25">
      <c r="A8573" s="376">
        <v>39341</v>
      </c>
      <c r="B8573" s="377" t="s">
        <v>9120</v>
      </c>
      <c r="C8573" s="376" t="s">
        <v>43</v>
      </c>
      <c r="D8573" s="376">
        <v>15.01</v>
      </c>
    </row>
    <row r="8574" spans="1:4" ht="14.25">
      <c r="A8574" s="376">
        <v>39340</v>
      </c>
      <c r="B8574" s="377" t="s">
        <v>9121</v>
      </c>
      <c r="C8574" s="376" t="s">
        <v>43</v>
      </c>
      <c r="D8574" s="376">
        <v>11.02</v>
      </c>
    </row>
    <row r="8575" spans="1:4" ht="14.25">
      <c r="A8575" s="376">
        <v>12025</v>
      </c>
      <c r="B8575" s="377" t="s">
        <v>9122</v>
      </c>
      <c r="C8575" s="376" t="s">
        <v>43</v>
      </c>
      <c r="D8575" s="376">
        <v>11.39</v>
      </c>
    </row>
    <row r="8576" spans="1:4" ht="14.25">
      <c r="A8576" s="376">
        <v>39342</v>
      </c>
      <c r="B8576" s="377" t="s">
        <v>9123</v>
      </c>
      <c r="C8576" s="376" t="s">
        <v>43</v>
      </c>
      <c r="D8576" s="376">
        <v>15.01</v>
      </c>
    </row>
    <row r="8577" spans="1:4" ht="14.25">
      <c r="A8577" s="376">
        <v>39343</v>
      </c>
      <c r="B8577" s="377" t="s">
        <v>9124</v>
      </c>
      <c r="C8577" s="376" t="s">
        <v>43</v>
      </c>
      <c r="D8577" s="376">
        <v>12.68</v>
      </c>
    </row>
    <row r="8578" spans="1:4" ht="14.25">
      <c r="A8578" s="376">
        <v>39345</v>
      </c>
      <c r="B8578" s="377" t="s">
        <v>9125</v>
      </c>
      <c r="C8578" s="376" t="s">
        <v>43</v>
      </c>
      <c r="D8578" s="376">
        <v>17.16</v>
      </c>
    </row>
    <row r="8579" spans="1:4" ht="14.25">
      <c r="A8579" s="376">
        <v>39344</v>
      </c>
      <c r="B8579" s="377" t="s">
        <v>9126</v>
      </c>
      <c r="C8579" s="376" t="s">
        <v>43</v>
      </c>
      <c r="D8579" s="376">
        <v>12.26</v>
      </c>
    </row>
    <row r="8580" spans="1:4" ht="28.5">
      <c r="A8580" s="376">
        <v>12623</v>
      </c>
      <c r="B8580" s="377" t="s">
        <v>9127</v>
      </c>
      <c r="C8580" s="376" t="s">
        <v>51</v>
      </c>
      <c r="D8580" s="376">
        <v>11.53</v>
      </c>
    </row>
    <row r="8581" spans="1:4" ht="28.5">
      <c r="A8581" s="376">
        <v>34498</v>
      </c>
      <c r="B8581" s="377" t="s">
        <v>9128</v>
      </c>
      <c r="C8581" s="376" t="s">
        <v>43</v>
      </c>
      <c r="D8581" s="376">
        <v>94.52</v>
      </c>
    </row>
    <row r="8582" spans="1:4" ht="28.5">
      <c r="A8582" s="376">
        <v>13244</v>
      </c>
      <c r="B8582" s="377" t="s">
        <v>9129</v>
      </c>
      <c r="C8582" s="376" t="s">
        <v>43</v>
      </c>
      <c r="D8582" s="376">
        <v>39.79</v>
      </c>
    </row>
    <row r="8583" spans="1:4" ht="28.5">
      <c r="A8583" s="376">
        <v>38998</v>
      </c>
      <c r="B8583" s="377" t="s">
        <v>9130</v>
      </c>
      <c r="C8583" s="376" t="s">
        <v>43</v>
      </c>
      <c r="D8583" s="376">
        <v>15.48</v>
      </c>
    </row>
    <row r="8584" spans="1:4" ht="28.5">
      <c r="A8584" s="376">
        <v>38999</v>
      </c>
      <c r="B8584" s="377" t="s">
        <v>9131</v>
      </c>
      <c r="C8584" s="376" t="s">
        <v>43</v>
      </c>
      <c r="D8584" s="376">
        <v>25.62</v>
      </c>
    </row>
    <row r="8585" spans="1:4" ht="28.5">
      <c r="A8585" s="376">
        <v>38996</v>
      </c>
      <c r="B8585" s="377" t="s">
        <v>9132</v>
      </c>
      <c r="C8585" s="376" t="s">
        <v>43</v>
      </c>
      <c r="D8585" s="376">
        <v>22.37</v>
      </c>
    </row>
    <row r="8586" spans="1:4" ht="28.5">
      <c r="A8586" s="376">
        <v>38997</v>
      </c>
      <c r="B8586" s="377" t="s">
        <v>9133</v>
      </c>
      <c r="C8586" s="376" t="s">
        <v>43</v>
      </c>
      <c r="D8586" s="376">
        <v>36.200000000000003</v>
      </c>
    </row>
    <row r="8587" spans="1:4" ht="28.5">
      <c r="A8587" s="376">
        <v>39862</v>
      </c>
      <c r="B8587" s="377" t="s">
        <v>9134</v>
      </c>
      <c r="C8587" s="376" t="s">
        <v>43</v>
      </c>
      <c r="D8587" s="376">
        <v>15.95</v>
      </c>
    </row>
    <row r="8588" spans="1:4" ht="28.5">
      <c r="A8588" s="376">
        <v>39863</v>
      </c>
      <c r="B8588" s="377" t="s">
        <v>9135</v>
      </c>
      <c r="C8588" s="376" t="s">
        <v>43</v>
      </c>
      <c r="D8588" s="376">
        <v>16.170000000000002</v>
      </c>
    </row>
    <row r="8589" spans="1:4" ht="28.5">
      <c r="A8589" s="376">
        <v>39864</v>
      </c>
      <c r="B8589" s="377" t="s">
        <v>9136</v>
      </c>
      <c r="C8589" s="376" t="s">
        <v>43</v>
      </c>
      <c r="D8589" s="376">
        <v>20.07</v>
      </c>
    </row>
    <row r="8590" spans="1:4" ht="28.5">
      <c r="A8590" s="376">
        <v>39865</v>
      </c>
      <c r="B8590" s="377" t="s">
        <v>9137</v>
      </c>
      <c r="C8590" s="376" t="s">
        <v>43</v>
      </c>
      <c r="D8590" s="376">
        <v>28.29</v>
      </c>
    </row>
    <row r="8591" spans="1:4" ht="42.75">
      <c r="A8591" s="376">
        <v>2517</v>
      </c>
      <c r="B8591" s="377" t="s">
        <v>9138</v>
      </c>
      <c r="C8591" s="376" t="s">
        <v>43</v>
      </c>
      <c r="D8591" s="376">
        <v>19.239999999999998</v>
      </c>
    </row>
    <row r="8592" spans="1:4" ht="42.75">
      <c r="A8592" s="376">
        <v>2522</v>
      </c>
      <c r="B8592" s="377" t="s">
        <v>9139</v>
      </c>
      <c r="C8592" s="376" t="s">
        <v>43</v>
      </c>
      <c r="D8592" s="376">
        <v>12.43</v>
      </c>
    </row>
    <row r="8593" spans="1:4" ht="42.75">
      <c r="A8593" s="376">
        <v>2548</v>
      </c>
      <c r="B8593" s="377" t="s">
        <v>9140</v>
      </c>
      <c r="C8593" s="376" t="s">
        <v>43</v>
      </c>
      <c r="D8593" s="376">
        <v>7.65</v>
      </c>
    </row>
    <row r="8594" spans="1:4" ht="42.75">
      <c r="A8594" s="376">
        <v>2516</v>
      </c>
      <c r="B8594" s="377" t="s">
        <v>9141</v>
      </c>
      <c r="C8594" s="376" t="s">
        <v>43</v>
      </c>
      <c r="D8594" s="376">
        <v>9.98</v>
      </c>
    </row>
    <row r="8595" spans="1:4" ht="42.75">
      <c r="A8595" s="376">
        <v>2518</v>
      </c>
      <c r="B8595" s="377" t="s">
        <v>9142</v>
      </c>
      <c r="C8595" s="376" t="s">
        <v>43</v>
      </c>
      <c r="D8595" s="376">
        <v>91.59</v>
      </c>
    </row>
    <row r="8596" spans="1:4" ht="42.75">
      <c r="A8596" s="376">
        <v>2521</v>
      </c>
      <c r="B8596" s="377" t="s">
        <v>9143</v>
      </c>
      <c r="C8596" s="376" t="s">
        <v>43</v>
      </c>
      <c r="D8596" s="376">
        <v>38.99</v>
      </c>
    </row>
    <row r="8597" spans="1:4" ht="42.75">
      <c r="A8597" s="376">
        <v>2515</v>
      </c>
      <c r="B8597" s="377" t="s">
        <v>9144</v>
      </c>
      <c r="C8597" s="376" t="s">
        <v>43</v>
      </c>
      <c r="D8597" s="376">
        <v>8.31</v>
      </c>
    </row>
    <row r="8598" spans="1:4" ht="42.75">
      <c r="A8598" s="376">
        <v>2519</v>
      </c>
      <c r="B8598" s="377" t="s">
        <v>9145</v>
      </c>
      <c r="C8598" s="376" t="s">
        <v>43</v>
      </c>
      <c r="D8598" s="376">
        <v>110.44</v>
      </c>
    </row>
    <row r="8599" spans="1:4" ht="42.75">
      <c r="A8599" s="376">
        <v>2520</v>
      </c>
      <c r="B8599" s="377" t="s">
        <v>9146</v>
      </c>
      <c r="C8599" s="376" t="s">
        <v>43</v>
      </c>
      <c r="D8599" s="376">
        <v>203.26</v>
      </c>
    </row>
    <row r="8600" spans="1:4" ht="28.5">
      <c r="A8600" s="376">
        <v>1602</v>
      </c>
      <c r="B8600" s="377" t="s">
        <v>9147</v>
      </c>
      <c r="C8600" s="376" t="s">
        <v>43</v>
      </c>
      <c r="D8600" s="376">
        <v>40.39</v>
      </c>
    </row>
    <row r="8601" spans="1:4" ht="28.5">
      <c r="A8601" s="376">
        <v>1601</v>
      </c>
      <c r="B8601" s="377" t="s">
        <v>9148</v>
      </c>
      <c r="C8601" s="376" t="s">
        <v>43</v>
      </c>
      <c r="D8601" s="376">
        <v>36</v>
      </c>
    </row>
    <row r="8602" spans="1:4" ht="28.5">
      <c r="A8602" s="376">
        <v>1598</v>
      </c>
      <c r="B8602" s="377" t="s">
        <v>9149</v>
      </c>
      <c r="C8602" s="376" t="s">
        <v>43</v>
      </c>
      <c r="D8602" s="376">
        <v>10.65</v>
      </c>
    </row>
    <row r="8603" spans="1:4" ht="28.5">
      <c r="A8603" s="376">
        <v>1600</v>
      </c>
      <c r="B8603" s="377" t="s">
        <v>9150</v>
      </c>
      <c r="C8603" s="376" t="s">
        <v>43</v>
      </c>
      <c r="D8603" s="376">
        <v>15.72</v>
      </c>
    </row>
    <row r="8604" spans="1:4" ht="28.5">
      <c r="A8604" s="376">
        <v>1603</v>
      </c>
      <c r="B8604" s="377" t="s">
        <v>9151</v>
      </c>
      <c r="C8604" s="376" t="s">
        <v>43</v>
      </c>
      <c r="D8604" s="376">
        <v>60.98</v>
      </c>
    </row>
    <row r="8605" spans="1:4" ht="28.5">
      <c r="A8605" s="376">
        <v>1599</v>
      </c>
      <c r="B8605" s="377" t="s">
        <v>9152</v>
      </c>
      <c r="C8605" s="376" t="s">
        <v>43</v>
      </c>
      <c r="D8605" s="376">
        <v>12.36</v>
      </c>
    </row>
    <row r="8606" spans="1:4" ht="28.5">
      <c r="A8606" s="376">
        <v>1597</v>
      </c>
      <c r="B8606" s="377" t="s">
        <v>9153</v>
      </c>
      <c r="C8606" s="376" t="s">
        <v>43</v>
      </c>
      <c r="D8606" s="376">
        <v>10.01</v>
      </c>
    </row>
    <row r="8607" spans="1:4" ht="14.25">
      <c r="A8607" s="376">
        <v>39600</v>
      </c>
      <c r="B8607" s="377" t="s">
        <v>9154</v>
      </c>
      <c r="C8607" s="376" t="s">
        <v>43</v>
      </c>
      <c r="D8607" s="376">
        <v>14.51</v>
      </c>
    </row>
    <row r="8608" spans="1:4" ht="14.25">
      <c r="A8608" s="376">
        <v>39601</v>
      </c>
      <c r="B8608" s="377" t="s">
        <v>9155</v>
      </c>
      <c r="C8608" s="376" t="s">
        <v>43</v>
      </c>
      <c r="D8608" s="376">
        <v>25.23</v>
      </c>
    </row>
    <row r="8609" spans="1:4" ht="14.25">
      <c r="A8609" s="376">
        <v>39602</v>
      </c>
      <c r="B8609" s="377" t="s">
        <v>9156</v>
      </c>
      <c r="C8609" s="376" t="s">
        <v>43</v>
      </c>
      <c r="D8609" s="376">
        <v>1.66</v>
      </c>
    </row>
    <row r="8610" spans="1:4" ht="14.25">
      <c r="A8610" s="376">
        <v>39603</v>
      </c>
      <c r="B8610" s="377" t="s">
        <v>9157</v>
      </c>
      <c r="C8610" s="376" t="s">
        <v>43</v>
      </c>
      <c r="D8610" s="376">
        <v>2.84</v>
      </c>
    </row>
    <row r="8611" spans="1:4" ht="42.75">
      <c r="A8611" s="376">
        <v>11821</v>
      </c>
      <c r="B8611" s="377" t="s">
        <v>9158</v>
      </c>
      <c r="C8611" s="376" t="s">
        <v>43</v>
      </c>
      <c r="D8611" s="376">
        <v>8.2200000000000006</v>
      </c>
    </row>
    <row r="8612" spans="1:4" ht="42.75">
      <c r="A8612" s="376">
        <v>1562</v>
      </c>
      <c r="B8612" s="377" t="s">
        <v>9159</v>
      </c>
      <c r="C8612" s="376" t="s">
        <v>43</v>
      </c>
      <c r="D8612" s="376">
        <v>13.47</v>
      </c>
    </row>
    <row r="8613" spans="1:4" ht="42.75">
      <c r="A8613" s="376">
        <v>1563</v>
      </c>
      <c r="B8613" s="377" t="s">
        <v>9160</v>
      </c>
      <c r="C8613" s="376" t="s">
        <v>43</v>
      </c>
      <c r="D8613" s="376">
        <v>18.079999999999998</v>
      </c>
    </row>
    <row r="8614" spans="1:4" ht="28.5">
      <c r="A8614" s="376">
        <v>11856</v>
      </c>
      <c r="B8614" s="377" t="s">
        <v>9161</v>
      </c>
      <c r="C8614" s="376" t="s">
        <v>43</v>
      </c>
      <c r="D8614" s="376">
        <v>5.39</v>
      </c>
    </row>
    <row r="8615" spans="1:4" ht="28.5">
      <c r="A8615" s="376">
        <v>11857</v>
      </c>
      <c r="B8615" s="377" t="s">
        <v>9162</v>
      </c>
      <c r="C8615" s="376" t="s">
        <v>43</v>
      </c>
      <c r="D8615" s="376">
        <v>28.36</v>
      </c>
    </row>
    <row r="8616" spans="1:4" ht="28.5">
      <c r="A8616" s="376">
        <v>11858</v>
      </c>
      <c r="B8616" s="377" t="s">
        <v>9163</v>
      </c>
      <c r="C8616" s="376" t="s">
        <v>43</v>
      </c>
      <c r="D8616" s="376">
        <v>35.200000000000003</v>
      </c>
    </row>
    <row r="8617" spans="1:4" ht="28.5">
      <c r="A8617" s="376">
        <v>1539</v>
      </c>
      <c r="B8617" s="377" t="s">
        <v>9164</v>
      </c>
      <c r="C8617" s="376" t="s">
        <v>43</v>
      </c>
      <c r="D8617" s="376">
        <v>6.33</v>
      </c>
    </row>
    <row r="8618" spans="1:4" ht="28.5">
      <c r="A8618" s="376">
        <v>11859</v>
      </c>
      <c r="B8618" s="377" t="s">
        <v>9165</v>
      </c>
      <c r="C8618" s="376" t="s">
        <v>43</v>
      </c>
      <c r="D8618" s="376">
        <v>47.9</v>
      </c>
    </row>
    <row r="8619" spans="1:4" ht="28.5">
      <c r="A8619" s="376">
        <v>1550</v>
      </c>
      <c r="B8619" s="377" t="s">
        <v>9166</v>
      </c>
      <c r="C8619" s="376" t="s">
        <v>43</v>
      </c>
      <c r="D8619" s="376">
        <v>6.68</v>
      </c>
    </row>
    <row r="8620" spans="1:4" ht="28.5">
      <c r="A8620" s="376">
        <v>11854</v>
      </c>
      <c r="B8620" s="377" t="s">
        <v>9167</v>
      </c>
      <c r="C8620" s="376" t="s">
        <v>43</v>
      </c>
      <c r="D8620" s="376">
        <v>8.35</v>
      </c>
    </row>
    <row r="8621" spans="1:4" ht="28.5">
      <c r="A8621" s="376">
        <v>11862</v>
      </c>
      <c r="B8621" s="377" t="s">
        <v>9168</v>
      </c>
      <c r="C8621" s="376" t="s">
        <v>43</v>
      </c>
      <c r="D8621" s="376">
        <v>11.71</v>
      </c>
    </row>
    <row r="8622" spans="1:4" ht="28.5">
      <c r="A8622" s="376">
        <v>11863</v>
      </c>
      <c r="B8622" s="377" t="s">
        <v>9169</v>
      </c>
      <c r="C8622" s="376" t="s">
        <v>43</v>
      </c>
      <c r="D8622" s="376">
        <v>4.7300000000000004</v>
      </c>
    </row>
    <row r="8623" spans="1:4" ht="28.5">
      <c r="A8623" s="376">
        <v>11855</v>
      </c>
      <c r="B8623" s="377" t="s">
        <v>9170</v>
      </c>
      <c r="C8623" s="376" t="s">
        <v>43</v>
      </c>
      <c r="D8623" s="376">
        <v>17.48</v>
      </c>
    </row>
    <row r="8624" spans="1:4" ht="28.5">
      <c r="A8624" s="376">
        <v>11864</v>
      </c>
      <c r="B8624" s="377" t="s">
        <v>9171</v>
      </c>
      <c r="C8624" s="376" t="s">
        <v>43</v>
      </c>
      <c r="D8624" s="376">
        <v>26.43</v>
      </c>
    </row>
    <row r="8625" spans="1:4" ht="42.75">
      <c r="A8625" s="376">
        <v>2527</v>
      </c>
      <c r="B8625" s="377" t="s">
        <v>9172</v>
      </c>
      <c r="C8625" s="376" t="s">
        <v>43</v>
      </c>
      <c r="D8625" s="376">
        <v>6.88</v>
      </c>
    </row>
    <row r="8626" spans="1:4" ht="42.75">
      <c r="A8626" s="376">
        <v>2526</v>
      </c>
      <c r="B8626" s="377" t="s">
        <v>9173</v>
      </c>
      <c r="C8626" s="376" t="s">
        <v>43</v>
      </c>
      <c r="D8626" s="376">
        <v>4.41</v>
      </c>
    </row>
    <row r="8627" spans="1:4" ht="42.75">
      <c r="A8627" s="376">
        <v>2487</v>
      </c>
      <c r="B8627" s="377" t="s">
        <v>9174</v>
      </c>
      <c r="C8627" s="376" t="s">
        <v>43</v>
      </c>
      <c r="D8627" s="376">
        <v>1.5</v>
      </c>
    </row>
    <row r="8628" spans="1:4" ht="42.75">
      <c r="A8628" s="376">
        <v>2483</v>
      </c>
      <c r="B8628" s="377" t="s">
        <v>9175</v>
      </c>
      <c r="C8628" s="376" t="s">
        <v>43</v>
      </c>
      <c r="D8628" s="376">
        <v>3.14</v>
      </c>
    </row>
    <row r="8629" spans="1:4" ht="42.75">
      <c r="A8629" s="376">
        <v>2528</v>
      </c>
      <c r="B8629" s="377" t="s">
        <v>9176</v>
      </c>
      <c r="C8629" s="376" t="s">
        <v>43</v>
      </c>
      <c r="D8629" s="376">
        <v>17.329999999999998</v>
      </c>
    </row>
    <row r="8630" spans="1:4" ht="42.75">
      <c r="A8630" s="376">
        <v>2489</v>
      </c>
      <c r="B8630" s="377" t="s">
        <v>9177</v>
      </c>
      <c r="C8630" s="376" t="s">
        <v>43</v>
      </c>
      <c r="D8630" s="376">
        <v>7.63</v>
      </c>
    </row>
    <row r="8631" spans="1:4" ht="42.75">
      <c r="A8631" s="376">
        <v>2488</v>
      </c>
      <c r="B8631" s="377" t="s">
        <v>9178</v>
      </c>
      <c r="C8631" s="376" t="s">
        <v>43</v>
      </c>
      <c r="D8631" s="376">
        <v>1.76</v>
      </c>
    </row>
    <row r="8632" spans="1:4" ht="42.75">
      <c r="A8632" s="376">
        <v>2484</v>
      </c>
      <c r="B8632" s="377" t="s">
        <v>9179</v>
      </c>
      <c r="C8632" s="376" t="s">
        <v>43</v>
      </c>
      <c r="D8632" s="376">
        <v>25.17</v>
      </c>
    </row>
    <row r="8633" spans="1:4" ht="42.75">
      <c r="A8633" s="376">
        <v>2485</v>
      </c>
      <c r="B8633" s="377" t="s">
        <v>9180</v>
      </c>
      <c r="C8633" s="376" t="s">
        <v>43</v>
      </c>
      <c r="D8633" s="376">
        <v>39.450000000000003</v>
      </c>
    </row>
    <row r="8634" spans="1:4" ht="28.5">
      <c r="A8634" s="376">
        <v>38005</v>
      </c>
      <c r="B8634" s="377" t="s">
        <v>9181</v>
      </c>
      <c r="C8634" s="376" t="s">
        <v>43</v>
      </c>
      <c r="D8634" s="376">
        <v>26.88</v>
      </c>
    </row>
    <row r="8635" spans="1:4" ht="28.5">
      <c r="A8635" s="376">
        <v>38006</v>
      </c>
      <c r="B8635" s="377" t="s">
        <v>9182</v>
      </c>
      <c r="C8635" s="376" t="s">
        <v>43</v>
      </c>
      <c r="D8635" s="376">
        <v>32.99</v>
      </c>
    </row>
    <row r="8636" spans="1:4" ht="28.5">
      <c r="A8636" s="376">
        <v>38428</v>
      </c>
      <c r="B8636" s="377" t="s">
        <v>9183</v>
      </c>
      <c r="C8636" s="376" t="s">
        <v>43</v>
      </c>
      <c r="D8636" s="376">
        <v>30.91</v>
      </c>
    </row>
    <row r="8637" spans="1:4" ht="28.5">
      <c r="A8637" s="376">
        <v>38007</v>
      </c>
      <c r="B8637" s="377" t="s">
        <v>9184</v>
      </c>
      <c r="C8637" s="376" t="s">
        <v>43</v>
      </c>
      <c r="D8637" s="376">
        <v>50.5</v>
      </c>
    </row>
    <row r="8638" spans="1:4" ht="28.5">
      <c r="A8638" s="376">
        <v>38008</v>
      </c>
      <c r="B8638" s="377" t="s">
        <v>9185</v>
      </c>
      <c r="C8638" s="376" t="s">
        <v>43</v>
      </c>
      <c r="D8638" s="376">
        <v>203.38</v>
      </c>
    </row>
    <row r="8639" spans="1:4" ht="28.5">
      <c r="A8639" s="376">
        <v>38009</v>
      </c>
      <c r="B8639" s="377" t="s">
        <v>9186</v>
      </c>
      <c r="C8639" s="376" t="s">
        <v>43</v>
      </c>
      <c r="D8639" s="376">
        <v>248.56</v>
      </c>
    </row>
    <row r="8640" spans="1:4" ht="28.5">
      <c r="A8640" s="376">
        <v>39279</v>
      </c>
      <c r="B8640" s="377" t="s">
        <v>9187</v>
      </c>
      <c r="C8640" s="376" t="s">
        <v>43</v>
      </c>
      <c r="D8640" s="376">
        <v>15.27</v>
      </c>
    </row>
    <row r="8641" spans="1:4" ht="28.5">
      <c r="A8641" s="376">
        <v>38845</v>
      </c>
      <c r="B8641" s="377" t="s">
        <v>9188</v>
      </c>
      <c r="C8641" s="376" t="s">
        <v>43</v>
      </c>
      <c r="D8641" s="376">
        <v>22.1</v>
      </c>
    </row>
    <row r="8642" spans="1:4" ht="28.5">
      <c r="A8642" s="376">
        <v>39280</v>
      </c>
      <c r="B8642" s="377" t="s">
        <v>9189</v>
      </c>
      <c r="C8642" s="376" t="s">
        <v>43</v>
      </c>
      <c r="D8642" s="376">
        <v>19.8</v>
      </c>
    </row>
    <row r="8643" spans="1:4" ht="28.5">
      <c r="A8643" s="376">
        <v>39281</v>
      </c>
      <c r="B8643" s="377" t="s">
        <v>9190</v>
      </c>
      <c r="C8643" s="376" t="s">
        <v>43</v>
      </c>
      <c r="D8643" s="376">
        <v>26.07</v>
      </c>
    </row>
    <row r="8644" spans="1:4" ht="28.5">
      <c r="A8644" s="376">
        <v>38849</v>
      </c>
      <c r="B8644" s="377" t="s">
        <v>9191</v>
      </c>
      <c r="C8644" s="376" t="s">
        <v>43</v>
      </c>
      <c r="D8644" s="376">
        <v>22.33</v>
      </c>
    </row>
    <row r="8645" spans="1:4" ht="28.5">
      <c r="A8645" s="376">
        <v>39282</v>
      </c>
      <c r="B8645" s="377" t="s">
        <v>9192</v>
      </c>
      <c r="C8645" s="376" t="s">
        <v>43</v>
      </c>
      <c r="D8645" s="376">
        <v>26.69</v>
      </c>
    </row>
    <row r="8646" spans="1:4" ht="28.5">
      <c r="A8646" s="376">
        <v>38852</v>
      </c>
      <c r="B8646" s="377" t="s">
        <v>9193</v>
      </c>
      <c r="C8646" s="376" t="s">
        <v>43</v>
      </c>
      <c r="D8646" s="376">
        <v>36.32</v>
      </c>
    </row>
    <row r="8647" spans="1:4" ht="28.5">
      <c r="A8647" s="376">
        <v>38844</v>
      </c>
      <c r="B8647" s="377" t="s">
        <v>9194</v>
      </c>
      <c r="C8647" s="376" t="s">
        <v>43</v>
      </c>
      <c r="D8647" s="376">
        <v>11.16</v>
      </c>
    </row>
    <row r="8648" spans="1:4" ht="28.5">
      <c r="A8648" s="376">
        <v>38846</v>
      </c>
      <c r="B8648" s="377" t="s">
        <v>9195</v>
      </c>
      <c r="C8648" s="376" t="s">
        <v>43</v>
      </c>
      <c r="D8648" s="376">
        <v>12.21</v>
      </c>
    </row>
    <row r="8649" spans="1:4" ht="28.5">
      <c r="A8649" s="376">
        <v>38847</v>
      </c>
      <c r="B8649" s="377" t="s">
        <v>9196</v>
      </c>
      <c r="C8649" s="376" t="s">
        <v>43</v>
      </c>
      <c r="D8649" s="376">
        <v>15.02</v>
      </c>
    </row>
    <row r="8650" spans="1:4" ht="28.5">
      <c r="A8650" s="376">
        <v>38850</v>
      </c>
      <c r="B8650" s="377" t="s">
        <v>9197</v>
      </c>
      <c r="C8650" s="376" t="s">
        <v>43</v>
      </c>
      <c r="D8650" s="376">
        <v>20.87</v>
      </c>
    </row>
    <row r="8651" spans="1:4" ht="28.5">
      <c r="A8651" s="376">
        <v>38848</v>
      </c>
      <c r="B8651" s="377" t="s">
        <v>9198</v>
      </c>
      <c r="C8651" s="376" t="s">
        <v>43</v>
      </c>
      <c r="D8651" s="376">
        <v>17.46</v>
      </c>
    </row>
    <row r="8652" spans="1:4" ht="28.5">
      <c r="A8652" s="376">
        <v>38851</v>
      </c>
      <c r="B8652" s="377" t="s">
        <v>9199</v>
      </c>
      <c r="C8652" s="376" t="s">
        <v>43</v>
      </c>
      <c r="D8652" s="376">
        <v>31.73</v>
      </c>
    </row>
    <row r="8653" spans="1:4" ht="28.5">
      <c r="A8653" s="376">
        <v>38860</v>
      </c>
      <c r="B8653" s="377" t="s">
        <v>9200</v>
      </c>
      <c r="C8653" s="376" t="s">
        <v>43</v>
      </c>
      <c r="D8653" s="376">
        <v>8.9700000000000006</v>
      </c>
    </row>
    <row r="8654" spans="1:4" ht="28.5">
      <c r="A8654" s="376">
        <v>38861</v>
      </c>
      <c r="B8654" s="377" t="s">
        <v>9201</v>
      </c>
      <c r="C8654" s="376" t="s">
        <v>43</v>
      </c>
      <c r="D8654" s="376">
        <v>12.07</v>
      </c>
    </row>
    <row r="8655" spans="1:4" ht="28.5">
      <c r="A8655" s="376">
        <v>38862</v>
      </c>
      <c r="B8655" s="377" t="s">
        <v>9202</v>
      </c>
      <c r="C8655" s="376" t="s">
        <v>43</v>
      </c>
      <c r="D8655" s="376">
        <v>10.17</v>
      </c>
    </row>
    <row r="8656" spans="1:4" ht="28.5">
      <c r="A8656" s="376">
        <v>38863</v>
      </c>
      <c r="B8656" s="377" t="s">
        <v>9203</v>
      </c>
      <c r="C8656" s="376" t="s">
        <v>43</v>
      </c>
      <c r="D8656" s="376">
        <v>11.69</v>
      </c>
    </row>
    <row r="8657" spans="1:4" ht="28.5">
      <c r="A8657" s="376">
        <v>38865</v>
      </c>
      <c r="B8657" s="377" t="s">
        <v>9204</v>
      </c>
      <c r="C8657" s="376" t="s">
        <v>43</v>
      </c>
      <c r="D8657" s="376">
        <v>15.87</v>
      </c>
    </row>
    <row r="8658" spans="1:4" ht="28.5">
      <c r="A8658" s="376">
        <v>38864</v>
      </c>
      <c r="B8658" s="377" t="s">
        <v>9205</v>
      </c>
      <c r="C8658" s="376" t="s">
        <v>43</v>
      </c>
      <c r="D8658" s="376">
        <v>24.26</v>
      </c>
    </row>
    <row r="8659" spans="1:4" ht="28.5">
      <c r="A8659" s="376">
        <v>38866</v>
      </c>
      <c r="B8659" s="377" t="s">
        <v>9206</v>
      </c>
      <c r="C8659" s="376" t="s">
        <v>43</v>
      </c>
      <c r="D8659" s="376">
        <v>17.079999999999998</v>
      </c>
    </row>
    <row r="8660" spans="1:4" ht="28.5">
      <c r="A8660" s="376">
        <v>38868</v>
      </c>
      <c r="B8660" s="377" t="s">
        <v>9207</v>
      </c>
      <c r="C8660" s="376" t="s">
        <v>43</v>
      </c>
      <c r="D8660" s="376">
        <v>28.47</v>
      </c>
    </row>
    <row r="8661" spans="1:4" ht="28.5">
      <c r="A8661" s="376">
        <v>38853</v>
      </c>
      <c r="B8661" s="377" t="s">
        <v>9208</v>
      </c>
      <c r="C8661" s="376" t="s">
        <v>43</v>
      </c>
      <c r="D8661" s="376">
        <v>9.1999999999999993</v>
      </c>
    </row>
    <row r="8662" spans="1:4" ht="28.5">
      <c r="A8662" s="376">
        <v>38854</v>
      </c>
      <c r="B8662" s="377" t="s">
        <v>9209</v>
      </c>
      <c r="C8662" s="376" t="s">
        <v>43</v>
      </c>
      <c r="D8662" s="376">
        <v>12.58</v>
      </c>
    </row>
    <row r="8663" spans="1:4" ht="28.5">
      <c r="A8663" s="376">
        <v>38855</v>
      </c>
      <c r="B8663" s="377" t="s">
        <v>9210</v>
      </c>
      <c r="C8663" s="376" t="s">
        <v>43</v>
      </c>
      <c r="D8663" s="376">
        <v>9.33</v>
      </c>
    </row>
    <row r="8664" spans="1:4" ht="28.5">
      <c r="A8664" s="376">
        <v>38856</v>
      </c>
      <c r="B8664" s="377" t="s">
        <v>9211</v>
      </c>
      <c r="C8664" s="376" t="s">
        <v>43</v>
      </c>
      <c r="D8664" s="376">
        <v>14.98</v>
      </c>
    </row>
    <row r="8665" spans="1:4" ht="28.5">
      <c r="A8665" s="376">
        <v>38857</v>
      </c>
      <c r="B8665" s="377" t="s">
        <v>9212</v>
      </c>
      <c r="C8665" s="376" t="s">
        <v>43</v>
      </c>
      <c r="D8665" s="376">
        <v>19.809999999999999</v>
      </c>
    </row>
    <row r="8666" spans="1:4" ht="28.5">
      <c r="A8666" s="376">
        <v>38858</v>
      </c>
      <c r="B8666" s="377" t="s">
        <v>9213</v>
      </c>
      <c r="C8666" s="376" t="s">
        <v>43</v>
      </c>
      <c r="D8666" s="376">
        <v>18.010000000000002</v>
      </c>
    </row>
    <row r="8667" spans="1:4" ht="28.5">
      <c r="A8667" s="376">
        <v>38859</v>
      </c>
      <c r="B8667" s="377" t="s">
        <v>9214</v>
      </c>
      <c r="C8667" s="376" t="s">
        <v>43</v>
      </c>
      <c r="D8667" s="376">
        <v>29.17</v>
      </c>
    </row>
    <row r="8668" spans="1:4" ht="71.25">
      <c r="A8668" s="376">
        <v>3104</v>
      </c>
      <c r="B8668" s="377" t="s">
        <v>9215</v>
      </c>
      <c r="C8668" s="376" t="s">
        <v>352</v>
      </c>
      <c r="D8668" s="376">
        <v>138.27000000000001</v>
      </c>
    </row>
    <row r="8669" spans="1:4" ht="42.75">
      <c r="A8669" s="376">
        <v>1607</v>
      </c>
      <c r="B8669" s="377" t="s">
        <v>9216</v>
      </c>
      <c r="C8669" s="376" t="s">
        <v>352</v>
      </c>
      <c r="D8669" s="376">
        <v>0.25</v>
      </c>
    </row>
    <row r="8670" spans="1:4" ht="42.75">
      <c r="A8670" s="376">
        <v>38169</v>
      </c>
      <c r="B8670" s="377" t="s">
        <v>9217</v>
      </c>
      <c r="C8670" s="376" t="s">
        <v>352</v>
      </c>
      <c r="D8670" s="376">
        <v>84.93</v>
      </c>
    </row>
    <row r="8671" spans="1:4" ht="28.5">
      <c r="A8671" s="376">
        <v>6142</v>
      </c>
      <c r="B8671" s="377" t="s">
        <v>7180</v>
      </c>
      <c r="C8671" s="376" t="s">
        <v>43</v>
      </c>
      <c r="D8671" s="376">
        <v>7.56</v>
      </c>
    </row>
    <row r="8672" spans="1:4" ht="42.75">
      <c r="A8672" s="376">
        <v>11686</v>
      </c>
      <c r="B8672" s="377" t="s">
        <v>9218</v>
      </c>
      <c r="C8672" s="376" t="s">
        <v>43</v>
      </c>
      <c r="D8672" s="376">
        <v>10.5</v>
      </c>
    </row>
    <row r="8673" spans="1:4" ht="28.5">
      <c r="A8673" s="376">
        <v>37598</v>
      </c>
      <c r="B8673" s="377" t="s">
        <v>9219</v>
      </c>
      <c r="C8673" s="376" t="s">
        <v>43</v>
      </c>
      <c r="D8673" s="376">
        <v>44.96</v>
      </c>
    </row>
    <row r="8674" spans="1:4" ht="57">
      <c r="A8674" s="376">
        <v>25398</v>
      </c>
      <c r="B8674" s="377" t="s">
        <v>6968</v>
      </c>
      <c r="C8674" s="376" t="s">
        <v>43</v>
      </c>
      <c r="D8674" s="378">
        <v>5328.75</v>
      </c>
    </row>
    <row r="8675" spans="1:4" ht="57">
      <c r="A8675" s="376">
        <v>25399</v>
      </c>
      <c r="B8675" s="377" t="s">
        <v>6967</v>
      </c>
      <c r="C8675" s="376" t="s">
        <v>43</v>
      </c>
      <c r="D8675" s="378">
        <v>3235.02</v>
      </c>
    </row>
    <row r="8676" spans="1:4" ht="42.75">
      <c r="A8676" s="376">
        <v>43440</v>
      </c>
      <c r="B8676" s="377" t="s">
        <v>9220</v>
      </c>
      <c r="C8676" s="376" t="s">
        <v>43</v>
      </c>
      <c r="D8676" s="376">
        <v>436.32</v>
      </c>
    </row>
    <row r="8677" spans="1:4" ht="42.75">
      <c r="A8677" s="376">
        <v>10667</v>
      </c>
      <c r="B8677" s="377" t="s">
        <v>9221</v>
      </c>
      <c r="C8677" s="376" t="s">
        <v>43</v>
      </c>
      <c r="D8677" s="378">
        <v>15000</v>
      </c>
    </row>
    <row r="8678" spans="1:4" ht="28.5">
      <c r="A8678" s="376">
        <v>1613</v>
      </c>
      <c r="B8678" s="377" t="s">
        <v>9222</v>
      </c>
      <c r="C8678" s="376" t="s">
        <v>43</v>
      </c>
      <c r="D8678" s="378">
        <v>1690.65</v>
      </c>
    </row>
    <row r="8679" spans="1:4" ht="28.5">
      <c r="A8679" s="376">
        <v>1626</v>
      </c>
      <c r="B8679" s="377" t="s">
        <v>9223</v>
      </c>
      <c r="C8679" s="376" t="s">
        <v>43</v>
      </c>
      <c r="D8679" s="378">
        <v>2528.5700000000002</v>
      </c>
    </row>
    <row r="8680" spans="1:4" ht="28.5">
      <c r="A8680" s="376">
        <v>1625</v>
      </c>
      <c r="B8680" s="377" t="s">
        <v>9224</v>
      </c>
      <c r="C8680" s="376" t="s">
        <v>43</v>
      </c>
      <c r="D8680" s="376">
        <v>176.61</v>
      </c>
    </row>
    <row r="8681" spans="1:4" ht="28.5">
      <c r="A8681" s="376">
        <v>1622</v>
      </c>
      <c r="B8681" s="377" t="s">
        <v>9225</v>
      </c>
      <c r="C8681" s="376" t="s">
        <v>43</v>
      </c>
      <c r="D8681" s="378">
        <v>5705.96</v>
      </c>
    </row>
    <row r="8682" spans="1:4" ht="28.5">
      <c r="A8682" s="376">
        <v>1620</v>
      </c>
      <c r="B8682" s="377" t="s">
        <v>9226</v>
      </c>
      <c r="C8682" s="376" t="s">
        <v>43</v>
      </c>
      <c r="D8682" s="376">
        <v>372.04</v>
      </c>
    </row>
    <row r="8683" spans="1:4" ht="28.5">
      <c r="A8683" s="376">
        <v>1629</v>
      </c>
      <c r="B8683" s="377" t="s">
        <v>9227</v>
      </c>
      <c r="C8683" s="376" t="s">
        <v>43</v>
      </c>
      <c r="D8683" s="378">
        <v>13886.95</v>
      </c>
    </row>
    <row r="8684" spans="1:4" ht="28.5">
      <c r="A8684" s="376">
        <v>1627</v>
      </c>
      <c r="B8684" s="377" t="s">
        <v>9228</v>
      </c>
      <c r="C8684" s="376" t="s">
        <v>43</v>
      </c>
      <c r="D8684" s="376">
        <v>711.14</v>
      </c>
    </row>
    <row r="8685" spans="1:4" ht="28.5">
      <c r="A8685" s="376">
        <v>1623</v>
      </c>
      <c r="B8685" s="377" t="s">
        <v>9229</v>
      </c>
      <c r="C8685" s="376" t="s">
        <v>43</v>
      </c>
      <c r="D8685" s="376">
        <v>144.03</v>
      </c>
    </row>
    <row r="8686" spans="1:4" ht="28.5">
      <c r="A8686" s="376">
        <v>1619</v>
      </c>
      <c r="B8686" s="377" t="s">
        <v>9230</v>
      </c>
      <c r="C8686" s="376" t="s">
        <v>43</v>
      </c>
      <c r="D8686" s="376">
        <v>198.13</v>
      </c>
    </row>
    <row r="8687" spans="1:4" ht="28.5">
      <c r="A8687" s="376">
        <v>1630</v>
      </c>
      <c r="B8687" s="377" t="s">
        <v>9231</v>
      </c>
      <c r="C8687" s="376" t="s">
        <v>43</v>
      </c>
      <c r="D8687" s="378">
        <v>4362.32</v>
      </c>
    </row>
    <row r="8688" spans="1:4" ht="28.5">
      <c r="A8688" s="376">
        <v>1616</v>
      </c>
      <c r="B8688" s="377" t="s">
        <v>9232</v>
      </c>
      <c r="C8688" s="376" t="s">
        <v>43</v>
      </c>
      <c r="D8688" s="378">
        <v>6709.33</v>
      </c>
    </row>
    <row r="8689" spans="1:4" ht="28.5">
      <c r="A8689" s="376">
        <v>1614</v>
      </c>
      <c r="B8689" s="377" t="s">
        <v>9233</v>
      </c>
      <c r="C8689" s="376" t="s">
        <v>43</v>
      </c>
      <c r="D8689" s="376">
        <v>306.64</v>
      </c>
    </row>
    <row r="8690" spans="1:4" ht="28.5">
      <c r="A8690" s="376">
        <v>1617</v>
      </c>
      <c r="B8690" s="377" t="s">
        <v>9234</v>
      </c>
      <c r="C8690" s="376" t="s">
        <v>43</v>
      </c>
      <c r="D8690" s="378">
        <v>8009.49</v>
      </c>
    </row>
    <row r="8691" spans="1:4" ht="28.5">
      <c r="A8691" s="376">
        <v>1621</v>
      </c>
      <c r="B8691" s="377" t="s">
        <v>9235</v>
      </c>
      <c r="C8691" s="376" t="s">
        <v>43</v>
      </c>
      <c r="D8691" s="376">
        <v>548.41999999999996</v>
      </c>
    </row>
    <row r="8692" spans="1:4" ht="28.5">
      <c r="A8692" s="376">
        <v>1624</v>
      </c>
      <c r="B8692" s="377" t="s">
        <v>9236</v>
      </c>
      <c r="C8692" s="376" t="s">
        <v>43</v>
      </c>
      <c r="D8692" s="378">
        <v>19687.71</v>
      </c>
    </row>
    <row r="8693" spans="1:4" ht="28.5">
      <c r="A8693" s="376">
        <v>1615</v>
      </c>
      <c r="B8693" s="377" t="s">
        <v>9237</v>
      </c>
      <c r="C8693" s="376" t="s">
        <v>43</v>
      </c>
      <c r="D8693" s="378">
        <v>1029.8399999999999</v>
      </c>
    </row>
    <row r="8694" spans="1:4" ht="28.5">
      <c r="A8694" s="376">
        <v>1612</v>
      </c>
      <c r="B8694" s="377" t="s">
        <v>9238</v>
      </c>
      <c r="C8694" s="376" t="s">
        <v>43</v>
      </c>
      <c r="D8694" s="376">
        <v>135.63999999999999</v>
      </c>
    </row>
    <row r="8695" spans="1:4" ht="28.5">
      <c r="A8695" s="376">
        <v>1618</v>
      </c>
      <c r="B8695" s="377" t="s">
        <v>9239</v>
      </c>
      <c r="C8695" s="376" t="s">
        <v>43</v>
      </c>
      <c r="D8695" s="378">
        <v>1415.16</v>
      </c>
    </row>
    <row r="8696" spans="1:4" ht="28.5">
      <c r="A8696" s="376">
        <v>14211</v>
      </c>
      <c r="B8696" s="377" t="s">
        <v>9240</v>
      </c>
      <c r="C8696" s="376" t="s">
        <v>43</v>
      </c>
      <c r="D8696" s="376">
        <v>46.56</v>
      </c>
    </row>
    <row r="8697" spans="1:4" ht="42.75">
      <c r="A8697" s="376">
        <v>43657</v>
      </c>
      <c r="B8697" s="377" t="s">
        <v>9241</v>
      </c>
      <c r="C8697" s="376" t="s">
        <v>51</v>
      </c>
      <c r="D8697" s="376">
        <v>10.29</v>
      </c>
    </row>
    <row r="8698" spans="1:4" ht="14.25">
      <c r="A8698" s="376">
        <v>34500</v>
      </c>
      <c r="B8698" s="377" t="s">
        <v>9242</v>
      </c>
      <c r="C8698" s="376" t="s">
        <v>338</v>
      </c>
      <c r="D8698" s="376">
        <v>115.13</v>
      </c>
    </row>
    <row r="8699" spans="1:4" ht="14.25">
      <c r="A8699" s="376">
        <v>40934</v>
      </c>
      <c r="B8699" s="377" t="s">
        <v>9243</v>
      </c>
      <c r="C8699" s="376" t="s">
        <v>339</v>
      </c>
      <c r="D8699" s="378">
        <v>20329.11</v>
      </c>
    </row>
    <row r="8700" spans="1:4" ht="28.5">
      <c r="A8700" s="376">
        <v>38200</v>
      </c>
      <c r="B8700" s="377" t="s">
        <v>9244</v>
      </c>
      <c r="C8700" s="376" t="s">
        <v>356</v>
      </c>
      <c r="D8700" s="376">
        <v>682.49</v>
      </c>
    </row>
    <row r="8701" spans="1:4" ht="28.5">
      <c r="A8701" s="376">
        <v>39269</v>
      </c>
      <c r="B8701" s="377" t="s">
        <v>9245</v>
      </c>
      <c r="C8701" s="376" t="s">
        <v>51</v>
      </c>
      <c r="D8701" s="376">
        <v>1.48</v>
      </c>
    </row>
    <row r="8702" spans="1:4" ht="28.5">
      <c r="A8702" s="376">
        <v>11889</v>
      </c>
      <c r="B8702" s="377" t="s">
        <v>9246</v>
      </c>
      <c r="C8702" s="376" t="s">
        <v>51</v>
      </c>
      <c r="D8702" s="376">
        <v>2.06</v>
      </c>
    </row>
    <row r="8703" spans="1:4" ht="28.5">
      <c r="A8703" s="376">
        <v>39270</v>
      </c>
      <c r="B8703" s="377" t="s">
        <v>9247</v>
      </c>
      <c r="C8703" s="376" t="s">
        <v>51</v>
      </c>
      <c r="D8703" s="376">
        <v>2.46</v>
      </c>
    </row>
    <row r="8704" spans="1:4" ht="28.5">
      <c r="A8704" s="376">
        <v>11890</v>
      </c>
      <c r="B8704" s="377" t="s">
        <v>9248</v>
      </c>
      <c r="C8704" s="376" t="s">
        <v>51</v>
      </c>
      <c r="D8704" s="376">
        <v>3.2</v>
      </c>
    </row>
    <row r="8705" spans="1:4" ht="28.5">
      <c r="A8705" s="376">
        <v>11891</v>
      </c>
      <c r="B8705" s="377" t="s">
        <v>9249</v>
      </c>
      <c r="C8705" s="376" t="s">
        <v>51</v>
      </c>
      <c r="D8705" s="376">
        <v>5.27</v>
      </c>
    </row>
    <row r="8706" spans="1:4" ht="28.5">
      <c r="A8706" s="376">
        <v>11892</v>
      </c>
      <c r="B8706" s="377" t="s">
        <v>9250</v>
      </c>
      <c r="C8706" s="376" t="s">
        <v>51</v>
      </c>
      <c r="D8706" s="376">
        <v>8.1300000000000008</v>
      </c>
    </row>
    <row r="8707" spans="1:4" ht="14.25">
      <c r="A8707" s="376">
        <v>37601</v>
      </c>
      <c r="B8707" s="377" t="s">
        <v>9251</v>
      </c>
      <c r="C8707" s="376" t="s">
        <v>51</v>
      </c>
      <c r="D8707" s="376">
        <v>9.99</v>
      </c>
    </row>
    <row r="8708" spans="1:4" ht="14.25">
      <c r="A8708" s="376">
        <v>1634</v>
      </c>
      <c r="B8708" s="377" t="s">
        <v>9252</v>
      </c>
      <c r="C8708" s="376" t="s">
        <v>51</v>
      </c>
      <c r="D8708" s="376">
        <v>10.32</v>
      </c>
    </row>
    <row r="8709" spans="1:4" ht="28.5">
      <c r="A8709" s="376">
        <v>5086</v>
      </c>
      <c r="B8709" s="377" t="s">
        <v>9253</v>
      </c>
      <c r="C8709" s="376" t="s">
        <v>342</v>
      </c>
      <c r="D8709" s="376">
        <v>35.159999999999997</v>
      </c>
    </row>
    <row r="8710" spans="1:4" ht="42.75">
      <c r="A8710" s="376">
        <v>11280</v>
      </c>
      <c r="B8710" s="377" t="s">
        <v>9254</v>
      </c>
      <c r="C8710" s="376" t="s">
        <v>43</v>
      </c>
      <c r="D8710" s="378">
        <v>16026.05</v>
      </c>
    </row>
    <row r="8711" spans="1:4" ht="42.75">
      <c r="A8711" s="376">
        <v>40519</v>
      </c>
      <c r="B8711" s="377" t="s">
        <v>9255</v>
      </c>
      <c r="C8711" s="376" t="s">
        <v>43</v>
      </c>
      <c r="D8711" s="378">
        <v>132113.26999999999</v>
      </c>
    </row>
    <row r="8712" spans="1:4" ht="28.5">
      <c r="A8712" s="376">
        <v>39869</v>
      </c>
      <c r="B8712" s="377" t="s">
        <v>9256</v>
      </c>
      <c r="C8712" s="376" t="s">
        <v>43</v>
      </c>
      <c r="D8712" s="376">
        <v>15.84</v>
      </c>
    </row>
    <row r="8713" spans="1:4" ht="28.5">
      <c r="A8713" s="376">
        <v>39870</v>
      </c>
      <c r="B8713" s="377" t="s">
        <v>9257</v>
      </c>
      <c r="C8713" s="376" t="s">
        <v>43</v>
      </c>
      <c r="D8713" s="376">
        <v>24.22</v>
      </c>
    </row>
    <row r="8714" spans="1:4" ht="28.5">
      <c r="A8714" s="376">
        <v>39871</v>
      </c>
      <c r="B8714" s="377" t="s">
        <v>9258</v>
      </c>
      <c r="C8714" s="376" t="s">
        <v>43</v>
      </c>
      <c r="D8714" s="376">
        <v>27.16</v>
      </c>
    </row>
    <row r="8715" spans="1:4" ht="28.5">
      <c r="A8715" s="376">
        <v>12722</v>
      </c>
      <c r="B8715" s="377" t="s">
        <v>9259</v>
      </c>
      <c r="C8715" s="376" t="s">
        <v>43</v>
      </c>
      <c r="D8715" s="376">
        <v>908.73</v>
      </c>
    </row>
    <row r="8716" spans="1:4" ht="28.5">
      <c r="A8716" s="376">
        <v>12714</v>
      </c>
      <c r="B8716" s="377" t="s">
        <v>9260</v>
      </c>
      <c r="C8716" s="376" t="s">
        <v>43</v>
      </c>
      <c r="D8716" s="376">
        <v>5.93</v>
      </c>
    </row>
    <row r="8717" spans="1:4" ht="28.5">
      <c r="A8717" s="376">
        <v>12715</v>
      </c>
      <c r="B8717" s="377" t="s">
        <v>9261</v>
      </c>
      <c r="C8717" s="376" t="s">
        <v>43</v>
      </c>
      <c r="D8717" s="376">
        <v>13.39</v>
      </c>
    </row>
    <row r="8718" spans="1:4" ht="28.5">
      <c r="A8718" s="376">
        <v>12716</v>
      </c>
      <c r="B8718" s="377" t="s">
        <v>9262</v>
      </c>
      <c r="C8718" s="376" t="s">
        <v>43</v>
      </c>
      <c r="D8718" s="376">
        <v>23</v>
      </c>
    </row>
    <row r="8719" spans="1:4" ht="28.5">
      <c r="A8719" s="376">
        <v>12717</v>
      </c>
      <c r="B8719" s="377" t="s">
        <v>9263</v>
      </c>
      <c r="C8719" s="376" t="s">
        <v>43</v>
      </c>
      <c r="D8719" s="376">
        <v>45.21</v>
      </c>
    </row>
    <row r="8720" spans="1:4" ht="28.5">
      <c r="A8720" s="376">
        <v>12718</v>
      </c>
      <c r="B8720" s="377" t="s">
        <v>9264</v>
      </c>
      <c r="C8720" s="376" t="s">
        <v>43</v>
      </c>
      <c r="D8720" s="376">
        <v>69.38</v>
      </c>
    </row>
    <row r="8721" spans="1:4" ht="28.5">
      <c r="A8721" s="376">
        <v>12719</v>
      </c>
      <c r="B8721" s="377" t="s">
        <v>9265</v>
      </c>
      <c r="C8721" s="376" t="s">
        <v>43</v>
      </c>
      <c r="D8721" s="376">
        <v>110.14</v>
      </c>
    </row>
    <row r="8722" spans="1:4" ht="28.5">
      <c r="A8722" s="376">
        <v>12720</v>
      </c>
      <c r="B8722" s="377" t="s">
        <v>9266</v>
      </c>
      <c r="C8722" s="376" t="s">
        <v>43</v>
      </c>
      <c r="D8722" s="376">
        <v>383.51</v>
      </c>
    </row>
    <row r="8723" spans="1:4" ht="28.5">
      <c r="A8723" s="376">
        <v>12721</v>
      </c>
      <c r="B8723" s="377" t="s">
        <v>9267</v>
      </c>
      <c r="C8723" s="376" t="s">
        <v>43</v>
      </c>
      <c r="D8723" s="376">
        <v>367.76</v>
      </c>
    </row>
    <row r="8724" spans="1:4" ht="28.5">
      <c r="A8724" s="376">
        <v>3468</v>
      </c>
      <c r="B8724" s="377" t="s">
        <v>9268</v>
      </c>
      <c r="C8724" s="376" t="s">
        <v>43</v>
      </c>
      <c r="D8724" s="376">
        <v>33.89</v>
      </c>
    </row>
    <row r="8725" spans="1:4" ht="28.5">
      <c r="A8725" s="376">
        <v>3465</v>
      </c>
      <c r="B8725" s="377" t="s">
        <v>9269</v>
      </c>
      <c r="C8725" s="376" t="s">
        <v>43</v>
      </c>
      <c r="D8725" s="376">
        <v>33.880000000000003</v>
      </c>
    </row>
    <row r="8726" spans="1:4" ht="28.5">
      <c r="A8726" s="376">
        <v>12403</v>
      </c>
      <c r="B8726" s="377" t="s">
        <v>9270</v>
      </c>
      <c r="C8726" s="376" t="s">
        <v>43</v>
      </c>
      <c r="D8726" s="376">
        <v>24.15</v>
      </c>
    </row>
    <row r="8727" spans="1:4" ht="28.5">
      <c r="A8727" s="376">
        <v>3463</v>
      </c>
      <c r="B8727" s="377" t="s">
        <v>9271</v>
      </c>
      <c r="C8727" s="376" t="s">
        <v>43</v>
      </c>
      <c r="D8727" s="376">
        <v>14.11</v>
      </c>
    </row>
    <row r="8728" spans="1:4" ht="28.5">
      <c r="A8728" s="376">
        <v>3464</v>
      </c>
      <c r="B8728" s="377" t="s">
        <v>9272</v>
      </c>
      <c r="C8728" s="376" t="s">
        <v>43</v>
      </c>
      <c r="D8728" s="376">
        <v>14.11</v>
      </c>
    </row>
    <row r="8729" spans="1:4" ht="28.5">
      <c r="A8729" s="376">
        <v>3466</v>
      </c>
      <c r="B8729" s="377" t="s">
        <v>9273</v>
      </c>
      <c r="C8729" s="376" t="s">
        <v>43</v>
      </c>
      <c r="D8729" s="376">
        <v>86.06</v>
      </c>
    </row>
    <row r="8730" spans="1:4" ht="28.5">
      <c r="A8730" s="376">
        <v>3467</v>
      </c>
      <c r="B8730" s="377" t="s">
        <v>9274</v>
      </c>
      <c r="C8730" s="376" t="s">
        <v>43</v>
      </c>
      <c r="D8730" s="376">
        <v>48.6</v>
      </c>
    </row>
    <row r="8731" spans="1:4" ht="28.5">
      <c r="A8731" s="376">
        <v>3462</v>
      </c>
      <c r="B8731" s="377" t="s">
        <v>9275</v>
      </c>
      <c r="C8731" s="376" t="s">
        <v>43</v>
      </c>
      <c r="D8731" s="376">
        <v>9.31</v>
      </c>
    </row>
    <row r="8732" spans="1:4" ht="28.5">
      <c r="A8732" s="376">
        <v>3446</v>
      </c>
      <c r="B8732" s="377" t="s">
        <v>9276</v>
      </c>
      <c r="C8732" s="376" t="s">
        <v>43</v>
      </c>
      <c r="D8732" s="376">
        <v>28.65</v>
      </c>
    </row>
    <row r="8733" spans="1:4" ht="28.5">
      <c r="A8733" s="376">
        <v>3445</v>
      </c>
      <c r="B8733" s="377" t="s">
        <v>9277</v>
      </c>
      <c r="C8733" s="376" t="s">
        <v>43</v>
      </c>
      <c r="D8733" s="376">
        <v>23.39</v>
      </c>
    </row>
    <row r="8734" spans="1:4" ht="28.5">
      <c r="A8734" s="376">
        <v>3441</v>
      </c>
      <c r="B8734" s="377" t="s">
        <v>9278</v>
      </c>
      <c r="C8734" s="376" t="s">
        <v>43</v>
      </c>
      <c r="D8734" s="376">
        <v>6.6</v>
      </c>
    </row>
    <row r="8735" spans="1:4" ht="28.5">
      <c r="A8735" s="376">
        <v>3444</v>
      </c>
      <c r="B8735" s="377" t="s">
        <v>9279</v>
      </c>
      <c r="C8735" s="376" t="s">
        <v>43</v>
      </c>
      <c r="D8735" s="376">
        <v>14.4</v>
      </c>
    </row>
    <row r="8736" spans="1:4" ht="28.5">
      <c r="A8736" s="376">
        <v>12402</v>
      </c>
      <c r="B8736" s="377" t="s">
        <v>9280</v>
      </c>
      <c r="C8736" s="376" t="s">
        <v>43</v>
      </c>
      <c r="D8736" s="376">
        <v>80.540000000000006</v>
      </c>
    </row>
    <row r="8737" spans="1:4" ht="28.5">
      <c r="A8737" s="376">
        <v>3447</v>
      </c>
      <c r="B8737" s="377" t="s">
        <v>9281</v>
      </c>
      <c r="C8737" s="376" t="s">
        <v>43</v>
      </c>
      <c r="D8737" s="376">
        <v>41.67</v>
      </c>
    </row>
    <row r="8738" spans="1:4" ht="28.5">
      <c r="A8738" s="376">
        <v>3442</v>
      </c>
      <c r="B8738" s="377" t="s">
        <v>9282</v>
      </c>
      <c r="C8738" s="376" t="s">
        <v>43</v>
      </c>
      <c r="D8738" s="376">
        <v>9.8699999999999992</v>
      </c>
    </row>
    <row r="8739" spans="1:4" ht="28.5">
      <c r="A8739" s="376">
        <v>3448</v>
      </c>
      <c r="B8739" s="377" t="s">
        <v>9283</v>
      </c>
      <c r="C8739" s="376" t="s">
        <v>43</v>
      </c>
      <c r="D8739" s="376">
        <v>117.75</v>
      </c>
    </row>
    <row r="8740" spans="1:4" ht="24" customHeight="1">
      <c r="A8740" s="376">
        <v>3449</v>
      </c>
      <c r="B8740" s="377" t="s">
        <v>9284</v>
      </c>
      <c r="C8740" s="376" t="s">
        <v>43</v>
      </c>
      <c r="D8740" s="376">
        <v>206.33</v>
      </c>
    </row>
    <row r="8741" spans="1:4" ht="28.5">
      <c r="A8741" s="376">
        <v>37438</v>
      </c>
      <c r="B8741" s="377" t="s">
        <v>9285</v>
      </c>
      <c r="C8741" s="376" t="s">
        <v>43</v>
      </c>
      <c r="D8741" s="376">
        <v>255.01</v>
      </c>
    </row>
    <row r="8742" spans="1:4" ht="28.5">
      <c r="A8742" s="376">
        <v>37439</v>
      </c>
      <c r="B8742" s="377" t="s">
        <v>9286</v>
      </c>
      <c r="C8742" s="376" t="s">
        <v>43</v>
      </c>
      <c r="D8742" s="378">
        <v>1667.24</v>
      </c>
    </row>
    <row r="8743" spans="1:4" ht="28.5">
      <c r="A8743" s="376">
        <v>37435</v>
      </c>
      <c r="B8743" s="377" t="s">
        <v>9287</v>
      </c>
      <c r="C8743" s="376" t="s">
        <v>43</v>
      </c>
      <c r="D8743" s="376">
        <v>29.97</v>
      </c>
    </row>
    <row r="8744" spans="1:4" ht="28.5">
      <c r="A8744" s="376">
        <v>37436</v>
      </c>
      <c r="B8744" s="377" t="s">
        <v>9288</v>
      </c>
      <c r="C8744" s="376" t="s">
        <v>43</v>
      </c>
      <c r="D8744" s="376">
        <v>35.369999999999997</v>
      </c>
    </row>
    <row r="8745" spans="1:4" ht="28.5">
      <c r="A8745" s="376">
        <v>37437</v>
      </c>
      <c r="B8745" s="377" t="s">
        <v>9289</v>
      </c>
      <c r="C8745" s="376" t="s">
        <v>43</v>
      </c>
      <c r="D8745" s="376">
        <v>51.15</v>
      </c>
    </row>
    <row r="8746" spans="1:4" ht="28.5">
      <c r="A8746" s="376">
        <v>3473</v>
      </c>
      <c r="B8746" s="377" t="s">
        <v>9290</v>
      </c>
      <c r="C8746" s="376" t="s">
        <v>43</v>
      </c>
      <c r="D8746" s="376">
        <v>32.4</v>
      </c>
    </row>
    <row r="8747" spans="1:4" ht="28.5">
      <c r="A8747" s="376">
        <v>3474</v>
      </c>
      <c r="B8747" s="377" t="s">
        <v>9291</v>
      </c>
      <c r="C8747" s="376" t="s">
        <v>43</v>
      </c>
      <c r="D8747" s="376">
        <v>26.7</v>
      </c>
    </row>
    <row r="8748" spans="1:4" ht="28.5">
      <c r="A8748" s="376">
        <v>3450</v>
      </c>
      <c r="B8748" s="377" t="s">
        <v>9292</v>
      </c>
      <c r="C8748" s="376" t="s">
        <v>43</v>
      </c>
      <c r="D8748" s="376">
        <v>7.74</v>
      </c>
    </row>
    <row r="8749" spans="1:4" ht="28.5">
      <c r="A8749" s="376">
        <v>3443</v>
      </c>
      <c r="B8749" s="377" t="s">
        <v>9293</v>
      </c>
      <c r="C8749" s="376" t="s">
        <v>43</v>
      </c>
      <c r="D8749" s="376">
        <v>16.61</v>
      </c>
    </row>
    <row r="8750" spans="1:4" ht="28.5">
      <c r="A8750" s="376">
        <v>3453</v>
      </c>
      <c r="B8750" s="377" t="s">
        <v>9294</v>
      </c>
      <c r="C8750" s="376" t="s">
        <v>43</v>
      </c>
      <c r="D8750" s="376">
        <v>94.56</v>
      </c>
    </row>
    <row r="8751" spans="1:4" ht="28.5">
      <c r="A8751" s="376">
        <v>3452</v>
      </c>
      <c r="B8751" s="377" t="s">
        <v>9295</v>
      </c>
      <c r="C8751" s="376" t="s">
        <v>43</v>
      </c>
      <c r="D8751" s="376">
        <v>46.67</v>
      </c>
    </row>
    <row r="8752" spans="1:4" ht="28.5">
      <c r="A8752" s="376">
        <v>3451</v>
      </c>
      <c r="B8752" s="377" t="s">
        <v>9296</v>
      </c>
      <c r="C8752" s="376" t="s">
        <v>43</v>
      </c>
      <c r="D8752" s="376">
        <v>9.26</v>
      </c>
    </row>
    <row r="8753" spans="1:4" ht="28.5">
      <c r="A8753" s="376">
        <v>3454</v>
      </c>
      <c r="B8753" s="377" t="s">
        <v>9297</v>
      </c>
      <c r="C8753" s="376" t="s">
        <v>43</v>
      </c>
      <c r="D8753" s="376">
        <v>143.83000000000001</v>
      </c>
    </row>
    <row r="8754" spans="1:4" ht="28.5">
      <c r="A8754" s="376">
        <v>3458</v>
      </c>
      <c r="B8754" s="377" t="s">
        <v>9298</v>
      </c>
      <c r="C8754" s="376" t="s">
        <v>43</v>
      </c>
      <c r="D8754" s="376">
        <v>25.97</v>
      </c>
    </row>
    <row r="8755" spans="1:4" ht="28.5">
      <c r="A8755" s="376">
        <v>3457</v>
      </c>
      <c r="B8755" s="377" t="s">
        <v>9299</v>
      </c>
      <c r="C8755" s="376" t="s">
        <v>43</v>
      </c>
      <c r="D8755" s="376">
        <v>19.489999999999998</v>
      </c>
    </row>
    <row r="8756" spans="1:4" ht="28.5">
      <c r="A8756" s="376">
        <v>3455</v>
      </c>
      <c r="B8756" s="377" t="s">
        <v>9300</v>
      </c>
      <c r="C8756" s="376" t="s">
        <v>43</v>
      </c>
      <c r="D8756" s="376">
        <v>5.53</v>
      </c>
    </row>
    <row r="8757" spans="1:4" ht="28.5">
      <c r="A8757" s="376">
        <v>3472</v>
      </c>
      <c r="B8757" s="377" t="s">
        <v>7105</v>
      </c>
      <c r="C8757" s="376" t="s">
        <v>43</v>
      </c>
      <c r="D8757" s="376">
        <v>12.44</v>
      </c>
    </row>
    <row r="8758" spans="1:4" ht="28.5">
      <c r="A8758" s="376">
        <v>3470</v>
      </c>
      <c r="B8758" s="377" t="s">
        <v>9301</v>
      </c>
      <c r="C8758" s="376" t="s">
        <v>43</v>
      </c>
      <c r="D8758" s="376">
        <v>72.510000000000005</v>
      </c>
    </row>
    <row r="8759" spans="1:4" ht="28.5">
      <c r="A8759" s="376">
        <v>3471</v>
      </c>
      <c r="B8759" s="377" t="s">
        <v>9302</v>
      </c>
      <c r="C8759" s="376" t="s">
        <v>43</v>
      </c>
      <c r="D8759" s="376">
        <v>39.840000000000003</v>
      </c>
    </row>
    <row r="8760" spans="1:4" ht="28.5">
      <c r="A8760" s="376">
        <v>3456</v>
      </c>
      <c r="B8760" s="377" t="s">
        <v>9303</v>
      </c>
      <c r="C8760" s="376" t="s">
        <v>43</v>
      </c>
      <c r="D8760" s="376">
        <v>8.2799999999999994</v>
      </c>
    </row>
    <row r="8761" spans="1:4" ht="28.5">
      <c r="A8761" s="376">
        <v>3459</v>
      </c>
      <c r="B8761" s="377" t="s">
        <v>9304</v>
      </c>
      <c r="C8761" s="376" t="s">
        <v>43</v>
      </c>
      <c r="D8761" s="376">
        <v>102.28</v>
      </c>
    </row>
    <row r="8762" spans="1:4" ht="28.5">
      <c r="A8762" s="376">
        <v>3469</v>
      </c>
      <c r="B8762" s="377" t="s">
        <v>9305</v>
      </c>
      <c r="C8762" s="376" t="s">
        <v>43</v>
      </c>
      <c r="D8762" s="376">
        <v>194.5</v>
      </c>
    </row>
    <row r="8763" spans="1:4" ht="28.5">
      <c r="A8763" s="376">
        <v>3460</v>
      </c>
      <c r="B8763" s="377" t="s">
        <v>9306</v>
      </c>
      <c r="C8763" s="376" t="s">
        <v>43</v>
      </c>
      <c r="D8763" s="376">
        <v>283.81</v>
      </c>
    </row>
    <row r="8764" spans="1:4" ht="28.5">
      <c r="A8764" s="376">
        <v>3461</v>
      </c>
      <c r="B8764" s="377" t="s">
        <v>9307</v>
      </c>
      <c r="C8764" s="376" t="s">
        <v>43</v>
      </c>
      <c r="D8764" s="376">
        <v>725.4</v>
      </c>
    </row>
    <row r="8765" spans="1:4" ht="28.5">
      <c r="A8765" s="376">
        <v>37433</v>
      </c>
      <c r="B8765" s="377" t="s">
        <v>9308</v>
      </c>
      <c r="C8765" s="376" t="s">
        <v>43</v>
      </c>
      <c r="D8765" s="376">
        <v>255.01</v>
      </c>
    </row>
    <row r="8766" spans="1:4" ht="28.5">
      <c r="A8766" s="376">
        <v>37430</v>
      </c>
      <c r="B8766" s="377" t="s">
        <v>9309</v>
      </c>
      <c r="C8766" s="376" t="s">
        <v>43</v>
      </c>
      <c r="D8766" s="376">
        <v>31.96</v>
      </c>
    </row>
    <row r="8767" spans="1:4" ht="28.5">
      <c r="A8767" s="376">
        <v>37434</v>
      </c>
      <c r="B8767" s="377" t="s">
        <v>9310</v>
      </c>
      <c r="C8767" s="376" t="s">
        <v>43</v>
      </c>
      <c r="D8767" s="378">
        <v>2377.71</v>
      </c>
    </row>
    <row r="8768" spans="1:4" ht="28.5">
      <c r="A8768" s="376">
        <v>37431</v>
      </c>
      <c r="B8768" s="377" t="s">
        <v>9311</v>
      </c>
      <c r="C8768" s="376" t="s">
        <v>43</v>
      </c>
      <c r="D8768" s="376">
        <v>43.35</v>
      </c>
    </row>
    <row r="8769" spans="1:4" ht="28.5">
      <c r="A8769" s="376">
        <v>37432</v>
      </c>
      <c r="B8769" s="377" t="s">
        <v>9312</v>
      </c>
      <c r="C8769" s="376" t="s">
        <v>43</v>
      </c>
      <c r="D8769" s="376">
        <v>79.959999999999994</v>
      </c>
    </row>
    <row r="8770" spans="1:4" ht="42.75">
      <c r="A8770" s="376">
        <v>37413</v>
      </c>
      <c r="B8770" s="377" t="s">
        <v>9313</v>
      </c>
      <c r="C8770" s="376" t="s">
        <v>43</v>
      </c>
      <c r="D8770" s="376">
        <v>4.5599999999999996</v>
      </c>
    </row>
    <row r="8771" spans="1:4" ht="42.75">
      <c r="A8771" s="376">
        <v>37414</v>
      </c>
      <c r="B8771" s="377" t="s">
        <v>9314</v>
      </c>
      <c r="C8771" s="376" t="s">
        <v>43</v>
      </c>
      <c r="D8771" s="376">
        <v>5.17</v>
      </c>
    </row>
    <row r="8772" spans="1:4" ht="42.75">
      <c r="A8772" s="376">
        <v>37415</v>
      </c>
      <c r="B8772" s="377" t="s">
        <v>9315</v>
      </c>
      <c r="C8772" s="376" t="s">
        <v>43</v>
      </c>
      <c r="D8772" s="376">
        <v>9.41</v>
      </c>
    </row>
    <row r="8773" spans="1:4" ht="28.5">
      <c r="A8773" s="376">
        <v>37416</v>
      </c>
      <c r="B8773" s="377" t="s">
        <v>9316</v>
      </c>
      <c r="C8773" s="376" t="s">
        <v>43</v>
      </c>
      <c r="D8773" s="376">
        <v>4.26</v>
      </c>
    </row>
    <row r="8774" spans="1:4" ht="28.5">
      <c r="A8774" s="376">
        <v>37417</v>
      </c>
      <c r="B8774" s="377" t="s">
        <v>9317</v>
      </c>
      <c r="C8774" s="376" t="s">
        <v>43</v>
      </c>
      <c r="D8774" s="376">
        <v>6.13</v>
      </c>
    </row>
    <row r="8775" spans="1:4" ht="42.75">
      <c r="A8775" s="376">
        <v>43590</v>
      </c>
      <c r="B8775" s="377" t="s">
        <v>9318</v>
      </c>
      <c r="C8775" s="376" t="s">
        <v>43</v>
      </c>
      <c r="D8775" s="376">
        <v>163.46</v>
      </c>
    </row>
    <row r="8776" spans="1:4" ht="42.75">
      <c r="A8776" s="376">
        <v>43589</v>
      </c>
      <c r="B8776" s="377" t="s">
        <v>9319</v>
      </c>
      <c r="C8776" s="376" t="s">
        <v>43</v>
      </c>
      <c r="D8776" s="376">
        <v>29.57</v>
      </c>
    </row>
    <row r="8777" spans="1:4" ht="28.5">
      <c r="A8777" s="376">
        <v>34519</v>
      </c>
      <c r="B8777" s="377" t="s">
        <v>9320</v>
      </c>
      <c r="C8777" s="376" t="s">
        <v>43</v>
      </c>
      <c r="D8777" s="376">
        <v>80.41</v>
      </c>
    </row>
    <row r="8778" spans="1:4" ht="28.5">
      <c r="A8778" s="376">
        <v>1649</v>
      </c>
      <c r="B8778" s="377" t="s">
        <v>9321</v>
      </c>
      <c r="C8778" s="376" t="s">
        <v>43</v>
      </c>
      <c r="D8778" s="376">
        <v>61.24</v>
      </c>
    </row>
    <row r="8779" spans="1:4" ht="28.5">
      <c r="A8779" s="376">
        <v>1653</v>
      </c>
      <c r="B8779" s="377" t="s">
        <v>9322</v>
      </c>
      <c r="C8779" s="376" t="s">
        <v>43</v>
      </c>
      <c r="D8779" s="376">
        <v>47.97</v>
      </c>
    </row>
    <row r="8780" spans="1:4" ht="14.25">
      <c r="A8780" s="376">
        <v>1647</v>
      </c>
      <c r="B8780" s="377" t="s">
        <v>9323</v>
      </c>
      <c r="C8780" s="376" t="s">
        <v>43</v>
      </c>
      <c r="D8780" s="376">
        <v>17.18</v>
      </c>
    </row>
    <row r="8781" spans="1:4" ht="14.25">
      <c r="A8781" s="376">
        <v>1648</v>
      </c>
      <c r="B8781" s="377" t="s">
        <v>9324</v>
      </c>
      <c r="C8781" s="376" t="s">
        <v>43</v>
      </c>
      <c r="D8781" s="376">
        <v>32.979999999999997</v>
      </c>
    </row>
    <row r="8782" spans="1:4" ht="28.5">
      <c r="A8782" s="376">
        <v>1651</v>
      </c>
      <c r="B8782" s="377" t="s">
        <v>9325</v>
      </c>
      <c r="C8782" s="376" t="s">
        <v>43</v>
      </c>
      <c r="D8782" s="376">
        <v>153.01</v>
      </c>
    </row>
    <row r="8783" spans="1:4" ht="14.25">
      <c r="A8783" s="376">
        <v>1650</v>
      </c>
      <c r="B8783" s="377" t="s">
        <v>9326</v>
      </c>
      <c r="C8783" s="376" t="s">
        <v>43</v>
      </c>
      <c r="D8783" s="376">
        <v>84.57</v>
      </c>
    </row>
    <row r="8784" spans="1:4" ht="14.25">
      <c r="A8784" s="376">
        <v>1654</v>
      </c>
      <c r="B8784" s="377" t="s">
        <v>9327</v>
      </c>
      <c r="C8784" s="376" t="s">
        <v>43</v>
      </c>
      <c r="D8784" s="376">
        <v>23.58</v>
      </c>
    </row>
    <row r="8785" spans="1:4" ht="14.25">
      <c r="A8785" s="376">
        <v>1652</v>
      </c>
      <c r="B8785" s="377" t="s">
        <v>9328</v>
      </c>
      <c r="C8785" s="376" t="s">
        <v>43</v>
      </c>
      <c r="D8785" s="376">
        <v>219.6</v>
      </c>
    </row>
    <row r="8786" spans="1:4" ht="28.5">
      <c r="A8786" s="376">
        <v>10510</v>
      </c>
      <c r="B8786" s="377" t="s">
        <v>9329</v>
      </c>
      <c r="C8786" s="376" t="s">
        <v>43</v>
      </c>
      <c r="D8786" s="376">
        <v>152.43</v>
      </c>
    </row>
    <row r="8787" spans="1:4" ht="28.5">
      <c r="A8787" s="376">
        <v>1747</v>
      </c>
      <c r="B8787" s="377" t="s">
        <v>9330</v>
      </c>
      <c r="C8787" s="376" t="s">
        <v>43</v>
      </c>
      <c r="D8787" s="376">
        <v>209.39</v>
      </c>
    </row>
    <row r="8788" spans="1:4" ht="28.5">
      <c r="A8788" s="376">
        <v>1744</v>
      </c>
      <c r="B8788" s="377" t="s">
        <v>9331</v>
      </c>
      <c r="C8788" s="376" t="s">
        <v>43</v>
      </c>
      <c r="D8788" s="376">
        <v>145.03</v>
      </c>
    </row>
    <row r="8789" spans="1:4" ht="28.5">
      <c r="A8789" s="376">
        <v>1743</v>
      </c>
      <c r="B8789" s="377" t="s">
        <v>9332</v>
      </c>
      <c r="C8789" s="376" t="s">
        <v>43</v>
      </c>
      <c r="D8789" s="376">
        <v>190.45</v>
      </c>
    </row>
    <row r="8790" spans="1:4" ht="42.75">
      <c r="A8790" s="376">
        <v>39640</v>
      </c>
      <c r="B8790" s="377" t="s">
        <v>9333</v>
      </c>
      <c r="C8790" s="376" t="s">
        <v>43</v>
      </c>
      <c r="D8790" s="376">
        <v>12.57</v>
      </c>
    </row>
    <row r="8791" spans="1:4" ht="42.75">
      <c r="A8791" s="376">
        <v>7216</v>
      </c>
      <c r="B8791" s="377" t="s">
        <v>9334</v>
      </c>
      <c r="C8791" s="376" t="s">
        <v>43</v>
      </c>
      <c r="D8791" s="376">
        <v>67.55</v>
      </c>
    </row>
    <row r="8792" spans="1:4" ht="42.75">
      <c r="A8792" s="376">
        <v>20235</v>
      </c>
      <c r="B8792" s="377" t="s">
        <v>9335</v>
      </c>
      <c r="C8792" s="376" t="s">
        <v>43</v>
      </c>
      <c r="D8792" s="376">
        <v>54.31</v>
      </c>
    </row>
    <row r="8793" spans="1:4" ht="28.5">
      <c r="A8793" s="376">
        <v>7181</v>
      </c>
      <c r="B8793" s="377" t="s">
        <v>9336</v>
      </c>
      <c r="C8793" s="376" t="s">
        <v>43</v>
      </c>
      <c r="D8793" s="376">
        <v>4.63</v>
      </c>
    </row>
    <row r="8794" spans="1:4" ht="28.5">
      <c r="A8794" s="376">
        <v>40742</v>
      </c>
      <c r="B8794" s="377" t="s">
        <v>9337</v>
      </c>
      <c r="C8794" s="376" t="s">
        <v>43</v>
      </c>
      <c r="D8794" s="376">
        <v>10.1</v>
      </c>
    </row>
    <row r="8795" spans="1:4" ht="28.5">
      <c r="A8795" s="376">
        <v>7214</v>
      </c>
      <c r="B8795" s="377" t="s">
        <v>9338</v>
      </c>
      <c r="C8795" s="376" t="s">
        <v>43</v>
      </c>
      <c r="D8795" s="376">
        <v>65.959999999999994</v>
      </c>
    </row>
    <row r="8796" spans="1:4" ht="42.75">
      <c r="A8796" s="376">
        <v>7219</v>
      </c>
      <c r="B8796" s="377" t="s">
        <v>9339</v>
      </c>
      <c r="C8796" s="376" t="s">
        <v>43</v>
      </c>
      <c r="D8796" s="376">
        <v>58.51</v>
      </c>
    </row>
    <row r="8797" spans="1:4" ht="28.5">
      <c r="A8797" s="376">
        <v>37972</v>
      </c>
      <c r="B8797" s="377" t="s">
        <v>9340</v>
      </c>
      <c r="C8797" s="376" t="s">
        <v>43</v>
      </c>
      <c r="D8797" s="376">
        <v>9.6300000000000008</v>
      </c>
    </row>
    <row r="8798" spans="1:4" ht="28.5">
      <c r="A8798" s="376">
        <v>37973</v>
      </c>
      <c r="B8798" s="377" t="s">
        <v>9341</v>
      </c>
      <c r="C8798" s="376" t="s">
        <v>43</v>
      </c>
      <c r="D8798" s="376">
        <v>15.42</v>
      </c>
    </row>
    <row r="8799" spans="1:4" ht="28.5">
      <c r="A8799" s="376">
        <v>37971</v>
      </c>
      <c r="B8799" s="377" t="s">
        <v>9342</v>
      </c>
      <c r="C8799" s="376" t="s">
        <v>43</v>
      </c>
      <c r="D8799" s="376">
        <v>5.78</v>
      </c>
    </row>
    <row r="8800" spans="1:4" ht="28.5">
      <c r="A8800" s="376">
        <v>20094</v>
      </c>
      <c r="B8800" s="377" t="s">
        <v>9343</v>
      </c>
      <c r="C8800" s="376" t="s">
        <v>43</v>
      </c>
      <c r="D8800" s="376">
        <v>32.08</v>
      </c>
    </row>
    <row r="8801" spans="1:4" ht="28.5">
      <c r="A8801" s="376">
        <v>20095</v>
      </c>
      <c r="B8801" s="377" t="s">
        <v>9344</v>
      </c>
      <c r="C8801" s="376" t="s">
        <v>43</v>
      </c>
      <c r="D8801" s="376">
        <v>40.86</v>
      </c>
    </row>
    <row r="8802" spans="1:4" ht="28.5">
      <c r="A8802" s="376">
        <v>1954</v>
      </c>
      <c r="B8802" s="377" t="s">
        <v>9345</v>
      </c>
      <c r="C8802" s="376" t="s">
        <v>43</v>
      </c>
      <c r="D8802" s="376">
        <v>146.52000000000001</v>
      </c>
    </row>
    <row r="8803" spans="1:4" ht="28.5">
      <c r="A8803" s="376">
        <v>1926</v>
      </c>
      <c r="B8803" s="377" t="s">
        <v>9346</v>
      </c>
      <c r="C8803" s="376" t="s">
        <v>43</v>
      </c>
      <c r="D8803" s="376">
        <v>1.93</v>
      </c>
    </row>
    <row r="8804" spans="1:4" ht="28.5">
      <c r="A8804" s="376">
        <v>1927</v>
      </c>
      <c r="B8804" s="377" t="s">
        <v>9347</v>
      </c>
      <c r="C8804" s="376" t="s">
        <v>43</v>
      </c>
      <c r="D8804" s="376">
        <v>2.5499999999999998</v>
      </c>
    </row>
    <row r="8805" spans="1:4" ht="28.5">
      <c r="A8805" s="376">
        <v>1923</v>
      </c>
      <c r="B8805" s="377" t="s">
        <v>9348</v>
      </c>
      <c r="C8805" s="376" t="s">
        <v>43</v>
      </c>
      <c r="D8805" s="376">
        <v>4.18</v>
      </c>
    </row>
    <row r="8806" spans="1:4" ht="28.5">
      <c r="A8806" s="376">
        <v>1929</v>
      </c>
      <c r="B8806" s="377" t="s">
        <v>9349</v>
      </c>
      <c r="C8806" s="376" t="s">
        <v>43</v>
      </c>
      <c r="D8806" s="376">
        <v>6.84</v>
      </c>
    </row>
    <row r="8807" spans="1:4" ht="28.5">
      <c r="A8807" s="376">
        <v>1930</v>
      </c>
      <c r="B8807" s="377" t="s">
        <v>9350</v>
      </c>
      <c r="C8807" s="376" t="s">
        <v>43</v>
      </c>
      <c r="D8807" s="376">
        <v>13.27</v>
      </c>
    </row>
    <row r="8808" spans="1:4" ht="28.5">
      <c r="A8808" s="376">
        <v>1924</v>
      </c>
      <c r="B8808" s="377" t="s">
        <v>9351</v>
      </c>
      <c r="C8808" s="376" t="s">
        <v>43</v>
      </c>
      <c r="D8808" s="376">
        <v>22.87</v>
      </c>
    </row>
    <row r="8809" spans="1:4" ht="28.5">
      <c r="A8809" s="376">
        <v>1922</v>
      </c>
      <c r="B8809" s="377" t="s">
        <v>7161</v>
      </c>
      <c r="C8809" s="376" t="s">
        <v>43</v>
      </c>
      <c r="D8809" s="376">
        <v>33.97</v>
      </c>
    </row>
    <row r="8810" spans="1:4" ht="28.5">
      <c r="A8810" s="376">
        <v>1953</v>
      </c>
      <c r="B8810" s="377" t="s">
        <v>9352</v>
      </c>
      <c r="C8810" s="376" t="s">
        <v>43</v>
      </c>
      <c r="D8810" s="376">
        <v>59.36</v>
      </c>
    </row>
    <row r="8811" spans="1:4" ht="28.5">
      <c r="A8811" s="376">
        <v>1962</v>
      </c>
      <c r="B8811" s="377" t="s">
        <v>9353</v>
      </c>
      <c r="C8811" s="376" t="s">
        <v>43</v>
      </c>
      <c r="D8811" s="376">
        <v>194.23</v>
      </c>
    </row>
    <row r="8812" spans="1:4" ht="28.5">
      <c r="A8812" s="376">
        <v>1955</v>
      </c>
      <c r="B8812" s="377" t="s">
        <v>9354</v>
      </c>
      <c r="C8812" s="376" t="s">
        <v>43</v>
      </c>
      <c r="D8812" s="376">
        <v>2.56</v>
      </c>
    </row>
    <row r="8813" spans="1:4" ht="28.5">
      <c r="A8813" s="376">
        <v>1956</v>
      </c>
      <c r="B8813" s="377" t="s">
        <v>9355</v>
      </c>
      <c r="C8813" s="376" t="s">
        <v>43</v>
      </c>
      <c r="D8813" s="376">
        <v>3.31</v>
      </c>
    </row>
    <row r="8814" spans="1:4" ht="28.5">
      <c r="A8814" s="376">
        <v>1957</v>
      </c>
      <c r="B8814" s="377" t="s">
        <v>9356</v>
      </c>
      <c r="C8814" s="376" t="s">
        <v>43</v>
      </c>
      <c r="D8814" s="376">
        <v>7.53</v>
      </c>
    </row>
    <row r="8815" spans="1:4" ht="28.5">
      <c r="A8815" s="376">
        <v>1958</v>
      </c>
      <c r="B8815" s="377" t="s">
        <v>9357</v>
      </c>
      <c r="C8815" s="376" t="s">
        <v>43</v>
      </c>
      <c r="D8815" s="376">
        <v>13.36</v>
      </c>
    </row>
    <row r="8816" spans="1:4" ht="28.5">
      <c r="A8816" s="376">
        <v>1959</v>
      </c>
      <c r="B8816" s="377" t="s">
        <v>9358</v>
      </c>
      <c r="C8816" s="376" t="s">
        <v>43</v>
      </c>
      <c r="D8816" s="376">
        <v>16.29</v>
      </c>
    </row>
    <row r="8817" spans="1:4" ht="28.5">
      <c r="A8817" s="376">
        <v>1925</v>
      </c>
      <c r="B8817" s="377" t="s">
        <v>9359</v>
      </c>
      <c r="C8817" s="376" t="s">
        <v>43</v>
      </c>
      <c r="D8817" s="376">
        <v>40.270000000000003</v>
      </c>
    </row>
    <row r="8818" spans="1:4" ht="28.5">
      <c r="A8818" s="376">
        <v>1960</v>
      </c>
      <c r="B8818" s="377" t="s">
        <v>7160</v>
      </c>
      <c r="C8818" s="376" t="s">
        <v>43</v>
      </c>
      <c r="D8818" s="376">
        <v>57.26</v>
      </c>
    </row>
    <row r="8819" spans="1:4" ht="28.5">
      <c r="A8819" s="376">
        <v>1961</v>
      </c>
      <c r="B8819" s="377" t="s">
        <v>9360</v>
      </c>
      <c r="C8819" s="376" t="s">
        <v>43</v>
      </c>
      <c r="D8819" s="376">
        <v>82.27</v>
      </c>
    </row>
    <row r="8820" spans="1:4" ht="28.5">
      <c r="A8820" s="376">
        <v>38426</v>
      </c>
      <c r="B8820" s="377" t="s">
        <v>9361</v>
      </c>
      <c r="C8820" s="376" t="s">
        <v>43</v>
      </c>
      <c r="D8820" s="376">
        <v>31.45</v>
      </c>
    </row>
    <row r="8821" spans="1:4" ht="28.5">
      <c r="A8821" s="376">
        <v>38423</v>
      </c>
      <c r="B8821" s="377" t="s">
        <v>9362</v>
      </c>
      <c r="C8821" s="376" t="s">
        <v>43</v>
      </c>
      <c r="D8821" s="376">
        <v>71.33</v>
      </c>
    </row>
    <row r="8822" spans="1:4" ht="28.5">
      <c r="A8822" s="376">
        <v>38421</v>
      </c>
      <c r="B8822" s="377" t="s">
        <v>9363</v>
      </c>
      <c r="C8822" s="376" t="s">
        <v>43</v>
      </c>
      <c r="D8822" s="376">
        <v>33.67</v>
      </c>
    </row>
    <row r="8823" spans="1:4" ht="28.5">
      <c r="A8823" s="376">
        <v>38422</v>
      </c>
      <c r="B8823" s="377" t="s">
        <v>9364</v>
      </c>
      <c r="C8823" s="376" t="s">
        <v>43</v>
      </c>
      <c r="D8823" s="376">
        <v>49.22</v>
      </c>
    </row>
    <row r="8824" spans="1:4" ht="28.5">
      <c r="A8824" s="376">
        <v>39866</v>
      </c>
      <c r="B8824" s="377" t="s">
        <v>9365</v>
      </c>
      <c r="C8824" s="376" t="s">
        <v>43</v>
      </c>
      <c r="D8824" s="376">
        <v>20.98</v>
      </c>
    </row>
    <row r="8825" spans="1:4" ht="28.5">
      <c r="A8825" s="376">
        <v>39867</v>
      </c>
      <c r="B8825" s="377" t="s">
        <v>9366</v>
      </c>
      <c r="C8825" s="376" t="s">
        <v>43</v>
      </c>
      <c r="D8825" s="376">
        <v>46.64</v>
      </c>
    </row>
    <row r="8826" spans="1:4" ht="28.5">
      <c r="A8826" s="376">
        <v>39868</v>
      </c>
      <c r="B8826" s="377" t="s">
        <v>9367</v>
      </c>
      <c r="C8826" s="376" t="s">
        <v>43</v>
      </c>
      <c r="D8826" s="376">
        <v>84.02</v>
      </c>
    </row>
    <row r="8827" spans="1:4" ht="14.25">
      <c r="A8827" s="376">
        <v>37999</v>
      </c>
      <c r="B8827" s="377" t="s">
        <v>9368</v>
      </c>
      <c r="C8827" s="376" t="s">
        <v>43</v>
      </c>
      <c r="D8827" s="376">
        <v>9.23</v>
      </c>
    </row>
    <row r="8828" spans="1:4" ht="14.25">
      <c r="A8828" s="376">
        <v>38000</v>
      </c>
      <c r="B8828" s="377" t="s">
        <v>9369</v>
      </c>
      <c r="C8828" s="376" t="s">
        <v>43</v>
      </c>
      <c r="D8828" s="376">
        <v>12.22</v>
      </c>
    </row>
    <row r="8829" spans="1:4" ht="28.5">
      <c r="A8829" s="376">
        <v>38129</v>
      </c>
      <c r="B8829" s="377" t="s">
        <v>9370</v>
      </c>
      <c r="C8829" s="376" t="s">
        <v>43</v>
      </c>
      <c r="D8829" s="376">
        <v>4.45</v>
      </c>
    </row>
    <row r="8830" spans="1:4" ht="28.5">
      <c r="A8830" s="376">
        <v>38025</v>
      </c>
      <c r="B8830" s="377" t="s">
        <v>9371</v>
      </c>
      <c r="C8830" s="376" t="s">
        <v>43</v>
      </c>
      <c r="D8830" s="376">
        <v>7.43</v>
      </c>
    </row>
    <row r="8831" spans="1:4" ht="28.5">
      <c r="A8831" s="376">
        <v>38026</v>
      </c>
      <c r="B8831" s="377" t="s">
        <v>9372</v>
      </c>
      <c r="C8831" s="376" t="s">
        <v>43</v>
      </c>
      <c r="D8831" s="376">
        <v>19.91</v>
      </c>
    </row>
    <row r="8832" spans="1:4" ht="28.5">
      <c r="A8832" s="376">
        <v>1858</v>
      </c>
      <c r="B8832" s="377" t="s">
        <v>9373</v>
      </c>
      <c r="C8832" s="376" t="s">
        <v>43</v>
      </c>
      <c r="D8832" s="376">
        <v>44.92</v>
      </c>
    </row>
    <row r="8833" spans="1:4" ht="28.5">
      <c r="A8833" s="376">
        <v>1844</v>
      </c>
      <c r="B8833" s="377" t="s">
        <v>9374</v>
      </c>
      <c r="C8833" s="376" t="s">
        <v>43</v>
      </c>
      <c r="D8833" s="376">
        <v>165.62</v>
      </c>
    </row>
    <row r="8834" spans="1:4" ht="28.5">
      <c r="A8834" s="376">
        <v>1863</v>
      </c>
      <c r="B8834" s="377" t="s">
        <v>9375</v>
      </c>
      <c r="C8834" s="376" t="s">
        <v>43</v>
      </c>
      <c r="D8834" s="376">
        <v>65.19</v>
      </c>
    </row>
    <row r="8835" spans="1:4" ht="28.5">
      <c r="A8835" s="376">
        <v>1865</v>
      </c>
      <c r="B8835" s="377" t="s">
        <v>9376</v>
      </c>
      <c r="C8835" s="376" t="s">
        <v>43</v>
      </c>
      <c r="D8835" s="376">
        <v>237.83</v>
      </c>
    </row>
    <row r="8836" spans="1:4" ht="28.5">
      <c r="A8836" s="376">
        <v>36355</v>
      </c>
      <c r="B8836" s="377" t="s">
        <v>9377</v>
      </c>
      <c r="C8836" s="376" t="s">
        <v>43</v>
      </c>
      <c r="D8836" s="376">
        <v>8.57</v>
      </c>
    </row>
    <row r="8837" spans="1:4" ht="28.5">
      <c r="A8837" s="376">
        <v>36356</v>
      </c>
      <c r="B8837" s="377" t="s">
        <v>9378</v>
      </c>
      <c r="C8837" s="376" t="s">
        <v>43</v>
      </c>
      <c r="D8837" s="376">
        <v>14.4</v>
      </c>
    </row>
    <row r="8838" spans="1:4" ht="14.25">
      <c r="A8838" s="376">
        <v>1932</v>
      </c>
      <c r="B8838" s="377" t="s">
        <v>7142</v>
      </c>
      <c r="C8838" s="376" t="s">
        <v>43</v>
      </c>
      <c r="D8838" s="376">
        <v>12.15</v>
      </c>
    </row>
    <row r="8839" spans="1:4" ht="28.5">
      <c r="A8839" s="376">
        <v>1933</v>
      </c>
      <c r="B8839" s="377" t="s">
        <v>7136</v>
      </c>
      <c r="C8839" s="376" t="s">
        <v>43</v>
      </c>
      <c r="D8839" s="376">
        <v>5.35</v>
      </c>
    </row>
    <row r="8840" spans="1:4" ht="28.5">
      <c r="A8840" s="376">
        <v>1951</v>
      </c>
      <c r="B8840" s="377" t="s">
        <v>9379</v>
      </c>
      <c r="C8840" s="376" t="s">
        <v>43</v>
      </c>
      <c r="D8840" s="376">
        <v>23.77</v>
      </c>
    </row>
    <row r="8841" spans="1:4" ht="28.5">
      <c r="A8841" s="376">
        <v>1966</v>
      </c>
      <c r="B8841" s="377" t="s">
        <v>9380</v>
      </c>
      <c r="C8841" s="376" t="s">
        <v>43</v>
      </c>
      <c r="D8841" s="376">
        <v>27.35</v>
      </c>
    </row>
    <row r="8842" spans="1:4" ht="28.5">
      <c r="A8842" s="376">
        <v>1952</v>
      </c>
      <c r="B8842" s="377" t="s">
        <v>9381</v>
      </c>
      <c r="C8842" s="376" t="s">
        <v>43</v>
      </c>
      <c r="D8842" s="376">
        <v>102.7</v>
      </c>
    </row>
    <row r="8843" spans="1:4" ht="28.5">
      <c r="A8843" s="376">
        <v>20104</v>
      </c>
      <c r="B8843" s="377" t="s">
        <v>9382</v>
      </c>
      <c r="C8843" s="376" t="s">
        <v>43</v>
      </c>
      <c r="D8843" s="376">
        <v>758.86</v>
      </c>
    </row>
    <row r="8844" spans="1:4" ht="28.5">
      <c r="A8844" s="376">
        <v>20105</v>
      </c>
      <c r="B8844" s="377" t="s">
        <v>9383</v>
      </c>
      <c r="C8844" s="376" t="s">
        <v>43</v>
      </c>
      <c r="D8844" s="378">
        <v>1181.99</v>
      </c>
    </row>
    <row r="8845" spans="1:4" ht="28.5">
      <c r="A8845" s="376">
        <v>1965</v>
      </c>
      <c r="B8845" s="377" t="s">
        <v>9384</v>
      </c>
      <c r="C8845" s="376" t="s">
        <v>43</v>
      </c>
      <c r="D8845" s="376">
        <v>55.44</v>
      </c>
    </row>
    <row r="8846" spans="1:4" ht="14.25">
      <c r="A8846" s="376">
        <v>10765</v>
      </c>
      <c r="B8846" s="377" t="s">
        <v>9385</v>
      </c>
      <c r="C8846" s="376" t="s">
        <v>43</v>
      </c>
      <c r="D8846" s="376">
        <v>14.01</v>
      </c>
    </row>
    <row r="8847" spans="1:4" ht="14.25">
      <c r="A8847" s="376">
        <v>10767</v>
      </c>
      <c r="B8847" s="377" t="s">
        <v>9386</v>
      </c>
      <c r="C8847" s="376" t="s">
        <v>43</v>
      </c>
      <c r="D8847" s="376">
        <v>45.92</v>
      </c>
    </row>
    <row r="8848" spans="1:4" ht="28.5">
      <c r="A8848" s="376">
        <v>1970</v>
      </c>
      <c r="B8848" s="377" t="s">
        <v>9387</v>
      </c>
      <c r="C8848" s="376" t="s">
        <v>43</v>
      </c>
      <c r="D8848" s="376">
        <v>57.54</v>
      </c>
    </row>
    <row r="8849" spans="1:4" ht="14.25">
      <c r="A8849" s="376">
        <v>1967</v>
      </c>
      <c r="B8849" s="377" t="s">
        <v>9388</v>
      </c>
      <c r="C8849" s="376" t="s">
        <v>43</v>
      </c>
      <c r="D8849" s="376">
        <v>6.4</v>
      </c>
    </row>
    <row r="8850" spans="1:4" ht="14.25">
      <c r="A8850" s="376">
        <v>1968</v>
      </c>
      <c r="B8850" s="377" t="s">
        <v>9389</v>
      </c>
      <c r="C8850" s="376" t="s">
        <v>43</v>
      </c>
      <c r="D8850" s="376">
        <v>13.41</v>
      </c>
    </row>
    <row r="8851" spans="1:4" ht="14.25">
      <c r="A8851" s="376">
        <v>1969</v>
      </c>
      <c r="B8851" s="377" t="s">
        <v>9390</v>
      </c>
      <c r="C8851" s="376" t="s">
        <v>43</v>
      </c>
      <c r="D8851" s="376">
        <v>39.47</v>
      </c>
    </row>
    <row r="8852" spans="1:4" ht="28.5">
      <c r="A8852" s="376">
        <v>1839</v>
      </c>
      <c r="B8852" s="377" t="s">
        <v>9391</v>
      </c>
      <c r="C8852" s="376" t="s">
        <v>43</v>
      </c>
      <c r="D8852" s="376">
        <v>185.82</v>
      </c>
    </row>
    <row r="8853" spans="1:4" ht="28.5">
      <c r="A8853" s="376">
        <v>1835</v>
      </c>
      <c r="B8853" s="377" t="s">
        <v>9392</v>
      </c>
      <c r="C8853" s="376" t="s">
        <v>43</v>
      </c>
      <c r="D8853" s="376">
        <v>39.5</v>
      </c>
    </row>
    <row r="8854" spans="1:4" ht="28.5">
      <c r="A8854" s="376">
        <v>1823</v>
      </c>
      <c r="B8854" s="377" t="s">
        <v>9393</v>
      </c>
      <c r="C8854" s="376" t="s">
        <v>43</v>
      </c>
      <c r="D8854" s="376">
        <v>76.38</v>
      </c>
    </row>
    <row r="8855" spans="1:4" ht="28.5">
      <c r="A8855" s="376">
        <v>1827</v>
      </c>
      <c r="B8855" s="377" t="s">
        <v>9394</v>
      </c>
      <c r="C8855" s="376" t="s">
        <v>43</v>
      </c>
      <c r="D8855" s="376">
        <v>184.01</v>
      </c>
    </row>
    <row r="8856" spans="1:4" ht="28.5">
      <c r="A8856" s="376">
        <v>1831</v>
      </c>
      <c r="B8856" s="377" t="s">
        <v>9395</v>
      </c>
      <c r="C8856" s="376" t="s">
        <v>43</v>
      </c>
      <c r="D8856" s="376">
        <v>40.17</v>
      </c>
    </row>
    <row r="8857" spans="1:4" ht="28.5">
      <c r="A8857" s="376">
        <v>1825</v>
      </c>
      <c r="B8857" s="377" t="s">
        <v>9396</v>
      </c>
      <c r="C8857" s="376" t="s">
        <v>43</v>
      </c>
      <c r="D8857" s="376">
        <v>99.13</v>
      </c>
    </row>
    <row r="8858" spans="1:4" ht="28.5">
      <c r="A8858" s="376">
        <v>1828</v>
      </c>
      <c r="B8858" s="377" t="s">
        <v>9397</v>
      </c>
      <c r="C8858" s="376" t="s">
        <v>43</v>
      </c>
      <c r="D8858" s="376">
        <v>224.55</v>
      </c>
    </row>
    <row r="8859" spans="1:4" ht="28.5">
      <c r="A8859" s="376">
        <v>1845</v>
      </c>
      <c r="B8859" s="377" t="s">
        <v>9398</v>
      </c>
      <c r="C8859" s="376" t="s">
        <v>43</v>
      </c>
      <c r="D8859" s="376">
        <v>50.34</v>
      </c>
    </row>
    <row r="8860" spans="1:4" ht="28.5">
      <c r="A8860" s="376">
        <v>1824</v>
      </c>
      <c r="B8860" s="377" t="s">
        <v>9399</v>
      </c>
      <c r="C8860" s="376" t="s">
        <v>43</v>
      </c>
      <c r="D8860" s="376">
        <v>118.84</v>
      </c>
    </row>
    <row r="8861" spans="1:4" ht="14.25">
      <c r="A8861" s="376">
        <v>1941</v>
      </c>
      <c r="B8861" s="377" t="s">
        <v>9400</v>
      </c>
      <c r="C8861" s="376" t="s">
        <v>43</v>
      </c>
      <c r="D8861" s="376">
        <v>28.7</v>
      </c>
    </row>
    <row r="8862" spans="1:4" ht="14.25">
      <c r="A8862" s="376">
        <v>1940</v>
      </c>
      <c r="B8862" s="377" t="s">
        <v>9401</v>
      </c>
      <c r="C8862" s="376" t="s">
        <v>43</v>
      </c>
      <c r="D8862" s="376">
        <v>21.69</v>
      </c>
    </row>
    <row r="8863" spans="1:4" ht="14.25">
      <c r="A8863" s="376">
        <v>1937</v>
      </c>
      <c r="B8863" s="377" t="s">
        <v>9402</v>
      </c>
      <c r="C8863" s="376" t="s">
        <v>43</v>
      </c>
      <c r="D8863" s="376">
        <v>4.5</v>
      </c>
    </row>
    <row r="8864" spans="1:4" ht="14.25">
      <c r="A8864" s="376">
        <v>1939</v>
      </c>
      <c r="B8864" s="377" t="s">
        <v>9403</v>
      </c>
      <c r="C8864" s="376" t="s">
        <v>43</v>
      </c>
      <c r="D8864" s="376">
        <v>8.92</v>
      </c>
    </row>
    <row r="8865" spans="1:4" ht="14.25">
      <c r="A8865" s="376">
        <v>1942</v>
      </c>
      <c r="B8865" s="377" t="s">
        <v>9404</v>
      </c>
      <c r="C8865" s="376" t="s">
        <v>43</v>
      </c>
      <c r="D8865" s="376">
        <v>40.96</v>
      </c>
    </row>
    <row r="8866" spans="1:4" ht="14.25">
      <c r="A8866" s="376">
        <v>1938</v>
      </c>
      <c r="B8866" s="377" t="s">
        <v>9405</v>
      </c>
      <c r="C8866" s="376" t="s">
        <v>43</v>
      </c>
      <c r="D8866" s="376">
        <v>5.7</v>
      </c>
    </row>
    <row r="8867" spans="1:4" ht="42.75">
      <c r="A8867" s="376">
        <v>42692</v>
      </c>
      <c r="B8867" s="377" t="s">
        <v>9406</v>
      </c>
      <c r="C8867" s="376" t="s">
        <v>43</v>
      </c>
      <c r="D8867" s="376">
        <v>527.66</v>
      </c>
    </row>
    <row r="8868" spans="1:4" ht="42.75">
      <c r="A8868" s="376">
        <v>42693</v>
      </c>
      <c r="B8868" s="377" t="s">
        <v>9407</v>
      </c>
      <c r="C8868" s="376" t="s">
        <v>43</v>
      </c>
      <c r="D8868" s="376">
        <v>867.96</v>
      </c>
    </row>
    <row r="8869" spans="1:4" ht="42.75">
      <c r="A8869" s="376">
        <v>42695</v>
      </c>
      <c r="B8869" s="377" t="s">
        <v>9408</v>
      </c>
      <c r="C8869" s="376" t="s">
        <v>43</v>
      </c>
      <c r="D8869" s="376">
        <v>659.96</v>
      </c>
    </row>
    <row r="8870" spans="1:4" ht="42.75">
      <c r="A8870" s="376">
        <v>42694</v>
      </c>
      <c r="B8870" s="377" t="s">
        <v>9409</v>
      </c>
      <c r="C8870" s="376" t="s">
        <v>43</v>
      </c>
      <c r="D8870" s="376">
        <v>975.67</v>
      </c>
    </row>
    <row r="8871" spans="1:4" ht="42.75">
      <c r="A8871" s="376">
        <v>20097</v>
      </c>
      <c r="B8871" s="377" t="s">
        <v>9410</v>
      </c>
      <c r="C8871" s="376" t="s">
        <v>43</v>
      </c>
      <c r="D8871" s="376">
        <v>54.36</v>
      </c>
    </row>
    <row r="8872" spans="1:4" ht="42.75">
      <c r="A8872" s="376">
        <v>20098</v>
      </c>
      <c r="B8872" s="377" t="s">
        <v>9411</v>
      </c>
      <c r="C8872" s="376" t="s">
        <v>43</v>
      </c>
      <c r="D8872" s="376">
        <v>183.3</v>
      </c>
    </row>
    <row r="8873" spans="1:4" ht="42.75">
      <c r="A8873" s="376">
        <v>20096</v>
      </c>
      <c r="B8873" s="377" t="s">
        <v>9412</v>
      </c>
      <c r="C8873" s="376" t="s">
        <v>43</v>
      </c>
      <c r="D8873" s="376">
        <v>35.57</v>
      </c>
    </row>
    <row r="8874" spans="1:4" ht="28.5">
      <c r="A8874" s="376">
        <v>1964</v>
      </c>
      <c r="B8874" s="377" t="s">
        <v>9413</v>
      </c>
      <c r="C8874" s="376" t="s">
        <v>43</v>
      </c>
      <c r="D8874" s="376">
        <v>32.880000000000003</v>
      </c>
    </row>
    <row r="8875" spans="1:4" ht="28.5">
      <c r="A8875" s="376">
        <v>1880</v>
      </c>
      <c r="B8875" s="377" t="s">
        <v>9414</v>
      </c>
      <c r="C8875" s="376" t="s">
        <v>43</v>
      </c>
      <c r="D8875" s="376">
        <v>3.06</v>
      </c>
    </row>
    <row r="8876" spans="1:4" ht="28.5">
      <c r="A8876" s="376">
        <v>39274</v>
      </c>
      <c r="B8876" s="377" t="s">
        <v>9415</v>
      </c>
      <c r="C8876" s="376" t="s">
        <v>43</v>
      </c>
      <c r="D8876" s="376">
        <v>2.37</v>
      </c>
    </row>
    <row r="8877" spans="1:4" ht="28.5">
      <c r="A8877" s="376">
        <v>2628</v>
      </c>
      <c r="B8877" s="377" t="s">
        <v>9416</v>
      </c>
      <c r="C8877" s="376" t="s">
        <v>43</v>
      </c>
      <c r="D8877" s="376">
        <v>238.94</v>
      </c>
    </row>
    <row r="8878" spans="1:4" ht="28.5">
      <c r="A8878" s="376">
        <v>2622</v>
      </c>
      <c r="B8878" s="377" t="s">
        <v>9417</v>
      </c>
      <c r="C8878" s="376" t="s">
        <v>43</v>
      </c>
      <c r="D8878" s="376">
        <v>5.67</v>
      </c>
    </row>
    <row r="8879" spans="1:4" ht="28.5">
      <c r="A8879" s="376">
        <v>2623</v>
      </c>
      <c r="B8879" s="377" t="s">
        <v>9418</v>
      </c>
      <c r="C8879" s="376" t="s">
        <v>43</v>
      </c>
      <c r="D8879" s="376">
        <v>6.83</v>
      </c>
    </row>
    <row r="8880" spans="1:4" ht="28.5">
      <c r="A8880" s="376">
        <v>2624</v>
      </c>
      <c r="B8880" s="377" t="s">
        <v>9419</v>
      </c>
      <c r="C8880" s="376" t="s">
        <v>43</v>
      </c>
      <c r="D8880" s="376">
        <v>10.86</v>
      </c>
    </row>
    <row r="8881" spans="1:4" ht="28.5">
      <c r="A8881" s="376">
        <v>2625</v>
      </c>
      <c r="B8881" s="377" t="s">
        <v>9420</v>
      </c>
      <c r="C8881" s="376" t="s">
        <v>43</v>
      </c>
      <c r="D8881" s="376">
        <v>22.93</v>
      </c>
    </row>
    <row r="8882" spans="1:4" ht="28.5">
      <c r="A8882" s="376">
        <v>2626</v>
      </c>
      <c r="B8882" s="377" t="s">
        <v>9421</v>
      </c>
      <c r="C8882" s="376" t="s">
        <v>43</v>
      </c>
      <c r="D8882" s="376">
        <v>33.590000000000003</v>
      </c>
    </row>
    <row r="8883" spans="1:4" ht="28.5">
      <c r="A8883" s="376">
        <v>2630</v>
      </c>
      <c r="B8883" s="377" t="s">
        <v>9422</v>
      </c>
      <c r="C8883" s="376" t="s">
        <v>43</v>
      </c>
      <c r="D8883" s="376">
        <v>51.09</v>
      </c>
    </row>
    <row r="8884" spans="1:4" ht="28.5">
      <c r="A8884" s="376">
        <v>2627</v>
      </c>
      <c r="B8884" s="377" t="s">
        <v>9423</v>
      </c>
      <c r="C8884" s="376" t="s">
        <v>43</v>
      </c>
      <c r="D8884" s="376">
        <v>90</v>
      </c>
    </row>
    <row r="8885" spans="1:4" ht="28.5">
      <c r="A8885" s="376">
        <v>2629</v>
      </c>
      <c r="B8885" s="377" t="s">
        <v>9424</v>
      </c>
      <c r="C8885" s="376" t="s">
        <v>43</v>
      </c>
      <c r="D8885" s="376">
        <v>121.73</v>
      </c>
    </row>
    <row r="8886" spans="1:4" ht="28.5">
      <c r="A8886" s="376">
        <v>12033</v>
      </c>
      <c r="B8886" s="377" t="s">
        <v>9425</v>
      </c>
      <c r="C8886" s="376" t="s">
        <v>43</v>
      </c>
      <c r="D8886" s="376">
        <v>9.7799999999999994</v>
      </c>
    </row>
    <row r="8887" spans="1:4" ht="28.5">
      <c r="A8887" s="376">
        <v>40408</v>
      </c>
      <c r="B8887" s="377" t="s">
        <v>9426</v>
      </c>
      <c r="C8887" s="376" t="s">
        <v>43</v>
      </c>
      <c r="D8887" s="376">
        <v>6.43</v>
      </c>
    </row>
    <row r="8888" spans="1:4" ht="28.5">
      <c r="A8888" s="376">
        <v>40409</v>
      </c>
      <c r="B8888" s="377" t="s">
        <v>9427</v>
      </c>
      <c r="C8888" s="376" t="s">
        <v>43</v>
      </c>
      <c r="D8888" s="376">
        <v>2.27</v>
      </c>
    </row>
    <row r="8889" spans="1:4" ht="28.5">
      <c r="A8889" s="376">
        <v>39276</v>
      </c>
      <c r="B8889" s="377" t="s">
        <v>9428</v>
      </c>
      <c r="C8889" s="376" t="s">
        <v>43</v>
      </c>
      <c r="D8889" s="376">
        <v>5.79</v>
      </c>
    </row>
    <row r="8890" spans="1:4" ht="28.5">
      <c r="A8890" s="376">
        <v>39277</v>
      </c>
      <c r="B8890" s="377" t="s">
        <v>9429</v>
      </c>
      <c r="C8890" s="376" t="s">
        <v>43</v>
      </c>
      <c r="D8890" s="376">
        <v>15.63</v>
      </c>
    </row>
    <row r="8891" spans="1:4" ht="28.5">
      <c r="A8891" s="376">
        <v>12034</v>
      </c>
      <c r="B8891" s="377" t="s">
        <v>9430</v>
      </c>
      <c r="C8891" s="376" t="s">
        <v>43</v>
      </c>
      <c r="D8891" s="376">
        <v>4.43</v>
      </c>
    </row>
    <row r="8892" spans="1:4" ht="28.5">
      <c r="A8892" s="376">
        <v>39879</v>
      </c>
      <c r="B8892" s="377" t="s">
        <v>9431</v>
      </c>
      <c r="C8892" s="376" t="s">
        <v>43</v>
      </c>
      <c r="D8892" s="376">
        <v>5.89</v>
      </c>
    </row>
    <row r="8893" spans="1:4" ht="28.5">
      <c r="A8893" s="376">
        <v>39880</v>
      </c>
      <c r="B8893" s="377" t="s">
        <v>9432</v>
      </c>
      <c r="C8893" s="376" t="s">
        <v>43</v>
      </c>
      <c r="D8893" s="376">
        <v>13.06</v>
      </c>
    </row>
    <row r="8894" spans="1:4" ht="28.5">
      <c r="A8894" s="376">
        <v>39881</v>
      </c>
      <c r="B8894" s="377" t="s">
        <v>9433</v>
      </c>
      <c r="C8894" s="376" t="s">
        <v>43</v>
      </c>
      <c r="D8894" s="376">
        <v>20.96</v>
      </c>
    </row>
    <row r="8895" spans="1:4" ht="28.5">
      <c r="A8895" s="376">
        <v>39882</v>
      </c>
      <c r="B8895" s="377" t="s">
        <v>9434</v>
      </c>
      <c r="C8895" s="376" t="s">
        <v>43</v>
      </c>
      <c r="D8895" s="376">
        <v>55.21</v>
      </c>
    </row>
    <row r="8896" spans="1:4" ht="28.5">
      <c r="A8896" s="376">
        <v>39883</v>
      </c>
      <c r="B8896" s="377" t="s">
        <v>9435</v>
      </c>
      <c r="C8896" s="376" t="s">
        <v>43</v>
      </c>
      <c r="D8896" s="376">
        <v>88.16</v>
      </c>
    </row>
    <row r="8897" spans="1:4" ht="28.5">
      <c r="A8897" s="376">
        <v>39884</v>
      </c>
      <c r="B8897" s="377" t="s">
        <v>9436</v>
      </c>
      <c r="C8897" s="376" t="s">
        <v>43</v>
      </c>
      <c r="D8897" s="376">
        <v>130.94</v>
      </c>
    </row>
    <row r="8898" spans="1:4" ht="28.5">
      <c r="A8898" s="376">
        <v>39885</v>
      </c>
      <c r="B8898" s="377" t="s">
        <v>9437</v>
      </c>
      <c r="C8898" s="376" t="s">
        <v>43</v>
      </c>
      <c r="D8898" s="376">
        <v>311.19</v>
      </c>
    </row>
    <row r="8899" spans="1:4" ht="28.5">
      <c r="A8899" s="376">
        <v>1777</v>
      </c>
      <c r="B8899" s="377" t="s">
        <v>9438</v>
      </c>
      <c r="C8899" s="376" t="s">
        <v>43</v>
      </c>
      <c r="D8899" s="376">
        <v>66.03</v>
      </c>
    </row>
    <row r="8900" spans="1:4" ht="28.5">
      <c r="A8900" s="376">
        <v>1819</v>
      </c>
      <c r="B8900" s="377" t="s">
        <v>9439</v>
      </c>
      <c r="C8900" s="376" t="s">
        <v>43</v>
      </c>
      <c r="D8900" s="376">
        <v>48.04</v>
      </c>
    </row>
    <row r="8901" spans="1:4" ht="28.5">
      <c r="A8901" s="376">
        <v>1775</v>
      </c>
      <c r="B8901" s="377" t="s">
        <v>9440</v>
      </c>
      <c r="C8901" s="376" t="s">
        <v>43</v>
      </c>
      <c r="D8901" s="376">
        <v>14.36</v>
      </c>
    </row>
    <row r="8902" spans="1:4" ht="28.5">
      <c r="A8902" s="376">
        <v>1776</v>
      </c>
      <c r="B8902" s="377" t="s">
        <v>9441</v>
      </c>
      <c r="C8902" s="376" t="s">
        <v>43</v>
      </c>
      <c r="D8902" s="376">
        <v>39.08</v>
      </c>
    </row>
    <row r="8903" spans="1:4" ht="28.5">
      <c r="A8903" s="376">
        <v>1778</v>
      </c>
      <c r="B8903" s="377" t="s">
        <v>9442</v>
      </c>
      <c r="C8903" s="376" t="s">
        <v>43</v>
      </c>
      <c r="D8903" s="376">
        <v>159.83000000000001</v>
      </c>
    </row>
    <row r="8904" spans="1:4" ht="28.5">
      <c r="A8904" s="376">
        <v>1818</v>
      </c>
      <c r="B8904" s="377" t="s">
        <v>9443</v>
      </c>
      <c r="C8904" s="376" t="s">
        <v>43</v>
      </c>
      <c r="D8904" s="376">
        <v>106.09</v>
      </c>
    </row>
    <row r="8905" spans="1:4" ht="28.5">
      <c r="A8905" s="376">
        <v>1820</v>
      </c>
      <c r="B8905" s="377" t="s">
        <v>9444</v>
      </c>
      <c r="C8905" s="376" t="s">
        <v>43</v>
      </c>
      <c r="D8905" s="376">
        <v>20.74</v>
      </c>
    </row>
    <row r="8906" spans="1:4" ht="28.5">
      <c r="A8906" s="376">
        <v>1779</v>
      </c>
      <c r="B8906" s="377" t="s">
        <v>9445</v>
      </c>
      <c r="C8906" s="376" t="s">
        <v>43</v>
      </c>
      <c r="D8906" s="376">
        <v>232.44</v>
      </c>
    </row>
    <row r="8907" spans="1:4" ht="28.5">
      <c r="A8907" s="376">
        <v>1780</v>
      </c>
      <c r="B8907" s="377" t="s">
        <v>9446</v>
      </c>
      <c r="C8907" s="376" t="s">
        <v>43</v>
      </c>
      <c r="D8907" s="376">
        <v>479.19</v>
      </c>
    </row>
    <row r="8908" spans="1:4" ht="28.5">
      <c r="A8908" s="376">
        <v>1783</v>
      </c>
      <c r="B8908" s="377" t="s">
        <v>9447</v>
      </c>
      <c r="C8908" s="376" t="s">
        <v>43</v>
      </c>
      <c r="D8908" s="376">
        <v>50.66</v>
      </c>
    </row>
    <row r="8909" spans="1:4" ht="28.5">
      <c r="A8909" s="376">
        <v>1782</v>
      </c>
      <c r="B8909" s="377" t="s">
        <v>9448</v>
      </c>
      <c r="C8909" s="376" t="s">
        <v>43</v>
      </c>
      <c r="D8909" s="376">
        <v>40.06</v>
      </c>
    </row>
    <row r="8910" spans="1:4" ht="28.5">
      <c r="A8910" s="376">
        <v>1817</v>
      </c>
      <c r="B8910" s="377" t="s">
        <v>9449</v>
      </c>
      <c r="C8910" s="376" t="s">
        <v>43</v>
      </c>
      <c r="D8910" s="376">
        <v>11.93</v>
      </c>
    </row>
    <row r="8911" spans="1:4" ht="28.5">
      <c r="A8911" s="376">
        <v>1781</v>
      </c>
      <c r="B8911" s="377" t="s">
        <v>9450</v>
      </c>
      <c r="C8911" s="376" t="s">
        <v>43</v>
      </c>
      <c r="D8911" s="376">
        <v>26.1</v>
      </c>
    </row>
    <row r="8912" spans="1:4" ht="28.5">
      <c r="A8912" s="376">
        <v>1784</v>
      </c>
      <c r="B8912" s="377" t="s">
        <v>9451</v>
      </c>
      <c r="C8912" s="376" t="s">
        <v>43</v>
      </c>
      <c r="D8912" s="376">
        <v>143.07</v>
      </c>
    </row>
    <row r="8913" spans="1:4" ht="28.5">
      <c r="A8913" s="376">
        <v>1810</v>
      </c>
      <c r="B8913" s="377" t="s">
        <v>9452</v>
      </c>
      <c r="C8913" s="376" t="s">
        <v>43</v>
      </c>
      <c r="D8913" s="376">
        <v>79.349999999999994</v>
      </c>
    </row>
    <row r="8914" spans="1:4" ht="28.5">
      <c r="A8914" s="376">
        <v>1811</v>
      </c>
      <c r="B8914" s="377" t="s">
        <v>9453</v>
      </c>
      <c r="C8914" s="376" t="s">
        <v>43</v>
      </c>
      <c r="D8914" s="376">
        <v>17.16</v>
      </c>
    </row>
    <row r="8915" spans="1:4" ht="28.5">
      <c r="A8915" s="376">
        <v>1812</v>
      </c>
      <c r="B8915" s="377" t="s">
        <v>9454</v>
      </c>
      <c r="C8915" s="376" t="s">
        <v>43</v>
      </c>
      <c r="D8915" s="376">
        <v>200.32</v>
      </c>
    </row>
    <row r="8916" spans="1:4" ht="28.5">
      <c r="A8916" s="376">
        <v>40386</v>
      </c>
      <c r="B8916" s="377" t="s">
        <v>9455</v>
      </c>
      <c r="C8916" s="376" t="s">
        <v>43</v>
      </c>
      <c r="D8916" s="376">
        <v>87.29</v>
      </c>
    </row>
    <row r="8917" spans="1:4" ht="28.5">
      <c r="A8917" s="376">
        <v>40384</v>
      </c>
      <c r="B8917" s="377" t="s">
        <v>9456</v>
      </c>
      <c r="C8917" s="376" t="s">
        <v>43</v>
      </c>
      <c r="D8917" s="376">
        <v>59.76</v>
      </c>
    </row>
    <row r="8918" spans="1:4" ht="28.5">
      <c r="A8918" s="376">
        <v>40379</v>
      </c>
      <c r="B8918" s="377" t="s">
        <v>9457</v>
      </c>
      <c r="C8918" s="376" t="s">
        <v>43</v>
      </c>
      <c r="D8918" s="376">
        <v>20.66</v>
      </c>
    </row>
    <row r="8919" spans="1:4" ht="28.5">
      <c r="A8919" s="376">
        <v>40423</v>
      </c>
      <c r="B8919" s="377" t="s">
        <v>9458</v>
      </c>
      <c r="C8919" s="376" t="s">
        <v>43</v>
      </c>
      <c r="D8919" s="376">
        <v>39.1</v>
      </c>
    </row>
    <row r="8920" spans="1:4" ht="28.5">
      <c r="A8920" s="376">
        <v>40389</v>
      </c>
      <c r="B8920" s="377" t="s">
        <v>9459</v>
      </c>
      <c r="C8920" s="376" t="s">
        <v>43</v>
      </c>
      <c r="D8920" s="376">
        <v>247.95</v>
      </c>
    </row>
    <row r="8921" spans="1:4" ht="28.5">
      <c r="A8921" s="376">
        <v>40388</v>
      </c>
      <c r="B8921" s="377" t="s">
        <v>9460</v>
      </c>
      <c r="C8921" s="376" t="s">
        <v>43</v>
      </c>
      <c r="D8921" s="376">
        <v>124.11</v>
      </c>
    </row>
    <row r="8922" spans="1:4" ht="28.5">
      <c r="A8922" s="376">
        <v>40381</v>
      </c>
      <c r="B8922" s="377" t="s">
        <v>9461</v>
      </c>
      <c r="C8922" s="376" t="s">
        <v>43</v>
      </c>
      <c r="D8922" s="376">
        <v>27.55</v>
      </c>
    </row>
    <row r="8923" spans="1:4" ht="28.5">
      <c r="A8923" s="376">
        <v>40391</v>
      </c>
      <c r="B8923" s="377" t="s">
        <v>9462</v>
      </c>
      <c r="C8923" s="376" t="s">
        <v>43</v>
      </c>
      <c r="D8923" s="376">
        <v>643.57000000000005</v>
      </c>
    </row>
    <row r="8924" spans="1:4" ht="28.5">
      <c r="A8924" s="376">
        <v>40414</v>
      </c>
      <c r="B8924" s="377" t="s">
        <v>9463</v>
      </c>
      <c r="C8924" s="376" t="s">
        <v>43</v>
      </c>
      <c r="D8924" s="376">
        <v>27.37</v>
      </c>
    </row>
    <row r="8925" spans="1:4" ht="28.5">
      <c r="A8925" s="376">
        <v>40416</v>
      </c>
      <c r="B8925" s="377" t="s">
        <v>9464</v>
      </c>
      <c r="C8925" s="376" t="s">
        <v>43</v>
      </c>
      <c r="D8925" s="376">
        <v>37.840000000000003</v>
      </c>
    </row>
    <row r="8926" spans="1:4" ht="28.5">
      <c r="A8926" s="376">
        <v>40418</v>
      </c>
      <c r="B8926" s="377" t="s">
        <v>9465</v>
      </c>
      <c r="C8926" s="376" t="s">
        <v>43</v>
      </c>
      <c r="D8926" s="376">
        <v>45.13</v>
      </c>
    </row>
    <row r="8927" spans="1:4" ht="28.5">
      <c r="A8927" s="376">
        <v>2609</v>
      </c>
      <c r="B8927" s="377" t="s">
        <v>9466</v>
      </c>
      <c r="C8927" s="376" t="s">
        <v>43</v>
      </c>
      <c r="D8927" s="376">
        <v>5.33</v>
      </c>
    </row>
    <row r="8928" spans="1:4" ht="28.5">
      <c r="A8928" s="376">
        <v>2634</v>
      </c>
      <c r="B8928" s="377" t="s">
        <v>9467</v>
      </c>
      <c r="C8928" s="376" t="s">
        <v>43</v>
      </c>
      <c r="D8928" s="376">
        <v>7</v>
      </c>
    </row>
    <row r="8929" spans="1:4" ht="28.5">
      <c r="A8929" s="376">
        <v>2611</v>
      </c>
      <c r="B8929" s="377" t="s">
        <v>9468</v>
      </c>
      <c r="C8929" s="376" t="s">
        <v>43</v>
      </c>
      <c r="D8929" s="376">
        <v>19.73</v>
      </c>
    </row>
    <row r="8930" spans="1:4" ht="28.5">
      <c r="A8930" s="376">
        <v>34359</v>
      </c>
      <c r="B8930" s="377" t="s">
        <v>9469</v>
      </c>
      <c r="C8930" s="376" t="s">
        <v>43</v>
      </c>
      <c r="D8930" s="376">
        <v>11.21</v>
      </c>
    </row>
    <row r="8931" spans="1:4" ht="28.5">
      <c r="A8931" s="376">
        <v>1789</v>
      </c>
      <c r="B8931" s="377" t="s">
        <v>9470</v>
      </c>
      <c r="C8931" s="376" t="s">
        <v>43</v>
      </c>
      <c r="D8931" s="376">
        <v>63.37</v>
      </c>
    </row>
    <row r="8932" spans="1:4" ht="28.5">
      <c r="A8932" s="376">
        <v>1788</v>
      </c>
      <c r="B8932" s="377" t="s">
        <v>9471</v>
      </c>
      <c r="C8932" s="376" t="s">
        <v>43</v>
      </c>
      <c r="D8932" s="376">
        <v>50.8</v>
      </c>
    </row>
    <row r="8933" spans="1:4" ht="28.5">
      <c r="A8933" s="376">
        <v>1786</v>
      </c>
      <c r="B8933" s="377" t="s">
        <v>9472</v>
      </c>
      <c r="C8933" s="376" t="s">
        <v>43</v>
      </c>
      <c r="D8933" s="376">
        <v>12.61</v>
      </c>
    </row>
    <row r="8934" spans="1:4" ht="28.5">
      <c r="A8934" s="376">
        <v>1787</v>
      </c>
      <c r="B8934" s="377" t="s">
        <v>9473</v>
      </c>
      <c r="C8934" s="376" t="s">
        <v>43</v>
      </c>
      <c r="D8934" s="376">
        <v>30.2</v>
      </c>
    </row>
    <row r="8935" spans="1:4" ht="28.5">
      <c r="A8935" s="376">
        <v>1791</v>
      </c>
      <c r="B8935" s="377" t="s">
        <v>9474</v>
      </c>
      <c r="C8935" s="376" t="s">
        <v>43</v>
      </c>
      <c r="D8935" s="376">
        <v>183.15</v>
      </c>
    </row>
    <row r="8936" spans="1:4" ht="28.5">
      <c r="A8936" s="376">
        <v>1790</v>
      </c>
      <c r="B8936" s="377" t="s">
        <v>9475</v>
      </c>
      <c r="C8936" s="376" t="s">
        <v>43</v>
      </c>
      <c r="D8936" s="376">
        <v>105.54</v>
      </c>
    </row>
    <row r="8937" spans="1:4" ht="28.5">
      <c r="A8937" s="376">
        <v>1813</v>
      </c>
      <c r="B8937" s="377" t="s">
        <v>9476</v>
      </c>
      <c r="C8937" s="376" t="s">
        <v>43</v>
      </c>
      <c r="D8937" s="376">
        <v>20.02</v>
      </c>
    </row>
    <row r="8938" spans="1:4" ht="28.5">
      <c r="A8938" s="376">
        <v>1792</v>
      </c>
      <c r="B8938" s="377" t="s">
        <v>9477</v>
      </c>
      <c r="C8938" s="376" t="s">
        <v>43</v>
      </c>
      <c r="D8938" s="376">
        <v>247.22</v>
      </c>
    </row>
    <row r="8939" spans="1:4" ht="28.5">
      <c r="A8939" s="376">
        <v>1793</v>
      </c>
      <c r="B8939" s="377" t="s">
        <v>9478</v>
      </c>
      <c r="C8939" s="376" t="s">
        <v>43</v>
      </c>
      <c r="D8939" s="376">
        <v>499.56</v>
      </c>
    </row>
    <row r="8940" spans="1:4" ht="28.5">
      <c r="A8940" s="376">
        <v>1809</v>
      </c>
      <c r="B8940" s="377" t="s">
        <v>9479</v>
      </c>
      <c r="C8940" s="376" t="s">
        <v>43</v>
      </c>
      <c r="D8940" s="376">
        <v>59.41</v>
      </c>
    </row>
    <row r="8941" spans="1:4" ht="28.5">
      <c r="A8941" s="376">
        <v>1814</v>
      </c>
      <c r="B8941" s="377" t="s">
        <v>9480</v>
      </c>
      <c r="C8941" s="376" t="s">
        <v>43</v>
      </c>
      <c r="D8941" s="376">
        <v>48.81</v>
      </c>
    </row>
    <row r="8942" spans="1:4" ht="28.5">
      <c r="A8942" s="376">
        <v>1803</v>
      </c>
      <c r="B8942" s="377" t="s">
        <v>9481</v>
      </c>
      <c r="C8942" s="376" t="s">
        <v>43</v>
      </c>
      <c r="D8942" s="376">
        <v>12.33</v>
      </c>
    </row>
    <row r="8943" spans="1:4" ht="28.5">
      <c r="A8943" s="376">
        <v>1805</v>
      </c>
      <c r="B8943" s="377" t="s">
        <v>9482</v>
      </c>
      <c r="C8943" s="376" t="s">
        <v>43</v>
      </c>
      <c r="D8943" s="376">
        <v>28.32</v>
      </c>
    </row>
    <row r="8944" spans="1:4" ht="28.5">
      <c r="A8944" s="376">
        <v>1821</v>
      </c>
      <c r="B8944" s="377" t="s">
        <v>9483</v>
      </c>
      <c r="C8944" s="376" t="s">
        <v>43</v>
      </c>
      <c r="D8944" s="376">
        <v>167.33</v>
      </c>
    </row>
    <row r="8945" spans="1:4" ht="28.5">
      <c r="A8945" s="376">
        <v>1806</v>
      </c>
      <c r="B8945" s="377" t="s">
        <v>9484</v>
      </c>
      <c r="C8945" s="376" t="s">
        <v>43</v>
      </c>
      <c r="D8945" s="376">
        <v>99.6</v>
      </c>
    </row>
    <row r="8946" spans="1:4" ht="28.5">
      <c r="A8946" s="376">
        <v>1804</v>
      </c>
      <c r="B8946" s="377" t="s">
        <v>9485</v>
      </c>
      <c r="C8946" s="376" t="s">
        <v>43</v>
      </c>
      <c r="D8946" s="376">
        <v>17.55</v>
      </c>
    </row>
    <row r="8947" spans="1:4" ht="28.5">
      <c r="A8947" s="376">
        <v>1807</v>
      </c>
      <c r="B8947" s="377" t="s">
        <v>9486</v>
      </c>
      <c r="C8947" s="376" t="s">
        <v>43</v>
      </c>
      <c r="D8947" s="376">
        <v>239.32</v>
      </c>
    </row>
    <row r="8948" spans="1:4" ht="28.5">
      <c r="A8948" s="376">
        <v>1808</v>
      </c>
      <c r="B8948" s="377" t="s">
        <v>9487</v>
      </c>
      <c r="C8948" s="376" t="s">
        <v>43</v>
      </c>
      <c r="D8948" s="376">
        <v>479.78</v>
      </c>
    </row>
    <row r="8949" spans="1:4" ht="28.5">
      <c r="A8949" s="376">
        <v>1797</v>
      </c>
      <c r="B8949" s="377" t="s">
        <v>9488</v>
      </c>
      <c r="C8949" s="376" t="s">
        <v>43</v>
      </c>
      <c r="D8949" s="376">
        <v>71.959999999999994</v>
      </c>
    </row>
    <row r="8950" spans="1:4" ht="28.5">
      <c r="A8950" s="376">
        <v>1796</v>
      </c>
      <c r="B8950" s="377" t="s">
        <v>9489</v>
      </c>
      <c r="C8950" s="376" t="s">
        <v>43</v>
      </c>
      <c r="D8950" s="376">
        <v>55.2</v>
      </c>
    </row>
    <row r="8951" spans="1:4" ht="28.5">
      <c r="A8951" s="376">
        <v>1794</v>
      </c>
      <c r="B8951" s="377" t="s">
        <v>9490</v>
      </c>
      <c r="C8951" s="376" t="s">
        <v>43</v>
      </c>
      <c r="D8951" s="376">
        <v>13.17</v>
      </c>
    </row>
    <row r="8952" spans="1:4" ht="28.5">
      <c r="A8952" s="376">
        <v>1816</v>
      </c>
      <c r="B8952" s="377" t="s">
        <v>9491</v>
      </c>
      <c r="C8952" s="376" t="s">
        <v>43</v>
      </c>
      <c r="D8952" s="376">
        <v>29.71</v>
      </c>
    </row>
    <row r="8953" spans="1:4" ht="28.5">
      <c r="A8953" s="376">
        <v>1815</v>
      </c>
      <c r="B8953" s="377" t="s">
        <v>9492</v>
      </c>
      <c r="C8953" s="376" t="s">
        <v>43</v>
      </c>
      <c r="D8953" s="376">
        <v>228.16</v>
      </c>
    </row>
    <row r="8954" spans="1:4" ht="28.5">
      <c r="A8954" s="376">
        <v>1798</v>
      </c>
      <c r="B8954" s="377" t="s">
        <v>9493</v>
      </c>
      <c r="C8954" s="376" t="s">
        <v>43</v>
      </c>
      <c r="D8954" s="376">
        <v>102.09</v>
      </c>
    </row>
    <row r="8955" spans="1:4" ht="28.5">
      <c r="A8955" s="376">
        <v>1795</v>
      </c>
      <c r="B8955" s="377" t="s">
        <v>9494</v>
      </c>
      <c r="C8955" s="376" t="s">
        <v>43</v>
      </c>
      <c r="D8955" s="376">
        <v>18.25</v>
      </c>
    </row>
    <row r="8956" spans="1:4" ht="28.5">
      <c r="A8956" s="376">
        <v>1799</v>
      </c>
      <c r="B8956" s="377" t="s">
        <v>9495</v>
      </c>
      <c r="C8956" s="376" t="s">
        <v>43</v>
      </c>
      <c r="D8956" s="376">
        <v>297.14999999999998</v>
      </c>
    </row>
    <row r="8957" spans="1:4" ht="28.5">
      <c r="A8957" s="376">
        <v>1800</v>
      </c>
      <c r="B8957" s="377" t="s">
        <v>9496</v>
      </c>
      <c r="C8957" s="376" t="s">
        <v>43</v>
      </c>
      <c r="D8957" s="376">
        <v>567.32000000000005</v>
      </c>
    </row>
    <row r="8958" spans="1:4" ht="28.5">
      <c r="A8958" s="376">
        <v>1802</v>
      </c>
      <c r="B8958" s="377" t="s">
        <v>9497</v>
      </c>
      <c r="C8958" s="376" t="s">
        <v>43</v>
      </c>
      <c r="D8958" s="378">
        <v>1419.09</v>
      </c>
    </row>
    <row r="8959" spans="1:4" ht="28.5">
      <c r="A8959" s="376">
        <v>40385</v>
      </c>
      <c r="B8959" s="377" t="s">
        <v>9498</v>
      </c>
      <c r="C8959" s="376" t="s">
        <v>43</v>
      </c>
      <c r="D8959" s="376">
        <v>87.29</v>
      </c>
    </row>
    <row r="8960" spans="1:4" ht="28.5">
      <c r="A8960" s="376">
        <v>40383</v>
      </c>
      <c r="B8960" s="377" t="s">
        <v>9499</v>
      </c>
      <c r="C8960" s="376" t="s">
        <v>43</v>
      </c>
      <c r="D8960" s="376">
        <v>59.76</v>
      </c>
    </row>
    <row r="8961" spans="1:4" ht="28.5">
      <c r="A8961" s="376">
        <v>40378</v>
      </c>
      <c r="B8961" s="377" t="s">
        <v>9500</v>
      </c>
      <c r="C8961" s="376" t="s">
        <v>43</v>
      </c>
      <c r="D8961" s="376">
        <v>20.66</v>
      </c>
    </row>
    <row r="8962" spans="1:4" ht="28.5">
      <c r="A8962" s="376">
        <v>40382</v>
      </c>
      <c r="B8962" s="377" t="s">
        <v>9501</v>
      </c>
      <c r="C8962" s="376" t="s">
        <v>43</v>
      </c>
      <c r="D8962" s="376">
        <v>39.1</v>
      </c>
    </row>
    <row r="8963" spans="1:4" ht="28.5">
      <c r="A8963" s="376">
        <v>40422</v>
      </c>
      <c r="B8963" s="377" t="s">
        <v>9502</v>
      </c>
      <c r="C8963" s="376" t="s">
        <v>43</v>
      </c>
      <c r="D8963" s="376">
        <v>266.36</v>
      </c>
    </row>
    <row r="8964" spans="1:4" ht="28.5">
      <c r="A8964" s="376">
        <v>40387</v>
      </c>
      <c r="B8964" s="377" t="s">
        <v>9503</v>
      </c>
      <c r="C8964" s="376" t="s">
        <v>43</v>
      </c>
      <c r="D8964" s="376">
        <v>135.62</v>
      </c>
    </row>
    <row r="8965" spans="1:4" ht="28.5">
      <c r="A8965" s="376">
        <v>40380</v>
      </c>
      <c r="B8965" s="377" t="s">
        <v>9504</v>
      </c>
      <c r="C8965" s="376" t="s">
        <v>43</v>
      </c>
      <c r="D8965" s="376">
        <v>27.55</v>
      </c>
    </row>
    <row r="8966" spans="1:4" ht="28.5">
      <c r="A8966" s="376">
        <v>40390</v>
      </c>
      <c r="B8966" s="377" t="s">
        <v>9505</v>
      </c>
      <c r="C8966" s="376" t="s">
        <v>43</v>
      </c>
      <c r="D8966" s="376">
        <v>560.99</v>
      </c>
    </row>
    <row r="8967" spans="1:4" ht="28.5">
      <c r="A8967" s="376">
        <v>40413</v>
      </c>
      <c r="B8967" s="377" t="s">
        <v>9506</v>
      </c>
      <c r="C8967" s="376" t="s">
        <v>43</v>
      </c>
      <c r="D8967" s="376">
        <v>29.74</v>
      </c>
    </row>
    <row r="8968" spans="1:4" ht="28.5">
      <c r="A8968" s="376">
        <v>40415</v>
      </c>
      <c r="B8968" s="377" t="s">
        <v>9507</v>
      </c>
      <c r="C8968" s="376" t="s">
        <v>43</v>
      </c>
      <c r="D8968" s="376">
        <v>42.38</v>
      </c>
    </row>
    <row r="8969" spans="1:4" ht="28.5">
      <c r="A8969" s="376">
        <v>40417</v>
      </c>
      <c r="B8969" s="377" t="s">
        <v>9508</v>
      </c>
      <c r="C8969" s="376" t="s">
        <v>43</v>
      </c>
      <c r="D8969" s="376">
        <v>49.99</v>
      </c>
    </row>
    <row r="8970" spans="1:4" ht="28.5">
      <c r="A8970" s="376">
        <v>39271</v>
      </c>
      <c r="B8970" s="377" t="s">
        <v>9509</v>
      </c>
      <c r="C8970" s="376" t="s">
        <v>43</v>
      </c>
      <c r="D8970" s="376">
        <v>1.97</v>
      </c>
    </row>
    <row r="8971" spans="1:4" ht="28.5">
      <c r="A8971" s="376">
        <v>39273</v>
      </c>
      <c r="B8971" s="377" t="s">
        <v>9510</v>
      </c>
      <c r="C8971" s="376" t="s">
        <v>43</v>
      </c>
      <c r="D8971" s="376">
        <v>3.34</v>
      </c>
    </row>
    <row r="8972" spans="1:4" ht="28.5">
      <c r="A8972" s="376">
        <v>39272</v>
      </c>
      <c r="B8972" s="377" t="s">
        <v>9511</v>
      </c>
      <c r="C8972" s="376" t="s">
        <v>43</v>
      </c>
      <c r="D8972" s="376">
        <v>2.42</v>
      </c>
    </row>
    <row r="8973" spans="1:4" ht="28.5">
      <c r="A8973" s="376">
        <v>1875</v>
      </c>
      <c r="B8973" s="377" t="s">
        <v>9512</v>
      </c>
      <c r="C8973" s="376" t="s">
        <v>43</v>
      </c>
      <c r="D8973" s="376">
        <v>5.35</v>
      </c>
    </row>
    <row r="8974" spans="1:4" ht="28.5">
      <c r="A8974" s="376">
        <v>1874</v>
      </c>
      <c r="B8974" s="377" t="s">
        <v>9513</v>
      </c>
      <c r="C8974" s="376" t="s">
        <v>43</v>
      </c>
      <c r="D8974" s="376">
        <v>4.41</v>
      </c>
    </row>
    <row r="8975" spans="1:4" ht="28.5">
      <c r="A8975" s="376">
        <v>1870</v>
      </c>
      <c r="B8975" s="377" t="s">
        <v>9514</v>
      </c>
      <c r="C8975" s="376" t="s">
        <v>43</v>
      </c>
      <c r="D8975" s="376">
        <v>2.5499999999999998</v>
      </c>
    </row>
    <row r="8976" spans="1:4" ht="28.5">
      <c r="A8976" s="376">
        <v>1884</v>
      </c>
      <c r="B8976" s="377" t="s">
        <v>9515</v>
      </c>
      <c r="C8976" s="376" t="s">
        <v>43</v>
      </c>
      <c r="D8976" s="376">
        <v>3.91</v>
      </c>
    </row>
    <row r="8977" spans="1:4" ht="28.5">
      <c r="A8977" s="376">
        <v>1887</v>
      </c>
      <c r="B8977" s="377" t="s">
        <v>9516</v>
      </c>
      <c r="C8977" s="376" t="s">
        <v>43</v>
      </c>
      <c r="D8977" s="376">
        <v>22.17</v>
      </c>
    </row>
    <row r="8978" spans="1:4" ht="28.5">
      <c r="A8978" s="376">
        <v>1876</v>
      </c>
      <c r="B8978" s="377" t="s">
        <v>9517</v>
      </c>
      <c r="C8978" s="376" t="s">
        <v>43</v>
      </c>
      <c r="D8978" s="376">
        <v>8.69</v>
      </c>
    </row>
    <row r="8979" spans="1:4" ht="28.5">
      <c r="A8979" s="376">
        <v>1879</v>
      </c>
      <c r="B8979" s="377" t="s">
        <v>9518</v>
      </c>
      <c r="C8979" s="376" t="s">
        <v>43</v>
      </c>
      <c r="D8979" s="376">
        <v>2.58</v>
      </c>
    </row>
    <row r="8980" spans="1:4" ht="28.5">
      <c r="A8980" s="376">
        <v>1877</v>
      </c>
      <c r="B8980" s="377" t="s">
        <v>9519</v>
      </c>
      <c r="C8980" s="376" t="s">
        <v>43</v>
      </c>
      <c r="D8980" s="376">
        <v>22.2</v>
      </c>
    </row>
    <row r="8981" spans="1:4" ht="28.5">
      <c r="A8981" s="376">
        <v>1878</v>
      </c>
      <c r="B8981" s="377" t="s">
        <v>9520</v>
      </c>
      <c r="C8981" s="376" t="s">
        <v>43</v>
      </c>
      <c r="D8981" s="376">
        <v>44.6</v>
      </c>
    </row>
    <row r="8982" spans="1:4" ht="28.5">
      <c r="A8982" s="376">
        <v>2621</v>
      </c>
      <c r="B8982" s="377" t="s">
        <v>9521</v>
      </c>
      <c r="C8982" s="376" t="s">
        <v>43</v>
      </c>
      <c r="D8982" s="376">
        <v>168.82</v>
      </c>
    </row>
    <row r="8983" spans="1:4" ht="28.5">
      <c r="A8983" s="376">
        <v>2616</v>
      </c>
      <c r="B8983" s="377" t="s">
        <v>9522</v>
      </c>
      <c r="C8983" s="376" t="s">
        <v>43</v>
      </c>
      <c r="D8983" s="376">
        <v>4.78</v>
      </c>
    </row>
    <row r="8984" spans="1:4" ht="28.5">
      <c r="A8984" s="376">
        <v>2633</v>
      </c>
      <c r="B8984" s="377" t="s">
        <v>9523</v>
      </c>
      <c r="C8984" s="376" t="s">
        <v>43</v>
      </c>
      <c r="D8984" s="376">
        <v>5.4</v>
      </c>
    </row>
    <row r="8985" spans="1:4" ht="28.5">
      <c r="A8985" s="376">
        <v>2617</v>
      </c>
      <c r="B8985" s="377" t="s">
        <v>9524</v>
      </c>
      <c r="C8985" s="376" t="s">
        <v>43</v>
      </c>
      <c r="D8985" s="376">
        <v>7.34</v>
      </c>
    </row>
    <row r="8986" spans="1:4" ht="28.5">
      <c r="A8986" s="376">
        <v>2618</v>
      </c>
      <c r="B8986" s="377" t="s">
        <v>9525</v>
      </c>
      <c r="C8986" s="376" t="s">
        <v>43</v>
      </c>
      <c r="D8986" s="376">
        <v>16.72</v>
      </c>
    </row>
    <row r="8987" spans="1:4" ht="28.5">
      <c r="A8987" s="376">
        <v>2632</v>
      </c>
      <c r="B8987" s="377" t="s">
        <v>9526</v>
      </c>
      <c r="C8987" s="376" t="s">
        <v>43</v>
      </c>
      <c r="D8987" s="376">
        <v>20.39</v>
      </c>
    </row>
    <row r="8988" spans="1:4" ht="28.5">
      <c r="A8988" s="376">
        <v>2631</v>
      </c>
      <c r="B8988" s="377" t="s">
        <v>9527</v>
      </c>
      <c r="C8988" s="376" t="s">
        <v>43</v>
      </c>
      <c r="D8988" s="376">
        <v>29.94</v>
      </c>
    </row>
    <row r="8989" spans="1:4" ht="28.5">
      <c r="A8989" s="376">
        <v>2619</v>
      </c>
      <c r="B8989" s="377" t="s">
        <v>9528</v>
      </c>
      <c r="C8989" s="376" t="s">
        <v>43</v>
      </c>
      <c r="D8989" s="376">
        <v>75.819999999999993</v>
      </c>
    </row>
    <row r="8990" spans="1:4" ht="28.5">
      <c r="A8990" s="376">
        <v>2620</v>
      </c>
      <c r="B8990" s="377" t="s">
        <v>9529</v>
      </c>
      <c r="C8990" s="376" t="s">
        <v>43</v>
      </c>
      <c r="D8990" s="376">
        <v>99.54</v>
      </c>
    </row>
    <row r="8991" spans="1:4" ht="14.25">
      <c r="A8991" s="376">
        <v>44472</v>
      </c>
      <c r="B8991" s="377" t="s">
        <v>9530</v>
      </c>
      <c r="C8991" s="376" t="s">
        <v>43</v>
      </c>
      <c r="D8991" s="376">
        <v>70.38</v>
      </c>
    </row>
    <row r="8992" spans="1:4" ht="28.5">
      <c r="A8992" s="376">
        <v>38369</v>
      </c>
      <c r="B8992" s="377" t="s">
        <v>9531</v>
      </c>
      <c r="C8992" s="376" t="s">
        <v>43</v>
      </c>
      <c r="D8992" s="376">
        <v>18.559999999999999</v>
      </c>
    </row>
    <row r="8993" spans="1:4" ht="28.5">
      <c r="A8993" s="376">
        <v>38370</v>
      </c>
      <c r="B8993" s="377" t="s">
        <v>9532</v>
      </c>
      <c r="C8993" s="376" t="s">
        <v>43</v>
      </c>
      <c r="D8993" s="376">
        <v>18.559999999999999</v>
      </c>
    </row>
    <row r="8994" spans="1:4" ht="14.25">
      <c r="A8994" s="376">
        <v>38372</v>
      </c>
      <c r="B8994" s="377" t="s">
        <v>9533</v>
      </c>
      <c r="C8994" s="376" t="s">
        <v>43</v>
      </c>
      <c r="D8994" s="376">
        <v>20.29</v>
      </c>
    </row>
    <row r="8995" spans="1:4" ht="14.25">
      <c r="A8995" s="376">
        <v>2357</v>
      </c>
      <c r="B8995" s="377" t="s">
        <v>9534</v>
      </c>
      <c r="C8995" s="376" t="s">
        <v>338</v>
      </c>
      <c r="D8995" s="376">
        <v>16.11</v>
      </c>
    </row>
    <row r="8996" spans="1:4" ht="14.25">
      <c r="A8996" s="376">
        <v>40806</v>
      </c>
      <c r="B8996" s="377" t="s">
        <v>9535</v>
      </c>
      <c r="C8996" s="376" t="s">
        <v>339</v>
      </c>
      <c r="D8996" s="378">
        <v>2845.57</v>
      </c>
    </row>
    <row r="8997" spans="1:4" ht="14.25">
      <c r="A8997" s="376">
        <v>2355</v>
      </c>
      <c r="B8997" s="377" t="s">
        <v>9536</v>
      </c>
      <c r="C8997" s="376" t="s">
        <v>338</v>
      </c>
      <c r="D8997" s="376">
        <v>21.36</v>
      </c>
    </row>
    <row r="8998" spans="1:4" ht="14.25">
      <c r="A8998" s="376">
        <v>40805</v>
      </c>
      <c r="B8998" s="377" t="s">
        <v>9537</v>
      </c>
      <c r="C8998" s="376" t="s">
        <v>339</v>
      </c>
      <c r="D8998" s="378">
        <v>3772.48</v>
      </c>
    </row>
    <row r="8999" spans="1:4" ht="14.25">
      <c r="A8999" s="376">
        <v>2358</v>
      </c>
      <c r="B8999" s="377" t="s">
        <v>9538</v>
      </c>
      <c r="C8999" s="376" t="s">
        <v>338</v>
      </c>
      <c r="D8999" s="376">
        <v>17.07</v>
      </c>
    </row>
    <row r="9000" spans="1:4" ht="14.25">
      <c r="A9000" s="376">
        <v>40807</v>
      </c>
      <c r="B9000" s="377" t="s">
        <v>9539</v>
      </c>
      <c r="C9000" s="376" t="s">
        <v>339</v>
      </c>
      <c r="D9000" s="378">
        <v>3015.46</v>
      </c>
    </row>
    <row r="9001" spans="1:4" ht="14.25">
      <c r="A9001" s="376">
        <v>2359</v>
      </c>
      <c r="B9001" s="377" t="s">
        <v>9540</v>
      </c>
      <c r="C9001" s="376" t="s">
        <v>338</v>
      </c>
      <c r="D9001" s="376">
        <v>17.05</v>
      </c>
    </row>
    <row r="9002" spans="1:4" ht="14.25">
      <c r="A9002" s="376">
        <v>40808</v>
      </c>
      <c r="B9002" s="377" t="s">
        <v>9541</v>
      </c>
      <c r="C9002" s="376" t="s">
        <v>339</v>
      </c>
      <c r="D9002" s="378">
        <v>3014.61</v>
      </c>
    </row>
    <row r="9003" spans="1:4" ht="14.25">
      <c r="A9003" s="376">
        <v>44330</v>
      </c>
      <c r="B9003" s="377" t="s">
        <v>9542</v>
      </c>
      <c r="C9003" s="376" t="s">
        <v>341</v>
      </c>
      <c r="D9003" s="376">
        <v>6.6</v>
      </c>
    </row>
    <row r="9004" spans="1:4" ht="14.25">
      <c r="A9004" s="376">
        <v>43144</v>
      </c>
      <c r="B9004" s="377" t="s">
        <v>9543</v>
      </c>
      <c r="C9004" s="376" t="s">
        <v>342</v>
      </c>
      <c r="D9004" s="376">
        <v>28.53</v>
      </c>
    </row>
    <row r="9005" spans="1:4" ht="28.5">
      <c r="A9005" s="376">
        <v>39397</v>
      </c>
      <c r="B9005" s="377" t="s">
        <v>9544</v>
      </c>
      <c r="C9005" s="376" t="s">
        <v>341</v>
      </c>
      <c r="D9005" s="376">
        <v>13</v>
      </c>
    </row>
    <row r="9006" spans="1:4" ht="28.5">
      <c r="A9006" s="376">
        <v>2692</v>
      </c>
      <c r="B9006" s="377" t="s">
        <v>7047</v>
      </c>
      <c r="C9006" s="376" t="s">
        <v>341</v>
      </c>
      <c r="D9006" s="376">
        <v>5.24</v>
      </c>
    </row>
    <row r="9007" spans="1:4" ht="14.25">
      <c r="A9007" s="376">
        <v>44329</v>
      </c>
      <c r="B9007" s="377" t="s">
        <v>9545</v>
      </c>
      <c r="C9007" s="376" t="s">
        <v>341</v>
      </c>
      <c r="D9007" s="376">
        <v>8.66</v>
      </c>
    </row>
    <row r="9008" spans="1:4" ht="14.25">
      <c r="A9008" s="376">
        <v>5318</v>
      </c>
      <c r="B9008" s="377" t="s">
        <v>9546</v>
      </c>
      <c r="C9008" s="376" t="s">
        <v>341</v>
      </c>
      <c r="D9008" s="376">
        <v>14</v>
      </c>
    </row>
    <row r="9009" spans="1:4" ht="14.25">
      <c r="A9009" s="376">
        <v>5330</v>
      </c>
      <c r="B9009" s="377" t="s">
        <v>9547</v>
      </c>
      <c r="C9009" s="376" t="s">
        <v>341</v>
      </c>
      <c r="D9009" s="376">
        <v>31.91</v>
      </c>
    </row>
    <row r="9010" spans="1:4" ht="28.5">
      <c r="A9010" s="376">
        <v>44532</v>
      </c>
      <c r="B9010" s="377" t="s">
        <v>9548</v>
      </c>
      <c r="C9010" s="376" t="s">
        <v>43</v>
      </c>
      <c r="D9010" s="376">
        <v>36.909999999999997</v>
      </c>
    </row>
    <row r="9011" spans="1:4" ht="28.5">
      <c r="A9011" s="376">
        <v>44531</v>
      </c>
      <c r="B9011" s="377" t="s">
        <v>9549</v>
      </c>
      <c r="C9011" s="376" t="s">
        <v>43</v>
      </c>
      <c r="D9011" s="376">
        <v>117.31</v>
      </c>
    </row>
    <row r="9012" spans="1:4" ht="28.5">
      <c r="A9012" s="376">
        <v>38140</v>
      </c>
      <c r="B9012" s="377" t="s">
        <v>9550</v>
      </c>
      <c r="C9012" s="376" t="s">
        <v>43</v>
      </c>
      <c r="D9012" s="376">
        <v>28.45</v>
      </c>
    </row>
    <row r="9013" spans="1:4" ht="28.5">
      <c r="A9013" s="376">
        <v>13887</v>
      </c>
      <c r="B9013" s="377" t="s">
        <v>9551</v>
      </c>
      <c r="C9013" s="376" t="s">
        <v>43</v>
      </c>
      <c r="D9013" s="376">
        <v>673.57</v>
      </c>
    </row>
    <row r="9014" spans="1:4" ht="28.5">
      <c r="A9014" s="376">
        <v>44495</v>
      </c>
      <c r="B9014" s="377" t="s">
        <v>9552</v>
      </c>
      <c r="C9014" s="376" t="s">
        <v>43</v>
      </c>
      <c r="D9014" s="376">
        <v>29.98</v>
      </c>
    </row>
    <row r="9015" spans="1:4" ht="28.5">
      <c r="A9015" s="376">
        <v>44533</v>
      </c>
      <c r="B9015" s="377" t="s">
        <v>9553</v>
      </c>
      <c r="C9015" s="376" t="s">
        <v>43</v>
      </c>
      <c r="D9015" s="376">
        <v>28.31</v>
      </c>
    </row>
    <row r="9016" spans="1:4" ht="14.25">
      <c r="A9016" s="376">
        <v>44534</v>
      </c>
      <c r="B9016" s="377" t="s">
        <v>9554</v>
      </c>
      <c r="C9016" s="376" t="s">
        <v>43</v>
      </c>
      <c r="D9016" s="376">
        <v>7.38</v>
      </c>
    </row>
    <row r="9017" spans="1:4" ht="28.5">
      <c r="A9017" s="376">
        <v>34544</v>
      </c>
      <c r="B9017" s="377" t="s">
        <v>9555</v>
      </c>
      <c r="C9017" s="376" t="s">
        <v>43</v>
      </c>
      <c r="D9017" s="378">
        <v>1532.29</v>
      </c>
    </row>
    <row r="9018" spans="1:4" ht="28.5">
      <c r="A9018" s="376">
        <v>34729</v>
      </c>
      <c r="B9018" s="377" t="s">
        <v>9556</v>
      </c>
      <c r="C9018" s="376" t="s">
        <v>43</v>
      </c>
      <c r="D9018" s="378">
        <v>1205.3800000000001</v>
      </c>
    </row>
    <row r="9019" spans="1:4" ht="28.5">
      <c r="A9019" s="376">
        <v>34734</v>
      </c>
      <c r="B9019" s="377" t="s">
        <v>9557</v>
      </c>
      <c r="C9019" s="376" t="s">
        <v>43</v>
      </c>
      <c r="D9019" s="378">
        <v>1866.32</v>
      </c>
    </row>
    <row r="9020" spans="1:4" ht="28.5">
      <c r="A9020" s="376">
        <v>34738</v>
      </c>
      <c r="B9020" s="377" t="s">
        <v>9558</v>
      </c>
      <c r="C9020" s="376" t="s">
        <v>43</v>
      </c>
      <c r="D9020" s="378">
        <v>4360.3</v>
      </c>
    </row>
    <row r="9021" spans="1:4" ht="14.25">
      <c r="A9021" s="376">
        <v>2391</v>
      </c>
      <c r="B9021" s="377" t="s">
        <v>6966</v>
      </c>
      <c r="C9021" s="376" t="s">
        <v>43</v>
      </c>
      <c r="D9021" s="376">
        <v>354.63</v>
      </c>
    </row>
    <row r="9022" spans="1:4" ht="28.5">
      <c r="A9022" s="376">
        <v>2374</v>
      </c>
      <c r="B9022" s="377" t="s">
        <v>9559</v>
      </c>
      <c r="C9022" s="376" t="s">
        <v>43</v>
      </c>
      <c r="D9022" s="376">
        <v>402.32</v>
      </c>
    </row>
    <row r="9023" spans="1:4" ht="28.5">
      <c r="A9023" s="376">
        <v>2377</v>
      </c>
      <c r="B9023" s="377" t="s">
        <v>9560</v>
      </c>
      <c r="C9023" s="376" t="s">
        <v>43</v>
      </c>
      <c r="D9023" s="376">
        <v>564.62</v>
      </c>
    </row>
    <row r="9024" spans="1:4" ht="28.5">
      <c r="A9024" s="376">
        <v>2393</v>
      </c>
      <c r="B9024" s="377" t="s">
        <v>9561</v>
      </c>
      <c r="C9024" s="376" t="s">
        <v>43</v>
      </c>
      <c r="D9024" s="376">
        <v>945.53</v>
      </c>
    </row>
    <row r="9025" spans="1:4" ht="28.5">
      <c r="A9025" s="376">
        <v>34705</v>
      </c>
      <c r="B9025" s="377" t="s">
        <v>9562</v>
      </c>
      <c r="C9025" s="376" t="s">
        <v>43</v>
      </c>
      <c r="D9025" s="376">
        <v>827</v>
      </c>
    </row>
    <row r="9026" spans="1:4" ht="28.5">
      <c r="A9026" s="376">
        <v>34707</v>
      </c>
      <c r="B9026" s="377" t="s">
        <v>9563</v>
      </c>
      <c r="C9026" s="376" t="s">
        <v>43</v>
      </c>
      <c r="D9026" s="378">
        <v>1532.45</v>
      </c>
    </row>
    <row r="9027" spans="1:4" ht="28.5">
      <c r="A9027" s="376">
        <v>2378</v>
      </c>
      <c r="B9027" s="377" t="s">
        <v>9564</v>
      </c>
      <c r="C9027" s="376" t="s">
        <v>43</v>
      </c>
      <c r="D9027" s="378">
        <v>1298.81</v>
      </c>
    </row>
    <row r="9028" spans="1:4" ht="28.5">
      <c r="A9028" s="376">
        <v>2379</v>
      </c>
      <c r="B9028" s="377" t="s">
        <v>9565</v>
      </c>
      <c r="C9028" s="376" t="s">
        <v>43</v>
      </c>
      <c r="D9028" s="378">
        <v>1298.81</v>
      </c>
    </row>
    <row r="9029" spans="1:4" ht="28.5">
      <c r="A9029" s="376">
        <v>2376</v>
      </c>
      <c r="B9029" s="377" t="s">
        <v>9566</v>
      </c>
      <c r="C9029" s="376" t="s">
        <v>43</v>
      </c>
      <c r="D9029" s="378">
        <v>2139.13</v>
      </c>
    </row>
    <row r="9030" spans="1:4" ht="28.5">
      <c r="A9030" s="376">
        <v>2394</v>
      </c>
      <c r="B9030" s="377" t="s">
        <v>9567</v>
      </c>
      <c r="C9030" s="376" t="s">
        <v>43</v>
      </c>
      <c r="D9030" s="378">
        <v>4573.08</v>
      </c>
    </row>
    <row r="9031" spans="1:4" ht="14.25">
      <c r="A9031" s="376">
        <v>34686</v>
      </c>
      <c r="B9031" s="377" t="s">
        <v>9568</v>
      </c>
      <c r="C9031" s="376" t="s">
        <v>43</v>
      </c>
      <c r="D9031" s="376">
        <v>13.73</v>
      </c>
    </row>
    <row r="9032" spans="1:4" ht="14.25">
      <c r="A9032" s="376">
        <v>34616</v>
      </c>
      <c r="B9032" s="377" t="s">
        <v>7118</v>
      </c>
      <c r="C9032" s="376" t="s">
        <v>43</v>
      </c>
      <c r="D9032" s="376">
        <v>53.06</v>
      </c>
    </row>
    <row r="9033" spans="1:4" ht="14.25">
      <c r="A9033" s="376">
        <v>34623</v>
      </c>
      <c r="B9033" s="377" t="s">
        <v>9569</v>
      </c>
      <c r="C9033" s="376" t="s">
        <v>43</v>
      </c>
      <c r="D9033" s="376">
        <v>52.25</v>
      </c>
    </row>
    <row r="9034" spans="1:4" ht="14.25">
      <c r="A9034" s="376">
        <v>34628</v>
      </c>
      <c r="B9034" s="377" t="s">
        <v>9570</v>
      </c>
      <c r="C9034" s="376" t="s">
        <v>43</v>
      </c>
      <c r="D9034" s="376">
        <v>74.84</v>
      </c>
    </row>
    <row r="9035" spans="1:4" ht="14.25">
      <c r="A9035" s="376">
        <v>34653</v>
      </c>
      <c r="B9035" s="377" t="s">
        <v>7120</v>
      </c>
      <c r="C9035" s="376" t="s">
        <v>43</v>
      </c>
      <c r="D9035" s="376">
        <v>9.25</v>
      </c>
    </row>
    <row r="9036" spans="1:4" ht="14.25">
      <c r="A9036" s="376">
        <v>34688</v>
      </c>
      <c r="B9036" s="377" t="s">
        <v>9571</v>
      </c>
      <c r="C9036" s="376" t="s">
        <v>43</v>
      </c>
      <c r="D9036" s="376">
        <v>16.77</v>
      </c>
    </row>
    <row r="9037" spans="1:4" ht="14.25">
      <c r="A9037" s="376">
        <v>34709</v>
      </c>
      <c r="B9037" s="377" t="s">
        <v>7115</v>
      </c>
      <c r="C9037" s="376" t="s">
        <v>43</v>
      </c>
      <c r="D9037" s="376">
        <v>65.010000000000005</v>
      </c>
    </row>
    <row r="9038" spans="1:4" ht="14.25">
      <c r="A9038" s="376">
        <v>34714</v>
      </c>
      <c r="B9038" s="377" t="s">
        <v>6965</v>
      </c>
      <c r="C9038" s="376" t="s">
        <v>43</v>
      </c>
      <c r="D9038" s="376">
        <v>77.650000000000006</v>
      </c>
    </row>
    <row r="9039" spans="1:4" ht="28.5">
      <c r="A9039" s="376">
        <v>2388</v>
      </c>
      <c r="B9039" s="377" t="s">
        <v>9572</v>
      </c>
      <c r="C9039" s="376" t="s">
        <v>43</v>
      </c>
      <c r="D9039" s="376">
        <v>64.53</v>
      </c>
    </row>
    <row r="9040" spans="1:4" ht="28.5">
      <c r="A9040" s="376">
        <v>34606</v>
      </c>
      <c r="B9040" s="377" t="s">
        <v>9573</v>
      </c>
      <c r="C9040" s="376" t="s">
        <v>43</v>
      </c>
      <c r="D9040" s="376">
        <v>98.98</v>
      </c>
    </row>
    <row r="9041" spans="1:4" ht="28.5">
      <c r="A9041" s="376">
        <v>34689</v>
      </c>
      <c r="B9041" s="377" t="s">
        <v>9574</v>
      </c>
      <c r="C9041" s="376" t="s">
        <v>43</v>
      </c>
      <c r="D9041" s="376">
        <v>31.51</v>
      </c>
    </row>
    <row r="9042" spans="1:4" ht="28.5">
      <c r="A9042" s="376">
        <v>2370</v>
      </c>
      <c r="B9042" s="377" t="s">
        <v>9575</v>
      </c>
      <c r="C9042" s="376" t="s">
        <v>43</v>
      </c>
      <c r="D9042" s="376">
        <v>11.99</v>
      </c>
    </row>
    <row r="9043" spans="1:4" ht="28.5">
      <c r="A9043" s="376">
        <v>2386</v>
      </c>
      <c r="B9043" s="377" t="s">
        <v>9576</v>
      </c>
      <c r="C9043" s="376" t="s">
        <v>43</v>
      </c>
      <c r="D9043" s="376">
        <v>20.11</v>
      </c>
    </row>
    <row r="9044" spans="1:4" ht="28.5">
      <c r="A9044" s="376">
        <v>2392</v>
      </c>
      <c r="B9044" s="377" t="s">
        <v>9577</v>
      </c>
      <c r="C9044" s="376" t="s">
        <v>43</v>
      </c>
      <c r="D9044" s="376">
        <v>80.48</v>
      </c>
    </row>
    <row r="9045" spans="1:4" ht="28.5">
      <c r="A9045" s="376">
        <v>2373</v>
      </c>
      <c r="B9045" s="377" t="s">
        <v>9578</v>
      </c>
      <c r="C9045" s="376" t="s">
        <v>43</v>
      </c>
      <c r="D9045" s="376">
        <v>113.4</v>
      </c>
    </row>
    <row r="9046" spans="1:4" ht="28.5">
      <c r="A9046" s="376">
        <v>39465</v>
      </c>
      <c r="B9046" s="377" t="s">
        <v>9579</v>
      </c>
      <c r="C9046" s="376" t="s">
        <v>43</v>
      </c>
      <c r="D9046" s="376">
        <v>69.27</v>
      </c>
    </row>
    <row r="9047" spans="1:4" ht="28.5">
      <c r="A9047" s="376">
        <v>39466</v>
      </c>
      <c r="B9047" s="377" t="s">
        <v>9580</v>
      </c>
      <c r="C9047" s="376" t="s">
        <v>43</v>
      </c>
      <c r="D9047" s="376">
        <v>77.930000000000007</v>
      </c>
    </row>
    <row r="9048" spans="1:4" ht="28.5">
      <c r="A9048" s="376">
        <v>39467</v>
      </c>
      <c r="B9048" s="377" t="s">
        <v>9581</v>
      </c>
      <c r="C9048" s="376" t="s">
        <v>43</v>
      </c>
      <c r="D9048" s="376">
        <v>99.69</v>
      </c>
    </row>
    <row r="9049" spans="1:4" ht="28.5">
      <c r="A9049" s="376">
        <v>39468</v>
      </c>
      <c r="B9049" s="377" t="s">
        <v>9582</v>
      </c>
      <c r="C9049" s="376" t="s">
        <v>43</v>
      </c>
      <c r="D9049" s="376">
        <v>177.19</v>
      </c>
    </row>
    <row r="9050" spans="1:4" ht="28.5">
      <c r="A9050" s="376">
        <v>39469</v>
      </c>
      <c r="B9050" s="377" t="s">
        <v>9583</v>
      </c>
      <c r="C9050" s="376" t="s">
        <v>43</v>
      </c>
      <c r="D9050" s="376">
        <v>72.17</v>
      </c>
    </row>
    <row r="9051" spans="1:4" ht="28.5">
      <c r="A9051" s="376">
        <v>39470</v>
      </c>
      <c r="B9051" s="377" t="s">
        <v>9584</v>
      </c>
      <c r="C9051" s="376" t="s">
        <v>43</v>
      </c>
      <c r="D9051" s="376">
        <v>88.68</v>
      </c>
    </row>
    <row r="9052" spans="1:4" ht="28.5">
      <c r="A9052" s="376">
        <v>39471</v>
      </c>
      <c r="B9052" s="377" t="s">
        <v>9585</v>
      </c>
      <c r="C9052" s="376" t="s">
        <v>43</v>
      </c>
      <c r="D9052" s="376">
        <v>106.57</v>
      </c>
    </row>
    <row r="9053" spans="1:4" ht="28.5">
      <c r="A9053" s="376">
        <v>39472</v>
      </c>
      <c r="B9053" s="377" t="s">
        <v>9586</v>
      </c>
      <c r="C9053" s="376" t="s">
        <v>43</v>
      </c>
      <c r="D9053" s="376">
        <v>185.17</v>
      </c>
    </row>
    <row r="9054" spans="1:4" ht="28.5">
      <c r="A9054" s="376">
        <v>39473</v>
      </c>
      <c r="B9054" s="377" t="s">
        <v>9587</v>
      </c>
      <c r="C9054" s="376" t="s">
        <v>43</v>
      </c>
      <c r="D9054" s="376">
        <v>119.62</v>
      </c>
    </row>
    <row r="9055" spans="1:4" ht="28.5">
      <c r="A9055" s="376">
        <v>39474</v>
      </c>
      <c r="B9055" s="377" t="s">
        <v>9588</v>
      </c>
      <c r="C9055" s="376" t="s">
        <v>43</v>
      </c>
      <c r="D9055" s="376">
        <v>127.52</v>
      </c>
    </row>
    <row r="9056" spans="1:4" ht="28.5">
      <c r="A9056" s="376">
        <v>39475</v>
      </c>
      <c r="B9056" s="377" t="s">
        <v>9589</v>
      </c>
      <c r="C9056" s="376" t="s">
        <v>43</v>
      </c>
      <c r="D9056" s="376">
        <v>144.69</v>
      </c>
    </row>
    <row r="9057" spans="1:4" ht="28.5">
      <c r="A9057" s="376">
        <v>39476</v>
      </c>
      <c r="B9057" s="377" t="s">
        <v>9590</v>
      </c>
      <c r="C9057" s="376" t="s">
        <v>43</v>
      </c>
      <c r="D9057" s="376">
        <v>272.37</v>
      </c>
    </row>
    <row r="9058" spans="1:4" ht="28.5">
      <c r="A9058" s="376">
        <v>39477</v>
      </c>
      <c r="B9058" s="377" t="s">
        <v>9591</v>
      </c>
      <c r="C9058" s="376" t="s">
        <v>43</v>
      </c>
      <c r="D9058" s="376">
        <v>133.44999999999999</v>
      </c>
    </row>
    <row r="9059" spans="1:4" ht="28.5">
      <c r="A9059" s="376">
        <v>39478</v>
      </c>
      <c r="B9059" s="377" t="s">
        <v>9592</v>
      </c>
      <c r="C9059" s="376" t="s">
        <v>43</v>
      </c>
      <c r="D9059" s="376">
        <v>137.58000000000001</v>
      </c>
    </row>
    <row r="9060" spans="1:4" ht="28.5">
      <c r="A9060" s="376">
        <v>39479</v>
      </c>
      <c r="B9060" s="377" t="s">
        <v>9593</v>
      </c>
      <c r="C9060" s="376" t="s">
        <v>43</v>
      </c>
      <c r="D9060" s="376">
        <v>162.1</v>
      </c>
    </row>
    <row r="9061" spans="1:4" ht="28.5">
      <c r="A9061" s="376">
        <v>39480</v>
      </c>
      <c r="B9061" s="377" t="s">
        <v>9594</v>
      </c>
      <c r="C9061" s="376" t="s">
        <v>43</v>
      </c>
      <c r="D9061" s="376">
        <v>334.49</v>
      </c>
    </row>
    <row r="9062" spans="1:4" ht="28.5">
      <c r="A9062" s="376">
        <v>39459</v>
      </c>
      <c r="B9062" s="377" t="s">
        <v>9595</v>
      </c>
      <c r="C9062" s="376" t="s">
        <v>43</v>
      </c>
      <c r="D9062" s="376">
        <v>283.89999999999998</v>
      </c>
    </row>
    <row r="9063" spans="1:4" ht="28.5">
      <c r="A9063" s="376">
        <v>39445</v>
      </c>
      <c r="B9063" s="377" t="s">
        <v>7076</v>
      </c>
      <c r="C9063" s="376" t="s">
        <v>43</v>
      </c>
      <c r="D9063" s="376">
        <v>142.54</v>
      </c>
    </row>
    <row r="9064" spans="1:4" ht="28.5">
      <c r="A9064" s="376">
        <v>39446</v>
      </c>
      <c r="B9064" s="377" t="s">
        <v>9596</v>
      </c>
      <c r="C9064" s="376" t="s">
        <v>43</v>
      </c>
      <c r="D9064" s="376">
        <v>145.08000000000001</v>
      </c>
    </row>
    <row r="9065" spans="1:4" ht="28.5">
      <c r="A9065" s="376">
        <v>39447</v>
      </c>
      <c r="B9065" s="377" t="s">
        <v>9597</v>
      </c>
      <c r="C9065" s="376" t="s">
        <v>43</v>
      </c>
      <c r="D9065" s="376">
        <v>155.15</v>
      </c>
    </row>
    <row r="9066" spans="1:4" ht="28.5">
      <c r="A9066" s="376">
        <v>39448</v>
      </c>
      <c r="B9066" s="377" t="s">
        <v>9598</v>
      </c>
      <c r="C9066" s="376" t="s">
        <v>43</v>
      </c>
      <c r="D9066" s="376">
        <v>264.55</v>
      </c>
    </row>
    <row r="9067" spans="1:4" ht="28.5">
      <c r="A9067" s="376">
        <v>39450</v>
      </c>
      <c r="B9067" s="377" t="s">
        <v>9599</v>
      </c>
      <c r="C9067" s="376" t="s">
        <v>43</v>
      </c>
      <c r="D9067" s="376">
        <v>161.41</v>
      </c>
    </row>
    <row r="9068" spans="1:4" ht="28.5">
      <c r="A9068" s="376">
        <v>39451</v>
      </c>
      <c r="B9068" s="377" t="s">
        <v>9600</v>
      </c>
      <c r="C9068" s="376" t="s">
        <v>43</v>
      </c>
      <c r="D9068" s="376">
        <v>176.05</v>
      </c>
    </row>
    <row r="9069" spans="1:4" ht="28.5">
      <c r="A9069" s="376">
        <v>39452</v>
      </c>
      <c r="B9069" s="377" t="s">
        <v>9601</v>
      </c>
      <c r="C9069" s="376" t="s">
        <v>43</v>
      </c>
      <c r="D9069" s="376">
        <v>177.1</v>
      </c>
    </row>
    <row r="9070" spans="1:4" ht="28.5">
      <c r="A9070" s="376">
        <v>39523</v>
      </c>
      <c r="B9070" s="377" t="s">
        <v>9602</v>
      </c>
      <c r="C9070" s="376" t="s">
        <v>43</v>
      </c>
      <c r="D9070" s="376">
        <v>296.37</v>
      </c>
    </row>
    <row r="9071" spans="1:4" ht="28.5">
      <c r="A9071" s="376">
        <v>39449</v>
      </c>
      <c r="B9071" s="377" t="s">
        <v>9603</v>
      </c>
      <c r="C9071" s="376" t="s">
        <v>43</v>
      </c>
      <c r="D9071" s="376">
        <v>328.21</v>
      </c>
    </row>
    <row r="9072" spans="1:4" ht="28.5">
      <c r="A9072" s="376">
        <v>39455</v>
      </c>
      <c r="B9072" s="377" t="s">
        <v>9604</v>
      </c>
      <c r="C9072" s="376" t="s">
        <v>43</v>
      </c>
      <c r="D9072" s="376">
        <v>162.41</v>
      </c>
    </row>
    <row r="9073" spans="1:4" ht="28.5">
      <c r="A9073" s="376">
        <v>39456</v>
      </c>
      <c r="B9073" s="377" t="s">
        <v>9605</v>
      </c>
      <c r="C9073" s="376" t="s">
        <v>43</v>
      </c>
      <c r="D9073" s="376">
        <v>162.53</v>
      </c>
    </row>
    <row r="9074" spans="1:4" ht="28.5">
      <c r="A9074" s="376">
        <v>39457</v>
      </c>
      <c r="B9074" s="377" t="s">
        <v>9606</v>
      </c>
      <c r="C9074" s="376" t="s">
        <v>43</v>
      </c>
      <c r="D9074" s="376">
        <v>177.18</v>
      </c>
    </row>
    <row r="9075" spans="1:4" ht="28.5">
      <c r="A9075" s="376">
        <v>39458</v>
      </c>
      <c r="B9075" s="377" t="s">
        <v>9607</v>
      </c>
      <c r="C9075" s="376" t="s">
        <v>43</v>
      </c>
      <c r="D9075" s="376">
        <v>330.63</v>
      </c>
    </row>
    <row r="9076" spans="1:4" ht="28.5">
      <c r="A9076" s="376">
        <v>39464</v>
      </c>
      <c r="B9076" s="377" t="s">
        <v>9608</v>
      </c>
      <c r="C9076" s="376" t="s">
        <v>43</v>
      </c>
      <c r="D9076" s="376">
        <v>531.67999999999995</v>
      </c>
    </row>
    <row r="9077" spans="1:4" ht="28.5">
      <c r="A9077" s="376">
        <v>39460</v>
      </c>
      <c r="B9077" s="377" t="s">
        <v>9609</v>
      </c>
      <c r="C9077" s="376" t="s">
        <v>43</v>
      </c>
      <c r="D9077" s="376">
        <v>201.65</v>
      </c>
    </row>
    <row r="9078" spans="1:4" ht="28.5">
      <c r="A9078" s="376">
        <v>39461</v>
      </c>
      <c r="B9078" s="377" t="s">
        <v>9610</v>
      </c>
      <c r="C9078" s="376" t="s">
        <v>43</v>
      </c>
      <c r="D9078" s="376">
        <v>236.29</v>
      </c>
    </row>
    <row r="9079" spans="1:4" ht="28.5">
      <c r="A9079" s="376">
        <v>39462</v>
      </c>
      <c r="B9079" s="377" t="s">
        <v>9611</v>
      </c>
      <c r="C9079" s="376" t="s">
        <v>43</v>
      </c>
      <c r="D9079" s="376">
        <v>227.73</v>
      </c>
    </row>
    <row r="9080" spans="1:4" ht="28.5">
      <c r="A9080" s="376">
        <v>39463</v>
      </c>
      <c r="B9080" s="377" t="s">
        <v>9612</v>
      </c>
      <c r="C9080" s="376" t="s">
        <v>43</v>
      </c>
      <c r="D9080" s="376">
        <v>527.55999999999995</v>
      </c>
    </row>
    <row r="9081" spans="1:4" ht="28.5">
      <c r="A9081" s="376">
        <v>26039</v>
      </c>
      <c r="B9081" s="377" t="s">
        <v>9613</v>
      </c>
      <c r="C9081" s="376" t="s">
        <v>43</v>
      </c>
      <c r="D9081" s="378">
        <v>366962.58</v>
      </c>
    </row>
    <row r="9082" spans="1:4" ht="28.5">
      <c r="A9082" s="376">
        <v>2401</v>
      </c>
      <c r="B9082" s="377" t="s">
        <v>9614</v>
      </c>
      <c r="C9082" s="376" t="s">
        <v>43</v>
      </c>
      <c r="D9082" s="378">
        <v>84405.46</v>
      </c>
    </row>
    <row r="9083" spans="1:4" ht="28.5">
      <c r="A9083" s="376">
        <v>38870</v>
      </c>
      <c r="B9083" s="377" t="s">
        <v>9615</v>
      </c>
      <c r="C9083" s="376" t="s">
        <v>43</v>
      </c>
      <c r="D9083" s="376">
        <v>52.22</v>
      </c>
    </row>
    <row r="9084" spans="1:4" ht="28.5">
      <c r="A9084" s="376">
        <v>38869</v>
      </c>
      <c r="B9084" s="377" t="s">
        <v>9616</v>
      </c>
      <c r="C9084" s="376" t="s">
        <v>43</v>
      </c>
      <c r="D9084" s="376">
        <v>46.07</v>
      </c>
    </row>
    <row r="9085" spans="1:4" ht="28.5">
      <c r="A9085" s="376">
        <v>38872</v>
      </c>
      <c r="B9085" s="377" t="s">
        <v>9617</v>
      </c>
      <c r="C9085" s="376" t="s">
        <v>43</v>
      </c>
      <c r="D9085" s="376">
        <v>71.33</v>
      </c>
    </row>
    <row r="9086" spans="1:4" ht="28.5">
      <c r="A9086" s="376">
        <v>38871</v>
      </c>
      <c r="B9086" s="377" t="s">
        <v>9618</v>
      </c>
      <c r="C9086" s="376" t="s">
        <v>43</v>
      </c>
      <c r="D9086" s="376">
        <v>57.38</v>
      </c>
    </row>
    <row r="9087" spans="1:4" ht="28.5">
      <c r="A9087" s="376">
        <v>39283</v>
      </c>
      <c r="B9087" s="377" t="s">
        <v>9619</v>
      </c>
      <c r="C9087" s="376" t="s">
        <v>43</v>
      </c>
      <c r="D9087" s="376">
        <v>178.73</v>
      </c>
    </row>
    <row r="9088" spans="1:4" ht="28.5">
      <c r="A9088" s="376">
        <v>39284</v>
      </c>
      <c r="B9088" s="377" t="s">
        <v>9620</v>
      </c>
      <c r="C9088" s="376" t="s">
        <v>43</v>
      </c>
      <c r="D9088" s="376">
        <v>193.68</v>
      </c>
    </row>
    <row r="9089" spans="1:4" ht="28.5">
      <c r="A9089" s="376">
        <v>39285</v>
      </c>
      <c r="B9089" s="377" t="s">
        <v>9621</v>
      </c>
      <c r="C9089" s="376" t="s">
        <v>43</v>
      </c>
      <c r="D9089" s="376">
        <v>196.48</v>
      </c>
    </row>
    <row r="9090" spans="1:4" ht="28.5">
      <c r="A9090" s="376">
        <v>39286</v>
      </c>
      <c r="B9090" s="377" t="s">
        <v>9622</v>
      </c>
      <c r="C9090" s="376" t="s">
        <v>43</v>
      </c>
      <c r="D9090" s="376">
        <v>192.2</v>
      </c>
    </row>
    <row r="9091" spans="1:4" ht="28.5">
      <c r="A9091" s="376">
        <v>39287</v>
      </c>
      <c r="B9091" s="377" t="s">
        <v>9623</v>
      </c>
      <c r="C9091" s="376" t="s">
        <v>43</v>
      </c>
      <c r="D9091" s="376">
        <v>225.68</v>
      </c>
    </row>
    <row r="9092" spans="1:4" ht="28.5">
      <c r="A9092" s="376">
        <v>39288</v>
      </c>
      <c r="B9092" s="377" t="s">
        <v>9624</v>
      </c>
      <c r="C9092" s="376" t="s">
        <v>43</v>
      </c>
      <c r="D9092" s="376">
        <v>240.84</v>
      </c>
    </row>
    <row r="9093" spans="1:4" ht="42.75">
      <c r="A9093" s="376">
        <v>44476</v>
      </c>
      <c r="B9093" s="377" t="s">
        <v>9625</v>
      </c>
      <c r="C9093" s="376" t="s">
        <v>340</v>
      </c>
      <c r="D9093" s="376">
        <v>644.08000000000004</v>
      </c>
    </row>
    <row r="9094" spans="1:4" ht="28.5">
      <c r="A9094" s="376">
        <v>10629</v>
      </c>
      <c r="B9094" s="377" t="s">
        <v>9626</v>
      </c>
      <c r="C9094" s="376" t="s">
        <v>340</v>
      </c>
      <c r="D9094" s="376">
        <v>613.53</v>
      </c>
    </row>
    <row r="9095" spans="1:4" ht="28.5">
      <c r="A9095" s="376">
        <v>10698</v>
      </c>
      <c r="B9095" s="377" t="s">
        <v>9627</v>
      </c>
      <c r="C9095" s="376" t="s">
        <v>340</v>
      </c>
      <c r="D9095" s="376">
        <v>151.13</v>
      </c>
    </row>
    <row r="9096" spans="1:4" ht="42.75">
      <c r="A9096" s="376">
        <v>40521</v>
      </c>
      <c r="B9096" s="377" t="s">
        <v>9628</v>
      </c>
      <c r="C9096" s="376" t="s">
        <v>43</v>
      </c>
      <c r="D9096" s="378">
        <v>140018.82</v>
      </c>
    </row>
    <row r="9097" spans="1:4" ht="42.75">
      <c r="A9097" s="376">
        <v>2432</v>
      </c>
      <c r="B9097" s="377" t="s">
        <v>9629</v>
      </c>
      <c r="C9097" s="376" t="s">
        <v>43</v>
      </c>
      <c r="D9097" s="376">
        <v>21.12</v>
      </c>
    </row>
    <row r="9098" spans="1:4" ht="42.75">
      <c r="A9098" s="376">
        <v>2433</v>
      </c>
      <c r="B9098" s="377" t="s">
        <v>9630</v>
      </c>
      <c r="C9098" s="376" t="s">
        <v>43</v>
      </c>
      <c r="D9098" s="376">
        <v>7.15</v>
      </c>
    </row>
    <row r="9099" spans="1:4" ht="42.75">
      <c r="A9099" s="376">
        <v>2420</v>
      </c>
      <c r="B9099" s="377" t="s">
        <v>9631</v>
      </c>
      <c r="C9099" s="376" t="s">
        <v>43</v>
      </c>
      <c r="D9099" s="376">
        <v>12.29</v>
      </c>
    </row>
    <row r="9100" spans="1:4" ht="28.5">
      <c r="A9100" s="376">
        <v>11447</v>
      </c>
      <c r="B9100" s="377" t="s">
        <v>9632</v>
      </c>
      <c r="C9100" s="376" t="s">
        <v>43</v>
      </c>
      <c r="D9100" s="376">
        <v>24.29</v>
      </c>
    </row>
    <row r="9101" spans="1:4" ht="28.5">
      <c r="A9101" s="376">
        <v>11451</v>
      </c>
      <c r="B9101" s="377" t="s">
        <v>9633</v>
      </c>
      <c r="C9101" s="376" t="s">
        <v>43</v>
      </c>
      <c r="D9101" s="376">
        <v>65.12</v>
      </c>
    </row>
    <row r="9102" spans="1:4" ht="28.5">
      <c r="A9102" s="376">
        <v>11116</v>
      </c>
      <c r="B9102" s="377" t="s">
        <v>9634</v>
      </c>
      <c r="C9102" s="376" t="s">
        <v>43</v>
      </c>
      <c r="D9102" s="376">
        <v>569.80999999999995</v>
      </c>
    </row>
    <row r="9103" spans="1:4" ht="14.25">
      <c r="A9103" s="376">
        <v>38411</v>
      </c>
      <c r="B9103" s="377" t="s">
        <v>9635</v>
      </c>
      <c r="C9103" s="376" t="s">
        <v>43</v>
      </c>
      <c r="D9103" s="378">
        <v>1712.87</v>
      </c>
    </row>
    <row r="9104" spans="1:4" ht="28.5">
      <c r="A9104" s="376">
        <v>38189</v>
      </c>
      <c r="B9104" s="377" t="s">
        <v>9636</v>
      </c>
      <c r="C9104" s="376" t="s">
        <v>43</v>
      </c>
      <c r="D9104" s="376">
        <v>142.44999999999999</v>
      </c>
    </row>
    <row r="9105" spans="1:4" ht="28.5">
      <c r="A9105" s="376">
        <v>38190</v>
      </c>
      <c r="B9105" s="377" t="s">
        <v>9637</v>
      </c>
      <c r="C9105" s="376" t="s">
        <v>43</v>
      </c>
      <c r="D9105" s="376">
        <v>300.10000000000002</v>
      </c>
    </row>
    <row r="9106" spans="1:4" ht="28.5">
      <c r="A9106" s="376">
        <v>7608</v>
      </c>
      <c r="B9106" s="377" t="s">
        <v>9638</v>
      </c>
      <c r="C9106" s="376" t="s">
        <v>43</v>
      </c>
      <c r="D9106" s="376">
        <v>10.36</v>
      </c>
    </row>
    <row r="9107" spans="1:4" ht="14.25">
      <c r="A9107" s="376">
        <v>1370</v>
      </c>
      <c r="B9107" s="377" t="s">
        <v>9639</v>
      </c>
      <c r="C9107" s="376" t="s">
        <v>43</v>
      </c>
      <c r="D9107" s="376">
        <v>98.66</v>
      </c>
    </row>
    <row r="9108" spans="1:4" ht="28.5">
      <c r="A9108" s="376">
        <v>36516</v>
      </c>
      <c r="B9108" s="377" t="s">
        <v>9640</v>
      </c>
      <c r="C9108" s="376" t="s">
        <v>43</v>
      </c>
      <c r="D9108" s="378">
        <v>126200.91</v>
      </c>
    </row>
    <row r="9109" spans="1:4" ht="28.5">
      <c r="A9109" s="376">
        <v>34777</v>
      </c>
      <c r="B9109" s="377" t="s">
        <v>9641</v>
      </c>
      <c r="C9109" s="376" t="s">
        <v>43</v>
      </c>
      <c r="D9109" s="376">
        <v>3.31</v>
      </c>
    </row>
    <row r="9110" spans="1:4" ht="28.5">
      <c r="A9110" s="376">
        <v>7272</v>
      </c>
      <c r="B9110" s="377" t="s">
        <v>9642</v>
      </c>
      <c r="C9110" s="376" t="s">
        <v>43</v>
      </c>
      <c r="D9110" s="376">
        <v>2.79</v>
      </c>
    </row>
    <row r="9111" spans="1:4" ht="28.5">
      <c r="A9111" s="376">
        <v>10605</v>
      </c>
      <c r="B9111" s="377" t="s">
        <v>9643</v>
      </c>
      <c r="C9111" s="376" t="s">
        <v>43</v>
      </c>
      <c r="D9111" s="376">
        <v>4.72</v>
      </c>
    </row>
    <row r="9112" spans="1:4" ht="28.5">
      <c r="A9112" s="376">
        <v>10604</v>
      </c>
      <c r="B9112" s="377" t="s">
        <v>9644</v>
      </c>
      <c r="C9112" s="376" t="s">
        <v>43</v>
      </c>
      <c r="D9112" s="376">
        <v>11.02</v>
      </c>
    </row>
    <row r="9113" spans="1:4" ht="28.5">
      <c r="A9113" s="376">
        <v>672</v>
      </c>
      <c r="B9113" s="377" t="s">
        <v>9645</v>
      </c>
      <c r="C9113" s="376" t="s">
        <v>43</v>
      </c>
      <c r="D9113" s="376">
        <v>15.15</v>
      </c>
    </row>
    <row r="9114" spans="1:4" ht="28.5">
      <c r="A9114" s="376">
        <v>668</v>
      </c>
      <c r="B9114" s="377" t="s">
        <v>9646</v>
      </c>
      <c r="C9114" s="376" t="s">
        <v>43</v>
      </c>
      <c r="D9114" s="376">
        <v>18.29</v>
      </c>
    </row>
    <row r="9115" spans="1:4" ht="28.5">
      <c r="A9115" s="376">
        <v>10578</v>
      </c>
      <c r="B9115" s="377" t="s">
        <v>9647</v>
      </c>
      <c r="C9115" s="376" t="s">
        <v>43</v>
      </c>
      <c r="D9115" s="376">
        <v>21.3</v>
      </c>
    </row>
    <row r="9116" spans="1:4" ht="28.5">
      <c r="A9116" s="376">
        <v>666</v>
      </c>
      <c r="B9116" s="377" t="s">
        <v>9648</v>
      </c>
      <c r="C9116" s="376" t="s">
        <v>43</v>
      </c>
      <c r="D9116" s="376">
        <v>23.69</v>
      </c>
    </row>
    <row r="9117" spans="1:4" ht="28.5">
      <c r="A9117" s="376">
        <v>665</v>
      </c>
      <c r="B9117" s="377" t="s">
        <v>9649</v>
      </c>
      <c r="C9117" s="376" t="s">
        <v>43</v>
      </c>
      <c r="D9117" s="376">
        <v>31.68</v>
      </c>
    </row>
    <row r="9118" spans="1:4" ht="28.5">
      <c r="A9118" s="376">
        <v>10577</v>
      </c>
      <c r="B9118" s="377" t="s">
        <v>9650</v>
      </c>
      <c r="C9118" s="376" t="s">
        <v>43</v>
      </c>
      <c r="D9118" s="376">
        <v>28.1</v>
      </c>
    </row>
    <row r="9119" spans="1:4" ht="28.5">
      <c r="A9119" s="376">
        <v>10583</v>
      </c>
      <c r="B9119" s="377" t="s">
        <v>9651</v>
      </c>
      <c r="C9119" s="376" t="s">
        <v>43</v>
      </c>
      <c r="D9119" s="376">
        <v>14.6</v>
      </c>
    </row>
    <row r="9120" spans="1:4" ht="28.5">
      <c r="A9120" s="376">
        <v>10579</v>
      </c>
      <c r="B9120" s="377" t="s">
        <v>9652</v>
      </c>
      <c r="C9120" s="376" t="s">
        <v>43</v>
      </c>
      <c r="D9120" s="376">
        <v>25.44</v>
      </c>
    </row>
    <row r="9121" spans="1:4" ht="28.5">
      <c r="A9121" s="376">
        <v>10582</v>
      </c>
      <c r="B9121" s="377" t="s">
        <v>9653</v>
      </c>
      <c r="C9121" s="376" t="s">
        <v>43</v>
      </c>
      <c r="D9121" s="376">
        <v>12.85</v>
      </c>
    </row>
    <row r="9122" spans="1:4" ht="14.25">
      <c r="A9122" s="376">
        <v>2436</v>
      </c>
      <c r="B9122" s="377" t="s">
        <v>6995</v>
      </c>
      <c r="C9122" s="376" t="s">
        <v>338</v>
      </c>
      <c r="D9122" s="376">
        <v>14.19</v>
      </c>
    </row>
    <row r="9123" spans="1:4" ht="14.25">
      <c r="A9123" s="376">
        <v>40918</v>
      </c>
      <c r="B9123" s="377" t="s">
        <v>9654</v>
      </c>
      <c r="C9123" s="376" t="s">
        <v>339</v>
      </c>
      <c r="D9123" s="378">
        <v>2506.0100000000002</v>
      </c>
    </row>
    <row r="9124" spans="1:4" ht="14.25">
      <c r="A9124" s="376">
        <v>2439</v>
      </c>
      <c r="B9124" s="377" t="s">
        <v>9655</v>
      </c>
      <c r="C9124" s="376" t="s">
        <v>338</v>
      </c>
      <c r="D9124" s="376">
        <v>14.19</v>
      </c>
    </row>
    <row r="9125" spans="1:4" ht="14.25">
      <c r="A9125" s="376">
        <v>40923</v>
      </c>
      <c r="B9125" s="377" t="s">
        <v>9656</v>
      </c>
      <c r="C9125" s="376" t="s">
        <v>339</v>
      </c>
      <c r="D9125" s="378">
        <v>2506.0100000000002</v>
      </c>
    </row>
    <row r="9126" spans="1:4" ht="28.5">
      <c r="A9126" s="376">
        <v>10998</v>
      </c>
      <c r="B9126" s="377" t="s">
        <v>7040</v>
      </c>
      <c r="C9126" s="376" t="s">
        <v>342</v>
      </c>
      <c r="D9126" s="376">
        <v>28.67</v>
      </c>
    </row>
    <row r="9127" spans="1:4" ht="28.5">
      <c r="A9127" s="376">
        <v>11002</v>
      </c>
      <c r="B9127" s="377" t="s">
        <v>7089</v>
      </c>
      <c r="C9127" s="376" t="s">
        <v>342</v>
      </c>
      <c r="D9127" s="376">
        <v>26.26</v>
      </c>
    </row>
    <row r="9128" spans="1:4" ht="28.5">
      <c r="A9128" s="376">
        <v>10999</v>
      </c>
      <c r="B9128" s="377" t="s">
        <v>9657</v>
      </c>
      <c r="C9128" s="376" t="s">
        <v>342</v>
      </c>
      <c r="D9128" s="376">
        <v>25.23</v>
      </c>
    </row>
    <row r="9129" spans="1:4" ht="28.5">
      <c r="A9129" s="376">
        <v>10997</v>
      </c>
      <c r="B9129" s="377" t="s">
        <v>9658</v>
      </c>
      <c r="C9129" s="376" t="s">
        <v>342</v>
      </c>
      <c r="D9129" s="376">
        <v>27.35</v>
      </c>
    </row>
    <row r="9130" spans="1:4" ht="14.25">
      <c r="A9130" s="376">
        <v>2685</v>
      </c>
      <c r="B9130" s="377" t="s">
        <v>9659</v>
      </c>
      <c r="C9130" s="376" t="s">
        <v>51</v>
      </c>
      <c r="D9130" s="376">
        <v>6.42</v>
      </c>
    </row>
    <row r="9131" spans="1:4" ht="28.5">
      <c r="A9131" s="376">
        <v>2680</v>
      </c>
      <c r="B9131" s="377" t="s">
        <v>9660</v>
      </c>
      <c r="C9131" s="376" t="s">
        <v>51</v>
      </c>
      <c r="D9131" s="376">
        <v>9.39</v>
      </c>
    </row>
    <row r="9132" spans="1:4" ht="28.5">
      <c r="A9132" s="376">
        <v>2684</v>
      </c>
      <c r="B9132" s="377" t="s">
        <v>9661</v>
      </c>
      <c r="C9132" s="376" t="s">
        <v>51</v>
      </c>
      <c r="D9132" s="376">
        <v>8.5500000000000007</v>
      </c>
    </row>
    <row r="9133" spans="1:4" ht="14.25">
      <c r="A9133" s="376">
        <v>2673</v>
      </c>
      <c r="B9133" s="377" t="s">
        <v>9662</v>
      </c>
      <c r="C9133" s="376" t="s">
        <v>51</v>
      </c>
      <c r="D9133" s="376">
        <v>3.3</v>
      </c>
    </row>
    <row r="9134" spans="1:4" ht="14.25">
      <c r="A9134" s="376">
        <v>2681</v>
      </c>
      <c r="B9134" s="377" t="s">
        <v>9663</v>
      </c>
      <c r="C9134" s="376" t="s">
        <v>51</v>
      </c>
      <c r="D9134" s="376">
        <v>15.35</v>
      </c>
    </row>
    <row r="9135" spans="1:4" ht="28.5">
      <c r="A9135" s="376">
        <v>2682</v>
      </c>
      <c r="B9135" s="377" t="s">
        <v>9664</v>
      </c>
      <c r="C9135" s="376" t="s">
        <v>51</v>
      </c>
      <c r="D9135" s="376">
        <v>22.4</v>
      </c>
    </row>
    <row r="9136" spans="1:4" ht="14.25">
      <c r="A9136" s="376">
        <v>2686</v>
      </c>
      <c r="B9136" s="377" t="s">
        <v>9665</v>
      </c>
      <c r="C9136" s="376" t="s">
        <v>51</v>
      </c>
      <c r="D9136" s="376">
        <v>28.09</v>
      </c>
    </row>
    <row r="9137" spans="1:4" ht="14.25">
      <c r="A9137" s="376">
        <v>2674</v>
      </c>
      <c r="B9137" s="377" t="s">
        <v>9666</v>
      </c>
      <c r="C9137" s="376" t="s">
        <v>51</v>
      </c>
      <c r="D9137" s="376">
        <v>4.1100000000000003</v>
      </c>
    </row>
    <row r="9138" spans="1:4" ht="14.25">
      <c r="A9138" s="376">
        <v>2683</v>
      </c>
      <c r="B9138" s="377" t="s">
        <v>9667</v>
      </c>
      <c r="C9138" s="376" t="s">
        <v>51</v>
      </c>
      <c r="D9138" s="376">
        <v>44.27</v>
      </c>
    </row>
    <row r="9139" spans="1:4" ht="28.5">
      <c r="A9139" s="376">
        <v>2676</v>
      </c>
      <c r="B9139" s="377" t="s">
        <v>9668</v>
      </c>
      <c r="C9139" s="376" t="s">
        <v>51</v>
      </c>
      <c r="D9139" s="376">
        <v>1.92</v>
      </c>
    </row>
    <row r="9140" spans="1:4" ht="28.5">
      <c r="A9140" s="376">
        <v>2678</v>
      </c>
      <c r="B9140" s="377" t="s">
        <v>9669</v>
      </c>
      <c r="C9140" s="376" t="s">
        <v>51</v>
      </c>
      <c r="D9140" s="376">
        <v>2.4</v>
      </c>
    </row>
    <row r="9141" spans="1:4" ht="28.5">
      <c r="A9141" s="376">
        <v>2679</v>
      </c>
      <c r="B9141" s="377" t="s">
        <v>9670</v>
      </c>
      <c r="C9141" s="376" t="s">
        <v>51</v>
      </c>
      <c r="D9141" s="376">
        <v>3.7</v>
      </c>
    </row>
    <row r="9142" spans="1:4" ht="28.5">
      <c r="A9142" s="376">
        <v>12070</v>
      </c>
      <c r="B9142" s="377" t="s">
        <v>7022</v>
      </c>
      <c r="C9142" s="376" t="s">
        <v>51</v>
      </c>
      <c r="D9142" s="376">
        <v>5.15</v>
      </c>
    </row>
    <row r="9143" spans="1:4" ht="28.5">
      <c r="A9143" s="376">
        <v>2675</v>
      </c>
      <c r="B9143" s="377" t="s">
        <v>9671</v>
      </c>
      <c r="C9143" s="376" t="s">
        <v>51</v>
      </c>
      <c r="D9143" s="376">
        <v>6.7</v>
      </c>
    </row>
    <row r="9144" spans="1:4" ht="28.5">
      <c r="A9144" s="376">
        <v>12067</v>
      </c>
      <c r="B9144" s="377" t="s">
        <v>9672</v>
      </c>
      <c r="C9144" s="376" t="s">
        <v>51</v>
      </c>
      <c r="D9144" s="376">
        <v>9.09</v>
      </c>
    </row>
    <row r="9145" spans="1:4" ht="28.5">
      <c r="A9145" s="376">
        <v>40401</v>
      </c>
      <c r="B9145" s="377" t="s">
        <v>9673</v>
      </c>
      <c r="C9145" s="376" t="s">
        <v>51</v>
      </c>
      <c r="D9145" s="376">
        <v>2.0099999999999998</v>
      </c>
    </row>
    <row r="9146" spans="1:4" ht="28.5">
      <c r="A9146" s="376">
        <v>40402</v>
      </c>
      <c r="B9146" s="377" t="s">
        <v>9674</v>
      </c>
      <c r="C9146" s="376" t="s">
        <v>51</v>
      </c>
      <c r="D9146" s="376">
        <v>2.57</v>
      </c>
    </row>
    <row r="9147" spans="1:4" ht="28.5">
      <c r="A9147" s="376">
        <v>40400</v>
      </c>
      <c r="B9147" s="377" t="s">
        <v>9675</v>
      </c>
      <c r="C9147" s="376" t="s">
        <v>51</v>
      </c>
      <c r="D9147" s="376">
        <v>1.36</v>
      </c>
    </row>
    <row r="9148" spans="1:4" ht="42.75">
      <c r="A9148" s="376">
        <v>2504</v>
      </c>
      <c r="B9148" s="377" t="s">
        <v>9676</v>
      </c>
      <c r="C9148" s="376" t="s">
        <v>51</v>
      </c>
      <c r="D9148" s="376">
        <v>12.27</v>
      </c>
    </row>
    <row r="9149" spans="1:4" ht="42.75">
      <c r="A9149" s="376">
        <v>2501</v>
      </c>
      <c r="B9149" s="377" t="s">
        <v>9677</v>
      </c>
      <c r="C9149" s="376" t="s">
        <v>51</v>
      </c>
      <c r="D9149" s="376">
        <v>16.09</v>
      </c>
    </row>
    <row r="9150" spans="1:4" ht="42.75">
      <c r="A9150" s="376">
        <v>2502</v>
      </c>
      <c r="B9150" s="377" t="s">
        <v>9678</v>
      </c>
      <c r="C9150" s="376" t="s">
        <v>51</v>
      </c>
      <c r="D9150" s="376">
        <v>24.28</v>
      </c>
    </row>
    <row r="9151" spans="1:4" ht="42.75">
      <c r="A9151" s="376">
        <v>2503</v>
      </c>
      <c r="B9151" s="377" t="s">
        <v>9679</v>
      </c>
      <c r="C9151" s="376" t="s">
        <v>51</v>
      </c>
      <c r="D9151" s="376">
        <v>31.25</v>
      </c>
    </row>
    <row r="9152" spans="1:4" ht="42.75">
      <c r="A9152" s="376">
        <v>2500</v>
      </c>
      <c r="B9152" s="377" t="s">
        <v>9680</v>
      </c>
      <c r="C9152" s="376" t="s">
        <v>51</v>
      </c>
      <c r="D9152" s="376">
        <v>41.63</v>
      </c>
    </row>
    <row r="9153" spans="1:4" ht="42.75">
      <c r="A9153" s="376">
        <v>2505</v>
      </c>
      <c r="B9153" s="377" t="s">
        <v>9681</v>
      </c>
      <c r="C9153" s="376" t="s">
        <v>51</v>
      </c>
      <c r="D9153" s="376">
        <v>64.87</v>
      </c>
    </row>
    <row r="9154" spans="1:4" ht="28.5">
      <c r="A9154" s="376">
        <v>12056</v>
      </c>
      <c r="B9154" s="377" t="s">
        <v>9682</v>
      </c>
      <c r="C9154" s="376" t="s">
        <v>51</v>
      </c>
      <c r="D9154" s="376">
        <v>26.21</v>
      </c>
    </row>
    <row r="9155" spans="1:4" ht="28.5">
      <c r="A9155" s="376">
        <v>12057</v>
      </c>
      <c r="B9155" s="377" t="s">
        <v>9683</v>
      </c>
      <c r="C9155" s="376" t="s">
        <v>51</v>
      </c>
      <c r="D9155" s="376">
        <v>22.26</v>
      </c>
    </row>
    <row r="9156" spans="1:4" ht="28.5">
      <c r="A9156" s="376">
        <v>12059</v>
      </c>
      <c r="B9156" s="377" t="s">
        <v>9684</v>
      </c>
      <c r="C9156" s="376" t="s">
        <v>51</v>
      </c>
      <c r="D9156" s="376">
        <v>7.81</v>
      </c>
    </row>
    <row r="9157" spans="1:4" ht="28.5">
      <c r="A9157" s="376">
        <v>12058</v>
      </c>
      <c r="B9157" s="377" t="s">
        <v>9685</v>
      </c>
      <c r="C9157" s="376" t="s">
        <v>51</v>
      </c>
      <c r="D9157" s="376">
        <v>13.88</v>
      </c>
    </row>
    <row r="9158" spans="1:4" ht="28.5">
      <c r="A9158" s="376">
        <v>12060</v>
      </c>
      <c r="B9158" s="377" t="s">
        <v>9686</v>
      </c>
      <c r="C9158" s="376" t="s">
        <v>51</v>
      </c>
      <c r="D9158" s="376">
        <v>57.85</v>
      </c>
    </row>
    <row r="9159" spans="1:4" ht="28.5">
      <c r="A9159" s="376">
        <v>12061</v>
      </c>
      <c r="B9159" s="377" t="s">
        <v>9687</v>
      </c>
      <c r="C9159" s="376" t="s">
        <v>51</v>
      </c>
      <c r="D9159" s="376">
        <v>35.32</v>
      </c>
    </row>
    <row r="9160" spans="1:4" ht="28.5">
      <c r="A9160" s="376">
        <v>12062</v>
      </c>
      <c r="B9160" s="377" t="s">
        <v>9688</v>
      </c>
      <c r="C9160" s="376" t="s">
        <v>51</v>
      </c>
      <c r="D9160" s="376">
        <v>65.14</v>
      </c>
    </row>
    <row r="9161" spans="1:4" ht="28.5">
      <c r="A9161" s="376">
        <v>21137</v>
      </c>
      <c r="B9161" s="377" t="s">
        <v>9689</v>
      </c>
      <c r="C9161" s="376" t="s">
        <v>51</v>
      </c>
      <c r="D9161" s="376">
        <v>11.32</v>
      </c>
    </row>
    <row r="9162" spans="1:4" ht="28.5">
      <c r="A9162" s="376">
        <v>2687</v>
      </c>
      <c r="B9162" s="377" t="s">
        <v>9690</v>
      </c>
      <c r="C9162" s="376" t="s">
        <v>51</v>
      </c>
      <c r="D9162" s="376">
        <v>1.67</v>
      </c>
    </row>
    <row r="9163" spans="1:4" ht="28.5">
      <c r="A9163" s="376">
        <v>2689</v>
      </c>
      <c r="B9163" s="377" t="s">
        <v>9691</v>
      </c>
      <c r="C9163" s="376" t="s">
        <v>51</v>
      </c>
      <c r="D9163" s="376">
        <v>1.99</v>
      </c>
    </row>
    <row r="9164" spans="1:4" ht="28.5">
      <c r="A9164" s="376">
        <v>2688</v>
      </c>
      <c r="B9164" s="377" t="s">
        <v>7114</v>
      </c>
      <c r="C9164" s="376" t="s">
        <v>51</v>
      </c>
      <c r="D9164" s="376">
        <v>2.16</v>
      </c>
    </row>
    <row r="9165" spans="1:4" ht="28.5">
      <c r="A9165" s="376">
        <v>2690</v>
      </c>
      <c r="B9165" s="377" t="s">
        <v>7113</v>
      </c>
      <c r="C9165" s="376" t="s">
        <v>51</v>
      </c>
      <c r="D9165" s="376">
        <v>3.69</v>
      </c>
    </row>
    <row r="9166" spans="1:4" ht="28.5">
      <c r="A9166" s="376">
        <v>39243</v>
      </c>
      <c r="B9166" s="377" t="s">
        <v>9692</v>
      </c>
      <c r="C9166" s="376" t="s">
        <v>51</v>
      </c>
      <c r="D9166" s="376">
        <v>2.4300000000000002</v>
      </c>
    </row>
    <row r="9167" spans="1:4" ht="28.5">
      <c r="A9167" s="376">
        <v>39244</v>
      </c>
      <c r="B9167" s="377" t="s">
        <v>9693</v>
      </c>
      <c r="C9167" s="376" t="s">
        <v>51</v>
      </c>
      <c r="D9167" s="376">
        <v>3.29</v>
      </c>
    </row>
    <row r="9168" spans="1:4" ht="28.5">
      <c r="A9168" s="376">
        <v>39245</v>
      </c>
      <c r="B9168" s="377" t="s">
        <v>9694</v>
      </c>
      <c r="C9168" s="376" t="s">
        <v>51</v>
      </c>
      <c r="D9168" s="376">
        <v>6.33</v>
      </c>
    </row>
    <row r="9169" spans="1:4" ht="28.5">
      <c r="A9169" s="376">
        <v>39254</v>
      </c>
      <c r="B9169" s="377" t="s">
        <v>9695</v>
      </c>
      <c r="C9169" s="376" t="s">
        <v>51</v>
      </c>
      <c r="D9169" s="376">
        <v>9.48</v>
      </c>
    </row>
    <row r="9170" spans="1:4" ht="28.5">
      <c r="A9170" s="376">
        <v>39255</v>
      </c>
      <c r="B9170" s="377" t="s">
        <v>9696</v>
      </c>
      <c r="C9170" s="376" t="s">
        <v>51</v>
      </c>
      <c r="D9170" s="376">
        <v>17.54</v>
      </c>
    </row>
    <row r="9171" spans="1:4" ht="28.5">
      <c r="A9171" s="376">
        <v>39253</v>
      </c>
      <c r="B9171" s="377" t="s">
        <v>9697</v>
      </c>
      <c r="C9171" s="376" t="s">
        <v>51</v>
      </c>
      <c r="D9171" s="376">
        <v>12.08</v>
      </c>
    </row>
    <row r="9172" spans="1:4" ht="42.75">
      <c r="A9172" s="376">
        <v>39246</v>
      </c>
      <c r="B9172" s="377" t="s">
        <v>9698</v>
      </c>
      <c r="C9172" s="376" t="s">
        <v>51</v>
      </c>
      <c r="D9172" s="376">
        <v>3.49</v>
      </c>
    </row>
    <row r="9173" spans="1:4" ht="42.75">
      <c r="A9173" s="376">
        <v>39247</v>
      </c>
      <c r="B9173" s="377" t="s">
        <v>9699</v>
      </c>
      <c r="C9173" s="376" t="s">
        <v>51</v>
      </c>
      <c r="D9173" s="376">
        <v>3.04</v>
      </c>
    </row>
    <row r="9174" spans="1:4" ht="42.75">
      <c r="A9174" s="376">
        <v>2446</v>
      </c>
      <c r="B9174" s="377" t="s">
        <v>9700</v>
      </c>
      <c r="C9174" s="376" t="s">
        <v>51</v>
      </c>
      <c r="D9174" s="376">
        <v>5.01</v>
      </c>
    </row>
    <row r="9175" spans="1:4" ht="42.75">
      <c r="A9175" s="376">
        <v>2442</v>
      </c>
      <c r="B9175" s="377" t="s">
        <v>9701</v>
      </c>
      <c r="C9175" s="376" t="s">
        <v>51</v>
      </c>
      <c r="D9175" s="376">
        <v>7.02</v>
      </c>
    </row>
    <row r="9176" spans="1:4" ht="42.75">
      <c r="A9176" s="376">
        <v>39248</v>
      </c>
      <c r="B9176" s="377" t="s">
        <v>9702</v>
      </c>
      <c r="C9176" s="376" t="s">
        <v>51</v>
      </c>
      <c r="D9176" s="376">
        <v>9.7799999999999994</v>
      </c>
    </row>
    <row r="9177" spans="1:4" ht="14.25">
      <c r="A9177" s="376">
        <v>2438</v>
      </c>
      <c r="B9177" s="377" t="s">
        <v>9703</v>
      </c>
      <c r="C9177" s="376" t="s">
        <v>338</v>
      </c>
      <c r="D9177" s="376">
        <v>14.34</v>
      </c>
    </row>
    <row r="9178" spans="1:4" ht="14.25">
      <c r="A9178" s="376">
        <v>40922</v>
      </c>
      <c r="B9178" s="377" t="s">
        <v>9704</v>
      </c>
      <c r="C9178" s="376" t="s">
        <v>339</v>
      </c>
      <c r="D9178" s="378">
        <v>2533.86</v>
      </c>
    </row>
    <row r="9179" spans="1:4" ht="57">
      <c r="A9179" s="376">
        <v>36486</v>
      </c>
      <c r="B9179" s="377" t="s">
        <v>9705</v>
      </c>
      <c r="C9179" s="376" t="s">
        <v>43</v>
      </c>
      <c r="D9179" s="378">
        <v>61475.87</v>
      </c>
    </row>
    <row r="9180" spans="1:4" ht="57">
      <c r="A9180" s="376">
        <v>37777</v>
      </c>
      <c r="B9180" s="377" t="s">
        <v>9706</v>
      </c>
      <c r="C9180" s="376" t="s">
        <v>43</v>
      </c>
      <c r="D9180" s="378">
        <v>289427.23</v>
      </c>
    </row>
    <row r="9181" spans="1:4" ht="28.5">
      <c r="A9181" s="376">
        <v>12624</v>
      </c>
      <c r="B9181" s="377" t="s">
        <v>9707</v>
      </c>
      <c r="C9181" s="376" t="s">
        <v>43</v>
      </c>
      <c r="D9181" s="376">
        <v>11.07</v>
      </c>
    </row>
    <row r="9182" spans="1:4" ht="14.25">
      <c r="A9182" s="376">
        <v>517</v>
      </c>
      <c r="B9182" s="377" t="s">
        <v>9708</v>
      </c>
      <c r="C9182" s="376" t="s">
        <v>341</v>
      </c>
      <c r="D9182" s="376">
        <v>9.43</v>
      </c>
    </row>
    <row r="9183" spans="1:4" ht="42.75">
      <c r="A9183" s="376">
        <v>41904</v>
      </c>
      <c r="B9183" s="377" t="s">
        <v>9709</v>
      </c>
      <c r="C9183" s="376" t="s">
        <v>347</v>
      </c>
      <c r="D9183" s="378">
        <v>2774.34</v>
      </c>
    </row>
    <row r="9184" spans="1:4" ht="42.75">
      <c r="A9184" s="376">
        <v>41903</v>
      </c>
      <c r="B9184" s="377" t="s">
        <v>9710</v>
      </c>
      <c r="C9184" s="376" t="s">
        <v>342</v>
      </c>
      <c r="D9184" s="376">
        <v>3.88</v>
      </c>
    </row>
    <row r="9185" spans="1:4" ht="28.5">
      <c r="A9185" s="376">
        <v>37534</v>
      </c>
      <c r="B9185" s="377" t="s">
        <v>9711</v>
      </c>
      <c r="C9185" s="376" t="s">
        <v>342</v>
      </c>
      <c r="D9185" s="376">
        <v>26.03</v>
      </c>
    </row>
    <row r="9186" spans="1:4" ht="28.5">
      <c r="A9186" s="376">
        <v>37535</v>
      </c>
      <c r="B9186" s="377" t="s">
        <v>9712</v>
      </c>
      <c r="C9186" s="376" t="s">
        <v>342</v>
      </c>
      <c r="D9186" s="376">
        <v>26.03</v>
      </c>
    </row>
    <row r="9187" spans="1:4" ht="28.5">
      <c r="A9187" s="376">
        <v>37533</v>
      </c>
      <c r="B9187" s="377" t="s">
        <v>9713</v>
      </c>
      <c r="C9187" s="376" t="s">
        <v>342</v>
      </c>
      <c r="D9187" s="376">
        <v>26.03</v>
      </c>
    </row>
    <row r="9188" spans="1:4" ht="28.5">
      <c r="A9188" s="376">
        <v>37537</v>
      </c>
      <c r="B9188" s="377" t="s">
        <v>9714</v>
      </c>
      <c r="C9188" s="376" t="s">
        <v>342</v>
      </c>
      <c r="D9188" s="376">
        <v>19.7</v>
      </c>
    </row>
    <row r="9189" spans="1:4" ht="28.5">
      <c r="A9189" s="376">
        <v>37536</v>
      </c>
      <c r="B9189" s="377" t="s">
        <v>9715</v>
      </c>
      <c r="C9189" s="376" t="s">
        <v>342</v>
      </c>
      <c r="D9189" s="376">
        <v>19.7</v>
      </c>
    </row>
    <row r="9190" spans="1:4" ht="28.5">
      <c r="A9190" s="376">
        <v>37532</v>
      </c>
      <c r="B9190" s="377" t="s">
        <v>9716</v>
      </c>
      <c r="C9190" s="376" t="s">
        <v>342</v>
      </c>
      <c r="D9190" s="376">
        <v>19.7</v>
      </c>
    </row>
    <row r="9191" spans="1:4" ht="14.25">
      <c r="A9191" s="376">
        <v>2696</v>
      </c>
      <c r="B9191" s="377" t="s">
        <v>6987</v>
      </c>
      <c r="C9191" s="376" t="s">
        <v>338</v>
      </c>
      <c r="D9191" s="376">
        <v>14.19</v>
      </c>
    </row>
    <row r="9192" spans="1:4" ht="14.25">
      <c r="A9192" s="376">
        <v>40928</v>
      </c>
      <c r="B9192" s="377" t="s">
        <v>9717</v>
      </c>
      <c r="C9192" s="376" t="s">
        <v>339</v>
      </c>
      <c r="D9192" s="378">
        <v>2506.0100000000002</v>
      </c>
    </row>
    <row r="9193" spans="1:4" ht="14.25">
      <c r="A9193" s="376">
        <v>4083</v>
      </c>
      <c r="B9193" s="377" t="s">
        <v>9718</v>
      </c>
      <c r="C9193" s="376" t="s">
        <v>338</v>
      </c>
      <c r="D9193" s="376">
        <v>18.36</v>
      </c>
    </row>
    <row r="9194" spans="1:4" ht="14.25">
      <c r="A9194" s="376">
        <v>40818</v>
      </c>
      <c r="B9194" s="377" t="s">
        <v>7207</v>
      </c>
      <c r="C9194" s="376" t="s">
        <v>339</v>
      </c>
      <c r="D9194" s="378">
        <v>3243.46</v>
      </c>
    </row>
    <row r="9195" spans="1:4" ht="28.5">
      <c r="A9195" s="376">
        <v>43146</v>
      </c>
      <c r="B9195" s="377" t="s">
        <v>7003</v>
      </c>
      <c r="C9195" s="376" t="s">
        <v>342</v>
      </c>
      <c r="D9195" s="376">
        <v>6.72</v>
      </c>
    </row>
    <row r="9196" spans="1:4" ht="28.5">
      <c r="A9196" s="376">
        <v>2705</v>
      </c>
      <c r="B9196" s="377" t="s">
        <v>9719</v>
      </c>
      <c r="C9196" s="376" t="s">
        <v>355</v>
      </c>
      <c r="D9196" s="376">
        <v>0.91</v>
      </c>
    </row>
    <row r="9197" spans="1:4" ht="42.75">
      <c r="A9197" s="376">
        <v>14250</v>
      </c>
      <c r="B9197" s="377" t="s">
        <v>9720</v>
      </c>
      <c r="C9197" s="376" t="s">
        <v>355</v>
      </c>
      <c r="D9197" s="376">
        <v>0.93</v>
      </c>
    </row>
    <row r="9198" spans="1:4" ht="14.25">
      <c r="A9198" s="376">
        <v>11683</v>
      </c>
      <c r="B9198" s="377" t="s">
        <v>9721</v>
      </c>
      <c r="C9198" s="376" t="s">
        <v>43</v>
      </c>
      <c r="D9198" s="376">
        <v>34.11</v>
      </c>
    </row>
    <row r="9199" spans="1:4" ht="14.25">
      <c r="A9199" s="376">
        <v>11684</v>
      </c>
      <c r="B9199" s="377" t="s">
        <v>7016</v>
      </c>
      <c r="C9199" s="376" t="s">
        <v>43</v>
      </c>
      <c r="D9199" s="376">
        <v>37.33</v>
      </c>
    </row>
    <row r="9200" spans="1:4" ht="28.5">
      <c r="A9200" s="376">
        <v>6141</v>
      </c>
      <c r="B9200" s="377" t="s">
        <v>9722</v>
      </c>
      <c r="C9200" s="376" t="s">
        <v>43</v>
      </c>
      <c r="D9200" s="376">
        <v>6.07</v>
      </c>
    </row>
    <row r="9201" spans="1:4" ht="28.5">
      <c r="A9201" s="376">
        <v>11681</v>
      </c>
      <c r="B9201" s="377" t="s">
        <v>9723</v>
      </c>
      <c r="C9201" s="376" t="s">
        <v>43</v>
      </c>
      <c r="D9201" s="376">
        <v>10.15</v>
      </c>
    </row>
    <row r="9202" spans="1:4" ht="14.25">
      <c r="A9202" s="376">
        <v>2706</v>
      </c>
      <c r="B9202" s="377" t="s">
        <v>7210</v>
      </c>
      <c r="C9202" s="376" t="s">
        <v>338</v>
      </c>
      <c r="D9202" s="376">
        <v>78.540000000000006</v>
      </c>
    </row>
    <row r="9203" spans="1:4" ht="14.25">
      <c r="A9203" s="376">
        <v>40811</v>
      </c>
      <c r="B9203" s="377" t="s">
        <v>9724</v>
      </c>
      <c r="C9203" s="376" t="s">
        <v>339</v>
      </c>
      <c r="D9203" s="378">
        <v>13867.92</v>
      </c>
    </row>
    <row r="9204" spans="1:4" ht="14.25">
      <c r="A9204" s="376">
        <v>2707</v>
      </c>
      <c r="B9204" s="377" t="s">
        <v>9725</v>
      </c>
      <c r="C9204" s="376" t="s">
        <v>338</v>
      </c>
      <c r="D9204" s="376">
        <v>89.38</v>
      </c>
    </row>
    <row r="9205" spans="1:4" ht="14.25">
      <c r="A9205" s="376">
        <v>40813</v>
      </c>
      <c r="B9205" s="377" t="s">
        <v>9726</v>
      </c>
      <c r="C9205" s="376" t="s">
        <v>339</v>
      </c>
      <c r="D9205" s="378">
        <v>15784.54</v>
      </c>
    </row>
    <row r="9206" spans="1:4" ht="14.25">
      <c r="A9206" s="376">
        <v>2708</v>
      </c>
      <c r="B9206" s="377" t="s">
        <v>9727</v>
      </c>
      <c r="C9206" s="376" t="s">
        <v>338</v>
      </c>
      <c r="D9206" s="376">
        <v>122.18</v>
      </c>
    </row>
    <row r="9207" spans="1:4" ht="14.25">
      <c r="A9207" s="376">
        <v>40814</v>
      </c>
      <c r="B9207" s="377" t="s">
        <v>9728</v>
      </c>
      <c r="C9207" s="376" t="s">
        <v>339</v>
      </c>
      <c r="D9207" s="378">
        <v>21577.040000000001</v>
      </c>
    </row>
    <row r="9208" spans="1:4" ht="14.25">
      <c r="A9208" s="376">
        <v>34779</v>
      </c>
      <c r="B9208" s="377" t="s">
        <v>9729</v>
      </c>
      <c r="C9208" s="376" t="s">
        <v>338</v>
      </c>
      <c r="D9208" s="376">
        <v>79.680000000000007</v>
      </c>
    </row>
    <row r="9209" spans="1:4" ht="14.25">
      <c r="A9209" s="376">
        <v>40936</v>
      </c>
      <c r="B9209" s="377" t="s">
        <v>9730</v>
      </c>
      <c r="C9209" s="376" t="s">
        <v>339</v>
      </c>
      <c r="D9209" s="378">
        <v>14070.22</v>
      </c>
    </row>
    <row r="9210" spans="1:4" ht="14.25">
      <c r="A9210" s="376">
        <v>34780</v>
      </c>
      <c r="B9210" s="377" t="s">
        <v>9731</v>
      </c>
      <c r="C9210" s="376" t="s">
        <v>338</v>
      </c>
      <c r="D9210" s="376">
        <v>89.88</v>
      </c>
    </row>
    <row r="9211" spans="1:4" ht="14.25">
      <c r="A9211" s="376">
        <v>40937</v>
      </c>
      <c r="B9211" s="377" t="s">
        <v>9732</v>
      </c>
      <c r="C9211" s="376" t="s">
        <v>339</v>
      </c>
      <c r="D9211" s="378">
        <v>15873.99</v>
      </c>
    </row>
    <row r="9212" spans="1:4" ht="14.25">
      <c r="A9212" s="376">
        <v>34782</v>
      </c>
      <c r="B9212" s="377" t="s">
        <v>9733</v>
      </c>
      <c r="C9212" s="376" t="s">
        <v>338</v>
      </c>
      <c r="D9212" s="376">
        <v>123.18</v>
      </c>
    </row>
    <row r="9213" spans="1:4" ht="14.25">
      <c r="A9213" s="376">
        <v>40938</v>
      </c>
      <c r="B9213" s="377" t="s">
        <v>9734</v>
      </c>
      <c r="C9213" s="376" t="s">
        <v>339</v>
      </c>
      <c r="D9213" s="378">
        <v>21753.79</v>
      </c>
    </row>
    <row r="9214" spans="1:4" ht="14.25">
      <c r="A9214" s="376">
        <v>34783</v>
      </c>
      <c r="B9214" s="377" t="s">
        <v>9735</v>
      </c>
      <c r="C9214" s="376" t="s">
        <v>338</v>
      </c>
      <c r="D9214" s="376">
        <v>74.89</v>
      </c>
    </row>
    <row r="9215" spans="1:4" ht="14.25">
      <c r="A9215" s="376">
        <v>40939</v>
      </c>
      <c r="B9215" s="377" t="s">
        <v>9736</v>
      </c>
      <c r="C9215" s="376" t="s">
        <v>339</v>
      </c>
      <c r="D9215" s="378">
        <v>13227.74</v>
      </c>
    </row>
    <row r="9216" spans="1:4" ht="14.25">
      <c r="A9216" s="376">
        <v>34785</v>
      </c>
      <c r="B9216" s="377" t="s">
        <v>9737</v>
      </c>
      <c r="C9216" s="376" t="s">
        <v>338</v>
      </c>
      <c r="D9216" s="376">
        <v>74.16</v>
      </c>
    </row>
    <row r="9217" spans="1:4" ht="14.25">
      <c r="A9217" s="376">
        <v>40940</v>
      </c>
      <c r="B9217" s="377" t="s">
        <v>9738</v>
      </c>
      <c r="C9217" s="376" t="s">
        <v>339</v>
      </c>
      <c r="D9217" s="378">
        <v>13097.47</v>
      </c>
    </row>
    <row r="9218" spans="1:4" ht="14.25">
      <c r="A9218" s="376">
        <v>38403</v>
      </c>
      <c r="B9218" s="377" t="s">
        <v>9739</v>
      </c>
      <c r="C9218" s="376" t="s">
        <v>43</v>
      </c>
      <c r="D9218" s="376">
        <v>45.94</v>
      </c>
    </row>
    <row r="9219" spans="1:4" ht="28.5">
      <c r="A9219" s="376">
        <v>43482</v>
      </c>
      <c r="B9219" s="377" t="s">
        <v>9740</v>
      </c>
      <c r="C9219" s="376" t="s">
        <v>338</v>
      </c>
      <c r="D9219" s="376">
        <v>0.69</v>
      </c>
    </row>
    <row r="9220" spans="1:4" ht="28.5">
      <c r="A9220" s="376">
        <v>43494</v>
      </c>
      <c r="B9220" s="377" t="s">
        <v>9741</v>
      </c>
      <c r="C9220" s="376" t="s">
        <v>339</v>
      </c>
      <c r="D9220" s="376">
        <v>130.43</v>
      </c>
    </row>
    <row r="9221" spans="1:4" ht="28.5">
      <c r="A9221" s="376">
        <v>43483</v>
      </c>
      <c r="B9221" s="377" t="s">
        <v>6989</v>
      </c>
      <c r="C9221" s="376" t="s">
        <v>338</v>
      </c>
      <c r="D9221" s="376">
        <v>1.26</v>
      </c>
    </row>
    <row r="9222" spans="1:4" ht="28.5">
      <c r="A9222" s="376">
        <v>43495</v>
      </c>
      <c r="B9222" s="377" t="s">
        <v>9742</v>
      </c>
      <c r="C9222" s="376" t="s">
        <v>339</v>
      </c>
      <c r="D9222" s="376">
        <v>238.17</v>
      </c>
    </row>
    <row r="9223" spans="1:4" ht="28.5">
      <c r="A9223" s="376">
        <v>43484</v>
      </c>
      <c r="B9223" s="377" t="s">
        <v>6993</v>
      </c>
      <c r="C9223" s="376" t="s">
        <v>338</v>
      </c>
      <c r="D9223" s="376">
        <v>1.07</v>
      </c>
    </row>
    <row r="9224" spans="1:4" ht="28.5">
      <c r="A9224" s="376">
        <v>43496</v>
      </c>
      <c r="B9224" s="377" t="s">
        <v>9743</v>
      </c>
      <c r="C9224" s="376" t="s">
        <v>339</v>
      </c>
      <c r="D9224" s="376">
        <v>201.65</v>
      </c>
    </row>
    <row r="9225" spans="1:4" ht="28.5">
      <c r="A9225" s="376">
        <v>43485</v>
      </c>
      <c r="B9225" s="377" t="s">
        <v>6986</v>
      </c>
      <c r="C9225" s="376" t="s">
        <v>338</v>
      </c>
      <c r="D9225" s="376">
        <v>0.94</v>
      </c>
    </row>
    <row r="9226" spans="1:4" ht="28.5">
      <c r="A9226" s="376">
        <v>43497</v>
      </c>
      <c r="B9226" s="377" t="s">
        <v>9744</v>
      </c>
      <c r="C9226" s="376" t="s">
        <v>339</v>
      </c>
      <c r="D9226" s="376">
        <v>177.43</v>
      </c>
    </row>
    <row r="9227" spans="1:4" ht="28.5">
      <c r="A9227" s="376">
        <v>43487</v>
      </c>
      <c r="B9227" s="377" t="s">
        <v>9745</v>
      </c>
      <c r="C9227" s="376" t="s">
        <v>338</v>
      </c>
      <c r="D9227" s="376">
        <v>1.08</v>
      </c>
    </row>
    <row r="9228" spans="1:4" ht="28.5">
      <c r="A9228" s="376">
        <v>43499</v>
      </c>
      <c r="B9228" s="377" t="s">
        <v>7206</v>
      </c>
      <c r="C9228" s="376" t="s">
        <v>339</v>
      </c>
      <c r="D9228" s="376">
        <v>202.94</v>
      </c>
    </row>
    <row r="9229" spans="1:4" ht="28.5">
      <c r="A9229" s="376">
        <v>43486</v>
      </c>
      <c r="B9229" s="377" t="s">
        <v>7209</v>
      </c>
      <c r="C9229" s="376" t="s">
        <v>338</v>
      </c>
      <c r="D9229" s="376">
        <v>0.66</v>
      </c>
    </row>
    <row r="9230" spans="1:4" ht="28.5">
      <c r="A9230" s="376">
        <v>43498</v>
      </c>
      <c r="B9230" s="377" t="s">
        <v>9746</v>
      </c>
      <c r="C9230" s="376" t="s">
        <v>339</v>
      </c>
      <c r="D9230" s="376">
        <v>123.54</v>
      </c>
    </row>
    <row r="9231" spans="1:4" ht="28.5">
      <c r="A9231" s="376">
        <v>43488</v>
      </c>
      <c r="B9231" s="377" t="s">
        <v>6997</v>
      </c>
      <c r="C9231" s="376" t="s">
        <v>338</v>
      </c>
      <c r="D9231" s="376">
        <v>0.76</v>
      </c>
    </row>
    <row r="9232" spans="1:4" ht="28.5">
      <c r="A9232" s="376">
        <v>43500</v>
      </c>
      <c r="B9232" s="377" t="s">
        <v>9747</v>
      </c>
      <c r="C9232" s="376" t="s">
        <v>339</v>
      </c>
      <c r="D9232" s="376">
        <v>143.59</v>
      </c>
    </row>
    <row r="9233" spans="1:4" ht="28.5">
      <c r="A9233" s="376">
        <v>43489</v>
      </c>
      <c r="B9233" s="377" t="s">
        <v>6981</v>
      </c>
      <c r="C9233" s="376" t="s">
        <v>338</v>
      </c>
      <c r="D9233" s="376">
        <v>1.0900000000000001</v>
      </c>
    </row>
    <row r="9234" spans="1:4" ht="28.5">
      <c r="A9234" s="376">
        <v>43501</v>
      </c>
      <c r="B9234" s="377" t="s">
        <v>9748</v>
      </c>
      <c r="C9234" s="376" t="s">
        <v>339</v>
      </c>
      <c r="D9234" s="376">
        <v>204.95</v>
      </c>
    </row>
    <row r="9235" spans="1:4" ht="28.5">
      <c r="A9235" s="376">
        <v>43490</v>
      </c>
      <c r="B9235" s="377" t="s">
        <v>6975</v>
      </c>
      <c r="C9235" s="376" t="s">
        <v>338</v>
      </c>
      <c r="D9235" s="376">
        <v>1.5</v>
      </c>
    </row>
    <row r="9236" spans="1:4" ht="28.5">
      <c r="A9236" s="376">
        <v>43502</v>
      </c>
      <c r="B9236" s="377" t="s">
        <v>9749</v>
      </c>
      <c r="C9236" s="376" t="s">
        <v>339</v>
      </c>
      <c r="D9236" s="376">
        <v>283.14999999999998</v>
      </c>
    </row>
    <row r="9237" spans="1:4" ht="28.5">
      <c r="A9237" s="376">
        <v>43491</v>
      </c>
      <c r="B9237" s="377" t="s">
        <v>6984</v>
      </c>
      <c r="C9237" s="376" t="s">
        <v>338</v>
      </c>
      <c r="D9237" s="376">
        <v>1.1499999999999999</v>
      </c>
    </row>
    <row r="9238" spans="1:4" ht="28.5">
      <c r="A9238" s="376">
        <v>43503</v>
      </c>
      <c r="B9238" s="377" t="s">
        <v>7203</v>
      </c>
      <c r="C9238" s="376" t="s">
        <v>339</v>
      </c>
      <c r="D9238" s="376">
        <v>216.6</v>
      </c>
    </row>
    <row r="9239" spans="1:4" ht="28.5">
      <c r="A9239" s="376">
        <v>43492</v>
      </c>
      <c r="B9239" s="377" t="s">
        <v>6979</v>
      </c>
      <c r="C9239" s="376" t="s">
        <v>338</v>
      </c>
      <c r="D9239" s="376">
        <v>1.58</v>
      </c>
    </row>
    <row r="9240" spans="1:4" ht="28.5">
      <c r="A9240" s="376">
        <v>43504</v>
      </c>
      <c r="B9240" s="377" t="s">
        <v>9750</v>
      </c>
      <c r="C9240" s="376" t="s">
        <v>339</v>
      </c>
      <c r="D9240" s="376">
        <v>297.7</v>
      </c>
    </row>
    <row r="9241" spans="1:4" ht="28.5">
      <c r="A9241" s="376">
        <v>43493</v>
      </c>
      <c r="B9241" s="377" t="s">
        <v>9751</v>
      </c>
      <c r="C9241" s="376" t="s">
        <v>338</v>
      </c>
      <c r="D9241" s="376">
        <v>0.62</v>
      </c>
    </row>
    <row r="9242" spans="1:4" ht="28.5">
      <c r="A9242" s="376">
        <v>43505</v>
      </c>
      <c r="B9242" s="377" t="s">
        <v>9752</v>
      </c>
      <c r="C9242" s="376" t="s">
        <v>339</v>
      </c>
      <c r="D9242" s="376">
        <v>117.12</v>
      </c>
    </row>
    <row r="9243" spans="1:4" ht="57">
      <c r="A9243" s="376">
        <v>37774</v>
      </c>
      <c r="B9243" s="377" t="s">
        <v>9753</v>
      </c>
      <c r="C9243" s="376" t="s">
        <v>43</v>
      </c>
      <c r="D9243" s="378">
        <v>414744.07</v>
      </c>
    </row>
    <row r="9244" spans="1:4" ht="71.25">
      <c r="A9244" s="376">
        <v>38630</v>
      </c>
      <c r="B9244" s="377" t="s">
        <v>9754</v>
      </c>
      <c r="C9244" s="376" t="s">
        <v>43</v>
      </c>
      <c r="D9244" s="378">
        <v>1779511.16</v>
      </c>
    </row>
    <row r="9245" spans="1:4" ht="85.5">
      <c r="A9245" s="376">
        <v>38629</v>
      </c>
      <c r="B9245" s="377" t="s">
        <v>9755</v>
      </c>
      <c r="C9245" s="376" t="s">
        <v>43</v>
      </c>
      <c r="D9245" s="378">
        <v>2648890.66</v>
      </c>
    </row>
    <row r="9246" spans="1:4" ht="28.5">
      <c r="A9246" s="376">
        <v>38476</v>
      </c>
      <c r="B9246" s="377" t="s">
        <v>9756</v>
      </c>
      <c r="C9246" s="376" t="s">
        <v>43</v>
      </c>
      <c r="D9246" s="376">
        <v>345.28</v>
      </c>
    </row>
    <row r="9247" spans="1:4" ht="14.25">
      <c r="A9247" s="376">
        <v>38477</v>
      </c>
      <c r="B9247" s="377" t="s">
        <v>9757</v>
      </c>
      <c r="C9247" s="376" t="s">
        <v>43</v>
      </c>
      <c r="D9247" s="376">
        <v>977.83</v>
      </c>
    </row>
    <row r="9248" spans="1:4" ht="42.75">
      <c r="A9248" s="376">
        <v>40635</v>
      </c>
      <c r="B9248" s="377" t="s">
        <v>9758</v>
      </c>
      <c r="C9248" s="376" t="s">
        <v>43</v>
      </c>
      <c r="D9248" s="378">
        <v>938024</v>
      </c>
    </row>
    <row r="9249" spans="1:4" ht="42.75">
      <c r="A9249" s="376">
        <v>36483</v>
      </c>
      <c r="B9249" s="377" t="s">
        <v>9759</v>
      </c>
      <c r="C9249" s="376" t="s">
        <v>43</v>
      </c>
      <c r="D9249" s="378">
        <v>850000</v>
      </c>
    </row>
    <row r="9250" spans="1:4" ht="42.75">
      <c r="A9250" s="376">
        <v>14525</v>
      </c>
      <c r="B9250" s="377" t="s">
        <v>9760</v>
      </c>
      <c r="C9250" s="376" t="s">
        <v>43</v>
      </c>
      <c r="D9250" s="378">
        <v>890000</v>
      </c>
    </row>
    <row r="9251" spans="1:4" ht="28.5">
      <c r="A9251" s="376">
        <v>36482</v>
      </c>
      <c r="B9251" s="377" t="s">
        <v>9761</v>
      </c>
      <c r="C9251" s="376" t="s">
        <v>43</v>
      </c>
      <c r="D9251" s="378">
        <v>763298.96</v>
      </c>
    </row>
    <row r="9252" spans="1:4" ht="28.5">
      <c r="A9252" s="376">
        <v>36408</v>
      </c>
      <c r="B9252" s="377" t="s">
        <v>9762</v>
      </c>
      <c r="C9252" s="376" t="s">
        <v>43</v>
      </c>
      <c r="D9252" s="378">
        <v>912000</v>
      </c>
    </row>
    <row r="9253" spans="1:4" ht="28.5">
      <c r="A9253" s="376">
        <v>2723</v>
      </c>
      <c r="B9253" s="377" t="s">
        <v>9763</v>
      </c>
      <c r="C9253" s="376" t="s">
        <v>43</v>
      </c>
      <c r="D9253" s="378">
        <v>700000</v>
      </c>
    </row>
    <row r="9254" spans="1:4" ht="42.75">
      <c r="A9254" s="376">
        <v>36481</v>
      </c>
      <c r="B9254" s="377" t="s">
        <v>9764</v>
      </c>
      <c r="C9254" s="376" t="s">
        <v>43</v>
      </c>
      <c r="D9254" s="378">
        <v>835000</v>
      </c>
    </row>
    <row r="9255" spans="1:4" ht="28.5">
      <c r="A9255" s="376">
        <v>10685</v>
      </c>
      <c r="B9255" s="377" t="s">
        <v>9765</v>
      </c>
      <c r="C9255" s="376" t="s">
        <v>43</v>
      </c>
      <c r="D9255" s="378">
        <v>800000</v>
      </c>
    </row>
    <row r="9256" spans="1:4" ht="57">
      <c r="A9256" s="376">
        <v>40636</v>
      </c>
      <c r="B9256" s="377" t="s">
        <v>9766</v>
      </c>
      <c r="C9256" s="376" t="s">
        <v>43</v>
      </c>
      <c r="D9256" s="378">
        <v>903024</v>
      </c>
    </row>
    <row r="9257" spans="1:4" ht="28.5">
      <c r="A9257" s="376">
        <v>4111</v>
      </c>
      <c r="B9257" s="377" t="s">
        <v>9767</v>
      </c>
      <c r="C9257" s="376" t="s">
        <v>43</v>
      </c>
      <c r="D9257" s="376">
        <v>49.49</v>
      </c>
    </row>
    <row r="9258" spans="1:4" ht="28.5">
      <c r="A9258" s="376">
        <v>44538</v>
      </c>
      <c r="B9258" s="377" t="s">
        <v>9768</v>
      </c>
      <c r="C9258" s="376" t="s">
        <v>43</v>
      </c>
      <c r="D9258" s="376">
        <v>68.16</v>
      </c>
    </row>
    <row r="9259" spans="1:4" ht="14.25">
      <c r="A9259" s="376">
        <v>12</v>
      </c>
      <c r="B9259" s="377" t="s">
        <v>9769</v>
      </c>
      <c r="C9259" s="376" t="s">
        <v>43</v>
      </c>
      <c r="D9259" s="376">
        <v>16.38</v>
      </c>
    </row>
    <row r="9260" spans="1:4" ht="28.5">
      <c r="A9260" s="376">
        <v>37554</v>
      </c>
      <c r="B9260" s="377" t="s">
        <v>9770</v>
      </c>
      <c r="C9260" s="376" t="s">
        <v>43</v>
      </c>
      <c r="D9260" s="376">
        <v>180.79</v>
      </c>
    </row>
    <row r="9261" spans="1:4" ht="28.5">
      <c r="A9261" s="376">
        <v>37555</v>
      </c>
      <c r="B9261" s="377" t="s">
        <v>9771</v>
      </c>
      <c r="C9261" s="376" t="s">
        <v>43</v>
      </c>
      <c r="D9261" s="376">
        <v>219.92</v>
      </c>
    </row>
    <row r="9262" spans="1:4" ht="42.75">
      <c r="A9262" s="376">
        <v>10902</v>
      </c>
      <c r="B9262" s="377" t="s">
        <v>9772</v>
      </c>
      <c r="C9262" s="376" t="s">
        <v>43</v>
      </c>
      <c r="D9262" s="376">
        <v>55.18</v>
      </c>
    </row>
    <row r="9263" spans="1:4" ht="42.75">
      <c r="A9263" s="376">
        <v>20965</v>
      </c>
      <c r="B9263" s="377" t="s">
        <v>9773</v>
      </c>
      <c r="C9263" s="376" t="s">
        <v>43</v>
      </c>
      <c r="D9263" s="376">
        <v>55.7</v>
      </c>
    </row>
    <row r="9264" spans="1:4" ht="42.75">
      <c r="A9264" s="376">
        <v>20966</v>
      </c>
      <c r="B9264" s="377" t="s">
        <v>9774</v>
      </c>
      <c r="C9264" s="376" t="s">
        <v>43</v>
      </c>
      <c r="D9264" s="376">
        <v>59.97</v>
      </c>
    </row>
    <row r="9265" spans="1:4" ht="42.75">
      <c r="A9265" s="376">
        <v>10903</v>
      </c>
      <c r="B9265" s="377" t="s">
        <v>9775</v>
      </c>
      <c r="C9265" s="376" t="s">
        <v>43</v>
      </c>
      <c r="D9265" s="376">
        <v>90.9</v>
      </c>
    </row>
    <row r="9266" spans="1:4" ht="42.75">
      <c r="A9266" s="376">
        <v>20967</v>
      </c>
      <c r="B9266" s="377" t="s">
        <v>9776</v>
      </c>
      <c r="C9266" s="376" t="s">
        <v>43</v>
      </c>
      <c r="D9266" s="376">
        <v>90.9</v>
      </c>
    </row>
    <row r="9267" spans="1:4" ht="42.75">
      <c r="A9267" s="376">
        <v>20968</v>
      </c>
      <c r="B9267" s="377" t="s">
        <v>9777</v>
      </c>
      <c r="C9267" s="376" t="s">
        <v>43</v>
      </c>
      <c r="D9267" s="376">
        <v>99.7</v>
      </c>
    </row>
    <row r="9268" spans="1:4" ht="28.5">
      <c r="A9268" s="376">
        <v>11359</v>
      </c>
      <c r="B9268" s="377" t="s">
        <v>9778</v>
      </c>
      <c r="C9268" s="376" t="s">
        <v>43</v>
      </c>
      <c r="D9268" s="378">
        <v>1160</v>
      </c>
    </row>
    <row r="9269" spans="1:4" ht="42.75">
      <c r="A9269" s="376">
        <v>39017</v>
      </c>
      <c r="B9269" s="377" t="s">
        <v>7042</v>
      </c>
      <c r="C9269" s="376" t="s">
        <v>43</v>
      </c>
      <c r="D9269" s="376">
        <v>0.22</v>
      </c>
    </row>
    <row r="9270" spans="1:4" ht="42.75">
      <c r="A9270" s="376">
        <v>39315</v>
      </c>
      <c r="B9270" s="377" t="s">
        <v>9779</v>
      </c>
      <c r="C9270" s="376" t="s">
        <v>43</v>
      </c>
      <c r="D9270" s="376">
        <v>0.35</v>
      </c>
    </row>
    <row r="9271" spans="1:4" ht="28.5">
      <c r="A9271" s="376">
        <v>39016</v>
      </c>
      <c r="B9271" s="377" t="s">
        <v>9780</v>
      </c>
      <c r="C9271" s="376" t="s">
        <v>43</v>
      </c>
      <c r="D9271" s="376">
        <v>0.36</v>
      </c>
    </row>
    <row r="9272" spans="1:4" ht="28.5">
      <c r="A9272" s="376">
        <v>40432</v>
      </c>
      <c r="B9272" s="377" t="s">
        <v>9781</v>
      </c>
      <c r="C9272" s="376" t="s">
        <v>43</v>
      </c>
      <c r="D9272" s="376">
        <v>2.77</v>
      </c>
    </row>
    <row r="9273" spans="1:4" ht="42.75">
      <c r="A9273" s="376">
        <v>39481</v>
      </c>
      <c r="B9273" s="377" t="s">
        <v>9782</v>
      </c>
      <c r="C9273" s="376" t="s">
        <v>43</v>
      </c>
      <c r="D9273" s="376">
        <v>1.74</v>
      </c>
    </row>
    <row r="9274" spans="1:4" ht="28.5">
      <c r="A9274" s="376">
        <v>40433</v>
      </c>
      <c r="B9274" s="377" t="s">
        <v>9783</v>
      </c>
      <c r="C9274" s="376" t="s">
        <v>43</v>
      </c>
      <c r="D9274" s="376">
        <v>1.53</v>
      </c>
    </row>
    <row r="9275" spans="1:4" ht="42.75">
      <c r="A9275" s="376">
        <v>20219</v>
      </c>
      <c r="B9275" s="377" t="s">
        <v>9784</v>
      </c>
      <c r="C9275" s="376" t="s">
        <v>43</v>
      </c>
      <c r="D9275" s="378">
        <v>108800</v>
      </c>
    </row>
    <row r="9276" spans="1:4" ht="57">
      <c r="A9276" s="376">
        <v>36484</v>
      </c>
      <c r="B9276" s="377" t="s">
        <v>9785</v>
      </c>
      <c r="C9276" s="376" t="s">
        <v>43</v>
      </c>
      <c r="D9276" s="378">
        <v>230962.58</v>
      </c>
    </row>
    <row r="9277" spans="1:4" ht="28.5">
      <c r="A9277" s="376">
        <v>38367</v>
      </c>
      <c r="B9277" s="377" t="s">
        <v>9786</v>
      </c>
      <c r="C9277" s="376" t="s">
        <v>43</v>
      </c>
      <c r="D9277" s="376">
        <v>18.55</v>
      </c>
    </row>
    <row r="9278" spans="1:4" ht="14.25">
      <c r="A9278" s="376">
        <v>38368</v>
      </c>
      <c r="B9278" s="377" t="s">
        <v>9787</v>
      </c>
      <c r="C9278" s="376" t="s">
        <v>43</v>
      </c>
      <c r="D9278" s="376">
        <v>7.89</v>
      </c>
    </row>
    <row r="9279" spans="1:4" ht="28.5">
      <c r="A9279" s="376">
        <v>38091</v>
      </c>
      <c r="B9279" s="377" t="s">
        <v>354</v>
      </c>
      <c r="C9279" s="376" t="s">
        <v>43</v>
      </c>
      <c r="D9279" s="376">
        <v>2.11</v>
      </c>
    </row>
    <row r="9280" spans="1:4" ht="28.5">
      <c r="A9280" s="376">
        <v>38095</v>
      </c>
      <c r="B9280" s="377" t="s">
        <v>9788</v>
      </c>
      <c r="C9280" s="376" t="s">
        <v>43</v>
      </c>
      <c r="D9280" s="376">
        <v>4.46</v>
      </c>
    </row>
    <row r="9281" spans="1:4" ht="28.5">
      <c r="A9281" s="376">
        <v>38092</v>
      </c>
      <c r="B9281" s="377" t="s">
        <v>9789</v>
      </c>
      <c r="C9281" s="376" t="s">
        <v>43</v>
      </c>
      <c r="D9281" s="376">
        <v>2</v>
      </c>
    </row>
    <row r="9282" spans="1:4" ht="28.5">
      <c r="A9282" s="376">
        <v>38093</v>
      </c>
      <c r="B9282" s="377" t="s">
        <v>9790</v>
      </c>
      <c r="C9282" s="376" t="s">
        <v>43</v>
      </c>
      <c r="D9282" s="376">
        <v>2.06</v>
      </c>
    </row>
    <row r="9283" spans="1:4" ht="28.5">
      <c r="A9283" s="376">
        <v>38096</v>
      </c>
      <c r="B9283" s="377" t="s">
        <v>9791</v>
      </c>
      <c r="C9283" s="376" t="s">
        <v>43</v>
      </c>
      <c r="D9283" s="376">
        <v>4.8</v>
      </c>
    </row>
    <row r="9284" spans="1:4" ht="28.5">
      <c r="A9284" s="376">
        <v>38094</v>
      </c>
      <c r="B9284" s="377" t="s">
        <v>9792</v>
      </c>
      <c r="C9284" s="376" t="s">
        <v>43</v>
      </c>
      <c r="D9284" s="376">
        <v>2.5299999999999998</v>
      </c>
    </row>
    <row r="9285" spans="1:4" ht="28.5">
      <c r="A9285" s="376">
        <v>38097</v>
      </c>
      <c r="B9285" s="377" t="s">
        <v>9793</v>
      </c>
      <c r="C9285" s="376" t="s">
        <v>43</v>
      </c>
      <c r="D9285" s="376">
        <v>5.14</v>
      </c>
    </row>
    <row r="9286" spans="1:4" ht="28.5">
      <c r="A9286" s="376">
        <v>38098</v>
      </c>
      <c r="B9286" s="377" t="s">
        <v>9794</v>
      </c>
      <c r="C9286" s="376" t="s">
        <v>43</v>
      </c>
      <c r="D9286" s="376">
        <v>5.14</v>
      </c>
    </row>
    <row r="9287" spans="1:4" ht="14.25">
      <c r="A9287" s="376">
        <v>11186</v>
      </c>
      <c r="B9287" s="377" t="s">
        <v>9795</v>
      </c>
      <c r="C9287" s="376" t="s">
        <v>340</v>
      </c>
      <c r="D9287" s="376">
        <v>677.6</v>
      </c>
    </row>
    <row r="9288" spans="1:4" ht="42.75">
      <c r="A9288" s="376">
        <v>11558</v>
      </c>
      <c r="B9288" s="377" t="s">
        <v>9796</v>
      </c>
      <c r="C9288" s="376" t="s">
        <v>348</v>
      </c>
      <c r="D9288" s="376">
        <v>15.4</v>
      </c>
    </row>
    <row r="9289" spans="1:4" ht="42.75">
      <c r="A9289" s="376">
        <v>11557</v>
      </c>
      <c r="B9289" s="377" t="s">
        <v>9797</v>
      </c>
      <c r="C9289" s="376" t="s">
        <v>348</v>
      </c>
      <c r="D9289" s="376">
        <v>39</v>
      </c>
    </row>
    <row r="9290" spans="1:4" ht="14.25">
      <c r="A9290" s="376">
        <v>2759</v>
      </c>
      <c r="B9290" s="377" t="s">
        <v>9798</v>
      </c>
      <c r="C9290" s="376" t="s">
        <v>43</v>
      </c>
      <c r="D9290" s="376">
        <v>11.42</v>
      </c>
    </row>
    <row r="9291" spans="1:4" ht="28.5">
      <c r="A9291" s="376">
        <v>38124</v>
      </c>
      <c r="B9291" s="377" t="s">
        <v>9799</v>
      </c>
      <c r="C9291" s="376" t="s">
        <v>43</v>
      </c>
      <c r="D9291" s="376">
        <v>29.95</v>
      </c>
    </row>
    <row r="9292" spans="1:4" ht="14.25">
      <c r="A9292" s="376">
        <v>38380</v>
      </c>
      <c r="B9292" s="377" t="s">
        <v>9800</v>
      </c>
      <c r="C9292" s="376" t="s">
        <v>43</v>
      </c>
      <c r="D9292" s="376">
        <v>29.47</v>
      </c>
    </row>
    <row r="9293" spans="1:4" ht="42.75">
      <c r="A9293" s="376">
        <v>20059</v>
      </c>
      <c r="B9293" s="377" t="s">
        <v>9801</v>
      </c>
      <c r="C9293" s="376" t="s">
        <v>43</v>
      </c>
      <c r="D9293" s="376">
        <v>15.71</v>
      </c>
    </row>
    <row r="9294" spans="1:4" ht="57">
      <c r="A9294" s="376">
        <v>42429</v>
      </c>
      <c r="B9294" s="377" t="s">
        <v>9802</v>
      </c>
      <c r="C9294" s="376" t="s">
        <v>43</v>
      </c>
      <c r="D9294" s="378">
        <v>5290.2</v>
      </c>
    </row>
    <row r="9295" spans="1:4" ht="14.25">
      <c r="A9295" s="376">
        <v>39616</v>
      </c>
      <c r="B9295" s="377" t="s">
        <v>9803</v>
      </c>
      <c r="C9295" s="376" t="s">
        <v>43</v>
      </c>
      <c r="D9295" s="376">
        <v>306.89999999999998</v>
      </c>
    </row>
    <row r="9296" spans="1:4" ht="14.25">
      <c r="A9296" s="376">
        <v>39618</v>
      </c>
      <c r="B9296" s="377" t="s">
        <v>9804</v>
      </c>
      <c r="C9296" s="376" t="s">
        <v>43</v>
      </c>
      <c r="D9296" s="376">
        <v>556.66</v>
      </c>
    </row>
    <row r="9297" spans="1:4" ht="14.25">
      <c r="A9297" s="376">
        <v>39619</v>
      </c>
      <c r="B9297" s="377" t="s">
        <v>9805</v>
      </c>
      <c r="C9297" s="376" t="s">
        <v>43</v>
      </c>
      <c r="D9297" s="376">
        <v>762.4</v>
      </c>
    </row>
    <row r="9298" spans="1:4" ht="14.25">
      <c r="A9298" s="376">
        <v>39613</v>
      </c>
      <c r="B9298" s="377" t="s">
        <v>9806</v>
      </c>
      <c r="C9298" s="376" t="s">
        <v>43</v>
      </c>
      <c r="D9298" s="376">
        <v>121.9</v>
      </c>
    </row>
    <row r="9299" spans="1:4" ht="14.25">
      <c r="A9299" s="376">
        <v>39614</v>
      </c>
      <c r="B9299" s="377" t="s">
        <v>9807</v>
      </c>
      <c r="C9299" s="376" t="s">
        <v>43</v>
      </c>
      <c r="D9299" s="376">
        <v>177.85</v>
      </c>
    </row>
    <row r="9300" spans="1:4" ht="57">
      <c r="A9300" s="376">
        <v>38538</v>
      </c>
      <c r="B9300" s="377" t="s">
        <v>9808</v>
      </c>
      <c r="C9300" s="376" t="s">
        <v>51</v>
      </c>
      <c r="D9300" s="376">
        <v>44.9</v>
      </c>
    </row>
    <row r="9301" spans="1:4" ht="57">
      <c r="A9301" s="376">
        <v>38539</v>
      </c>
      <c r="B9301" s="377" t="s">
        <v>9809</v>
      </c>
      <c r="C9301" s="376" t="s">
        <v>51</v>
      </c>
      <c r="D9301" s="376">
        <v>61.05</v>
      </c>
    </row>
    <row r="9302" spans="1:4" ht="57">
      <c r="A9302" s="376">
        <v>38540</v>
      </c>
      <c r="B9302" s="377" t="s">
        <v>9810</v>
      </c>
      <c r="C9302" s="376" t="s">
        <v>51</v>
      </c>
      <c r="D9302" s="376">
        <v>156.47</v>
      </c>
    </row>
    <row r="9303" spans="1:4" ht="14.25">
      <c r="A9303" s="376">
        <v>38384</v>
      </c>
      <c r="B9303" s="377" t="s">
        <v>9811</v>
      </c>
      <c r="C9303" s="376" t="s">
        <v>43</v>
      </c>
      <c r="D9303" s="376">
        <v>20.440000000000001</v>
      </c>
    </row>
    <row r="9304" spans="1:4" ht="14.25">
      <c r="A9304" s="376">
        <v>13</v>
      </c>
      <c r="B9304" s="377" t="s">
        <v>9812</v>
      </c>
      <c r="C9304" s="376" t="s">
        <v>342</v>
      </c>
      <c r="D9304" s="376">
        <v>25.22</v>
      </c>
    </row>
    <row r="9305" spans="1:4" ht="14.25">
      <c r="A9305" s="376">
        <v>2762</v>
      </c>
      <c r="B9305" s="377" t="s">
        <v>9813</v>
      </c>
      <c r="C9305" s="376" t="s">
        <v>51</v>
      </c>
      <c r="D9305" s="376">
        <v>14.27</v>
      </c>
    </row>
    <row r="9306" spans="1:4" ht="42.75">
      <c r="A9306" s="376">
        <v>21142</v>
      </c>
      <c r="B9306" s="377" t="s">
        <v>9814</v>
      </c>
      <c r="C9306" s="376" t="s">
        <v>43</v>
      </c>
      <c r="D9306" s="376">
        <v>31.35</v>
      </c>
    </row>
    <row r="9307" spans="1:4" ht="14.25">
      <c r="A9307" s="376">
        <v>4223</v>
      </c>
      <c r="B9307" s="377" t="s">
        <v>9815</v>
      </c>
      <c r="C9307" s="376" t="s">
        <v>341</v>
      </c>
      <c r="D9307" s="376">
        <v>4.75</v>
      </c>
    </row>
    <row r="9308" spans="1:4" ht="14.25">
      <c r="A9308" s="376">
        <v>37372</v>
      </c>
      <c r="B9308" s="377" t="s">
        <v>6974</v>
      </c>
      <c r="C9308" s="376" t="s">
        <v>338</v>
      </c>
      <c r="D9308" s="376">
        <v>0.81</v>
      </c>
    </row>
    <row r="9309" spans="1:4" ht="14.25">
      <c r="A9309" s="376">
        <v>40863</v>
      </c>
      <c r="B9309" s="377" t="s">
        <v>7202</v>
      </c>
      <c r="C9309" s="376" t="s">
        <v>339</v>
      </c>
      <c r="D9309" s="376">
        <v>152.35</v>
      </c>
    </row>
    <row r="9310" spans="1:4" ht="14.25">
      <c r="A9310" s="376">
        <v>38475</v>
      </c>
      <c r="B9310" s="377" t="s">
        <v>9816</v>
      </c>
      <c r="C9310" s="376" t="s">
        <v>43</v>
      </c>
      <c r="D9310" s="376">
        <v>28.57</v>
      </c>
    </row>
    <row r="9311" spans="1:4" ht="14.25">
      <c r="A9311" s="376">
        <v>38474</v>
      </c>
      <c r="B9311" s="377" t="s">
        <v>9817</v>
      </c>
      <c r="C9311" s="376" t="s">
        <v>43</v>
      </c>
      <c r="D9311" s="376">
        <v>35.32</v>
      </c>
    </row>
    <row r="9312" spans="1:4" ht="28.5">
      <c r="A9312" s="376">
        <v>10886</v>
      </c>
      <c r="B9312" s="377" t="s">
        <v>7096</v>
      </c>
      <c r="C9312" s="376" t="s">
        <v>43</v>
      </c>
      <c r="D9312" s="376">
        <v>160.87</v>
      </c>
    </row>
    <row r="9313" spans="1:4" ht="28.5">
      <c r="A9313" s="376">
        <v>10888</v>
      </c>
      <c r="B9313" s="377" t="s">
        <v>9818</v>
      </c>
      <c r="C9313" s="376" t="s">
        <v>43</v>
      </c>
      <c r="D9313" s="376">
        <v>509.15</v>
      </c>
    </row>
    <row r="9314" spans="1:4" ht="28.5">
      <c r="A9314" s="376">
        <v>10889</v>
      </c>
      <c r="B9314" s="377" t="s">
        <v>9819</v>
      </c>
      <c r="C9314" s="376" t="s">
        <v>43</v>
      </c>
      <c r="D9314" s="376">
        <v>551.58000000000004</v>
      </c>
    </row>
    <row r="9315" spans="1:4" ht="28.5">
      <c r="A9315" s="376">
        <v>10890</v>
      </c>
      <c r="B9315" s="377" t="s">
        <v>9820</v>
      </c>
      <c r="C9315" s="376" t="s">
        <v>43</v>
      </c>
      <c r="D9315" s="376">
        <v>254.57</v>
      </c>
    </row>
    <row r="9316" spans="1:4" ht="28.5">
      <c r="A9316" s="376">
        <v>10891</v>
      </c>
      <c r="B9316" s="377" t="s">
        <v>9821</v>
      </c>
      <c r="C9316" s="376" t="s">
        <v>43</v>
      </c>
      <c r="D9316" s="376">
        <v>155.57</v>
      </c>
    </row>
    <row r="9317" spans="1:4" ht="28.5">
      <c r="A9317" s="376">
        <v>10892</v>
      </c>
      <c r="B9317" s="377" t="s">
        <v>7094</v>
      </c>
      <c r="C9317" s="376" t="s">
        <v>43</v>
      </c>
      <c r="D9317" s="376">
        <v>183.86</v>
      </c>
    </row>
    <row r="9318" spans="1:4" ht="28.5">
      <c r="A9318" s="376">
        <v>20977</v>
      </c>
      <c r="B9318" s="377" t="s">
        <v>9822</v>
      </c>
      <c r="C9318" s="376" t="s">
        <v>43</v>
      </c>
      <c r="D9318" s="376">
        <v>219.21</v>
      </c>
    </row>
    <row r="9319" spans="1:4" ht="28.5">
      <c r="A9319" s="376">
        <v>3073</v>
      </c>
      <c r="B9319" s="377" t="s">
        <v>9823</v>
      </c>
      <c r="C9319" s="376" t="s">
        <v>43</v>
      </c>
      <c r="D9319" s="376">
        <v>270.64</v>
      </c>
    </row>
    <row r="9320" spans="1:4" ht="14.25">
      <c r="A9320" s="376">
        <v>3068</v>
      </c>
      <c r="B9320" s="377" t="s">
        <v>9824</v>
      </c>
      <c r="C9320" s="376" t="s">
        <v>43</v>
      </c>
      <c r="D9320" s="376">
        <v>54.1</v>
      </c>
    </row>
    <row r="9321" spans="1:4" ht="14.25">
      <c r="A9321" s="376">
        <v>3074</v>
      </c>
      <c r="B9321" s="377" t="s">
        <v>9825</v>
      </c>
      <c r="C9321" s="376" t="s">
        <v>43</v>
      </c>
      <c r="D9321" s="376">
        <v>170.86</v>
      </c>
    </row>
    <row r="9322" spans="1:4" ht="28.5">
      <c r="A9322" s="376">
        <v>3076</v>
      </c>
      <c r="B9322" s="377" t="s">
        <v>9826</v>
      </c>
      <c r="C9322" s="376" t="s">
        <v>43</v>
      </c>
      <c r="D9322" s="376">
        <v>222.49</v>
      </c>
    </row>
    <row r="9323" spans="1:4" ht="14.25">
      <c r="A9323" s="376">
        <v>3072</v>
      </c>
      <c r="B9323" s="377" t="s">
        <v>9827</v>
      </c>
      <c r="C9323" s="376" t="s">
        <v>43</v>
      </c>
      <c r="D9323" s="376">
        <v>56.05</v>
      </c>
    </row>
    <row r="9324" spans="1:4" ht="14.25">
      <c r="A9324" s="376">
        <v>3075</v>
      </c>
      <c r="B9324" s="377" t="s">
        <v>9828</v>
      </c>
      <c r="C9324" s="376" t="s">
        <v>43</v>
      </c>
      <c r="D9324" s="376">
        <v>140.6</v>
      </c>
    </row>
    <row r="9325" spans="1:4" ht="28.5">
      <c r="A9325" s="376">
        <v>10780</v>
      </c>
      <c r="B9325" s="377" t="s">
        <v>9829</v>
      </c>
      <c r="C9325" s="376" t="s">
        <v>43</v>
      </c>
      <c r="D9325" s="376">
        <v>11.88</v>
      </c>
    </row>
    <row r="9326" spans="1:4" ht="28.5">
      <c r="A9326" s="376">
        <v>10781</v>
      </c>
      <c r="B9326" s="377" t="s">
        <v>9830</v>
      </c>
      <c r="C9326" s="376" t="s">
        <v>43</v>
      </c>
      <c r="D9326" s="376">
        <v>19.07</v>
      </c>
    </row>
    <row r="9327" spans="1:4" ht="28.5">
      <c r="A9327" s="376">
        <v>20106</v>
      </c>
      <c r="B9327" s="377" t="s">
        <v>9831</v>
      </c>
      <c r="C9327" s="376" t="s">
        <v>43</v>
      </c>
      <c r="D9327" s="376">
        <v>6.28</v>
      </c>
    </row>
    <row r="9328" spans="1:4" ht="28.5">
      <c r="A9328" s="376">
        <v>20107</v>
      </c>
      <c r="B9328" s="377" t="s">
        <v>9832</v>
      </c>
      <c r="C9328" s="376" t="s">
        <v>43</v>
      </c>
      <c r="D9328" s="376">
        <v>7.2</v>
      </c>
    </row>
    <row r="9329" spans="1:4" ht="28.5">
      <c r="A9329" s="376">
        <v>20108</v>
      </c>
      <c r="B9329" s="377" t="s">
        <v>9833</v>
      </c>
      <c r="C9329" s="376" t="s">
        <v>43</v>
      </c>
      <c r="D9329" s="376">
        <v>9.5</v>
      </c>
    </row>
    <row r="9330" spans="1:4" ht="28.5">
      <c r="A9330" s="376">
        <v>20109</v>
      </c>
      <c r="B9330" s="377" t="s">
        <v>9834</v>
      </c>
      <c r="C9330" s="376" t="s">
        <v>43</v>
      </c>
      <c r="D9330" s="376">
        <v>11.88</v>
      </c>
    </row>
    <row r="9331" spans="1:4" ht="42.75">
      <c r="A9331" s="376">
        <v>43612</v>
      </c>
      <c r="B9331" s="377" t="s">
        <v>9835</v>
      </c>
      <c r="C9331" s="376" t="s">
        <v>352</v>
      </c>
      <c r="D9331" s="376">
        <v>87.33</v>
      </c>
    </row>
    <row r="9332" spans="1:4" ht="42.75">
      <c r="A9332" s="376">
        <v>43613</v>
      </c>
      <c r="B9332" s="377" t="s">
        <v>9836</v>
      </c>
      <c r="C9332" s="376" t="s">
        <v>352</v>
      </c>
      <c r="D9332" s="376">
        <v>72.3</v>
      </c>
    </row>
    <row r="9333" spans="1:4" ht="42.75">
      <c r="A9333" s="376">
        <v>11480</v>
      </c>
      <c r="B9333" s="377" t="s">
        <v>9837</v>
      </c>
      <c r="C9333" s="376" t="s">
        <v>352</v>
      </c>
      <c r="D9333" s="376">
        <v>110.96</v>
      </c>
    </row>
    <row r="9334" spans="1:4" ht="71.25">
      <c r="A9334" s="376">
        <v>11469</v>
      </c>
      <c r="B9334" s="377" t="s">
        <v>9838</v>
      </c>
      <c r="C9334" s="376" t="s">
        <v>43</v>
      </c>
      <c r="D9334" s="376">
        <v>11.84</v>
      </c>
    </row>
    <row r="9335" spans="1:4" ht="42.75">
      <c r="A9335" s="376">
        <v>11468</v>
      </c>
      <c r="B9335" s="377" t="s">
        <v>9839</v>
      </c>
      <c r="C9335" s="376" t="s">
        <v>43</v>
      </c>
      <c r="D9335" s="376">
        <v>11.85</v>
      </c>
    </row>
    <row r="9336" spans="1:4" ht="42.75">
      <c r="A9336" s="376">
        <v>11484</v>
      </c>
      <c r="B9336" s="377" t="s">
        <v>9840</v>
      </c>
      <c r="C9336" s="376" t="s">
        <v>43</v>
      </c>
      <c r="D9336" s="376">
        <v>52.05</v>
      </c>
    </row>
    <row r="9337" spans="1:4" ht="42.75">
      <c r="A9337" s="376">
        <v>38155</v>
      </c>
      <c r="B9337" s="377" t="s">
        <v>9841</v>
      </c>
      <c r="C9337" s="376" t="s">
        <v>43</v>
      </c>
      <c r="D9337" s="376">
        <v>80.819999999999993</v>
      </c>
    </row>
    <row r="9338" spans="1:4" ht="42.75">
      <c r="A9338" s="376">
        <v>11467</v>
      </c>
      <c r="B9338" s="377" t="s">
        <v>9842</v>
      </c>
      <c r="C9338" s="376" t="s">
        <v>43</v>
      </c>
      <c r="D9338" s="376">
        <v>18.46</v>
      </c>
    </row>
    <row r="9339" spans="1:4" ht="71.25">
      <c r="A9339" s="376">
        <v>38153</v>
      </c>
      <c r="B9339" s="377" t="s">
        <v>9843</v>
      </c>
      <c r="C9339" s="376" t="s">
        <v>352</v>
      </c>
      <c r="D9339" s="376">
        <v>47.17</v>
      </c>
    </row>
    <row r="9340" spans="1:4" ht="71.25">
      <c r="A9340" s="376">
        <v>43607</v>
      </c>
      <c r="B9340" s="377" t="s">
        <v>9844</v>
      </c>
      <c r="C9340" s="376" t="s">
        <v>352</v>
      </c>
      <c r="D9340" s="376">
        <v>89.22</v>
      </c>
    </row>
    <row r="9341" spans="1:4" ht="57">
      <c r="A9341" s="376">
        <v>3080</v>
      </c>
      <c r="B9341" s="377" t="s">
        <v>7185</v>
      </c>
      <c r="C9341" s="376" t="s">
        <v>352</v>
      </c>
      <c r="D9341" s="376">
        <v>59.99</v>
      </c>
    </row>
    <row r="9342" spans="1:4" ht="57">
      <c r="A9342" s="376">
        <v>3081</v>
      </c>
      <c r="B9342" s="377" t="s">
        <v>9845</v>
      </c>
      <c r="C9342" s="376" t="s">
        <v>352</v>
      </c>
      <c r="D9342" s="376">
        <v>118.69</v>
      </c>
    </row>
    <row r="9343" spans="1:4" ht="57">
      <c r="A9343" s="376">
        <v>3090</v>
      </c>
      <c r="B9343" s="377" t="s">
        <v>9846</v>
      </c>
      <c r="C9343" s="376" t="s">
        <v>352</v>
      </c>
      <c r="D9343" s="376">
        <v>53.54</v>
      </c>
    </row>
    <row r="9344" spans="1:4" ht="57">
      <c r="A9344" s="376">
        <v>43611</v>
      </c>
      <c r="B9344" s="377" t="s">
        <v>9847</v>
      </c>
      <c r="C9344" s="376" t="s">
        <v>352</v>
      </c>
      <c r="D9344" s="376">
        <v>88.85</v>
      </c>
    </row>
    <row r="9345" spans="1:4" ht="57">
      <c r="A9345" s="376">
        <v>3103</v>
      </c>
      <c r="B9345" s="377" t="s">
        <v>9848</v>
      </c>
      <c r="C9345" s="376" t="s">
        <v>43</v>
      </c>
      <c r="D9345" s="376">
        <v>44.39</v>
      </c>
    </row>
    <row r="9346" spans="1:4" ht="71.25">
      <c r="A9346" s="376">
        <v>3097</v>
      </c>
      <c r="B9346" s="377" t="s">
        <v>9849</v>
      </c>
      <c r="C9346" s="376" t="s">
        <v>352</v>
      </c>
      <c r="D9346" s="376">
        <v>67.17</v>
      </c>
    </row>
    <row r="9347" spans="1:4" ht="71.25">
      <c r="A9347" s="376">
        <v>3099</v>
      </c>
      <c r="B9347" s="377" t="s">
        <v>9850</v>
      </c>
      <c r="C9347" s="376" t="s">
        <v>352</v>
      </c>
      <c r="D9347" s="376">
        <v>107.55</v>
      </c>
    </row>
    <row r="9348" spans="1:4" ht="71.25">
      <c r="A9348" s="376">
        <v>38151</v>
      </c>
      <c r="B9348" s="377" t="s">
        <v>9851</v>
      </c>
      <c r="C9348" s="376" t="s">
        <v>352</v>
      </c>
      <c r="D9348" s="376">
        <v>77.97</v>
      </c>
    </row>
    <row r="9349" spans="1:4" ht="71.25">
      <c r="A9349" s="376">
        <v>38152</v>
      </c>
      <c r="B9349" s="377" t="s">
        <v>9852</v>
      </c>
      <c r="C9349" s="376" t="s">
        <v>352</v>
      </c>
      <c r="D9349" s="376">
        <v>125.77</v>
      </c>
    </row>
    <row r="9350" spans="1:4" ht="71.25">
      <c r="A9350" s="376">
        <v>43610</v>
      </c>
      <c r="B9350" s="377" t="s">
        <v>9853</v>
      </c>
      <c r="C9350" s="376" t="s">
        <v>352</v>
      </c>
      <c r="D9350" s="376">
        <v>66.64</v>
      </c>
    </row>
    <row r="9351" spans="1:4" ht="71.25">
      <c r="A9351" s="376">
        <v>3093</v>
      </c>
      <c r="B9351" s="377" t="s">
        <v>9854</v>
      </c>
      <c r="C9351" s="376" t="s">
        <v>352</v>
      </c>
      <c r="D9351" s="376">
        <v>107.55</v>
      </c>
    </row>
    <row r="9352" spans="1:4" ht="42.75">
      <c r="A9352" s="376">
        <v>38165</v>
      </c>
      <c r="B9352" s="377" t="s">
        <v>9855</v>
      </c>
      <c r="C9352" s="376" t="s">
        <v>352</v>
      </c>
      <c r="D9352" s="376">
        <v>74.11</v>
      </c>
    </row>
    <row r="9353" spans="1:4" ht="28.5">
      <c r="A9353" s="376">
        <v>38177</v>
      </c>
      <c r="B9353" s="377" t="s">
        <v>9856</v>
      </c>
      <c r="C9353" s="376" t="s">
        <v>43</v>
      </c>
      <c r="D9353" s="376">
        <v>22.02</v>
      </c>
    </row>
    <row r="9354" spans="1:4" ht="28.5">
      <c r="A9354" s="376">
        <v>11458</v>
      </c>
      <c r="B9354" s="377" t="s">
        <v>9857</v>
      </c>
      <c r="C9354" s="376" t="s">
        <v>43</v>
      </c>
      <c r="D9354" s="376">
        <v>26.29</v>
      </c>
    </row>
    <row r="9355" spans="1:4" ht="71.25">
      <c r="A9355" s="376">
        <v>3108</v>
      </c>
      <c r="B9355" s="377" t="s">
        <v>9858</v>
      </c>
      <c r="C9355" s="376" t="s">
        <v>43</v>
      </c>
      <c r="D9355" s="376">
        <v>111.76</v>
      </c>
    </row>
    <row r="9356" spans="1:4" ht="71.25">
      <c r="A9356" s="376">
        <v>3105</v>
      </c>
      <c r="B9356" s="377" t="s">
        <v>9859</v>
      </c>
      <c r="C9356" s="376" t="s">
        <v>43</v>
      </c>
      <c r="D9356" s="376">
        <v>146.18</v>
      </c>
    </row>
    <row r="9357" spans="1:4" ht="57">
      <c r="A9357" s="376">
        <v>38178</v>
      </c>
      <c r="B9357" s="377" t="s">
        <v>9860</v>
      </c>
      <c r="C9357" s="376" t="s">
        <v>43</v>
      </c>
      <c r="D9357" s="376">
        <v>24.23</v>
      </c>
    </row>
    <row r="9358" spans="1:4" ht="57">
      <c r="A9358" s="376">
        <v>43575</v>
      </c>
      <c r="B9358" s="377" t="s">
        <v>9861</v>
      </c>
      <c r="C9358" s="376" t="s">
        <v>43</v>
      </c>
      <c r="D9358" s="376">
        <v>52.5</v>
      </c>
    </row>
    <row r="9359" spans="1:4" ht="57">
      <c r="A9359" s="376">
        <v>43577</v>
      </c>
      <c r="B9359" s="377" t="s">
        <v>9862</v>
      </c>
      <c r="C9359" s="376" t="s">
        <v>43</v>
      </c>
      <c r="D9359" s="376">
        <v>91.27</v>
      </c>
    </row>
    <row r="9360" spans="1:4" ht="28.5">
      <c r="A9360" s="376">
        <v>43458</v>
      </c>
      <c r="B9360" s="377" t="s">
        <v>9863</v>
      </c>
      <c r="C9360" s="376" t="s">
        <v>338</v>
      </c>
      <c r="D9360" s="376">
        <v>0.05</v>
      </c>
    </row>
    <row r="9361" spans="1:4" ht="28.5">
      <c r="A9361" s="376">
        <v>43470</v>
      </c>
      <c r="B9361" s="377" t="s">
        <v>9864</v>
      </c>
      <c r="C9361" s="376" t="s">
        <v>339</v>
      </c>
      <c r="D9361" s="376">
        <v>9.2100000000000009</v>
      </c>
    </row>
    <row r="9362" spans="1:4" ht="28.5">
      <c r="A9362" s="376">
        <v>43459</v>
      </c>
      <c r="B9362" s="377" t="s">
        <v>6988</v>
      </c>
      <c r="C9362" s="376" t="s">
        <v>338</v>
      </c>
      <c r="D9362" s="376">
        <v>0.45</v>
      </c>
    </row>
    <row r="9363" spans="1:4" ht="42.75">
      <c r="A9363" s="376">
        <v>43471</v>
      </c>
      <c r="B9363" s="377" t="s">
        <v>9865</v>
      </c>
      <c r="C9363" s="376" t="s">
        <v>339</v>
      </c>
      <c r="D9363" s="376">
        <v>84.46</v>
      </c>
    </row>
    <row r="9364" spans="1:4" ht="28.5">
      <c r="A9364" s="376">
        <v>43460</v>
      </c>
      <c r="B9364" s="377" t="s">
        <v>6992</v>
      </c>
      <c r="C9364" s="376" t="s">
        <v>338</v>
      </c>
      <c r="D9364" s="376">
        <v>0.78</v>
      </c>
    </row>
    <row r="9365" spans="1:4" ht="28.5">
      <c r="A9365" s="376">
        <v>43472</v>
      </c>
      <c r="B9365" s="377" t="s">
        <v>9866</v>
      </c>
      <c r="C9365" s="376" t="s">
        <v>339</v>
      </c>
      <c r="D9365" s="376">
        <v>147.22999999999999</v>
      </c>
    </row>
    <row r="9366" spans="1:4" ht="28.5">
      <c r="A9366" s="376">
        <v>43461</v>
      </c>
      <c r="B9366" s="377" t="s">
        <v>6985</v>
      </c>
      <c r="C9366" s="376" t="s">
        <v>338</v>
      </c>
      <c r="D9366" s="376">
        <v>0.32</v>
      </c>
    </row>
    <row r="9367" spans="1:4" ht="28.5">
      <c r="A9367" s="376">
        <v>43473</v>
      </c>
      <c r="B9367" s="377" t="s">
        <v>9867</v>
      </c>
      <c r="C9367" s="376" t="s">
        <v>339</v>
      </c>
      <c r="D9367" s="376">
        <v>60.93</v>
      </c>
    </row>
    <row r="9368" spans="1:4" ht="28.5">
      <c r="A9368" s="376">
        <v>43463</v>
      </c>
      <c r="B9368" s="377" t="s">
        <v>9868</v>
      </c>
      <c r="C9368" s="376" t="s">
        <v>338</v>
      </c>
      <c r="D9368" s="376">
        <v>0.1</v>
      </c>
    </row>
    <row r="9369" spans="1:4" ht="42.75">
      <c r="A9369" s="376">
        <v>43475</v>
      </c>
      <c r="B9369" s="377" t="s">
        <v>7205</v>
      </c>
      <c r="C9369" s="376" t="s">
        <v>339</v>
      </c>
      <c r="D9369" s="376">
        <v>18.579999999999998</v>
      </c>
    </row>
    <row r="9370" spans="1:4" ht="28.5">
      <c r="A9370" s="376">
        <v>43462</v>
      </c>
      <c r="B9370" s="377" t="s">
        <v>7208</v>
      </c>
      <c r="C9370" s="376" t="s">
        <v>338</v>
      </c>
      <c r="D9370" s="376">
        <v>0.01</v>
      </c>
    </row>
    <row r="9371" spans="1:4" ht="28.5">
      <c r="A9371" s="376">
        <v>43474</v>
      </c>
      <c r="B9371" s="377" t="s">
        <v>9869</v>
      </c>
      <c r="C9371" s="376" t="s">
        <v>339</v>
      </c>
      <c r="D9371" s="376">
        <v>1.9</v>
      </c>
    </row>
    <row r="9372" spans="1:4" ht="28.5">
      <c r="A9372" s="376">
        <v>43464</v>
      </c>
      <c r="B9372" s="377" t="s">
        <v>6996</v>
      </c>
      <c r="C9372" s="376" t="s">
        <v>338</v>
      </c>
      <c r="D9372" s="376">
        <v>0.01</v>
      </c>
    </row>
    <row r="9373" spans="1:4" ht="42.75">
      <c r="A9373" s="376">
        <v>43476</v>
      </c>
      <c r="B9373" s="377" t="s">
        <v>9870</v>
      </c>
      <c r="C9373" s="376" t="s">
        <v>339</v>
      </c>
      <c r="D9373" s="376">
        <v>0.01</v>
      </c>
    </row>
    <row r="9374" spans="1:4" ht="28.5">
      <c r="A9374" s="376">
        <v>43465</v>
      </c>
      <c r="B9374" s="377" t="s">
        <v>6980</v>
      </c>
      <c r="C9374" s="376" t="s">
        <v>338</v>
      </c>
      <c r="D9374" s="376">
        <v>0.74</v>
      </c>
    </row>
    <row r="9375" spans="1:4" ht="28.5">
      <c r="A9375" s="376">
        <v>43477</v>
      </c>
      <c r="B9375" s="377" t="s">
        <v>9871</v>
      </c>
      <c r="C9375" s="376" t="s">
        <v>339</v>
      </c>
      <c r="D9375" s="376">
        <v>139.44</v>
      </c>
    </row>
    <row r="9376" spans="1:4" ht="28.5">
      <c r="A9376" s="376">
        <v>43466</v>
      </c>
      <c r="B9376" s="377" t="s">
        <v>6973</v>
      </c>
      <c r="C9376" s="376" t="s">
        <v>338</v>
      </c>
      <c r="D9376" s="376">
        <v>1.48</v>
      </c>
    </row>
    <row r="9377" spans="1:4" ht="28.5">
      <c r="A9377" s="376">
        <v>43478</v>
      </c>
      <c r="B9377" s="377" t="s">
        <v>9872</v>
      </c>
      <c r="C9377" s="376" t="s">
        <v>339</v>
      </c>
      <c r="D9377" s="376">
        <v>279.08999999999997</v>
      </c>
    </row>
    <row r="9378" spans="1:4" ht="28.5">
      <c r="A9378" s="376">
        <v>43467</v>
      </c>
      <c r="B9378" s="377" t="s">
        <v>6983</v>
      </c>
      <c r="C9378" s="376" t="s">
        <v>338</v>
      </c>
      <c r="D9378" s="376">
        <v>0.56000000000000005</v>
      </c>
    </row>
    <row r="9379" spans="1:4" ht="28.5">
      <c r="A9379" s="376">
        <v>43479</v>
      </c>
      <c r="B9379" s="377" t="s">
        <v>7201</v>
      </c>
      <c r="C9379" s="376" t="s">
        <v>339</v>
      </c>
      <c r="D9379" s="376">
        <v>106.33</v>
      </c>
    </row>
    <row r="9380" spans="1:4" ht="28.5">
      <c r="A9380" s="376">
        <v>43468</v>
      </c>
      <c r="B9380" s="377" t="s">
        <v>6978</v>
      </c>
      <c r="C9380" s="376" t="s">
        <v>338</v>
      </c>
      <c r="D9380" s="376">
        <v>1.07</v>
      </c>
    </row>
    <row r="9381" spans="1:4" ht="28.5">
      <c r="A9381" s="376">
        <v>43480</v>
      </c>
      <c r="B9381" s="377" t="s">
        <v>9873</v>
      </c>
      <c r="C9381" s="376" t="s">
        <v>339</v>
      </c>
      <c r="D9381" s="376">
        <v>201.56</v>
      </c>
    </row>
    <row r="9382" spans="1:4" ht="28.5">
      <c r="A9382" s="376">
        <v>43469</v>
      </c>
      <c r="B9382" s="377" t="s">
        <v>9874</v>
      </c>
      <c r="C9382" s="376" t="s">
        <v>338</v>
      </c>
      <c r="D9382" s="376">
        <v>7.0000000000000007E-2</v>
      </c>
    </row>
    <row r="9383" spans="1:4" ht="28.5">
      <c r="A9383" s="376">
        <v>43481</v>
      </c>
      <c r="B9383" s="377" t="s">
        <v>9875</v>
      </c>
      <c r="C9383" s="376" t="s">
        <v>339</v>
      </c>
      <c r="D9383" s="376">
        <v>13.21</v>
      </c>
    </row>
    <row r="9384" spans="1:4" ht="57">
      <c r="A9384" s="376">
        <v>3119</v>
      </c>
      <c r="B9384" s="377" t="s">
        <v>9876</v>
      </c>
      <c r="C9384" s="376" t="s">
        <v>43</v>
      </c>
      <c r="D9384" s="376">
        <v>2.84</v>
      </c>
    </row>
    <row r="9385" spans="1:4" ht="57">
      <c r="A9385" s="376">
        <v>3122</v>
      </c>
      <c r="B9385" s="377" t="s">
        <v>9877</v>
      </c>
      <c r="C9385" s="376" t="s">
        <v>43</v>
      </c>
      <c r="D9385" s="376">
        <v>5.79</v>
      </c>
    </row>
    <row r="9386" spans="1:4" ht="57">
      <c r="A9386" s="376">
        <v>3121</v>
      </c>
      <c r="B9386" s="377" t="s">
        <v>9878</v>
      </c>
      <c r="C9386" s="376" t="s">
        <v>43</v>
      </c>
      <c r="D9386" s="376">
        <v>6.56</v>
      </c>
    </row>
    <row r="9387" spans="1:4" ht="57">
      <c r="A9387" s="376">
        <v>3120</v>
      </c>
      <c r="B9387" s="377" t="s">
        <v>9879</v>
      </c>
      <c r="C9387" s="376" t="s">
        <v>43</v>
      </c>
      <c r="D9387" s="376">
        <v>12.44</v>
      </c>
    </row>
    <row r="9388" spans="1:4" ht="57">
      <c r="A9388" s="376">
        <v>11455</v>
      </c>
      <c r="B9388" s="377" t="s">
        <v>9880</v>
      </c>
      <c r="C9388" s="376" t="s">
        <v>43</v>
      </c>
      <c r="D9388" s="376">
        <v>18</v>
      </c>
    </row>
    <row r="9389" spans="1:4" ht="57">
      <c r="A9389" s="376">
        <v>11456</v>
      </c>
      <c r="B9389" s="377" t="s">
        <v>9881</v>
      </c>
      <c r="C9389" s="376" t="s">
        <v>43</v>
      </c>
      <c r="D9389" s="376">
        <v>21.51</v>
      </c>
    </row>
    <row r="9390" spans="1:4" ht="71.25">
      <c r="A9390" s="376">
        <v>3107</v>
      </c>
      <c r="B9390" s="377" t="s">
        <v>9882</v>
      </c>
      <c r="C9390" s="376" t="s">
        <v>43</v>
      </c>
      <c r="D9390" s="376">
        <v>9.07</v>
      </c>
    </row>
    <row r="9391" spans="1:4" ht="57">
      <c r="A9391" s="376">
        <v>43583</v>
      </c>
      <c r="B9391" s="377" t="s">
        <v>9883</v>
      </c>
      <c r="C9391" s="376" t="s">
        <v>43</v>
      </c>
      <c r="D9391" s="376">
        <v>10.23</v>
      </c>
    </row>
    <row r="9392" spans="1:4" ht="57">
      <c r="A9392" s="376">
        <v>43586</v>
      </c>
      <c r="B9392" s="377" t="s">
        <v>9884</v>
      </c>
      <c r="C9392" s="376" t="s">
        <v>43</v>
      </c>
      <c r="D9392" s="376">
        <v>10.49</v>
      </c>
    </row>
    <row r="9393" spans="1:4" ht="57">
      <c r="A9393" s="376">
        <v>11461</v>
      </c>
      <c r="B9393" s="377" t="s">
        <v>9885</v>
      </c>
      <c r="C9393" s="376" t="s">
        <v>43</v>
      </c>
      <c r="D9393" s="376">
        <v>11.43</v>
      </c>
    </row>
    <row r="9394" spans="1:4" ht="57">
      <c r="A9394" s="376">
        <v>43587</v>
      </c>
      <c r="B9394" s="377" t="s">
        <v>9886</v>
      </c>
      <c r="C9394" s="376" t="s">
        <v>43</v>
      </c>
      <c r="D9394" s="376">
        <v>13.19</v>
      </c>
    </row>
    <row r="9395" spans="1:4" ht="71.25">
      <c r="A9395" s="376">
        <v>3106</v>
      </c>
      <c r="B9395" s="377" t="s">
        <v>9887</v>
      </c>
      <c r="C9395" s="376" t="s">
        <v>43</v>
      </c>
      <c r="D9395" s="376">
        <v>16.73</v>
      </c>
    </row>
    <row r="9396" spans="1:4" ht="14.25">
      <c r="A9396" s="376">
        <v>44539</v>
      </c>
      <c r="B9396" s="377" t="s">
        <v>9888</v>
      </c>
      <c r="C9396" s="376" t="s">
        <v>342</v>
      </c>
      <c r="D9396" s="376">
        <v>3.75</v>
      </c>
    </row>
    <row r="9397" spans="1:4" ht="14.25">
      <c r="A9397" s="376">
        <v>3123</v>
      </c>
      <c r="B9397" s="377" t="s">
        <v>9889</v>
      </c>
      <c r="C9397" s="376" t="s">
        <v>342</v>
      </c>
      <c r="D9397" s="376">
        <v>3.5</v>
      </c>
    </row>
    <row r="9398" spans="1:4" ht="14.25">
      <c r="A9398" s="376">
        <v>38125</v>
      </c>
      <c r="B9398" s="377" t="s">
        <v>9890</v>
      </c>
      <c r="C9398" s="376" t="s">
        <v>342</v>
      </c>
      <c r="D9398" s="376">
        <v>1.1399999999999999</v>
      </c>
    </row>
    <row r="9399" spans="1:4" ht="42.75">
      <c r="A9399" s="376">
        <v>39014</v>
      </c>
      <c r="B9399" s="377" t="s">
        <v>9891</v>
      </c>
      <c r="C9399" s="376" t="s">
        <v>342</v>
      </c>
      <c r="D9399" s="376">
        <v>10.210000000000001</v>
      </c>
    </row>
    <row r="9400" spans="1:4" ht="28.5">
      <c r="A9400" s="376">
        <v>39365</v>
      </c>
      <c r="B9400" s="377" t="s">
        <v>9892</v>
      </c>
      <c r="C9400" s="376" t="s">
        <v>43</v>
      </c>
      <c r="D9400" s="378">
        <v>1161.3800000000001</v>
      </c>
    </row>
    <row r="9401" spans="1:4" ht="28.5">
      <c r="A9401" s="376">
        <v>39366</v>
      </c>
      <c r="B9401" s="377" t="s">
        <v>9893</v>
      </c>
      <c r="C9401" s="376" t="s">
        <v>43</v>
      </c>
      <c r="D9401" s="378">
        <v>2973.62</v>
      </c>
    </row>
    <row r="9402" spans="1:4" ht="28.5">
      <c r="A9402" s="376">
        <v>39367</v>
      </c>
      <c r="B9402" s="377" t="s">
        <v>9894</v>
      </c>
      <c r="C9402" s="376" t="s">
        <v>43</v>
      </c>
      <c r="D9402" s="378">
        <v>4064.4</v>
      </c>
    </row>
    <row r="9403" spans="1:4" ht="28.5">
      <c r="A9403" s="376">
        <v>37394</v>
      </c>
      <c r="B9403" s="377" t="s">
        <v>9895</v>
      </c>
      <c r="C9403" s="376" t="s">
        <v>345</v>
      </c>
      <c r="D9403" s="376">
        <v>42.12</v>
      </c>
    </row>
    <row r="9404" spans="1:4" ht="14.25">
      <c r="A9404" s="376">
        <v>14146</v>
      </c>
      <c r="B9404" s="377" t="s">
        <v>9896</v>
      </c>
      <c r="C9404" s="376" t="s">
        <v>345</v>
      </c>
      <c r="D9404" s="376">
        <v>67.739999999999995</v>
      </c>
    </row>
    <row r="9405" spans="1:4" ht="28.5">
      <c r="A9405" s="376">
        <v>38134</v>
      </c>
      <c r="B9405" s="377" t="s">
        <v>9897</v>
      </c>
      <c r="C9405" s="376" t="s">
        <v>342</v>
      </c>
      <c r="D9405" s="376">
        <v>90.98</v>
      </c>
    </row>
    <row r="9406" spans="1:4" ht="14.25">
      <c r="A9406" s="376">
        <v>38132</v>
      </c>
      <c r="B9406" s="377" t="s">
        <v>9898</v>
      </c>
      <c r="C9406" s="376" t="s">
        <v>342</v>
      </c>
      <c r="D9406" s="376">
        <v>92.8</v>
      </c>
    </row>
    <row r="9407" spans="1:4" ht="14.25">
      <c r="A9407" s="376">
        <v>38133</v>
      </c>
      <c r="B9407" s="377" t="s">
        <v>9899</v>
      </c>
      <c r="C9407" s="376" t="s">
        <v>342</v>
      </c>
      <c r="D9407" s="376">
        <v>89.76</v>
      </c>
    </row>
    <row r="9408" spans="1:4" ht="28.5">
      <c r="A9408" s="376">
        <v>938</v>
      </c>
      <c r="B9408" s="377" t="s">
        <v>9900</v>
      </c>
      <c r="C9408" s="376" t="s">
        <v>51</v>
      </c>
      <c r="D9408" s="376">
        <v>1.58</v>
      </c>
    </row>
    <row r="9409" spans="1:4" ht="28.5">
      <c r="A9409" s="376">
        <v>937</v>
      </c>
      <c r="B9409" s="377" t="s">
        <v>9901</v>
      </c>
      <c r="C9409" s="376" t="s">
        <v>51</v>
      </c>
      <c r="D9409" s="376">
        <v>9.7799999999999994</v>
      </c>
    </row>
    <row r="9410" spans="1:4" ht="28.5">
      <c r="A9410" s="376">
        <v>939</v>
      </c>
      <c r="B9410" s="377" t="s">
        <v>9902</v>
      </c>
      <c r="C9410" s="376" t="s">
        <v>51</v>
      </c>
      <c r="D9410" s="376">
        <v>2.5299999999999998</v>
      </c>
    </row>
    <row r="9411" spans="1:4" ht="28.5">
      <c r="A9411" s="376">
        <v>944</v>
      </c>
      <c r="B9411" s="377" t="s">
        <v>9903</v>
      </c>
      <c r="C9411" s="376" t="s">
        <v>51</v>
      </c>
      <c r="D9411" s="376">
        <v>4.32</v>
      </c>
    </row>
    <row r="9412" spans="1:4" ht="28.5">
      <c r="A9412" s="376">
        <v>940</v>
      </c>
      <c r="B9412" s="377" t="s">
        <v>9904</v>
      </c>
      <c r="C9412" s="376" t="s">
        <v>51</v>
      </c>
      <c r="D9412" s="376">
        <v>5.98</v>
      </c>
    </row>
    <row r="9413" spans="1:4" ht="28.5">
      <c r="A9413" s="376">
        <v>936</v>
      </c>
      <c r="B9413" s="377" t="s">
        <v>9905</v>
      </c>
      <c r="C9413" s="376" t="s">
        <v>51</v>
      </c>
      <c r="D9413" s="376">
        <v>2.31</v>
      </c>
    </row>
    <row r="9414" spans="1:4" ht="42.75">
      <c r="A9414" s="376">
        <v>935</v>
      </c>
      <c r="B9414" s="377" t="s">
        <v>9906</v>
      </c>
      <c r="C9414" s="376" t="s">
        <v>51</v>
      </c>
      <c r="D9414" s="376">
        <v>1.76</v>
      </c>
    </row>
    <row r="9415" spans="1:4" ht="28.5">
      <c r="A9415" s="376">
        <v>44397</v>
      </c>
      <c r="B9415" s="377" t="s">
        <v>9907</v>
      </c>
      <c r="C9415" s="376" t="s">
        <v>51</v>
      </c>
      <c r="D9415" s="376">
        <v>1.46</v>
      </c>
    </row>
    <row r="9416" spans="1:4" ht="28.5">
      <c r="A9416" s="376">
        <v>406</v>
      </c>
      <c r="B9416" s="377" t="s">
        <v>9908</v>
      </c>
      <c r="C9416" s="376" t="s">
        <v>43</v>
      </c>
      <c r="D9416" s="376">
        <v>90.48</v>
      </c>
    </row>
    <row r="9417" spans="1:4" ht="28.5">
      <c r="A9417" s="376">
        <v>42529</v>
      </c>
      <c r="B9417" s="377" t="s">
        <v>9909</v>
      </c>
      <c r="C9417" s="376" t="s">
        <v>51</v>
      </c>
      <c r="D9417" s="376">
        <v>1.33</v>
      </c>
    </row>
    <row r="9418" spans="1:4" ht="42.75">
      <c r="A9418" s="376">
        <v>39634</v>
      </c>
      <c r="B9418" s="377" t="s">
        <v>9910</v>
      </c>
      <c r="C9418" s="376" t="s">
        <v>51</v>
      </c>
      <c r="D9418" s="376">
        <v>9.74</v>
      </c>
    </row>
    <row r="9419" spans="1:4" ht="28.5">
      <c r="A9419" s="376">
        <v>39701</v>
      </c>
      <c r="B9419" s="377" t="s">
        <v>9911</v>
      </c>
      <c r="C9419" s="376" t="s">
        <v>43</v>
      </c>
      <c r="D9419" s="376">
        <v>91.95</v>
      </c>
    </row>
    <row r="9420" spans="1:4" ht="14.25">
      <c r="A9420" s="376">
        <v>12815</v>
      </c>
      <c r="B9420" s="377" t="s">
        <v>7182</v>
      </c>
      <c r="C9420" s="376" t="s">
        <v>43</v>
      </c>
      <c r="D9420" s="376">
        <v>9</v>
      </c>
    </row>
    <row r="9421" spans="1:4" ht="28.5">
      <c r="A9421" s="376">
        <v>407</v>
      </c>
      <c r="B9421" s="377" t="s">
        <v>9912</v>
      </c>
      <c r="C9421" s="376" t="s">
        <v>342</v>
      </c>
      <c r="D9421" s="376">
        <v>60.48</v>
      </c>
    </row>
    <row r="9422" spans="1:4" ht="42.75">
      <c r="A9422" s="376">
        <v>39431</v>
      </c>
      <c r="B9422" s="377" t="s">
        <v>9913</v>
      </c>
      <c r="C9422" s="376" t="s">
        <v>51</v>
      </c>
      <c r="D9422" s="376">
        <v>0.31</v>
      </c>
    </row>
    <row r="9423" spans="1:4" ht="28.5">
      <c r="A9423" s="376">
        <v>39432</v>
      </c>
      <c r="B9423" s="377" t="s">
        <v>7188</v>
      </c>
      <c r="C9423" s="376" t="s">
        <v>51</v>
      </c>
      <c r="D9423" s="376">
        <v>2.8</v>
      </c>
    </row>
    <row r="9424" spans="1:4" ht="28.5">
      <c r="A9424" s="376">
        <v>20111</v>
      </c>
      <c r="B9424" s="377" t="s">
        <v>9914</v>
      </c>
      <c r="C9424" s="376" t="s">
        <v>43</v>
      </c>
      <c r="D9424" s="376">
        <v>9.99</v>
      </c>
    </row>
    <row r="9425" spans="1:4" ht="28.5">
      <c r="A9425" s="376">
        <v>21127</v>
      </c>
      <c r="B9425" s="377" t="s">
        <v>7111</v>
      </c>
      <c r="C9425" s="376" t="s">
        <v>43</v>
      </c>
      <c r="D9425" s="376">
        <v>3.77</v>
      </c>
    </row>
    <row r="9426" spans="1:4" ht="28.5">
      <c r="A9426" s="376">
        <v>404</v>
      </c>
      <c r="B9426" s="377" t="s">
        <v>9915</v>
      </c>
      <c r="C9426" s="376" t="s">
        <v>51</v>
      </c>
      <c r="D9426" s="376">
        <v>1.36</v>
      </c>
    </row>
    <row r="9427" spans="1:4" ht="28.5">
      <c r="A9427" s="376">
        <v>14151</v>
      </c>
      <c r="B9427" s="377" t="s">
        <v>9916</v>
      </c>
      <c r="C9427" s="376" t="s">
        <v>43</v>
      </c>
      <c r="D9427" s="376">
        <v>48.68</v>
      </c>
    </row>
    <row r="9428" spans="1:4" ht="28.5">
      <c r="A9428" s="376">
        <v>14153</v>
      </c>
      <c r="B9428" s="377" t="s">
        <v>9917</v>
      </c>
      <c r="C9428" s="376" t="s">
        <v>43</v>
      </c>
      <c r="D9428" s="376">
        <v>55.03</v>
      </c>
    </row>
    <row r="9429" spans="1:4" ht="28.5">
      <c r="A9429" s="376">
        <v>14152</v>
      </c>
      <c r="B9429" s="377" t="s">
        <v>9918</v>
      </c>
      <c r="C9429" s="376" t="s">
        <v>43</v>
      </c>
      <c r="D9429" s="376">
        <v>42.25</v>
      </c>
    </row>
    <row r="9430" spans="1:4" ht="28.5">
      <c r="A9430" s="376">
        <v>14154</v>
      </c>
      <c r="B9430" s="377" t="s">
        <v>9919</v>
      </c>
      <c r="C9430" s="376" t="s">
        <v>43</v>
      </c>
      <c r="D9430" s="376">
        <v>147.88</v>
      </c>
    </row>
    <row r="9431" spans="1:4" ht="14.25">
      <c r="A9431" s="376">
        <v>3146</v>
      </c>
      <c r="B9431" s="377" t="s">
        <v>7015</v>
      </c>
      <c r="C9431" s="376" t="s">
        <v>43</v>
      </c>
      <c r="D9431" s="376">
        <v>5</v>
      </c>
    </row>
    <row r="9432" spans="1:4" ht="14.25">
      <c r="A9432" s="376">
        <v>3143</v>
      </c>
      <c r="B9432" s="377" t="s">
        <v>9920</v>
      </c>
      <c r="C9432" s="376" t="s">
        <v>43</v>
      </c>
      <c r="D9432" s="376">
        <v>11.37</v>
      </c>
    </row>
    <row r="9433" spans="1:4" ht="14.25">
      <c r="A9433" s="376">
        <v>3148</v>
      </c>
      <c r="B9433" s="377" t="s">
        <v>7014</v>
      </c>
      <c r="C9433" s="376" t="s">
        <v>43</v>
      </c>
      <c r="D9433" s="376">
        <v>18.440000000000001</v>
      </c>
    </row>
    <row r="9434" spans="1:4" ht="28.5">
      <c r="A9434" s="376">
        <v>4310</v>
      </c>
      <c r="B9434" s="377" t="s">
        <v>9921</v>
      </c>
      <c r="C9434" s="376" t="s">
        <v>43</v>
      </c>
      <c r="D9434" s="376">
        <v>2.99</v>
      </c>
    </row>
    <row r="9435" spans="1:4" ht="28.5">
      <c r="A9435" s="376">
        <v>4311</v>
      </c>
      <c r="B9435" s="377" t="s">
        <v>9922</v>
      </c>
      <c r="C9435" s="376" t="s">
        <v>43</v>
      </c>
      <c r="D9435" s="376">
        <v>2.11</v>
      </c>
    </row>
    <row r="9436" spans="1:4" ht="28.5">
      <c r="A9436" s="376">
        <v>4312</v>
      </c>
      <c r="B9436" s="377" t="s">
        <v>9923</v>
      </c>
      <c r="C9436" s="376" t="s">
        <v>43</v>
      </c>
      <c r="D9436" s="376">
        <v>2.95</v>
      </c>
    </row>
    <row r="9437" spans="1:4" ht="14.25">
      <c r="A9437" s="376">
        <v>13261</v>
      </c>
      <c r="B9437" s="377" t="s">
        <v>9924</v>
      </c>
      <c r="C9437" s="376" t="s">
        <v>43</v>
      </c>
      <c r="D9437" s="376">
        <v>3.88</v>
      </c>
    </row>
    <row r="9438" spans="1:4" ht="14.25">
      <c r="A9438" s="376">
        <v>3255</v>
      </c>
      <c r="B9438" s="377" t="s">
        <v>9925</v>
      </c>
      <c r="C9438" s="376" t="s">
        <v>43</v>
      </c>
      <c r="D9438" s="376">
        <v>8.19</v>
      </c>
    </row>
    <row r="9439" spans="1:4" ht="14.25">
      <c r="A9439" s="376">
        <v>3254</v>
      </c>
      <c r="B9439" s="377" t="s">
        <v>9926</v>
      </c>
      <c r="C9439" s="376" t="s">
        <v>43</v>
      </c>
      <c r="D9439" s="376">
        <v>133.01</v>
      </c>
    </row>
    <row r="9440" spans="1:4" ht="14.25">
      <c r="A9440" s="376">
        <v>3259</v>
      </c>
      <c r="B9440" s="377" t="s">
        <v>9927</v>
      </c>
      <c r="C9440" s="376" t="s">
        <v>43</v>
      </c>
      <c r="D9440" s="376">
        <v>15.98</v>
      </c>
    </row>
    <row r="9441" spans="1:4" ht="14.25">
      <c r="A9441" s="376">
        <v>3258</v>
      </c>
      <c r="B9441" s="377" t="s">
        <v>9928</v>
      </c>
      <c r="C9441" s="376" t="s">
        <v>43</v>
      </c>
      <c r="D9441" s="376">
        <v>9.66</v>
      </c>
    </row>
    <row r="9442" spans="1:4" ht="14.25">
      <c r="A9442" s="376">
        <v>3251</v>
      </c>
      <c r="B9442" s="377" t="s">
        <v>9929</v>
      </c>
      <c r="C9442" s="376" t="s">
        <v>43</v>
      </c>
      <c r="D9442" s="376">
        <v>5.69</v>
      </c>
    </row>
    <row r="9443" spans="1:4" ht="14.25">
      <c r="A9443" s="376">
        <v>3256</v>
      </c>
      <c r="B9443" s="377" t="s">
        <v>9930</v>
      </c>
      <c r="C9443" s="376" t="s">
        <v>43</v>
      </c>
      <c r="D9443" s="376">
        <v>10.78</v>
      </c>
    </row>
    <row r="9444" spans="1:4" ht="14.25">
      <c r="A9444" s="376">
        <v>3261</v>
      </c>
      <c r="B9444" s="377" t="s">
        <v>9931</v>
      </c>
      <c r="C9444" s="376" t="s">
        <v>43</v>
      </c>
      <c r="D9444" s="376">
        <v>117.63</v>
      </c>
    </row>
    <row r="9445" spans="1:4" ht="14.25">
      <c r="A9445" s="376">
        <v>3260</v>
      </c>
      <c r="B9445" s="377" t="s">
        <v>9932</v>
      </c>
      <c r="C9445" s="376" t="s">
        <v>43</v>
      </c>
      <c r="D9445" s="376">
        <v>20.21</v>
      </c>
    </row>
    <row r="9446" spans="1:4" ht="28.5">
      <c r="A9446" s="376">
        <v>3272</v>
      </c>
      <c r="B9446" s="377" t="s">
        <v>9933</v>
      </c>
      <c r="C9446" s="376" t="s">
        <v>43</v>
      </c>
      <c r="D9446" s="376">
        <v>42.22</v>
      </c>
    </row>
    <row r="9447" spans="1:4" ht="28.5">
      <c r="A9447" s="376">
        <v>3265</v>
      </c>
      <c r="B9447" s="377" t="s">
        <v>9934</v>
      </c>
      <c r="C9447" s="376" t="s">
        <v>43</v>
      </c>
      <c r="D9447" s="376">
        <v>33.54</v>
      </c>
    </row>
    <row r="9448" spans="1:4" ht="28.5">
      <c r="A9448" s="376">
        <v>3262</v>
      </c>
      <c r="B9448" s="377" t="s">
        <v>9935</v>
      </c>
      <c r="C9448" s="376" t="s">
        <v>43</v>
      </c>
      <c r="D9448" s="376">
        <v>14.68</v>
      </c>
    </row>
    <row r="9449" spans="1:4" ht="28.5">
      <c r="A9449" s="376">
        <v>3264</v>
      </c>
      <c r="B9449" s="377" t="s">
        <v>9936</v>
      </c>
      <c r="C9449" s="376" t="s">
        <v>43</v>
      </c>
      <c r="D9449" s="376">
        <v>24.12</v>
      </c>
    </row>
    <row r="9450" spans="1:4" ht="28.5">
      <c r="A9450" s="376">
        <v>3267</v>
      </c>
      <c r="B9450" s="377" t="s">
        <v>9937</v>
      </c>
      <c r="C9450" s="376" t="s">
        <v>43</v>
      </c>
      <c r="D9450" s="376">
        <v>78.78</v>
      </c>
    </row>
    <row r="9451" spans="1:4" ht="28.5">
      <c r="A9451" s="376">
        <v>3266</v>
      </c>
      <c r="B9451" s="377" t="s">
        <v>9938</v>
      </c>
      <c r="C9451" s="376" t="s">
        <v>43</v>
      </c>
      <c r="D9451" s="376">
        <v>50.12</v>
      </c>
    </row>
    <row r="9452" spans="1:4" ht="28.5">
      <c r="A9452" s="376">
        <v>3263</v>
      </c>
      <c r="B9452" s="377" t="s">
        <v>9939</v>
      </c>
      <c r="C9452" s="376" t="s">
        <v>43</v>
      </c>
      <c r="D9452" s="376">
        <v>20.059999999999999</v>
      </c>
    </row>
    <row r="9453" spans="1:4" ht="28.5">
      <c r="A9453" s="376">
        <v>3268</v>
      </c>
      <c r="B9453" s="377" t="s">
        <v>9940</v>
      </c>
      <c r="C9453" s="376" t="s">
        <v>43</v>
      </c>
      <c r="D9453" s="376">
        <v>106.51</v>
      </c>
    </row>
    <row r="9454" spans="1:4" ht="28.5">
      <c r="A9454" s="376">
        <v>3271</v>
      </c>
      <c r="B9454" s="377" t="s">
        <v>9941</v>
      </c>
      <c r="C9454" s="376" t="s">
        <v>43</v>
      </c>
      <c r="D9454" s="376">
        <v>157.47</v>
      </c>
    </row>
    <row r="9455" spans="1:4" ht="28.5">
      <c r="A9455" s="376">
        <v>3270</v>
      </c>
      <c r="B9455" s="377" t="s">
        <v>9942</v>
      </c>
      <c r="C9455" s="376" t="s">
        <v>43</v>
      </c>
      <c r="D9455" s="376">
        <v>264.56</v>
      </c>
    </row>
    <row r="9456" spans="1:4" ht="42.75">
      <c r="A9456" s="376">
        <v>3275</v>
      </c>
      <c r="B9456" s="377" t="s">
        <v>9943</v>
      </c>
      <c r="C9456" s="376" t="s">
        <v>340</v>
      </c>
      <c r="D9456" s="376">
        <v>149.22999999999999</v>
      </c>
    </row>
    <row r="9457" spans="1:4" ht="57">
      <c r="A9457" s="376">
        <v>39512</v>
      </c>
      <c r="B9457" s="377" t="s">
        <v>9944</v>
      </c>
      <c r="C9457" s="376" t="s">
        <v>340</v>
      </c>
      <c r="D9457" s="376">
        <v>135.12</v>
      </c>
    </row>
    <row r="9458" spans="1:4" ht="57">
      <c r="A9458" s="376">
        <v>39511</v>
      </c>
      <c r="B9458" s="377" t="s">
        <v>9945</v>
      </c>
      <c r="C9458" s="376" t="s">
        <v>340</v>
      </c>
      <c r="D9458" s="376">
        <v>147.38</v>
      </c>
    </row>
    <row r="9459" spans="1:4" ht="57">
      <c r="A9459" s="376">
        <v>39513</v>
      </c>
      <c r="B9459" s="377" t="s">
        <v>9946</v>
      </c>
      <c r="C9459" s="376" t="s">
        <v>340</v>
      </c>
      <c r="D9459" s="376">
        <v>158.08000000000001</v>
      </c>
    </row>
    <row r="9460" spans="1:4" ht="42.75">
      <c r="A9460" s="376">
        <v>3286</v>
      </c>
      <c r="B9460" s="377" t="s">
        <v>9947</v>
      </c>
      <c r="C9460" s="376" t="s">
        <v>340</v>
      </c>
      <c r="D9460" s="376">
        <v>79.41</v>
      </c>
    </row>
    <row r="9461" spans="1:4" ht="42.75">
      <c r="A9461" s="376">
        <v>3287</v>
      </c>
      <c r="B9461" s="377" t="s">
        <v>9948</v>
      </c>
      <c r="C9461" s="376" t="s">
        <v>340</v>
      </c>
      <c r="D9461" s="376">
        <v>120</v>
      </c>
    </row>
    <row r="9462" spans="1:4" ht="42.75">
      <c r="A9462" s="376">
        <v>3283</v>
      </c>
      <c r="B9462" s="377" t="s">
        <v>9949</v>
      </c>
      <c r="C9462" s="376" t="s">
        <v>340</v>
      </c>
      <c r="D9462" s="376">
        <v>25.2</v>
      </c>
    </row>
    <row r="9463" spans="1:4" ht="42.75">
      <c r="A9463" s="376">
        <v>11587</v>
      </c>
      <c r="B9463" s="377" t="s">
        <v>9950</v>
      </c>
      <c r="C9463" s="376" t="s">
        <v>340</v>
      </c>
      <c r="D9463" s="376">
        <v>102.33</v>
      </c>
    </row>
    <row r="9464" spans="1:4" ht="42.75">
      <c r="A9464" s="376">
        <v>36225</v>
      </c>
      <c r="B9464" s="377" t="s">
        <v>9951</v>
      </c>
      <c r="C9464" s="376" t="s">
        <v>340</v>
      </c>
      <c r="D9464" s="376">
        <v>41.57</v>
      </c>
    </row>
    <row r="9465" spans="1:4" ht="42.75">
      <c r="A9465" s="376">
        <v>36230</v>
      </c>
      <c r="B9465" s="377" t="s">
        <v>9952</v>
      </c>
      <c r="C9465" s="376" t="s">
        <v>340</v>
      </c>
      <c r="D9465" s="376">
        <v>30.54</v>
      </c>
    </row>
    <row r="9466" spans="1:4" ht="42.75">
      <c r="A9466" s="376">
        <v>36238</v>
      </c>
      <c r="B9466" s="377" t="s">
        <v>9953</v>
      </c>
      <c r="C9466" s="376" t="s">
        <v>340</v>
      </c>
      <c r="D9466" s="376">
        <v>29.84</v>
      </c>
    </row>
    <row r="9467" spans="1:4" ht="57">
      <c r="A9467" s="376">
        <v>39363</v>
      </c>
      <c r="B9467" s="377" t="s">
        <v>9954</v>
      </c>
      <c r="C9467" s="376" t="s">
        <v>43</v>
      </c>
      <c r="D9467" s="378">
        <v>4730.76</v>
      </c>
    </row>
    <row r="9468" spans="1:4" ht="57">
      <c r="A9468" s="376">
        <v>39361</v>
      </c>
      <c r="B9468" s="377" t="s">
        <v>9955</v>
      </c>
      <c r="C9468" s="376" t="s">
        <v>43</v>
      </c>
      <c r="D9468" s="378">
        <v>1216.48</v>
      </c>
    </row>
    <row r="9469" spans="1:4" ht="57">
      <c r="A9469" s="376">
        <v>39362</v>
      </c>
      <c r="B9469" s="377" t="s">
        <v>9956</v>
      </c>
      <c r="C9469" s="376" t="s">
        <v>43</v>
      </c>
      <c r="D9469" s="378">
        <v>3743.42</v>
      </c>
    </row>
    <row r="9470" spans="1:4" ht="57">
      <c r="A9470" s="376">
        <v>39364</v>
      </c>
      <c r="B9470" s="377" t="s">
        <v>9957</v>
      </c>
      <c r="C9470" s="376" t="s">
        <v>43</v>
      </c>
      <c r="D9470" s="378">
        <v>10813.17</v>
      </c>
    </row>
    <row r="9471" spans="1:4" ht="28.5">
      <c r="A9471" s="376">
        <v>14576</v>
      </c>
      <c r="B9471" s="377" t="s">
        <v>9958</v>
      </c>
      <c r="C9471" s="376" t="s">
        <v>43</v>
      </c>
      <c r="D9471" s="378">
        <v>7703087.96</v>
      </c>
    </row>
    <row r="9472" spans="1:4" ht="28.5">
      <c r="A9472" s="376">
        <v>13877</v>
      </c>
      <c r="B9472" s="377" t="s">
        <v>9959</v>
      </c>
      <c r="C9472" s="376" t="s">
        <v>43</v>
      </c>
      <c r="D9472" s="378">
        <v>3297577.06</v>
      </c>
    </row>
    <row r="9473" spans="1:4" ht="14.25">
      <c r="A9473" s="376">
        <v>7307</v>
      </c>
      <c r="B9473" s="377" t="s">
        <v>7005</v>
      </c>
      <c r="C9473" s="376" t="s">
        <v>341</v>
      </c>
      <c r="D9473" s="376">
        <v>29.66</v>
      </c>
    </row>
    <row r="9474" spans="1:4" ht="14.25">
      <c r="A9474" s="376">
        <v>38122</v>
      </c>
      <c r="B9474" s="377" t="s">
        <v>9960</v>
      </c>
      <c r="C9474" s="376" t="s">
        <v>341</v>
      </c>
      <c r="D9474" s="376">
        <v>7.66</v>
      </c>
    </row>
    <row r="9475" spans="1:4" ht="28.5">
      <c r="A9475" s="376">
        <v>43653</v>
      </c>
      <c r="B9475" s="377" t="s">
        <v>9961</v>
      </c>
      <c r="C9475" s="376" t="s">
        <v>341</v>
      </c>
      <c r="D9475" s="376">
        <v>32.76</v>
      </c>
    </row>
    <row r="9476" spans="1:4" ht="42.75">
      <c r="A9476" s="376">
        <v>38633</v>
      </c>
      <c r="B9476" s="377" t="s">
        <v>9962</v>
      </c>
      <c r="C9476" s="376" t="s">
        <v>43</v>
      </c>
      <c r="D9476" s="376">
        <v>21.45</v>
      </c>
    </row>
    <row r="9477" spans="1:4" ht="42.75">
      <c r="A9477" s="376">
        <v>12344</v>
      </c>
      <c r="B9477" s="377" t="s">
        <v>9963</v>
      </c>
      <c r="C9477" s="376" t="s">
        <v>43</v>
      </c>
      <c r="D9477" s="376">
        <v>5.2</v>
      </c>
    </row>
    <row r="9478" spans="1:4" ht="42.75">
      <c r="A9478" s="376">
        <v>12343</v>
      </c>
      <c r="B9478" s="377" t="s">
        <v>9964</v>
      </c>
      <c r="C9478" s="376" t="s">
        <v>43</v>
      </c>
      <c r="D9478" s="376">
        <v>8.07</v>
      </c>
    </row>
    <row r="9479" spans="1:4" ht="28.5">
      <c r="A9479" s="376">
        <v>3295</v>
      </c>
      <c r="B9479" s="377" t="s">
        <v>9965</v>
      </c>
      <c r="C9479" s="376" t="s">
        <v>43</v>
      </c>
      <c r="D9479" s="376">
        <v>28.18</v>
      </c>
    </row>
    <row r="9480" spans="1:4" ht="28.5">
      <c r="A9480" s="376">
        <v>3302</v>
      </c>
      <c r="B9480" s="377" t="s">
        <v>9966</v>
      </c>
      <c r="C9480" s="376" t="s">
        <v>43</v>
      </c>
      <c r="D9480" s="376">
        <v>29.46</v>
      </c>
    </row>
    <row r="9481" spans="1:4" ht="28.5">
      <c r="A9481" s="376">
        <v>3297</v>
      </c>
      <c r="B9481" s="377" t="s">
        <v>9967</v>
      </c>
      <c r="C9481" s="376" t="s">
        <v>43</v>
      </c>
      <c r="D9481" s="376">
        <v>31.45</v>
      </c>
    </row>
    <row r="9482" spans="1:4" ht="28.5">
      <c r="A9482" s="376">
        <v>3294</v>
      </c>
      <c r="B9482" s="377" t="s">
        <v>9968</v>
      </c>
      <c r="C9482" s="376" t="s">
        <v>43</v>
      </c>
      <c r="D9482" s="376">
        <v>31.93</v>
      </c>
    </row>
    <row r="9483" spans="1:4" ht="28.5">
      <c r="A9483" s="376">
        <v>3292</v>
      </c>
      <c r="B9483" s="377" t="s">
        <v>9969</v>
      </c>
      <c r="C9483" s="376" t="s">
        <v>43</v>
      </c>
      <c r="D9483" s="376">
        <v>30</v>
      </c>
    </row>
    <row r="9484" spans="1:4" ht="28.5">
      <c r="A9484" s="376">
        <v>3298</v>
      </c>
      <c r="B9484" s="377" t="s">
        <v>9970</v>
      </c>
      <c r="C9484" s="376" t="s">
        <v>43</v>
      </c>
      <c r="D9484" s="376">
        <v>70.31</v>
      </c>
    </row>
    <row r="9485" spans="1:4" ht="28.5">
      <c r="A9485" s="376">
        <v>11596</v>
      </c>
      <c r="B9485" s="377" t="s">
        <v>9971</v>
      </c>
      <c r="C9485" s="376" t="s">
        <v>43</v>
      </c>
      <c r="D9485" s="376">
        <v>471.02</v>
      </c>
    </row>
    <row r="9486" spans="1:4" ht="42.75">
      <c r="A9486" s="376">
        <v>34802</v>
      </c>
      <c r="B9486" s="377" t="s">
        <v>9972</v>
      </c>
      <c r="C9486" s="376" t="s">
        <v>43</v>
      </c>
      <c r="D9486" s="378">
        <v>1293.57</v>
      </c>
    </row>
    <row r="9487" spans="1:4" ht="42.75">
      <c r="A9487" s="376">
        <v>11588</v>
      </c>
      <c r="B9487" s="377" t="s">
        <v>9973</v>
      </c>
      <c r="C9487" s="376" t="s">
        <v>43</v>
      </c>
      <c r="D9487" s="378">
        <v>1395.55</v>
      </c>
    </row>
    <row r="9488" spans="1:4" ht="42.75">
      <c r="A9488" s="376">
        <v>34383</v>
      </c>
      <c r="B9488" s="377" t="s">
        <v>9974</v>
      </c>
      <c r="C9488" s="376" t="s">
        <v>43</v>
      </c>
      <c r="D9488" s="378">
        <v>1535.21</v>
      </c>
    </row>
    <row r="9489" spans="1:4" ht="42.75">
      <c r="A9489" s="376">
        <v>40451</v>
      </c>
      <c r="B9489" s="377" t="s">
        <v>9975</v>
      </c>
      <c r="C9489" s="376" t="s">
        <v>340</v>
      </c>
      <c r="D9489" s="376">
        <v>124.1</v>
      </c>
    </row>
    <row r="9490" spans="1:4" ht="42.75">
      <c r="A9490" s="376">
        <v>40453</v>
      </c>
      <c r="B9490" s="377" t="s">
        <v>9976</v>
      </c>
      <c r="C9490" s="376" t="s">
        <v>340</v>
      </c>
      <c r="D9490" s="376">
        <v>134.27000000000001</v>
      </c>
    </row>
    <row r="9491" spans="1:4" ht="42.75">
      <c r="A9491" s="376">
        <v>40452</v>
      </c>
      <c r="B9491" s="377" t="s">
        <v>9977</v>
      </c>
      <c r="C9491" s="376" t="s">
        <v>340</v>
      </c>
      <c r="D9491" s="376">
        <v>147.28</v>
      </c>
    </row>
    <row r="9492" spans="1:4" ht="42.75">
      <c r="A9492" s="376">
        <v>11594</v>
      </c>
      <c r="B9492" s="377" t="s">
        <v>9978</v>
      </c>
      <c r="C9492" s="376" t="s">
        <v>43</v>
      </c>
      <c r="D9492" s="376">
        <v>444.8</v>
      </c>
    </row>
    <row r="9493" spans="1:4" ht="28.5">
      <c r="A9493" s="376">
        <v>3311</v>
      </c>
      <c r="B9493" s="377" t="s">
        <v>9979</v>
      </c>
      <c r="C9493" s="376" t="s">
        <v>343</v>
      </c>
      <c r="D9493" s="376">
        <v>444.8</v>
      </c>
    </row>
    <row r="9494" spans="1:4" ht="28.5">
      <c r="A9494" s="376">
        <v>11599</v>
      </c>
      <c r="B9494" s="377" t="s">
        <v>9980</v>
      </c>
      <c r="C9494" s="376" t="s">
        <v>43</v>
      </c>
      <c r="D9494" s="376">
        <v>591.54</v>
      </c>
    </row>
    <row r="9495" spans="1:4" ht="42.75">
      <c r="A9495" s="376">
        <v>11593</v>
      </c>
      <c r="B9495" s="377" t="s">
        <v>9981</v>
      </c>
      <c r="C9495" s="376" t="s">
        <v>43</v>
      </c>
      <c r="D9495" s="376">
        <v>829.3</v>
      </c>
    </row>
    <row r="9496" spans="1:4" ht="28.5">
      <c r="A9496" s="376">
        <v>3314</v>
      </c>
      <c r="B9496" s="377" t="s">
        <v>9982</v>
      </c>
      <c r="C9496" s="376" t="s">
        <v>343</v>
      </c>
      <c r="D9496" s="376">
        <v>593.12</v>
      </c>
    </row>
    <row r="9497" spans="1:4" ht="28.5">
      <c r="A9497" s="376">
        <v>11597</v>
      </c>
      <c r="B9497" s="377" t="s">
        <v>9983</v>
      </c>
      <c r="C9497" s="376" t="s">
        <v>43</v>
      </c>
      <c r="D9497" s="376">
        <v>689.72</v>
      </c>
    </row>
    <row r="9498" spans="1:4" ht="28.5">
      <c r="A9498" s="376">
        <v>3309</v>
      </c>
      <c r="B9498" s="377" t="s">
        <v>9984</v>
      </c>
      <c r="C9498" s="376" t="s">
        <v>343</v>
      </c>
      <c r="D9498" s="376">
        <v>471.02</v>
      </c>
    </row>
    <row r="9499" spans="1:4" ht="57">
      <c r="A9499" s="376">
        <v>34612</v>
      </c>
      <c r="B9499" s="377" t="s">
        <v>9985</v>
      </c>
      <c r="C9499" s="376" t="s">
        <v>43</v>
      </c>
      <c r="D9499" s="376">
        <v>853.07</v>
      </c>
    </row>
    <row r="9500" spans="1:4" ht="57">
      <c r="A9500" s="376">
        <v>34635</v>
      </c>
      <c r="B9500" s="377" t="s">
        <v>9986</v>
      </c>
      <c r="C9500" s="376" t="s">
        <v>43</v>
      </c>
      <c r="D9500" s="378">
        <v>1097</v>
      </c>
    </row>
    <row r="9501" spans="1:4" ht="57">
      <c r="A9501" s="376">
        <v>34633</v>
      </c>
      <c r="B9501" s="377" t="s">
        <v>9987</v>
      </c>
      <c r="C9501" s="376" t="s">
        <v>43</v>
      </c>
      <c r="D9501" s="378">
        <v>1209.18</v>
      </c>
    </row>
    <row r="9502" spans="1:4" ht="42.75">
      <c r="A9502" s="376">
        <v>40440</v>
      </c>
      <c r="B9502" s="377" t="s">
        <v>9988</v>
      </c>
      <c r="C9502" s="376" t="s">
        <v>343</v>
      </c>
      <c r="D9502" s="376">
        <v>617.79</v>
      </c>
    </row>
    <row r="9503" spans="1:4" ht="42.75">
      <c r="A9503" s="376">
        <v>40441</v>
      </c>
      <c r="B9503" s="377" t="s">
        <v>9989</v>
      </c>
      <c r="C9503" s="376" t="s">
        <v>343</v>
      </c>
      <c r="D9503" s="376">
        <v>394.42</v>
      </c>
    </row>
    <row r="9504" spans="1:4" ht="57">
      <c r="A9504" s="376">
        <v>40449</v>
      </c>
      <c r="B9504" s="377" t="s">
        <v>9990</v>
      </c>
      <c r="C9504" s="376" t="s">
        <v>343</v>
      </c>
      <c r="D9504" s="376">
        <v>331.58</v>
      </c>
    </row>
    <row r="9505" spans="1:4" ht="42.75">
      <c r="A9505" s="376">
        <v>34800</v>
      </c>
      <c r="B9505" s="377" t="s">
        <v>9991</v>
      </c>
      <c r="C9505" s="376" t="s">
        <v>343</v>
      </c>
      <c r="D9505" s="376">
        <v>414.65</v>
      </c>
    </row>
    <row r="9506" spans="1:4" ht="42.75">
      <c r="A9506" s="376">
        <v>11592</v>
      </c>
      <c r="B9506" s="377" t="s">
        <v>9992</v>
      </c>
      <c r="C9506" s="376" t="s">
        <v>43</v>
      </c>
      <c r="D9506" s="376">
        <v>593.12</v>
      </c>
    </row>
    <row r="9507" spans="1:4" ht="28.5">
      <c r="A9507" s="376">
        <v>40438</v>
      </c>
      <c r="B9507" s="377" t="s">
        <v>9993</v>
      </c>
      <c r="C9507" s="376" t="s">
        <v>343</v>
      </c>
      <c r="D9507" s="376">
        <v>276.24</v>
      </c>
    </row>
    <row r="9508" spans="1:4" ht="28.5">
      <c r="A9508" s="376">
        <v>40436</v>
      </c>
      <c r="B9508" s="377" t="s">
        <v>9994</v>
      </c>
      <c r="C9508" s="376" t="s">
        <v>343</v>
      </c>
      <c r="D9508" s="376">
        <v>344.45</v>
      </c>
    </row>
    <row r="9509" spans="1:4" ht="42.75">
      <c r="A9509" s="376">
        <v>4315</v>
      </c>
      <c r="B9509" s="377" t="s">
        <v>9995</v>
      </c>
      <c r="C9509" s="376" t="s">
        <v>43</v>
      </c>
      <c r="D9509" s="376">
        <v>2.17</v>
      </c>
    </row>
    <row r="9510" spans="1:4" ht="28.5">
      <c r="A9510" s="376">
        <v>402</v>
      </c>
      <c r="B9510" s="377" t="s">
        <v>9996</v>
      </c>
      <c r="C9510" s="376" t="s">
        <v>43</v>
      </c>
      <c r="D9510" s="376">
        <v>17.760000000000002</v>
      </c>
    </row>
    <row r="9511" spans="1:4" ht="14.25">
      <c r="A9511" s="376">
        <v>4226</v>
      </c>
      <c r="B9511" s="377" t="s">
        <v>9997</v>
      </c>
      <c r="C9511" s="376" t="s">
        <v>342</v>
      </c>
      <c r="D9511" s="376">
        <v>9.51</v>
      </c>
    </row>
    <row r="9512" spans="1:4" ht="14.25">
      <c r="A9512" s="376">
        <v>4222</v>
      </c>
      <c r="B9512" s="377" t="s">
        <v>9998</v>
      </c>
      <c r="C9512" s="376" t="s">
        <v>341</v>
      </c>
      <c r="D9512" s="376">
        <v>6.56</v>
      </c>
    </row>
    <row r="9513" spans="1:4" ht="42.75">
      <c r="A9513" s="376">
        <v>34804</v>
      </c>
      <c r="B9513" s="377" t="s">
        <v>9999</v>
      </c>
      <c r="C9513" s="376" t="s">
        <v>340</v>
      </c>
      <c r="D9513" s="376">
        <v>50.07</v>
      </c>
    </row>
    <row r="9514" spans="1:4" ht="42.75">
      <c r="A9514" s="376">
        <v>4013</v>
      </c>
      <c r="B9514" s="377" t="s">
        <v>10000</v>
      </c>
      <c r="C9514" s="376" t="s">
        <v>340</v>
      </c>
      <c r="D9514" s="376">
        <v>6.48</v>
      </c>
    </row>
    <row r="9515" spans="1:4" ht="42.75">
      <c r="A9515" s="376">
        <v>4011</v>
      </c>
      <c r="B9515" s="377" t="s">
        <v>10001</v>
      </c>
      <c r="C9515" s="376" t="s">
        <v>340</v>
      </c>
      <c r="D9515" s="376">
        <v>7.24</v>
      </c>
    </row>
    <row r="9516" spans="1:4" ht="42.75">
      <c r="A9516" s="376">
        <v>4021</v>
      </c>
      <c r="B9516" s="377" t="s">
        <v>10002</v>
      </c>
      <c r="C9516" s="376" t="s">
        <v>340</v>
      </c>
      <c r="D9516" s="376">
        <v>9.0299999999999994</v>
      </c>
    </row>
    <row r="9517" spans="1:4" ht="42.75">
      <c r="A9517" s="376">
        <v>4019</v>
      </c>
      <c r="B9517" s="377" t="s">
        <v>10003</v>
      </c>
      <c r="C9517" s="376" t="s">
        <v>340</v>
      </c>
      <c r="D9517" s="376">
        <v>10.84</v>
      </c>
    </row>
    <row r="9518" spans="1:4" ht="42.75">
      <c r="A9518" s="376">
        <v>4012</v>
      </c>
      <c r="B9518" s="377" t="s">
        <v>10004</v>
      </c>
      <c r="C9518" s="376" t="s">
        <v>340</v>
      </c>
      <c r="D9518" s="376">
        <v>14.53</v>
      </c>
    </row>
    <row r="9519" spans="1:4" ht="42.75">
      <c r="A9519" s="376">
        <v>4020</v>
      </c>
      <c r="B9519" s="377" t="s">
        <v>10005</v>
      </c>
      <c r="C9519" s="376" t="s">
        <v>340</v>
      </c>
      <c r="D9519" s="376">
        <v>18.2</v>
      </c>
    </row>
    <row r="9520" spans="1:4" ht="42.75">
      <c r="A9520" s="376">
        <v>4018</v>
      </c>
      <c r="B9520" s="377" t="s">
        <v>10006</v>
      </c>
      <c r="C9520" s="376" t="s">
        <v>340</v>
      </c>
      <c r="D9520" s="376">
        <v>21.8</v>
      </c>
    </row>
    <row r="9521" spans="1:4" ht="28.5">
      <c r="A9521" s="376">
        <v>36498</v>
      </c>
      <c r="B9521" s="377" t="s">
        <v>10007</v>
      </c>
      <c r="C9521" s="376" t="s">
        <v>43</v>
      </c>
      <c r="D9521" s="378">
        <v>6439.45</v>
      </c>
    </row>
    <row r="9522" spans="1:4" ht="14.25">
      <c r="A9522" s="376">
        <v>12872</v>
      </c>
      <c r="B9522" s="377" t="s">
        <v>10008</v>
      </c>
      <c r="C9522" s="376" t="s">
        <v>338</v>
      </c>
      <c r="D9522" s="376">
        <v>13.12</v>
      </c>
    </row>
    <row r="9523" spans="1:4" ht="14.25">
      <c r="A9523" s="376">
        <v>41075</v>
      </c>
      <c r="B9523" s="377" t="s">
        <v>10009</v>
      </c>
      <c r="C9523" s="376" t="s">
        <v>339</v>
      </c>
      <c r="D9523" s="378">
        <v>2317.36</v>
      </c>
    </row>
    <row r="9524" spans="1:4" ht="28.5">
      <c r="A9524" s="376">
        <v>44324</v>
      </c>
      <c r="B9524" s="377" t="s">
        <v>10010</v>
      </c>
      <c r="C9524" s="376" t="s">
        <v>342</v>
      </c>
      <c r="D9524" s="376">
        <v>2.78</v>
      </c>
    </row>
    <row r="9525" spans="1:4" ht="28.5">
      <c r="A9525" s="376">
        <v>3315</v>
      </c>
      <c r="B9525" s="377" t="s">
        <v>10011</v>
      </c>
      <c r="C9525" s="376" t="s">
        <v>342</v>
      </c>
      <c r="D9525" s="376">
        <v>0.8</v>
      </c>
    </row>
    <row r="9526" spans="1:4" ht="14.25">
      <c r="A9526" s="376">
        <v>36870</v>
      </c>
      <c r="B9526" s="377" t="s">
        <v>10012</v>
      </c>
      <c r="C9526" s="376" t="s">
        <v>342</v>
      </c>
      <c r="D9526" s="376">
        <v>0.62</v>
      </c>
    </row>
    <row r="9527" spans="1:4" ht="42.75">
      <c r="A9527" s="376">
        <v>5092</v>
      </c>
      <c r="B9527" s="377" t="s">
        <v>10013</v>
      </c>
      <c r="C9527" s="376" t="s">
        <v>348</v>
      </c>
      <c r="D9527" s="376">
        <v>18.850000000000001</v>
      </c>
    </row>
    <row r="9528" spans="1:4" ht="28.5">
      <c r="A9528" s="376">
        <v>11462</v>
      </c>
      <c r="B9528" s="377" t="s">
        <v>10014</v>
      </c>
      <c r="C9528" s="376" t="s">
        <v>348</v>
      </c>
      <c r="D9528" s="376">
        <v>19.28</v>
      </c>
    </row>
    <row r="9529" spans="1:4" ht="28.5">
      <c r="A9529" s="376">
        <v>36529</v>
      </c>
      <c r="B9529" s="377" t="s">
        <v>10015</v>
      </c>
      <c r="C9529" s="376" t="s">
        <v>43</v>
      </c>
      <c r="D9529" s="378">
        <v>78443.87</v>
      </c>
    </row>
    <row r="9530" spans="1:4" ht="28.5">
      <c r="A9530" s="376">
        <v>3318</v>
      </c>
      <c r="B9530" s="377" t="s">
        <v>10016</v>
      </c>
      <c r="C9530" s="376" t="s">
        <v>43</v>
      </c>
      <c r="D9530" s="378">
        <v>61500</v>
      </c>
    </row>
    <row r="9531" spans="1:4" ht="14.25">
      <c r="A9531" s="376">
        <v>3324</v>
      </c>
      <c r="B9531" s="377" t="s">
        <v>10017</v>
      </c>
      <c r="C9531" s="376" t="s">
        <v>340</v>
      </c>
      <c r="D9531" s="376">
        <v>9.2799999999999994</v>
      </c>
    </row>
    <row r="9532" spans="1:4" ht="28.5">
      <c r="A9532" s="376">
        <v>3322</v>
      </c>
      <c r="B9532" s="377" t="s">
        <v>10018</v>
      </c>
      <c r="C9532" s="376" t="s">
        <v>340</v>
      </c>
      <c r="D9532" s="376">
        <v>13</v>
      </c>
    </row>
    <row r="9533" spans="1:4" ht="14.25">
      <c r="A9533" s="376">
        <v>5076</v>
      </c>
      <c r="B9533" s="377" t="s">
        <v>10019</v>
      </c>
      <c r="C9533" s="376" t="s">
        <v>342</v>
      </c>
      <c r="D9533" s="376">
        <v>24.28</v>
      </c>
    </row>
    <row r="9534" spans="1:4" ht="14.25">
      <c r="A9534" s="376">
        <v>5077</v>
      </c>
      <c r="B9534" s="377" t="s">
        <v>10020</v>
      </c>
      <c r="C9534" s="376" t="s">
        <v>342</v>
      </c>
      <c r="D9534" s="376">
        <v>26.83</v>
      </c>
    </row>
    <row r="9535" spans="1:4" ht="42.75">
      <c r="A9535" s="376">
        <v>11837</v>
      </c>
      <c r="B9535" s="377" t="s">
        <v>10021</v>
      </c>
      <c r="C9535" s="376" t="s">
        <v>43</v>
      </c>
      <c r="D9535" s="376">
        <v>48.45</v>
      </c>
    </row>
    <row r="9536" spans="1:4" ht="28.5">
      <c r="A9536" s="376">
        <v>38055</v>
      </c>
      <c r="B9536" s="377" t="s">
        <v>10022</v>
      </c>
      <c r="C9536" s="376" t="s">
        <v>43</v>
      </c>
      <c r="D9536" s="376">
        <v>4.3899999999999997</v>
      </c>
    </row>
    <row r="9537" spans="1:4" ht="28.5">
      <c r="A9537" s="376">
        <v>415</v>
      </c>
      <c r="B9537" s="377" t="s">
        <v>10023</v>
      </c>
      <c r="C9537" s="376" t="s">
        <v>43</v>
      </c>
      <c r="D9537" s="376">
        <v>19.86</v>
      </c>
    </row>
    <row r="9538" spans="1:4" ht="28.5">
      <c r="A9538" s="376">
        <v>416</v>
      </c>
      <c r="B9538" s="377" t="s">
        <v>10024</v>
      </c>
      <c r="C9538" s="376" t="s">
        <v>43</v>
      </c>
      <c r="D9538" s="376">
        <v>7.27</v>
      </c>
    </row>
    <row r="9539" spans="1:4" ht="28.5">
      <c r="A9539" s="376">
        <v>425</v>
      </c>
      <c r="B9539" s="377" t="s">
        <v>10025</v>
      </c>
      <c r="C9539" s="376" t="s">
        <v>43</v>
      </c>
      <c r="D9539" s="376">
        <v>4.51</v>
      </c>
    </row>
    <row r="9540" spans="1:4" ht="28.5">
      <c r="A9540" s="376">
        <v>426</v>
      </c>
      <c r="B9540" s="377" t="s">
        <v>10026</v>
      </c>
      <c r="C9540" s="376" t="s">
        <v>43</v>
      </c>
      <c r="D9540" s="376">
        <v>24.83</v>
      </c>
    </row>
    <row r="9541" spans="1:4" ht="28.5">
      <c r="A9541" s="376">
        <v>38056</v>
      </c>
      <c r="B9541" s="377" t="s">
        <v>10027</v>
      </c>
      <c r="C9541" s="376" t="s">
        <v>43</v>
      </c>
      <c r="D9541" s="376">
        <v>24.25</v>
      </c>
    </row>
    <row r="9542" spans="1:4" ht="28.5">
      <c r="A9542" s="376">
        <v>1564</v>
      </c>
      <c r="B9542" s="377" t="s">
        <v>10028</v>
      </c>
      <c r="C9542" s="376" t="s">
        <v>43</v>
      </c>
      <c r="D9542" s="376">
        <v>9.25</v>
      </c>
    </row>
    <row r="9543" spans="1:4" ht="14.25">
      <c r="A9543" s="376">
        <v>11032</v>
      </c>
      <c r="B9543" s="377" t="s">
        <v>10029</v>
      </c>
      <c r="C9543" s="376" t="s">
        <v>43</v>
      </c>
      <c r="D9543" s="376">
        <v>12.24</v>
      </c>
    </row>
    <row r="9544" spans="1:4" ht="28.5">
      <c r="A9544" s="376">
        <v>36786</v>
      </c>
      <c r="B9544" s="377" t="s">
        <v>10030</v>
      </c>
      <c r="C9544" s="376" t="s">
        <v>353</v>
      </c>
      <c r="D9544" s="376">
        <v>150.97999999999999</v>
      </c>
    </row>
    <row r="9545" spans="1:4" ht="28.5">
      <c r="A9545" s="376">
        <v>36785</v>
      </c>
      <c r="B9545" s="377" t="s">
        <v>7006</v>
      </c>
      <c r="C9545" s="376" t="s">
        <v>353</v>
      </c>
      <c r="D9545" s="376">
        <v>131.19</v>
      </c>
    </row>
    <row r="9546" spans="1:4" ht="28.5">
      <c r="A9546" s="376">
        <v>36782</v>
      </c>
      <c r="B9546" s="377" t="s">
        <v>10031</v>
      </c>
      <c r="C9546" s="376" t="s">
        <v>353</v>
      </c>
      <c r="D9546" s="376">
        <v>156.6</v>
      </c>
    </row>
    <row r="9547" spans="1:4" ht="28.5">
      <c r="A9547" s="376">
        <v>44481</v>
      </c>
      <c r="B9547" s="377" t="s">
        <v>10032</v>
      </c>
      <c r="C9547" s="376" t="s">
        <v>353</v>
      </c>
      <c r="D9547" s="376">
        <v>176.4</v>
      </c>
    </row>
    <row r="9548" spans="1:4" ht="42.75">
      <c r="A9548" s="376">
        <v>4824</v>
      </c>
      <c r="B9548" s="377" t="s">
        <v>7127</v>
      </c>
      <c r="C9548" s="376" t="s">
        <v>342</v>
      </c>
      <c r="D9548" s="376">
        <v>0.56999999999999995</v>
      </c>
    </row>
    <row r="9549" spans="1:4" ht="42.75">
      <c r="A9549" s="376">
        <v>11795</v>
      </c>
      <c r="B9549" s="377" t="s">
        <v>7075</v>
      </c>
      <c r="C9549" s="376" t="s">
        <v>340</v>
      </c>
      <c r="D9549" s="376">
        <v>581.13</v>
      </c>
    </row>
    <row r="9550" spans="1:4" ht="14.25">
      <c r="A9550" s="376">
        <v>134</v>
      </c>
      <c r="B9550" s="377" t="s">
        <v>10033</v>
      </c>
      <c r="C9550" s="376" t="s">
        <v>342</v>
      </c>
      <c r="D9550" s="376">
        <v>1.28</v>
      </c>
    </row>
    <row r="9551" spans="1:4" ht="14.25">
      <c r="A9551" s="376">
        <v>4229</v>
      </c>
      <c r="B9551" s="377" t="s">
        <v>10034</v>
      </c>
      <c r="C9551" s="376" t="s">
        <v>342</v>
      </c>
      <c r="D9551" s="376">
        <v>32.409999999999997</v>
      </c>
    </row>
    <row r="9552" spans="1:4" ht="28.5">
      <c r="A9552" s="376">
        <v>11731</v>
      </c>
      <c r="B9552" s="377" t="s">
        <v>10035</v>
      </c>
      <c r="C9552" s="376" t="s">
        <v>43</v>
      </c>
      <c r="D9552" s="376">
        <v>8.65</v>
      </c>
    </row>
    <row r="9553" spans="1:4" ht="28.5">
      <c r="A9553" s="376">
        <v>11732</v>
      </c>
      <c r="B9553" s="377" t="s">
        <v>10036</v>
      </c>
      <c r="C9553" s="376" t="s">
        <v>43</v>
      </c>
      <c r="D9553" s="376">
        <v>22.68</v>
      </c>
    </row>
    <row r="9554" spans="1:4" ht="28.5">
      <c r="A9554" s="376">
        <v>11244</v>
      </c>
      <c r="B9554" s="377" t="s">
        <v>10037</v>
      </c>
      <c r="C9554" s="376" t="s">
        <v>43</v>
      </c>
      <c r="D9554" s="376">
        <v>292.55</v>
      </c>
    </row>
    <row r="9555" spans="1:4" ht="42.75">
      <c r="A9555" s="376">
        <v>11245</v>
      </c>
      <c r="B9555" s="377" t="s">
        <v>10038</v>
      </c>
      <c r="C9555" s="376" t="s">
        <v>43</v>
      </c>
      <c r="D9555" s="376">
        <v>404.65</v>
      </c>
    </row>
    <row r="9556" spans="1:4" ht="28.5">
      <c r="A9556" s="376">
        <v>11235</v>
      </c>
      <c r="B9556" s="377" t="s">
        <v>10039</v>
      </c>
      <c r="C9556" s="376" t="s">
        <v>43</v>
      </c>
      <c r="D9556" s="376">
        <v>223.25</v>
      </c>
    </row>
    <row r="9557" spans="1:4" ht="28.5">
      <c r="A9557" s="376">
        <v>11236</v>
      </c>
      <c r="B9557" s="377" t="s">
        <v>10040</v>
      </c>
      <c r="C9557" s="376" t="s">
        <v>43</v>
      </c>
      <c r="D9557" s="376">
        <v>283.72000000000003</v>
      </c>
    </row>
    <row r="9558" spans="1:4" ht="28.5">
      <c r="A9558" s="376">
        <v>36494</v>
      </c>
      <c r="B9558" s="377" t="s">
        <v>10041</v>
      </c>
      <c r="C9558" s="376" t="s">
        <v>43</v>
      </c>
      <c r="D9558" s="378">
        <v>630742.5</v>
      </c>
    </row>
    <row r="9559" spans="1:4" ht="28.5">
      <c r="A9559" s="376">
        <v>36493</v>
      </c>
      <c r="B9559" s="377" t="s">
        <v>10042</v>
      </c>
      <c r="C9559" s="376" t="s">
        <v>43</v>
      </c>
      <c r="D9559" s="378">
        <v>714605.63</v>
      </c>
    </row>
    <row r="9560" spans="1:4" ht="28.5">
      <c r="A9560" s="376">
        <v>36492</v>
      </c>
      <c r="B9560" s="377" t="s">
        <v>10043</v>
      </c>
      <c r="C9560" s="376" t="s">
        <v>43</v>
      </c>
      <c r="D9560" s="378">
        <v>1327466.25</v>
      </c>
    </row>
    <row r="9561" spans="1:4" ht="42.75">
      <c r="A9561" s="376">
        <v>13333</v>
      </c>
      <c r="B9561" s="377" t="s">
        <v>10044</v>
      </c>
      <c r="C9561" s="376" t="s">
        <v>43</v>
      </c>
      <c r="D9561" s="378">
        <v>178323.18</v>
      </c>
    </row>
    <row r="9562" spans="1:4" ht="28.5">
      <c r="A9562" s="376">
        <v>13533</v>
      </c>
      <c r="B9562" s="377" t="s">
        <v>10045</v>
      </c>
      <c r="C9562" s="376" t="s">
        <v>43</v>
      </c>
      <c r="D9562" s="378">
        <v>159401.10999999999</v>
      </c>
    </row>
    <row r="9563" spans="1:4" ht="28.5">
      <c r="A9563" s="376">
        <v>36499</v>
      </c>
      <c r="B9563" s="377" t="s">
        <v>10046</v>
      </c>
      <c r="C9563" s="376" t="s">
        <v>43</v>
      </c>
      <c r="D9563" s="378">
        <v>3477.3</v>
      </c>
    </row>
    <row r="9564" spans="1:4" ht="42.75">
      <c r="A9564" s="376">
        <v>39585</v>
      </c>
      <c r="B9564" s="377" t="s">
        <v>10047</v>
      </c>
      <c r="C9564" s="376" t="s">
        <v>43</v>
      </c>
      <c r="D9564" s="378">
        <v>115143.27</v>
      </c>
    </row>
    <row r="9565" spans="1:4" ht="42.75">
      <c r="A9565" s="376">
        <v>39586</v>
      </c>
      <c r="B9565" s="377" t="s">
        <v>10048</v>
      </c>
      <c r="C9565" s="376" t="s">
        <v>43</v>
      </c>
      <c r="D9565" s="378">
        <v>135055.26</v>
      </c>
    </row>
    <row r="9566" spans="1:4" ht="42.75">
      <c r="A9566" s="376">
        <v>39587</v>
      </c>
      <c r="B9566" s="377" t="s">
        <v>10049</v>
      </c>
      <c r="C9566" s="376" t="s">
        <v>43</v>
      </c>
      <c r="D9566" s="378">
        <v>164490.39000000001</v>
      </c>
    </row>
    <row r="9567" spans="1:4" ht="42.75">
      <c r="A9567" s="376">
        <v>39588</v>
      </c>
      <c r="B9567" s="377" t="s">
        <v>10050</v>
      </c>
      <c r="C9567" s="376" t="s">
        <v>43</v>
      </c>
      <c r="D9567" s="378">
        <v>190462.55</v>
      </c>
    </row>
    <row r="9568" spans="1:4" ht="42.75">
      <c r="A9568" s="376">
        <v>39584</v>
      </c>
      <c r="B9568" s="377" t="s">
        <v>10051</v>
      </c>
      <c r="C9568" s="376" t="s">
        <v>43</v>
      </c>
      <c r="D9568" s="378">
        <v>102538.11</v>
      </c>
    </row>
    <row r="9569" spans="1:4" ht="42.75">
      <c r="A9569" s="376">
        <v>39590</v>
      </c>
      <c r="B9569" s="377" t="s">
        <v>10052</v>
      </c>
      <c r="C9569" s="376" t="s">
        <v>43</v>
      </c>
      <c r="D9569" s="378">
        <v>100079.41</v>
      </c>
    </row>
    <row r="9570" spans="1:4" ht="42.75">
      <c r="A9570" s="376">
        <v>39592</v>
      </c>
      <c r="B9570" s="377" t="s">
        <v>10053</v>
      </c>
      <c r="C9570" s="376" t="s">
        <v>43</v>
      </c>
      <c r="D9570" s="378">
        <v>143816.53</v>
      </c>
    </row>
    <row r="9571" spans="1:4" ht="42.75">
      <c r="A9571" s="376">
        <v>39593</v>
      </c>
      <c r="B9571" s="377" t="s">
        <v>10054</v>
      </c>
      <c r="C9571" s="376" t="s">
        <v>43</v>
      </c>
      <c r="D9571" s="378">
        <v>164490.39000000001</v>
      </c>
    </row>
    <row r="9572" spans="1:4" ht="42.75">
      <c r="A9572" s="376">
        <v>14254</v>
      </c>
      <c r="B9572" s="377" t="s">
        <v>10055</v>
      </c>
      <c r="C9572" s="376" t="s">
        <v>43</v>
      </c>
      <c r="D9572" s="378">
        <v>93499.8</v>
      </c>
    </row>
    <row r="9573" spans="1:4" ht="28.5">
      <c r="A9573" s="376">
        <v>44494</v>
      </c>
      <c r="B9573" s="377" t="s">
        <v>10056</v>
      </c>
      <c r="C9573" s="376" t="s">
        <v>43</v>
      </c>
      <c r="D9573" s="378">
        <v>78079.789999999994</v>
      </c>
    </row>
    <row r="9574" spans="1:4" ht="28.5">
      <c r="A9574" s="376">
        <v>25019</v>
      </c>
      <c r="B9574" s="377" t="s">
        <v>10057</v>
      </c>
      <c r="C9574" s="376" t="s">
        <v>43</v>
      </c>
      <c r="D9574" s="378">
        <v>133837.49</v>
      </c>
    </row>
    <row r="9575" spans="1:4" ht="28.5">
      <c r="A9575" s="376">
        <v>36501</v>
      </c>
      <c r="B9575" s="377" t="s">
        <v>10058</v>
      </c>
      <c r="C9575" s="376" t="s">
        <v>43</v>
      </c>
      <c r="D9575" s="378">
        <v>119161.49</v>
      </c>
    </row>
    <row r="9576" spans="1:4" ht="28.5">
      <c r="A9576" s="376">
        <v>44493</v>
      </c>
      <c r="B9576" s="377" t="s">
        <v>10059</v>
      </c>
      <c r="C9576" s="376" t="s">
        <v>43</v>
      </c>
      <c r="D9576" s="378">
        <v>143254.94</v>
      </c>
    </row>
    <row r="9577" spans="1:4" ht="28.5">
      <c r="A9577" s="376">
        <v>36500</v>
      </c>
      <c r="B9577" s="377" t="s">
        <v>10060</v>
      </c>
      <c r="C9577" s="376" t="s">
        <v>43</v>
      </c>
      <c r="D9577" s="378">
        <v>84208.17</v>
      </c>
    </row>
    <row r="9578" spans="1:4" ht="57">
      <c r="A9578" s="376">
        <v>20017</v>
      </c>
      <c r="B9578" s="377" t="s">
        <v>10061</v>
      </c>
      <c r="C9578" s="376" t="s">
        <v>51</v>
      </c>
      <c r="D9578" s="376">
        <v>4.43</v>
      </c>
    </row>
    <row r="9579" spans="1:4" ht="42.75">
      <c r="A9579" s="376">
        <v>20007</v>
      </c>
      <c r="B9579" s="377" t="s">
        <v>10062</v>
      </c>
      <c r="C9579" s="376" t="s">
        <v>51</v>
      </c>
      <c r="D9579" s="376">
        <v>2.64</v>
      </c>
    </row>
    <row r="9580" spans="1:4" ht="28.5">
      <c r="A9580" s="376">
        <v>39831</v>
      </c>
      <c r="B9580" s="377" t="s">
        <v>10063</v>
      </c>
      <c r="C9580" s="376" t="s">
        <v>351</v>
      </c>
      <c r="D9580" s="376">
        <v>273.31</v>
      </c>
    </row>
    <row r="9581" spans="1:4" ht="42.75">
      <c r="A9581" s="376">
        <v>36888</v>
      </c>
      <c r="B9581" s="377" t="s">
        <v>10064</v>
      </c>
      <c r="C9581" s="376" t="s">
        <v>51</v>
      </c>
      <c r="D9581" s="376">
        <v>39.229999999999997</v>
      </c>
    </row>
    <row r="9582" spans="1:4" ht="57">
      <c r="A9582" s="376">
        <v>39836</v>
      </c>
      <c r="B9582" s="377" t="s">
        <v>10065</v>
      </c>
      <c r="C9582" s="376" t="s">
        <v>351</v>
      </c>
      <c r="D9582" s="376">
        <v>240.15</v>
      </c>
    </row>
    <row r="9583" spans="1:4" ht="28.5">
      <c r="A9583" s="376">
        <v>39830</v>
      </c>
      <c r="B9583" s="377" t="s">
        <v>10066</v>
      </c>
      <c r="C9583" s="376" t="s">
        <v>351</v>
      </c>
      <c r="D9583" s="376">
        <v>273.89</v>
      </c>
    </row>
    <row r="9584" spans="1:4" ht="28.5">
      <c r="A9584" s="376">
        <v>40527</v>
      </c>
      <c r="B9584" s="377" t="s">
        <v>10067</v>
      </c>
      <c r="C9584" s="376" t="s">
        <v>43</v>
      </c>
      <c r="D9584" s="378">
        <v>2638.34</v>
      </c>
    </row>
    <row r="9585" spans="1:4" ht="28.5">
      <c r="A9585" s="376">
        <v>36497</v>
      </c>
      <c r="B9585" s="377" t="s">
        <v>10068</v>
      </c>
      <c r="C9585" s="376" t="s">
        <v>43</v>
      </c>
      <c r="D9585" s="378">
        <v>3011.95</v>
      </c>
    </row>
    <row r="9586" spans="1:4" ht="28.5">
      <c r="A9586" s="376">
        <v>36487</v>
      </c>
      <c r="B9586" s="377" t="s">
        <v>10069</v>
      </c>
      <c r="C9586" s="376" t="s">
        <v>43</v>
      </c>
      <c r="D9586" s="378">
        <v>5244.27</v>
      </c>
    </row>
    <row r="9587" spans="1:4" ht="42.75">
      <c r="A9587" s="376">
        <v>44475</v>
      </c>
      <c r="B9587" s="377" t="s">
        <v>10070</v>
      </c>
      <c r="C9587" s="376" t="s">
        <v>43</v>
      </c>
      <c r="D9587" s="378">
        <v>1102950.23</v>
      </c>
    </row>
    <row r="9588" spans="1:4" ht="42.75">
      <c r="A9588" s="376">
        <v>44474</v>
      </c>
      <c r="B9588" s="377" t="s">
        <v>10071</v>
      </c>
      <c r="C9588" s="376" t="s">
        <v>43</v>
      </c>
      <c r="D9588" s="378">
        <v>2121058.13</v>
      </c>
    </row>
    <row r="9589" spans="1:4" ht="42.75">
      <c r="A9589" s="376">
        <v>44490</v>
      </c>
      <c r="B9589" s="377" t="s">
        <v>10072</v>
      </c>
      <c r="C9589" s="376" t="s">
        <v>43</v>
      </c>
      <c r="D9589" s="378">
        <v>3605798.8</v>
      </c>
    </row>
    <row r="9590" spans="1:4" ht="71.25">
      <c r="A9590" s="376">
        <v>37776</v>
      </c>
      <c r="B9590" s="377" t="s">
        <v>10073</v>
      </c>
      <c r="C9590" s="376" t="s">
        <v>43</v>
      </c>
      <c r="D9590" s="378">
        <v>220989.38</v>
      </c>
    </row>
    <row r="9591" spans="1:4" ht="71.25">
      <c r="A9591" s="376">
        <v>37775</v>
      </c>
      <c r="B9591" s="377" t="s">
        <v>10074</v>
      </c>
      <c r="C9591" s="376" t="s">
        <v>43</v>
      </c>
      <c r="D9591" s="378">
        <v>348075</v>
      </c>
    </row>
    <row r="9592" spans="1:4" ht="71.25">
      <c r="A9592" s="376">
        <v>36491</v>
      </c>
      <c r="B9592" s="377" t="s">
        <v>10075</v>
      </c>
      <c r="C9592" s="376" t="s">
        <v>43</v>
      </c>
      <c r="D9592" s="378">
        <v>1289025</v>
      </c>
    </row>
    <row r="9593" spans="1:4" ht="71.25">
      <c r="A9593" s="376">
        <v>10712</v>
      </c>
      <c r="B9593" s="377" t="s">
        <v>10076</v>
      </c>
      <c r="C9593" s="376" t="s">
        <v>43</v>
      </c>
      <c r="D9593" s="378">
        <v>87018.75</v>
      </c>
    </row>
    <row r="9594" spans="1:4" ht="71.25">
      <c r="A9594" s="376">
        <v>3363</v>
      </c>
      <c r="B9594" s="377" t="s">
        <v>10077</v>
      </c>
      <c r="C9594" s="376" t="s">
        <v>43</v>
      </c>
      <c r="D9594" s="378">
        <v>122400</v>
      </c>
    </row>
    <row r="9595" spans="1:4" ht="71.25">
      <c r="A9595" s="376">
        <v>3365</v>
      </c>
      <c r="B9595" s="377" t="s">
        <v>10078</v>
      </c>
      <c r="C9595" s="376" t="s">
        <v>43</v>
      </c>
      <c r="D9595" s="378">
        <v>286110</v>
      </c>
    </row>
    <row r="9596" spans="1:4" ht="28.5">
      <c r="A9596" s="376">
        <v>7569</v>
      </c>
      <c r="B9596" s="377" t="s">
        <v>10079</v>
      </c>
      <c r="C9596" s="376" t="s">
        <v>43</v>
      </c>
      <c r="D9596" s="376">
        <v>82.93</v>
      </c>
    </row>
    <row r="9597" spans="1:4" ht="28.5">
      <c r="A9597" s="376">
        <v>34349</v>
      </c>
      <c r="B9597" s="377" t="s">
        <v>10080</v>
      </c>
      <c r="C9597" s="376" t="s">
        <v>43</v>
      </c>
      <c r="D9597" s="376">
        <v>25.63</v>
      </c>
    </row>
    <row r="9598" spans="1:4" ht="42.75">
      <c r="A9598" s="376">
        <v>11991</v>
      </c>
      <c r="B9598" s="377" t="s">
        <v>10081</v>
      </c>
      <c r="C9598" s="376" t="s">
        <v>43</v>
      </c>
      <c r="D9598" s="376">
        <v>55.18</v>
      </c>
    </row>
    <row r="9599" spans="1:4" ht="28.5">
      <c r="A9599" s="376">
        <v>20062</v>
      </c>
      <c r="B9599" s="377" t="s">
        <v>10082</v>
      </c>
      <c r="C9599" s="376" t="s">
        <v>43</v>
      </c>
      <c r="D9599" s="376">
        <v>13.75</v>
      </c>
    </row>
    <row r="9600" spans="1:4" ht="42.75">
      <c r="A9600" s="376">
        <v>11029</v>
      </c>
      <c r="B9600" s="377" t="s">
        <v>10083</v>
      </c>
      <c r="C9600" s="376" t="s">
        <v>352</v>
      </c>
      <c r="D9600" s="376">
        <v>1.87</v>
      </c>
    </row>
    <row r="9601" spans="1:4" ht="42.75">
      <c r="A9601" s="376">
        <v>4316</v>
      </c>
      <c r="B9601" s="377" t="s">
        <v>10084</v>
      </c>
      <c r="C9601" s="376" t="s">
        <v>43</v>
      </c>
      <c r="D9601" s="376">
        <v>1.89</v>
      </c>
    </row>
    <row r="9602" spans="1:4" ht="42.75">
      <c r="A9602" s="376">
        <v>4313</v>
      </c>
      <c r="B9602" s="377" t="s">
        <v>10085</v>
      </c>
      <c r="C9602" s="376" t="s">
        <v>352</v>
      </c>
      <c r="D9602" s="376">
        <v>2.72</v>
      </c>
    </row>
    <row r="9603" spans="1:4" ht="42.75">
      <c r="A9603" s="376">
        <v>4317</v>
      </c>
      <c r="B9603" s="377" t="s">
        <v>10086</v>
      </c>
      <c r="C9603" s="376" t="s">
        <v>43</v>
      </c>
      <c r="D9603" s="376">
        <v>3.1</v>
      </c>
    </row>
    <row r="9604" spans="1:4" ht="42.75">
      <c r="A9604" s="376">
        <v>4314</v>
      </c>
      <c r="B9604" s="377" t="s">
        <v>10087</v>
      </c>
      <c r="C9604" s="376" t="s">
        <v>352</v>
      </c>
      <c r="D9604" s="376">
        <v>3.63</v>
      </c>
    </row>
    <row r="9605" spans="1:4" ht="42.75">
      <c r="A9605" s="376">
        <v>10921</v>
      </c>
      <c r="B9605" s="377" t="s">
        <v>10088</v>
      </c>
      <c r="C9605" s="376" t="s">
        <v>43</v>
      </c>
      <c r="D9605" s="378">
        <v>4915.55</v>
      </c>
    </row>
    <row r="9606" spans="1:4" ht="42.75">
      <c r="A9606" s="376">
        <v>10922</v>
      </c>
      <c r="B9606" s="377" t="s">
        <v>10089</v>
      </c>
      <c r="C9606" s="376" t="s">
        <v>43</v>
      </c>
      <c r="D9606" s="378">
        <v>4452.38</v>
      </c>
    </row>
    <row r="9607" spans="1:4" ht="28.5">
      <c r="A9607" s="376">
        <v>10923</v>
      </c>
      <c r="B9607" s="377" t="s">
        <v>10090</v>
      </c>
      <c r="C9607" s="376" t="s">
        <v>43</v>
      </c>
      <c r="D9607" s="378">
        <v>2631.55</v>
      </c>
    </row>
    <row r="9608" spans="1:4" ht="28.5">
      <c r="A9608" s="376">
        <v>10924</v>
      </c>
      <c r="B9608" s="377" t="s">
        <v>10091</v>
      </c>
      <c r="C9608" s="376" t="s">
        <v>43</v>
      </c>
      <c r="D9608" s="378">
        <v>2771.53</v>
      </c>
    </row>
    <row r="9609" spans="1:4" ht="42.75">
      <c r="A9609" s="376">
        <v>37772</v>
      </c>
      <c r="B9609" s="377" t="s">
        <v>10092</v>
      </c>
      <c r="C9609" s="376" t="s">
        <v>43</v>
      </c>
      <c r="D9609" s="378">
        <v>251726.23</v>
      </c>
    </row>
    <row r="9610" spans="1:4" ht="57">
      <c r="A9610" s="376">
        <v>37771</v>
      </c>
      <c r="B9610" s="377" t="s">
        <v>10093</v>
      </c>
      <c r="C9610" s="376" t="s">
        <v>43</v>
      </c>
      <c r="D9610" s="378">
        <v>267796.62</v>
      </c>
    </row>
    <row r="9611" spans="1:4" ht="57">
      <c r="A9611" s="376">
        <v>12772</v>
      </c>
      <c r="B9611" s="377" t="s">
        <v>10094</v>
      </c>
      <c r="C9611" s="376" t="s">
        <v>43</v>
      </c>
      <c r="D9611" s="376">
        <v>945.73</v>
      </c>
    </row>
    <row r="9612" spans="1:4" ht="42.75">
      <c r="A9612" s="376">
        <v>12770</v>
      </c>
      <c r="B9612" s="377" t="s">
        <v>10095</v>
      </c>
      <c r="C9612" s="376" t="s">
        <v>43</v>
      </c>
      <c r="D9612" s="376">
        <v>569.04</v>
      </c>
    </row>
    <row r="9613" spans="1:4" ht="42.75">
      <c r="A9613" s="376">
        <v>12775</v>
      </c>
      <c r="B9613" s="377" t="s">
        <v>10096</v>
      </c>
      <c r="C9613" s="376" t="s">
        <v>43</v>
      </c>
      <c r="D9613" s="376">
        <v>416.76</v>
      </c>
    </row>
    <row r="9614" spans="1:4" ht="42.75">
      <c r="A9614" s="376">
        <v>12768</v>
      </c>
      <c r="B9614" s="377" t="s">
        <v>10097</v>
      </c>
      <c r="C9614" s="376" t="s">
        <v>43</v>
      </c>
      <c r="D9614" s="378">
        <v>1330.44</v>
      </c>
    </row>
    <row r="9615" spans="1:4" ht="42.75">
      <c r="A9615" s="376">
        <v>12769</v>
      </c>
      <c r="B9615" s="377" t="s">
        <v>10098</v>
      </c>
      <c r="C9615" s="376" t="s">
        <v>43</v>
      </c>
      <c r="D9615" s="376">
        <v>109</v>
      </c>
    </row>
    <row r="9616" spans="1:4" ht="42.75">
      <c r="A9616" s="376">
        <v>12773</v>
      </c>
      <c r="B9616" s="377" t="s">
        <v>10099</v>
      </c>
      <c r="C9616" s="376" t="s">
        <v>43</v>
      </c>
      <c r="D9616" s="376">
        <v>117.01</v>
      </c>
    </row>
    <row r="9617" spans="1:4" ht="42.75">
      <c r="A9617" s="376">
        <v>12774</v>
      </c>
      <c r="B9617" s="377" t="s">
        <v>10100</v>
      </c>
      <c r="C9617" s="376" t="s">
        <v>43</v>
      </c>
      <c r="D9617" s="376">
        <v>144.26</v>
      </c>
    </row>
    <row r="9618" spans="1:4" ht="42.75">
      <c r="A9618" s="376">
        <v>12776</v>
      </c>
      <c r="B9618" s="377" t="s">
        <v>10101</v>
      </c>
      <c r="C9618" s="376" t="s">
        <v>43</v>
      </c>
      <c r="D9618" s="378">
        <v>2147.94</v>
      </c>
    </row>
    <row r="9619" spans="1:4" ht="42.75">
      <c r="A9619" s="376">
        <v>12777</v>
      </c>
      <c r="B9619" s="377" t="s">
        <v>10102</v>
      </c>
      <c r="C9619" s="376" t="s">
        <v>43</v>
      </c>
      <c r="D9619" s="378">
        <v>2805.14</v>
      </c>
    </row>
    <row r="9620" spans="1:4" ht="28.5">
      <c r="A9620" s="376">
        <v>3391</v>
      </c>
      <c r="B9620" s="377" t="s">
        <v>10103</v>
      </c>
      <c r="C9620" s="376" t="s">
        <v>43</v>
      </c>
      <c r="D9620" s="376">
        <v>36.369999999999997</v>
      </c>
    </row>
    <row r="9621" spans="1:4" ht="42.75">
      <c r="A9621" s="376">
        <v>3389</v>
      </c>
      <c r="B9621" s="377" t="s">
        <v>10104</v>
      </c>
      <c r="C9621" s="376" t="s">
        <v>43</v>
      </c>
      <c r="D9621" s="376">
        <v>18.87</v>
      </c>
    </row>
    <row r="9622" spans="1:4" ht="28.5">
      <c r="A9622" s="376">
        <v>3390</v>
      </c>
      <c r="B9622" s="377" t="s">
        <v>10105</v>
      </c>
      <c r="C9622" s="376" t="s">
        <v>43</v>
      </c>
      <c r="D9622" s="376">
        <v>21.23</v>
      </c>
    </row>
    <row r="9623" spans="1:4" ht="14.25">
      <c r="A9623" s="376">
        <v>12873</v>
      </c>
      <c r="B9623" s="377" t="s">
        <v>10106</v>
      </c>
      <c r="C9623" s="376" t="s">
        <v>338</v>
      </c>
      <c r="D9623" s="376">
        <v>12.04</v>
      </c>
    </row>
    <row r="9624" spans="1:4" ht="14.25">
      <c r="A9624" s="376">
        <v>41076</v>
      </c>
      <c r="B9624" s="377" t="s">
        <v>10107</v>
      </c>
      <c r="C9624" s="376" t="s">
        <v>339</v>
      </c>
      <c r="D9624" s="378">
        <v>2128.7600000000002</v>
      </c>
    </row>
    <row r="9625" spans="1:4" ht="28.5">
      <c r="A9625" s="376">
        <v>140</v>
      </c>
      <c r="B9625" s="377" t="s">
        <v>10108</v>
      </c>
      <c r="C9625" s="376" t="s">
        <v>342</v>
      </c>
      <c r="D9625" s="376">
        <v>14.35</v>
      </c>
    </row>
    <row r="9626" spans="1:4" ht="42.75">
      <c r="A9626" s="376">
        <v>151</v>
      </c>
      <c r="B9626" s="377" t="s">
        <v>10109</v>
      </c>
      <c r="C9626" s="376" t="s">
        <v>341</v>
      </c>
      <c r="D9626" s="376">
        <v>21.18</v>
      </c>
    </row>
    <row r="9627" spans="1:4" ht="14.25">
      <c r="A9627" s="376">
        <v>7340</v>
      </c>
      <c r="B9627" s="377" t="s">
        <v>10110</v>
      </c>
      <c r="C9627" s="376" t="s">
        <v>341</v>
      </c>
      <c r="D9627" s="376">
        <v>49.65</v>
      </c>
    </row>
    <row r="9628" spans="1:4" ht="14.25">
      <c r="A9628" s="376">
        <v>2701</v>
      </c>
      <c r="B9628" s="377" t="s">
        <v>10111</v>
      </c>
      <c r="C9628" s="376" t="s">
        <v>338</v>
      </c>
      <c r="D9628" s="376">
        <v>10.53</v>
      </c>
    </row>
    <row r="9629" spans="1:4" ht="28.5">
      <c r="A9629" s="376">
        <v>40929</v>
      </c>
      <c r="B9629" s="377" t="s">
        <v>10112</v>
      </c>
      <c r="C9629" s="376" t="s">
        <v>339</v>
      </c>
      <c r="D9629" s="378">
        <v>1862.69</v>
      </c>
    </row>
    <row r="9630" spans="1:4" ht="28.5">
      <c r="A9630" s="376">
        <v>38114</v>
      </c>
      <c r="B9630" s="377" t="s">
        <v>10113</v>
      </c>
      <c r="C9630" s="376" t="s">
        <v>43</v>
      </c>
      <c r="D9630" s="376">
        <v>15.48</v>
      </c>
    </row>
    <row r="9631" spans="1:4" ht="28.5">
      <c r="A9631" s="376">
        <v>38064</v>
      </c>
      <c r="B9631" s="377" t="s">
        <v>10114</v>
      </c>
      <c r="C9631" s="376" t="s">
        <v>43</v>
      </c>
      <c r="D9631" s="376">
        <v>17.309999999999999</v>
      </c>
    </row>
    <row r="9632" spans="1:4" ht="14.25">
      <c r="A9632" s="376">
        <v>38115</v>
      </c>
      <c r="B9632" s="377" t="s">
        <v>10115</v>
      </c>
      <c r="C9632" s="376" t="s">
        <v>43</v>
      </c>
      <c r="D9632" s="376">
        <v>16.53</v>
      </c>
    </row>
    <row r="9633" spans="1:4" ht="42.75">
      <c r="A9633" s="376">
        <v>38065</v>
      </c>
      <c r="B9633" s="377" t="s">
        <v>10116</v>
      </c>
      <c r="C9633" s="376" t="s">
        <v>43</v>
      </c>
      <c r="D9633" s="376">
        <v>24.56</v>
      </c>
    </row>
    <row r="9634" spans="1:4" ht="42.75">
      <c r="A9634" s="376">
        <v>38078</v>
      </c>
      <c r="B9634" s="377" t="s">
        <v>10117</v>
      </c>
      <c r="C9634" s="376" t="s">
        <v>43</v>
      </c>
      <c r="D9634" s="376">
        <v>14.33</v>
      </c>
    </row>
    <row r="9635" spans="1:4" ht="14.25">
      <c r="A9635" s="376">
        <v>38113</v>
      </c>
      <c r="B9635" s="377" t="s">
        <v>10118</v>
      </c>
      <c r="C9635" s="376" t="s">
        <v>43</v>
      </c>
      <c r="D9635" s="376">
        <v>7.78</v>
      </c>
    </row>
    <row r="9636" spans="1:4" ht="28.5">
      <c r="A9636" s="376">
        <v>38063</v>
      </c>
      <c r="B9636" s="377" t="s">
        <v>10119</v>
      </c>
      <c r="C9636" s="376" t="s">
        <v>43</v>
      </c>
      <c r="D9636" s="376">
        <v>8.35</v>
      </c>
    </row>
    <row r="9637" spans="1:4" ht="42.75">
      <c r="A9637" s="376">
        <v>38080</v>
      </c>
      <c r="B9637" s="377" t="s">
        <v>10120</v>
      </c>
      <c r="C9637" s="376" t="s">
        <v>43</v>
      </c>
      <c r="D9637" s="376">
        <v>24.88</v>
      </c>
    </row>
    <row r="9638" spans="1:4" ht="42.75">
      <c r="A9638" s="376">
        <v>38069</v>
      </c>
      <c r="B9638" s="377" t="s">
        <v>10121</v>
      </c>
      <c r="C9638" s="376" t="s">
        <v>43</v>
      </c>
      <c r="D9638" s="376">
        <v>13.61</v>
      </c>
    </row>
    <row r="9639" spans="1:4" ht="42.75">
      <c r="A9639" s="376">
        <v>38077</v>
      </c>
      <c r="B9639" s="377" t="s">
        <v>10122</v>
      </c>
      <c r="C9639" s="376" t="s">
        <v>43</v>
      </c>
      <c r="D9639" s="376">
        <v>13.3</v>
      </c>
    </row>
    <row r="9640" spans="1:4" ht="42.75">
      <c r="A9640" s="376">
        <v>38073</v>
      </c>
      <c r="B9640" s="377" t="s">
        <v>10123</v>
      </c>
      <c r="C9640" s="376" t="s">
        <v>43</v>
      </c>
      <c r="D9640" s="376">
        <v>20.260000000000002</v>
      </c>
    </row>
    <row r="9641" spans="1:4" ht="14.25">
      <c r="A9641" s="376">
        <v>38112</v>
      </c>
      <c r="B9641" s="377" t="s">
        <v>10124</v>
      </c>
      <c r="C9641" s="376" t="s">
        <v>43</v>
      </c>
      <c r="D9641" s="376">
        <v>5.97</v>
      </c>
    </row>
    <row r="9642" spans="1:4" ht="28.5">
      <c r="A9642" s="376">
        <v>38062</v>
      </c>
      <c r="B9642" s="377" t="s">
        <v>10125</v>
      </c>
      <c r="C9642" s="376" t="s">
        <v>43</v>
      </c>
      <c r="D9642" s="376">
        <v>6.13</v>
      </c>
    </row>
    <row r="9643" spans="1:4" ht="28.5">
      <c r="A9643" s="376">
        <v>12128</v>
      </c>
      <c r="B9643" s="377" t="s">
        <v>10126</v>
      </c>
      <c r="C9643" s="376" t="s">
        <v>43</v>
      </c>
      <c r="D9643" s="376">
        <v>8.1999999999999993</v>
      </c>
    </row>
    <row r="9644" spans="1:4" ht="28.5">
      <c r="A9644" s="376">
        <v>12129</v>
      </c>
      <c r="B9644" s="377" t="s">
        <v>10127</v>
      </c>
      <c r="C9644" s="376" t="s">
        <v>43</v>
      </c>
      <c r="D9644" s="376">
        <v>10.83</v>
      </c>
    </row>
    <row r="9645" spans="1:4" ht="42.75">
      <c r="A9645" s="376">
        <v>38081</v>
      </c>
      <c r="B9645" s="377" t="s">
        <v>10128</v>
      </c>
      <c r="C9645" s="376" t="s">
        <v>43</v>
      </c>
      <c r="D9645" s="376">
        <v>21.1</v>
      </c>
    </row>
    <row r="9646" spans="1:4" ht="42.75">
      <c r="A9646" s="376">
        <v>38070</v>
      </c>
      <c r="B9646" s="377" t="s">
        <v>10129</v>
      </c>
      <c r="C9646" s="376" t="s">
        <v>43</v>
      </c>
      <c r="D9646" s="376">
        <v>14.54</v>
      </c>
    </row>
    <row r="9647" spans="1:4" ht="42.75">
      <c r="A9647" s="376">
        <v>38074</v>
      </c>
      <c r="B9647" s="377" t="s">
        <v>10130</v>
      </c>
      <c r="C9647" s="376" t="s">
        <v>43</v>
      </c>
      <c r="D9647" s="376">
        <v>22.11</v>
      </c>
    </row>
    <row r="9648" spans="1:4" ht="42.75">
      <c r="A9648" s="376">
        <v>38079</v>
      </c>
      <c r="B9648" s="377" t="s">
        <v>10131</v>
      </c>
      <c r="C9648" s="376" t="s">
        <v>43</v>
      </c>
      <c r="D9648" s="376">
        <v>18.98</v>
      </c>
    </row>
    <row r="9649" spans="1:4" ht="42.75">
      <c r="A9649" s="376">
        <v>38072</v>
      </c>
      <c r="B9649" s="377" t="s">
        <v>10132</v>
      </c>
      <c r="C9649" s="376" t="s">
        <v>43</v>
      </c>
      <c r="D9649" s="376">
        <v>18.239999999999998</v>
      </c>
    </row>
    <row r="9650" spans="1:4" ht="42.75">
      <c r="A9650" s="376">
        <v>38068</v>
      </c>
      <c r="B9650" s="377" t="s">
        <v>10133</v>
      </c>
      <c r="C9650" s="376" t="s">
        <v>43</v>
      </c>
      <c r="D9650" s="376">
        <v>12.59</v>
      </c>
    </row>
    <row r="9651" spans="1:4" ht="42.75">
      <c r="A9651" s="376">
        <v>38071</v>
      </c>
      <c r="B9651" s="377" t="s">
        <v>10134</v>
      </c>
      <c r="C9651" s="376" t="s">
        <v>43</v>
      </c>
      <c r="D9651" s="376">
        <v>15.05</v>
      </c>
    </row>
    <row r="9652" spans="1:4" ht="42.75">
      <c r="A9652" s="376">
        <v>38412</v>
      </c>
      <c r="B9652" s="377" t="s">
        <v>10135</v>
      </c>
      <c r="C9652" s="376" t="s">
        <v>43</v>
      </c>
      <c r="D9652" s="378">
        <v>1590.2</v>
      </c>
    </row>
    <row r="9653" spans="1:4" ht="28.5">
      <c r="A9653" s="376">
        <v>3405</v>
      </c>
      <c r="B9653" s="377" t="s">
        <v>10136</v>
      </c>
      <c r="C9653" s="376" t="s">
        <v>43</v>
      </c>
      <c r="D9653" s="376">
        <v>101.27</v>
      </c>
    </row>
    <row r="9654" spans="1:4" ht="28.5">
      <c r="A9654" s="376">
        <v>3394</v>
      </c>
      <c r="B9654" s="377" t="s">
        <v>10137</v>
      </c>
      <c r="C9654" s="376" t="s">
        <v>43</v>
      </c>
      <c r="D9654" s="376">
        <v>534.61</v>
      </c>
    </row>
    <row r="9655" spans="1:4" ht="28.5">
      <c r="A9655" s="376">
        <v>3393</v>
      </c>
      <c r="B9655" s="377" t="s">
        <v>10138</v>
      </c>
      <c r="C9655" s="376" t="s">
        <v>43</v>
      </c>
      <c r="D9655" s="376">
        <v>910.23</v>
      </c>
    </row>
    <row r="9656" spans="1:4" ht="28.5">
      <c r="A9656" s="376">
        <v>3406</v>
      </c>
      <c r="B9656" s="377" t="s">
        <v>10139</v>
      </c>
      <c r="C9656" s="376" t="s">
        <v>43</v>
      </c>
      <c r="D9656" s="376">
        <v>31</v>
      </c>
    </row>
    <row r="9657" spans="1:4" ht="28.5">
      <c r="A9657" s="376">
        <v>3395</v>
      </c>
      <c r="B9657" s="377" t="s">
        <v>10140</v>
      </c>
      <c r="C9657" s="376" t="s">
        <v>43</v>
      </c>
      <c r="D9657" s="376">
        <v>130.77000000000001</v>
      </c>
    </row>
    <row r="9658" spans="1:4" ht="28.5">
      <c r="A9658" s="376">
        <v>3398</v>
      </c>
      <c r="B9658" s="377" t="s">
        <v>10141</v>
      </c>
      <c r="C9658" s="376" t="s">
        <v>43</v>
      </c>
      <c r="D9658" s="376">
        <v>6.21</v>
      </c>
    </row>
    <row r="9659" spans="1:4" ht="71.25">
      <c r="A9659" s="376">
        <v>40662</v>
      </c>
      <c r="B9659" s="377" t="s">
        <v>10142</v>
      </c>
      <c r="C9659" s="376" t="s">
        <v>43</v>
      </c>
      <c r="D9659" s="376">
        <v>246.87</v>
      </c>
    </row>
    <row r="9660" spans="1:4" ht="71.25">
      <c r="A9660" s="376">
        <v>3437</v>
      </c>
      <c r="B9660" s="377" t="s">
        <v>10143</v>
      </c>
      <c r="C9660" s="376" t="s">
        <v>340</v>
      </c>
      <c r="D9660" s="376">
        <v>685.76</v>
      </c>
    </row>
    <row r="9661" spans="1:4" ht="28.5">
      <c r="A9661" s="376">
        <v>11190</v>
      </c>
      <c r="B9661" s="377" t="s">
        <v>10144</v>
      </c>
      <c r="C9661" s="376" t="s">
        <v>43</v>
      </c>
      <c r="D9661" s="376">
        <v>204.5</v>
      </c>
    </row>
    <row r="9662" spans="1:4" ht="57">
      <c r="A9662" s="376">
        <v>34377</v>
      </c>
      <c r="B9662" s="377" t="s">
        <v>10145</v>
      </c>
      <c r="C9662" s="376" t="s">
        <v>43</v>
      </c>
      <c r="D9662" s="376">
        <v>276.23</v>
      </c>
    </row>
    <row r="9663" spans="1:4" ht="85.5">
      <c r="A9663" s="376">
        <v>3428</v>
      </c>
      <c r="B9663" s="377" t="s">
        <v>10146</v>
      </c>
      <c r="C9663" s="376" t="s">
        <v>340</v>
      </c>
      <c r="D9663" s="378">
        <v>1017.21</v>
      </c>
    </row>
    <row r="9664" spans="1:4" ht="85.5">
      <c r="A9664" s="376">
        <v>3429</v>
      </c>
      <c r="B9664" s="377" t="s">
        <v>10147</v>
      </c>
      <c r="C9664" s="376" t="s">
        <v>340</v>
      </c>
      <c r="D9664" s="376">
        <v>581.17999999999995</v>
      </c>
    </row>
    <row r="9665" spans="1:4" ht="57">
      <c r="A9665" s="376">
        <v>34364</v>
      </c>
      <c r="B9665" s="377" t="s">
        <v>10148</v>
      </c>
      <c r="C9665" s="376" t="s">
        <v>43</v>
      </c>
      <c r="D9665" s="376">
        <v>906.37</v>
      </c>
    </row>
    <row r="9666" spans="1:4" ht="57">
      <c r="A9666" s="376">
        <v>34369</v>
      </c>
      <c r="B9666" s="377" t="s">
        <v>10149</v>
      </c>
      <c r="C9666" s="376" t="s">
        <v>43</v>
      </c>
      <c r="D9666" s="376">
        <v>960.76</v>
      </c>
    </row>
    <row r="9667" spans="1:4" ht="57">
      <c r="A9667" s="376">
        <v>36896</v>
      </c>
      <c r="B9667" s="377" t="s">
        <v>10150</v>
      </c>
      <c r="C9667" s="376" t="s">
        <v>43</v>
      </c>
      <c r="D9667" s="376">
        <v>535</v>
      </c>
    </row>
    <row r="9668" spans="1:4" ht="57">
      <c r="A9668" s="376">
        <v>34367</v>
      </c>
      <c r="B9668" s="377" t="s">
        <v>10151</v>
      </c>
      <c r="C9668" s="376" t="s">
        <v>43</v>
      </c>
      <c r="D9668" s="376">
        <v>689.53</v>
      </c>
    </row>
    <row r="9669" spans="1:4" ht="57">
      <c r="A9669" s="376">
        <v>36897</v>
      </c>
      <c r="B9669" s="377" t="s">
        <v>10152</v>
      </c>
      <c r="C9669" s="376" t="s">
        <v>43</v>
      </c>
      <c r="D9669" s="376">
        <v>834.85</v>
      </c>
    </row>
    <row r="9670" spans="1:4" ht="85.5">
      <c r="A9670" s="376">
        <v>40659</v>
      </c>
      <c r="B9670" s="377" t="s">
        <v>10153</v>
      </c>
      <c r="C9670" s="376" t="s">
        <v>340</v>
      </c>
      <c r="D9670" s="376">
        <v>970.25</v>
      </c>
    </row>
    <row r="9671" spans="1:4" ht="85.5">
      <c r="A9671" s="376">
        <v>40660</v>
      </c>
      <c r="B9671" s="377" t="s">
        <v>10154</v>
      </c>
      <c r="C9671" s="376" t="s">
        <v>340</v>
      </c>
      <c r="D9671" s="378">
        <v>1229.68</v>
      </c>
    </row>
    <row r="9672" spans="1:4" ht="85.5">
      <c r="A9672" s="376">
        <v>40661</v>
      </c>
      <c r="B9672" s="377" t="s">
        <v>10155</v>
      </c>
      <c r="C9672" s="376" t="s">
        <v>340</v>
      </c>
      <c r="D9672" s="376">
        <v>756.04</v>
      </c>
    </row>
    <row r="9673" spans="1:4" ht="85.5">
      <c r="A9673" s="376">
        <v>3421</v>
      </c>
      <c r="B9673" s="377" t="s">
        <v>10156</v>
      </c>
      <c r="C9673" s="376" t="s">
        <v>340</v>
      </c>
      <c r="D9673" s="376">
        <v>761.82</v>
      </c>
    </row>
    <row r="9674" spans="1:4" ht="57">
      <c r="A9674" s="376">
        <v>599</v>
      </c>
      <c r="B9674" s="377" t="s">
        <v>10157</v>
      </c>
      <c r="C9674" s="376" t="s">
        <v>340</v>
      </c>
      <c r="D9674" s="376">
        <v>975.72</v>
      </c>
    </row>
    <row r="9675" spans="1:4" ht="71.25">
      <c r="A9675" s="376">
        <v>44053</v>
      </c>
      <c r="B9675" s="377" t="s">
        <v>10158</v>
      </c>
      <c r="C9675" s="376" t="s">
        <v>43</v>
      </c>
      <c r="D9675" s="378">
        <v>2165.65</v>
      </c>
    </row>
    <row r="9676" spans="1:4" ht="71.25">
      <c r="A9676" s="376">
        <v>3423</v>
      </c>
      <c r="B9676" s="377" t="s">
        <v>10159</v>
      </c>
      <c r="C9676" s="376" t="s">
        <v>340</v>
      </c>
      <c r="D9676" s="378">
        <v>1074.3599999999999</v>
      </c>
    </row>
    <row r="9677" spans="1:4" ht="42.75">
      <c r="A9677" s="376">
        <v>34381</v>
      </c>
      <c r="B9677" s="377" t="s">
        <v>10160</v>
      </c>
      <c r="C9677" s="376" t="s">
        <v>43</v>
      </c>
      <c r="D9677" s="376">
        <v>393.98</v>
      </c>
    </row>
    <row r="9678" spans="1:4" ht="42.75">
      <c r="A9678" s="376">
        <v>34797</v>
      </c>
      <c r="B9678" s="377" t="s">
        <v>10161</v>
      </c>
      <c r="C9678" s="376" t="s">
        <v>43</v>
      </c>
      <c r="D9678" s="376">
        <v>445.43</v>
      </c>
    </row>
    <row r="9679" spans="1:4" ht="57">
      <c r="A9679" s="376">
        <v>44054</v>
      </c>
      <c r="B9679" s="377" t="s">
        <v>10162</v>
      </c>
      <c r="C9679" s="376" t="s">
        <v>43</v>
      </c>
      <c r="D9679" s="376">
        <v>776.9</v>
      </c>
    </row>
    <row r="9680" spans="1:4" ht="57">
      <c r="A9680" s="376">
        <v>44399</v>
      </c>
      <c r="B9680" s="377" t="s">
        <v>10163</v>
      </c>
      <c r="C9680" s="376" t="s">
        <v>43</v>
      </c>
      <c r="D9680" s="378">
        <v>1061.5</v>
      </c>
    </row>
    <row r="9681" spans="1:4" ht="14.25">
      <c r="A9681" s="376">
        <v>44503</v>
      </c>
      <c r="B9681" s="377" t="s">
        <v>10164</v>
      </c>
      <c r="C9681" s="376" t="s">
        <v>338</v>
      </c>
      <c r="D9681" s="376">
        <v>11.47</v>
      </c>
    </row>
    <row r="9682" spans="1:4" ht="14.25">
      <c r="A9682" s="376">
        <v>41077</v>
      </c>
      <c r="B9682" s="377" t="s">
        <v>10165</v>
      </c>
      <c r="C9682" s="376" t="s">
        <v>339</v>
      </c>
      <c r="D9682" s="378">
        <v>2029.24</v>
      </c>
    </row>
    <row r="9683" spans="1:4" ht="28.5">
      <c r="A9683" s="376">
        <v>20159</v>
      </c>
      <c r="B9683" s="377" t="s">
        <v>10166</v>
      </c>
      <c r="C9683" s="376" t="s">
        <v>43</v>
      </c>
      <c r="D9683" s="376">
        <v>67.87</v>
      </c>
    </row>
    <row r="9684" spans="1:4" ht="28.5">
      <c r="A9684" s="376">
        <v>37963</v>
      </c>
      <c r="B9684" s="377" t="s">
        <v>10167</v>
      </c>
      <c r="C9684" s="376" t="s">
        <v>43</v>
      </c>
      <c r="D9684" s="376">
        <v>5.28</v>
      </c>
    </row>
    <row r="9685" spans="1:4" ht="28.5">
      <c r="A9685" s="376">
        <v>37964</v>
      </c>
      <c r="B9685" s="377" t="s">
        <v>10168</v>
      </c>
      <c r="C9685" s="376" t="s">
        <v>43</v>
      </c>
      <c r="D9685" s="376">
        <v>8.8000000000000007</v>
      </c>
    </row>
    <row r="9686" spans="1:4" ht="28.5">
      <c r="A9686" s="376">
        <v>37965</v>
      </c>
      <c r="B9686" s="377" t="s">
        <v>10169</v>
      </c>
      <c r="C9686" s="376" t="s">
        <v>43</v>
      </c>
      <c r="D9686" s="376">
        <v>12.76</v>
      </c>
    </row>
    <row r="9687" spans="1:4" ht="28.5">
      <c r="A9687" s="376">
        <v>37966</v>
      </c>
      <c r="B9687" s="377" t="s">
        <v>10170</v>
      </c>
      <c r="C9687" s="376" t="s">
        <v>43</v>
      </c>
      <c r="D9687" s="376">
        <v>23.11</v>
      </c>
    </row>
    <row r="9688" spans="1:4" ht="28.5">
      <c r="A9688" s="376">
        <v>37967</v>
      </c>
      <c r="B9688" s="377" t="s">
        <v>10171</v>
      </c>
      <c r="C9688" s="376" t="s">
        <v>43</v>
      </c>
      <c r="D9688" s="376">
        <v>37.06</v>
      </c>
    </row>
    <row r="9689" spans="1:4" ht="28.5">
      <c r="A9689" s="376">
        <v>37968</v>
      </c>
      <c r="B9689" s="377" t="s">
        <v>10172</v>
      </c>
      <c r="C9689" s="376" t="s">
        <v>43</v>
      </c>
      <c r="D9689" s="376">
        <v>81.27</v>
      </c>
    </row>
    <row r="9690" spans="1:4" ht="28.5">
      <c r="A9690" s="376">
        <v>37969</v>
      </c>
      <c r="B9690" s="377" t="s">
        <v>10173</v>
      </c>
      <c r="C9690" s="376" t="s">
        <v>43</v>
      </c>
      <c r="D9690" s="376">
        <v>217.11</v>
      </c>
    </row>
    <row r="9691" spans="1:4" ht="28.5">
      <c r="A9691" s="376">
        <v>37970</v>
      </c>
      <c r="B9691" s="377" t="s">
        <v>10174</v>
      </c>
      <c r="C9691" s="376" t="s">
        <v>43</v>
      </c>
      <c r="D9691" s="376">
        <v>253.27</v>
      </c>
    </row>
    <row r="9692" spans="1:4" ht="28.5">
      <c r="A9692" s="376">
        <v>21118</v>
      </c>
      <c r="B9692" s="377" t="s">
        <v>10175</v>
      </c>
      <c r="C9692" s="376" t="s">
        <v>43</v>
      </c>
      <c r="D9692" s="376">
        <v>3.99</v>
      </c>
    </row>
    <row r="9693" spans="1:4" ht="28.5">
      <c r="A9693" s="376">
        <v>37956</v>
      </c>
      <c r="B9693" s="377" t="s">
        <v>10176</v>
      </c>
      <c r="C9693" s="376" t="s">
        <v>43</v>
      </c>
      <c r="D9693" s="376">
        <v>6.32</v>
      </c>
    </row>
    <row r="9694" spans="1:4" ht="28.5">
      <c r="A9694" s="376">
        <v>37957</v>
      </c>
      <c r="B9694" s="377" t="s">
        <v>10177</v>
      </c>
      <c r="C9694" s="376" t="s">
        <v>43</v>
      </c>
      <c r="D9694" s="376">
        <v>13.33</v>
      </c>
    </row>
    <row r="9695" spans="1:4" ht="28.5">
      <c r="A9695" s="376">
        <v>37958</v>
      </c>
      <c r="B9695" s="377" t="s">
        <v>10178</v>
      </c>
      <c r="C9695" s="376" t="s">
        <v>43</v>
      </c>
      <c r="D9695" s="376">
        <v>23.11</v>
      </c>
    </row>
    <row r="9696" spans="1:4" ht="28.5">
      <c r="A9696" s="376">
        <v>37959</v>
      </c>
      <c r="B9696" s="377" t="s">
        <v>10179</v>
      </c>
      <c r="C9696" s="376" t="s">
        <v>43</v>
      </c>
      <c r="D9696" s="376">
        <v>37.06</v>
      </c>
    </row>
    <row r="9697" spans="1:4" ht="28.5">
      <c r="A9697" s="376">
        <v>37960</v>
      </c>
      <c r="B9697" s="377" t="s">
        <v>10180</v>
      </c>
      <c r="C9697" s="376" t="s">
        <v>43</v>
      </c>
      <c r="D9697" s="376">
        <v>79.8</v>
      </c>
    </row>
    <row r="9698" spans="1:4" ht="28.5">
      <c r="A9698" s="376">
        <v>37961</v>
      </c>
      <c r="B9698" s="377" t="s">
        <v>10181</v>
      </c>
      <c r="C9698" s="376" t="s">
        <v>43</v>
      </c>
      <c r="D9698" s="376">
        <v>211.72</v>
      </c>
    </row>
    <row r="9699" spans="1:4" ht="28.5">
      <c r="A9699" s="376">
        <v>37962</v>
      </c>
      <c r="B9699" s="377" t="s">
        <v>10182</v>
      </c>
      <c r="C9699" s="376" t="s">
        <v>43</v>
      </c>
      <c r="D9699" s="376">
        <v>246.01</v>
      </c>
    </row>
    <row r="9700" spans="1:4" ht="28.5">
      <c r="A9700" s="376">
        <v>3533</v>
      </c>
      <c r="B9700" s="377" t="s">
        <v>10183</v>
      </c>
      <c r="C9700" s="376" t="s">
        <v>43</v>
      </c>
      <c r="D9700" s="376">
        <v>2.4500000000000002</v>
      </c>
    </row>
    <row r="9701" spans="1:4" ht="28.5">
      <c r="A9701" s="376">
        <v>3538</v>
      </c>
      <c r="B9701" s="377" t="s">
        <v>10184</v>
      </c>
      <c r="C9701" s="376" t="s">
        <v>43</v>
      </c>
      <c r="D9701" s="376">
        <v>4.2300000000000004</v>
      </c>
    </row>
    <row r="9702" spans="1:4" ht="28.5">
      <c r="A9702" s="376">
        <v>3497</v>
      </c>
      <c r="B9702" s="377" t="s">
        <v>10185</v>
      </c>
      <c r="C9702" s="376" t="s">
        <v>43</v>
      </c>
      <c r="D9702" s="376">
        <v>15.81</v>
      </c>
    </row>
    <row r="9703" spans="1:4" ht="28.5">
      <c r="A9703" s="376">
        <v>3498</v>
      </c>
      <c r="B9703" s="377" t="s">
        <v>10186</v>
      </c>
      <c r="C9703" s="376" t="s">
        <v>43</v>
      </c>
      <c r="D9703" s="376">
        <v>5.0199999999999996</v>
      </c>
    </row>
    <row r="9704" spans="1:4" ht="28.5">
      <c r="A9704" s="376">
        <v>3496</v>
      </c>
      <c r="B9704" s="377" t="s">
        <v>10187</v>
      </c>
      <c r="C9704" s="376" t="s">
        <v>43</v>
      </c>
      <c r="D9704" s="376">
        <v>4.05</v>
      </c>
    </row>
    <row r="9705" spans="1:4" ht="28.5">
      <c r="A9705" s="376">
        <v>38429</v>
      </c>
      <c r="B9705" s="377" t="s">
        <v>10188</v>
      </c>
      <c r="C9705" s="376" t="s">
        <v>43</v>
      </c>
      <c r="D9705" s="376">
        <v>13.47</v>
      </c>
    </row>
    <row r="9706" spans="1:4" ht="28.5">
      <c r="A9706" s="376">
        <v>38431</v>
      </c>
      <c r="B9706" s="377" t="s">
        <v>10189</v>
      </c>
      <c r="C9706" s="376" t="s">
        <v>43</v>
      </c>
      <c r="D9706" s="376">
        <v>21.35</v>
      </c>
    </row>
    <row r="9707" spans="1:4" ht="28.5">
      <c r="A9707" s="376">
        <v>38430</v>
      </c>
      <c r="B9707" s="377" t="s">
        <v>10190</v>
      </c>
      <c r="C9707" s="376" t="s">
        <v>43</v>
      </c>
      <c r="D9707" s="376">
        <v>27.28</v>
      </c>
    </row>
    <row r="9708" spans="1:4" ht="28.5">
      <c r="A9708" s="376">
        <v>36348</v>
      </c>
      <c r="B9708" s="377" t="s">
        <v>10191</v>
      </c>
      <c r="C9708" s="376" t="s">
        <v>43</v>
      </c>
      <c r="D9708" s="376">
        <v>2.04</v>
      </c>
    </row>
    <row r="9709" spans="1:4" ht="28.5">
      <c r="A9709" s="376">
        <v>36349</v>
      </c>
      <c r="B9709" s="377" t="s">
        <v>10192</v>
      </c>
      <c r="C9709" s="376" t="s">
        <v>43</v>
      </c>
      <c r="D9709" s="376">
        <v>3.06</v>
      </c>
    </row>
    <row r="9710" spans="1:4" ht="28.5">
      <c r="A9710" s="376">
        <v>38433</v>
      </c>
      <c r="B9710" s="377" t="s">
        <v>10193</v>
      </c>
      <c r="C9710" s="376" t="s">
        <v>43</v>
      </c>
      <c r="D9710" s="376">
        <v>5.68</v>
      </c>
    </row>
    <row r="9711" spans="1:4" ht="28.5">
      <c r="A9711" s="376">
        <v>38440</v>
      </c>
      <c r="B9711" s="377" t="s">
        <v>10194</v>
      </c>
      <c r="C9711" s="376" t="s">
        <v>43</v>
      </c>
      <c r="D9711" s="376">
        <v>195.77</v>
      </c>
    </row>
    <row r="9712" spans="1:4" ht="28.5">
      <c r="A9712" s="376">
        <v>36359</v>
      </c>
      <c r="B9712" s="377" t="s">
        <v>10195</v>
      </c>
      <c r="C9712" s="376" t="s">
        <v>43</v>
      </c>
      <c r="D9712" s="376">
        <v>2.4300000000000002</v>
      </c>
    </row>
    <row r="9713" spans="1:4" ht="28.5">
      <c r="A9713" s="376">
        <v>36360</v>
      </c>
      <c r="B9713" s="377" t="s">
        <v>10196</v>
      </c>
      <c r="C9713" s="376" t="s">
        <v>43</v>
      </c>
      <c r="D9713" s="376">
        <v>3.75</v>
      </c>
    </row>
    <row r="9714" spans="1:4" ht="28.5">
      <c r="A9714" s="376">
        <v>38434</v>
      </c>
      <c r="B9714" s="377" t="s">
        <v>10197</v>
      </c>
      <c r="C9714" s="376" t="s">
        <v>43</v>
      </c>
      <c r="D9714" s="376">
        <v>5.75</v>
      </c>
    </row>
    <row r="9715" spans="1:4" ht="28.5">
      <c r="A9715" s="376">
        <v>38435</v>
      </c>
      <c r="B9715" s="377" t="s">
        <v>10198</v>
      </c>
      <c r="C9715" s="376" t="s">
        <v>43</v>
      </c>
      <c r="D9715" s="376">
        <v>10.92</v>
      </c>
    </row>
    <row r="9716" spans="1:4" ht="28.5">
      <c r="A9716" s="376">
        <v>38436</v>
      </c>
      <c r="B9716" s="377" t="s">
        <v>10199</v>
      </c>
      <c r="C9716" s="376" t="s">
        <v>43</v>
      </c>
      <c r="D9716" s="376">
        <v>22.57</v>
      </c>
    </row>
    <row r="9717" spans="1:4" ht="28.5">
      <c r="A9717" s="376">
        <v>38437</v>
      </c>
      <c r="B9717" s="377" t="s">
        <v>10200</v>
      </c>
      <c r="C9717" s="376" t="s">
        <v>43</v>
      </c>
      <c r="D9717" s="376">
        <v>33.89</v>
      </c>
    </row>
    <row r="9718" spans="1:4" ht="28.5">
      <c r="A9718" s="376">
        <v>38438</v>
      </c>
      <c r="B9718" s="377" t="s">
        <v>10201</v>
      </c>
      <c r="C9718" s="376" t="s">
        <v>43</v>
      </c>
      <c r="D9718" s="376">
        <v>85.64</v>
      </c>
    </row>
    <row r="9719" spans="1:4" ht="28.5">
      <c r="A9719" s="376">
        <v>38439</v>
      </c>
      <c r="B9719" s="377" t="s">
        <v>10202</v>
      </c>
      <c r="C9719" s="376" t="s">
        <v>43</v>
      </c>
      <c r="D9719" s="376">
        <v>130.54</v>
      </c>
    </row>
    <row r="9720" spans="1:4" ht="28.5">
      <c r="A9720" s="376">
        <v>10836</v>
      </c>
      <c r="B9720" s="377" t="s">
        <v>10203</v>
      </c>
      <c r="C9720" s="376" t="s">
        <v>43</v>
      </c>
      <c r="D9720" s="376">
        <v>23.79</v>
      </c>
    </row>
    <row r="9721" spans="1:4" ht="28.5">
      <c r="A9721" s="376">
        <v>20128</v>
      </c>
      <c r="B9721" s="377" t="s">
        <v>10204</v>
      </c>
      <c r="C9721" s="376" t="s">
        <v>43</v>
      </c>
      <c r="D9721" s="376">
        <v>69.73</v>
      </c>
    </row>
    <row r="9722" spans="1:4" ht="28.5">
      <c r="A9722" s="376">
        <v>20131</v>
      </c>
      <c r="B9722" s="377" t="s">
        <v>10205</v>
      </c>
      <c r="C9722" s="376" t="s">
        <v>43</v>
      </c>
      <c r="D9722" s="376">
        <v>63.64</v>
      </c>
    </row>
    <row r="9723" spans="1:4" ht="28.5">
      <c r="A9723" s="376">
        <v>3521</v>
      </c>
      <c r="B9723" s="377" t="s">
        <v>10206</v>
      </c>
      <c r="C9723" s="376" t="s">
        <v>43</v>
      </c>
      <c r="D9723" s="376">
        <v>2.13</v>
      </c>
    </row>
    <row r="9724" spans="1:4" ht="28.5">
      <c r="A9724" s="376">
        <v>3531</v>
      </c>
      <c r="B9724" s="377" t="s">
        <v>10207</v>
      </c>
      <c r="C9724" s="376" t="s">
        <v>43</v>
      </c>
      <c r="D9724" s="376">
        <v>2.41</v>
      </c>
    </row>
    <row r="9725" spans="1:4" ht="28.5">
      <c r="A9725" s="376">
        <v>3522</v>
      </c>
      <c r="B9725" s="377" t="s">
        <v>10208</v>
      </c>
      <c r="C9725" s="376" t="s">
        <v>43</v>
      </c>
      <c r="D9725" s="376">
        <v>3.59</v>
      </c>
    </row>
    <row r="9726" spans="1:4" ht="28.5">
      <c r="A9726" s="376">
        <v>3527</v>
      </c>
      <c r="B9726" s="377" t="s">
        <v>10209</v>
      </c>
      <c r="C9726" s="376" t="s">
        <v>43</v>
      </c>
      <c r="D9726" s="376">
        <v>12.34</v>
      </c>
    </row>
    <row r="9727" spans="1:4" ht="28.5">
      <c r="A9727" s="376">
        <v>10835</v>
      </c>
      <c r="B9727" s="377" t="s">
        <v>10210</v>
      </c>
      <c r="C9727" s="376" t="s">
        <v>43</v>
      </c>
      <c r="D9727" s="376">
        <v>4.9800000000000004</v>
      </c>
    </row>
    <row r="9728" spans="1:4" ht="28.5">
      <c r="A9728" s="376">
        <v>3475</v>
      </c>
      <c r="B9728" s="377" t="s">
        <v>10211</v>
      </c>
      <c r="C9728" s="376" t="s">
        <v>43</v>
      </c>
      <c r="D9728" s="376">
        <v>4.1500000000000004</v>
      </c>
    </row>
    <row r="9729" spans="1:4" ht="28.5">
      <c r="A9729" s="376">
        <v>3485</v>
      </c>
      <c r="B9729" s="377" t="s">
        <v>10212</v>
      </c>
      <c r="C9729" s="376" t="s">
        <v>43</v>
      </c>
      <c r="D9729" s="376">
        <v>13.25</v>
      </c>
    </row>
    <row r="9730" spans="1:4" ht="28.5">
      <c r="A9730" s="376">
        <v>3534</v>
      </c>
      <c r="B9730" s="377" t="s">
        <v>10213</v>
      </c>
      <c r="C9730" s="376" t="s">
        <v>43</v>
      </c>
      <c r="D9730" s="376">
        <v>5.24</v>
      </c>
    </row>
    <row r="9731" spans="1:4" ht="28.5">
      <c r="A9731" s="376">
        <v>3543</v>
      </c>
      <c r="B9731" s="377" t="s">
        <v>10214</v>
      </c>
      <c r="C9731" s="376" t="s">
        <v>43</v>
      </c>
      <c r="D9731" s="376">
        <v>2.63</v>
      </c>
    </row>
    <row r="9732" spans="1:4" ht="28.5">
      <c r="A9732" s="376">
        <v>3482</v>
      </c>
      <c r="B9732" s="377" t="s">
        <v>10215</v>
      </c>
      <c r="C9732" s="376" t="s">
        <v>43</v>
      </c>
      <c r="D9732" s="376">
        <v>6.66</v>
      </c>
    </row>
    <row r="9733" spans="1:4" ht="28.5">
      <c r="A9733" s="376">
        <v>3505</v>
      </c>
      <c r="B9733" s="377" t="s">
        <v>7074</v>
      </c>
      <c r="C9733" s="376" t="s">
        <v>43</v>
      </c>
      <c r="D9733" s="376">
        <v>3.78</v>
      </c>
    </row>
    <row r="9734" spans="1:4" ht="28.5">
      <c r="A9734" s="376">
        <v>3516</v>
      </c>
      <c r="B9734" s="377" t="s">
        <v>7135</v>
      </c>
      <c r="C9734" s="376" t="s">
        <v>43</v>
      </c>
      <c r="D9734" s="376">
        <v>1.3</v>
      </c>
    </row>
    <row r="9735" spans="1:4" ht="28.5">
      <c r="A9735" s="376">
        <v>3517</v>
      </c>
      <c r="B9735" s="377" t="s">
        <v>7134</v>
      </c>
      <c r="C9735" s="376" t="s">
        <v>43</v>
      </c>
      <c r="D9735" s="376">
        <v>4.54</v>
      </c>
    </row>
    <row r="9736" spans="1:4" ht="28.5">
      <c r="A9736" s="376">
        <v>3515</v>
      </c>
      <c r="B9736" s="377" t="s">
        <v>10216</v>
      </c>
      <c r="C9736" s="376" t="s">
        <v>43</v>
      </c>
      <c r="D9736" s="376">
        <v>6.12</v>
      </c>
    </row>
    <row r="9737" spans="1:4" ht="28.5">
      <c r="A9737" s="376">
        <v>20147</v>
      </c>
      <c r="B9737" s="377" t="s">
        <v>7163</v>
      </c>
      <c r="C9737" s="376" t="s">
        <v>43</v>
      </c>
      <c r="D9737" s="376">
        <v>6.58</v>
      </c>
    </row>
    <row r="9738" spans="1:4" ht="28.5">
      <c r="A9738" s="376">
        <v>3524</v>
      </c>
      <c r="B9738" s="377" t="s">
        <v>7164</v>
      </c>
      <c r="C9738" s="376" t="s">
        <v>43</v>
      </c>
      <c r="D9738" s="376">
        <v>7.81</v>
      </c>
    </row>
    <row r="9739" spans="1:4" ht="28.5">
      <c r="A9739" s="376">
        <v>3532</v>
      </c>
      <c r="B9739" s="377" t="s">
        <v>10217</v>
      </c>
      <c r="C9739" s="376" t="s">
        <v>43</v>
      </c>
      <c r="D9739" s="376">
        <v>14.29</v>
      </c>
    </row>
    <row r="9740" spans="1:4" ht="28.5">
      <c r="A9740" s="376">
        <v>3528</v>
      </c>
      <c r="B9740" s="377" t="s">
        <v>7149</v>
      </c>
      <c r="C9740" s="376" t="s">
        <v>43</v>
      </c>
      <c r="D9740" s="376">
        <v>10.26</v>
      </c>
    </row>
    <row r="9741" spans="1:4" ht="28.5">
      <c r="A9741" s="376">
        <v>37952</v>
      </c>
      <c r="B9741" s="377" t="s">
        <v>10218</v>
      </c>
      <c r="C9741" s="376" t="s">
        <v>43</v>
      </c>
      <c r="D9741" s="376">
        <v>73.099999999999994</v>
      </c>
    </row>
    <row r="9742" spans="1:4" ht="28.5">
      <c r="A9742" s="376">
        <v>37951</v>
      </c>
      <c r="B9742" s="377" t="s">
        <v>10219</v>
      </c>
      <c r="C9742" s="376" t="s">
        <v>43</v>
      </c>
      <c r="D9742" s="376">
        <v>2.66</v>
      </c>
    </row>
    <row r="9743" spans="1:4" ht="28.5">
      <c r="A9743" s="376">
        <v>3518</v>
      </c>
      <c r="B9743" s="377" t="s">
        <v>7141</v>
      </c>
      <c r="C9743" s="376" t="s">
        <v>43</v>
      </c>
      <c r="D9743" s="376">
        <v>3.89</v>
      </c>
    </row>
    <row r="9744" spans="1:4" ht="28.5">
      <c r="A9744" s="376">
        <v>3519</v>
      </c>
      <c r="B9744" s="377" t="s">
        <v>10220</v>
      </c>
      <c r="C9744" s="376" t="s">
        <v>43</v>
      </c>
      <c r="D9744" s="376">
        <v>9.2200000000000006</v>
      </c>
    </row>
    <row r="9745" spans="1:4" ht="28.5">
      <c r="A9745" s="376">
        <v>3520</v>
      </c>
      <c r="B9745" s="377" t="s">
        <v>7148</v>
      </c>
      <c r="C9745" s="376" t="s">
        <v>43</v>
      </c>
      <c r="D9745" s="376">
        <v>10.33</v>
      </c>
    </row>
    <row r="9746" spans="1:4" ht="28.5">
      <c r="A9746" s="376">
        <v>37950</v>
      </c>
      <c r="B9746" s="377" t="s">
        <v>10221</v>
      </c>
      <c r="C9746" s="376" t="s">
        <v>43</v>
      </c>
      <c r="D9746" s="376">
        <v>63.64</v>
      </c>
    </row>
    <row r="9747" spans="1:4" ht="28.5">
      <c r="A9747" s="376">
        <v>37949</v>
      </c>
      <c r="B9747" s="377" t="s">
        <v>10222</v>
      </c>
      <c r="C9747" s="376" t="s">
        <v>43</v>
      </c>
      <c r="D9747" s="376">
        <v>2.33</v>
      </c>
    </row>
    <row r="9748" spans="1:4" ht="28.5">
      <c r="A9748" s="376">
        <v>3526</v>
      </c>
      <c r="B9748" s="377" t="s">
        <v>7140</v>
      </c>
      <c r="C9748" s="376" t="s">
        <v>43</v>
      </c>
      <c r="D9748" s="376">
        <v>3.12</v>
      </c>
    </row>
    <row r="9749" spans="1:4" ht="28.5">
      <c r="A9749" s="376">
        <v>3509</v>
      </c>
      <c r="B9749" s="377" t="s">
        <v>10223</v>
      </c>
      <c r="C9749" s="376" t="s">
        <v>43</v>
      </c>
      <c r="D9749" s="376">
        <v>8.1199999999999992</v>
      </c>
    </row>
    <row r="9750" spans="1:4" ht="28.5">
      <c r="A9750" s="376">
        <v>3530</v>
      </c>
      <c r="B9750" s="377" t="s">
        <v>10224</v>
      </c>
      <c r="C9750" s="376" t="s">
        <v>43</v>
      </c>
      <c r="D9750" s="376">
        <v>245.95</v>
      </c>
    </row>
    <row r="9751" spans="1:4" ht="28.5">
      <c r="A9751" s="376">
        <v>3542</v>
      </c>
      <c r="B9751" s="377" t="s">
        <v>10225</v>
      </c>
      <c r="C9751" s="376" t="s">
        <v>43</v>
      </c>
      <c r="D9751" s="376">
        <v>0.56999999999999995</v>
      </c>
    </row>
    <row r="9752" spans="1:4" ht="28.5">
      <c r="A9752" s="376">
        <v>3529</v>
      </c>
      <c r="B9752" s="377" t="s">
        <v>7158</v>
      </c>
      <c r="C9752" s="376" t="s">
        <v>43</v>
      </c>
      <c r="D9752" s="376">
        <v>0.79</v>
      </c>
    </row>
    <row r="9753" spans="1:4" ht="28.5">
      <c r="A9753" s="376">
        <v>3536</v>
      </c>
      <c r="B9753" s="377" t="s">
        <v>10226</v>
      </c>
      <c r="C9753" s="376" t="s">
        <v>43</v>
      </c>
      <c r="D9753" s="376">
        <v>2.35</v>
      </c>
    </row>
    <row r="9754" spans="1:4" ht="28.5">
      <c r="A9754" s="376">
        <v>3535</v>
      </c>
      <c r="B9754" s="377" t="s">
        <v>10227</v>
      </c>
      <c r="C9754" s="376" t="s">
        <v>43</v>
      </c>
      <c r="D9754" s="376">
        <v>5.58</v>
      </c>
    </row>
    <row r="9755" spans="1:4" ht="28.5">
      <c r="A9755" s="376">
        <v>3540</v>
      </c>
      <c r="B9755" s="377" t="s">
        <v>10228</v>
      </c>
      <c r="C9755" s="376" t="s">
        <v>43</v>
      </c>
      <c r="D9755" s="376">
        <v>6.04</v>
      </c>
    </row>
    <row r="9756" spans="1:4" ht="28.5">
      <c r="A9756" s="376">
        <v>3539</v>
      </c>
      <c r="B9756" s="377" t="s">
        <v>7159</v>
      </c>
      <c r="C9756" s="376" t="s">
        <v>43</v>
      </c>
      <c r="D9756" s="376">
        <v>26.23</v>
      </c>
    </row>
    <row r="9757" spans="1:4" ht="28.5">
      <c r="A9757" s="376">
        <v>3513</v>
      </c>
      <c r="B9757" s="377" t="s">
        <v>10229</v>
      </c>
      <c r="C9757" s="376" t="s">
        <v>43</v>
      </c>
      <c r="D9757" s="376">
        <v>116.59</v>
      </c>
    </row>
    <row r="9758" spans="1:4" ht="28.5">
      <c r="A9758" s="376">
        <v>3492</v>
      </c>
      <c r="B9758" s="377" t="s">
        <v>10230</v>
      </c>
      <c r="C9758" s="376" t="s">
        <v>43</v>
      </c>
      <c r="D9758" s="376">
        <v>22.44</v>
      </c>
    </row>
    <row r="9759" spans="1:4" ht="28.5">
      <c r="A9759" s="376">
        <v>3491</v>
      </c>
      <c r="B9759" s="377" t="s">
        <v>10231</v>
      </c>
      <c r="C9759" s="376" t="s">
        <v>43</v>
      </c>
      <c r="D9759" s="376">
        <v>12.8</v>
      </c>
    </row>
    <row r="9760" spans="1:4" ht="14.25">
      <c r="A9760" s="376">
        <v>3493</v>
      </c>
      <c r="B9760" s="377" t="s">
        <v>10232</v>
      </c>
      <c r="C9760" s="376" t="s">
        <v>43</v>
      </c>
      <c r="D9760" s="376">
        <v>30.68</v>
      </c>
    </row>
    <row r="9761" spans="1:4" ht="28.5">
      <c r="A9761" s="376">
        <v>12628</v>
      </c>
      <c r="B9761" s="377" t="s">
        <v>10233</v>
      </c>
      <c r="C9761" s="376" t="s">
        <v>43</v>
      </c>
      <c r="D9761" s="376">
        <v>6.97</v>
      </c>
    </row>
    <row r="9762" spans="1:4" ht="28.5">
      <c r="A9762" s="376">
        <v>12629</v>
      </c>
      <c r="B9762" s="377" t="s">
        <v>10234</v>
      </c>
      <c r="C9762" s="376" t="s">
        <v>43</v>
      </c>
      <c r="D9762" s="376">
        <v>7.56</v>
      </c>
    </row>
    <row r="9763" spans="1:4" ht="28.5">
      <c r="A9763" s="376">
        <v>3481</v>
      </c>
      <c r="B9763" s="377" t="s">
        <v>10235</v>
      </c>
      <c r="C9763" s="376" t="s">
        <v>43</v>
      </c>
      <c r="D9763" s="376">
        <v>15.54</v>
      </c>
    </row>
    <row r="9764" spans="1:4" ht="28.5">
      <c r="A9764" s="376">
        <v>3510</v>
      </c>
      <c r="B9764" s="377" t="s">
        <v>10236</v>
      </c>
      <c r="C9764" s="376" t="s">
        <v>43</v>
      </c>
      <c r="D9764" s="376">
        <v>14.52</v>
      </c>
    </row>
    <row r="9765" spans="1:4" ht="14.25">
      <c r="A9765" s="376">
        <v>3508</v>
      </c>
      <c r="B9765" s="377" t="s">
        <v>10237</v>
      </c>
      <c r="C9765" s="376" t="s">
        <v>43</v>
      </c>
      <c r="D9765" s="376">
        <v>37.97</v>
      </c>
    </row>
    <row r="9766" spans="1:4" ht="28.5">
      <c r="A9766" s="376">
        <v>38939</v>
      </c>
      <c r="B9766" s="377" t="s">
        <v>10238</v>
      </c>
      <c r="C9766" s="376" t="s">
        <v>43</v>
      </c>
      <c r="D9766" s="376">
        <v>18.489999999999998</v>
      </c>
    </row>
    <row r="9767" spans="1:4" ht="28.5">
      <c r="A9767" s="376">
        <v>38940</v>
      </c>
      <c r="B9767" s="377" t="s">
        <v>10239</v>
      </c>
      <c r="C9767" s="376" t="s">
        <v>43</v>
      </c>
      <c r="D9767" s="376">
        <v>28.23</v>
      </c>
    </row>
    <row r="9768" spans="1:4" ht="28.5">
      <c r="A9768" s="376">
        <v>38941</v>
      </c>
      <c r="B9768" s="377" t="s">
        <v>10240</v>
      </c>
      <c r="C9768" s="376" t="s">
        <v>43</v>
      </c>
      <c r="D9768" s="376">
        <v>33.35</v>
      </c>
    </row>
    <row r="9769" spans="1:4" ht="28.5">
      <c r="A9769" s="376">
        <v>38942</v>
      </c>
      <c r="B9769" s="377" t="s">
        <v>10241</v>
      </c>
      <c r="C9769" s="376" t="s">
        <v>43</v>
      </c>
      <c r="D9769" s="376">
        <v>37.36</v>
      </c>
    </row>
    <row r="9770" spans="1:4" ht="28.5">
      <c r="A9770" s="376">
        <v>38987</v>
      </c>
      <c r="B9770" s="377" t="s">
        <v>10242</v>
      </c>
      <c r="C9770" s="376" t="s">
        <v>43</v>
      </c>
      <c r="D9770" s="376">
        <v>10.16</v>
      </c>
    </row>
    <row r="9771" spans="1:4" ht="28.5">
      <c r="A9771" s="376">
        <v>38988</v>
      </c>
      <c r="B9771" s="377" t="s">
        <v>10243</v>
      </c>
      <c r="C9771" s="376" t="s">
        <v>43</v>
      </c>
      <c r="D9771" s="376">
        <v>23.6</v>
      </c>
    </row>
    <row r="9772" spans="1:4" ht="28.5">
      <c r="A9772" s="376">
        <v>38989</v>
      </c>
      <c r="B9772" s="377" t="s">
        <v>10244</v>
      </c>
      <c r="C9772" s="376" t="s">
        <v>43</v>
      </c>
      <c r="D9772" s="376">
        <v>31.36</v>
      </c>
    </row>
    <row r="9773" spans="1:4" ht="28.5">
      <c r="A9773" s="376">
        <v>38990</v>
      </c>
      <c r="B9773" s="377" t="s">
        <v>10245</v>
      </c>
      <c r="C9773" s="376" t="s">
        <v>43</v>
      </c>
      <c r="D9773" s="376">
        <v>82.67</v>
      </c>
    </row>
    <row r="9774" spans="1:4" ht="28.5">
      <c r="A9774" s="376">
        <v>38991</v>
      </c>
      <c r="B9774" s="377" t="s">
        <v>10246</v>
      </c>
      <c r="C9774" s="376" t="s">
        <v>43</v>
      </c>
      <c r="D9774" s="376">
        <v>167.03</v>
      </c>
    </row>
    <row r="9775" spans="1:4" ht="28.5">
      <c r="A9775" s="376">
        <v>38913</v>
      </c>
      <c r="B9775" s="377" t="s">
        <v>10247</v>
      </c>
      <c r="C9775" s="376" t="s">
        <v>43</v>
      </c>
      <c r="D9775" s="376">
        <v>17.16</v>
      </c>
    </row>
    <row r="9776" spans="1:4" ht="28.5">
      <c r="A9776" s="376">
        <v>38914</v>
      </c>
      <c r="B9776" s="377" t="s">
        <v>10248</v>
      </c>
      <c r="C9776" s="376" t="s">
        <v>43</v>
      </c>
      <c r="D9776" s="376">
        <v>19.899999999999999</v>
      </c>
    </row>
    <row r="9777" spans="1:4" ht="28.5">
      <c r="A9777" s="376">
        <v>38915</v>
      </c>
      <c r="B9777" s="377" t="s">
        <v>10249</v>
      </c>
      <c r="C9777" s="376" t="s">
        <v>43</v>
      </c>
      <c r="D9777" s="376">
        <v>34.56</v>
      </c>
    </row>
    <row r="9778" spans="1:4" ht="28.5">
      <c r="A9778" s="376">
        <v>38916</v>
      </c>
      <c r="B9778" s="377" t="s">
        <v>10250</v>
      </c>
      <c r="C9778" s="376" t="s">
        <v>43</v>
      </c>
      <c r="D9778" s="376">
        <v>45.59</v>
      </c>
    </row>
    <row r="9779" spans="1:4" ht="28.5">
      <c r="A9779" s="376">
        <v>39300</v>
      </c>
      <c r="B9779" s="377" t="s">
        <v>10251</v>
      </c>
      <c r="C9779" s="376" t="s">
        <v>43</v>
      </c>
      <c r="D9779" s="376">
        <v>15.5</v>
      </c>
    </row>
    <row r="9780" spans="1:4" ht="28.5">
      <c r="A9780" s="376">
        <v>39301</v>
      </c>
      <c r="B9780" s="377" t="s">
        <v>10252</v>
      </c>
      <c r="C9780" s="376" t="s">
        <v>43</v>
      </c>
      <c r="D9780" s="376">
        <v>21.51</v>
      </c>
    </row>
    <row r="9781" spans="1:4" ht="28.5">
      <c r="A9781" s="376">
        <v>39302</v>
      </c>
      <c r="B9781" s="377" t="s">
        <v>10253</v>
      </c>
      <c r="C9781" s="376" t="s">
        <v>43</v>
      </c>
      <c r="D9781" s="376">
        <v>27.02</v>
      </c>
    </row>
    <row r="9782" spans="1:4" ht="28.5">
      <c r="A9782" s="376">
        <v>39303</v>
      </c>
      <c r="B9782" s="377" t="s">
        <v>10254</v>
      </c>
      <c r="C9782" s="376" t="s">
        <v>43</v>
      </c>
      <c r="D9782" s="376">
        <v>47.51</v>
      </c>
    </row>
    <row r="9783" spans="1:4" ht="42.75">
      <c r="A9783" s="376">
        <v>38923</v>
      </c>
      <c r="B9783" s="377" t="s">
        <v>10255</v>
      </c>
      <c r="C9783" s="376" t="s">
        <v>43</v>
      </c>
      <c r="D9783" s="376">
        <v>15.13</v>
      </c>
    </row>
    <row r="9784" spans="1:4" ht="42.75">
      <c r="A9784" s="376">
        <v>38925</v>
      </c>
      <c r="B9784" s="377" t="s">
        <v>10256</v>
      </c>
      <c r="C9784" s="376" t="s">
        <v>43</v>
      </c>
      <c r="D9784" s="376">
        <v>16.260000000000002</v>
      </c>
    </row>
    <row r="9785" spans="1:4" ht="42.75">
      <c r="A9785" s="376">
        <v>38926</v>
      </c>
      <c r="B9785" s="377" t="s">
        <v>10257</v>
      </c>
      <c r="C9785" s="376" t="s">
        <v>43</v>
      </c>
      <c r="D9785" s="376">
        <v>23.23</v>
      </c>
    </row>
    <row r="9786" spans="1:4" ht="42.75">
      <c r="A9786" s="376">
        <v>38927</v>
      </c>
      <c r="B9786" s="377" t="s">
        <v>10258</v>
      </c>
      <c r="C9786" s="376" t="s">
        <v>43</v>
      </c>
      <c r="D9786" s="376">
        <v>24.84</v>
      </c>
    </row>
    <row r="9787" spans="1:4" ht="42.75">
      <c r="A9787" s="376">
        <v>39304</v>
      </c>
      <c r="B9787" s="377" t="s">
        <v>10259</v>
      </c>
      <c r="C9787" s="376" t="s">
        <v>43</v>
      </c>
      <c r="D9787" s="376">
        <v>19.14</v>
      </c>
    </row>
    <row r="9788" spans="1:4" ht="42.75">
      <c r="A9788" s="376">
        <v>38924</v>
      </c>
      <c r="B9788" s="377" t="s">
        <v>10260</v>
      </c>
      <c r="C9788" s="376" t="s">
        <v>43</v>
      </c>
      <c r="D9788" s="376">
        <v>27.28</v>
      </c>
    </row>
    <row r="9789" spans="1:4" ht="42.75">
      <c r="A9789" s="376">
        <v>39305</v>
      </c>
      <c r="B9789" s="377" t="s">
        <v>10261</v>
      </c>
      <c r="C9789" s="376" t="s">
        <v>43</v>
      </c>
      <c r="D9789" s="376">
        <v>25.06</v>
      </c>
    </row>
    <row r="9790" spans="1:4" ht="42.75">
      <c r="A9790" s="376">
        <v>39306</v>
      </c>
      <c r="B9790" s="377" t="s">
        <v>10262</v>
      </c>
      <c r="C9790" s="376" t="s">
        <v>43</v>
      </c>
      <c r="D9790" s="376">
        <v>31.35</v>
      </c>
    </row>
    <row r="9791" spans="1:4" ht="42.75">
      <c r="A9791" s="376">
        <v>38928</v>
      </c>
      <c r="B9791" s="377" t="s">
        <v>10263</v>
      </c>
      <c r="C9791" s="376" t="s">
        <v>43</v>
      </c>
      <c r="D9791" s="376">
        <v>27.54</v>
      </c>
    </row>
    <row r="9792" spans="1:4" ht="42.75">
      <c r="A9792" s="376">
        <v>38929</v>
      </c>
      <c r="B9792" s="377" t="s">
        <v>10264</v>
      </c>
      <c r="C9792" s="376" t="s">
        <v>43</v>
      </c>
      <c r="D9792" s="376">
        <v>48.83</v>
      </c>
    </row>
    <row r="9793" spans="1:4" ht="42.75">
      <c r="A9793" s="376">
        <v>39307</v>
      </c>
      <c r="B9793" s="377" t="s">
        <v>10265</v>
      </c>
      <c r="C9793" s="376" t="s">
        <v>43</v>
      </c>
      <c r="D9793" s="376">
        <v>36.08</v>
      </c>
    </row>
    <row r="9794" spans="1:4" ht="42.75">
      <c r="A9794" s="376">
        <v>38930</v>
      </c>
      <c r="B9794" s="377" t="s">
        <v>10266</v>
      </c>
      <c r="C9794" s="376" t="s">
        <v>43</v>
      </c>
      <c r="D9794" s="376">
        <v>61.34</v>
      </c>
    </row>
    <row r="9795" spans="1:4" ht="42.75">
      <c r="A9795" s="376">
        <v>38931</v>
      </c>
      <c r="B9795" s="377" t="s">
        <v>10267</v>
      </c>
      <c r="C9795" s="376" t="s">
        <v>43</v>
      </c>
      <c r="D9795" s="376">
        <v>15.45</v>
      </c>
    </row>
    <row r="9796" spans="1:4" ht="42.75">
      <c r="A9796" s="376">
        <v>38932</v>
      </c>
      <c r="B9796" s="377" t="s">
        <v>10268</v>
      </c>
      <c r="C9796" s="376" t="s">
        <v>43</v>
      </c>
      <c r="D9796" s="376">
        <v>15.6</v>
      </c>
    </row>
    <row r="9797" spans="1:4" ht="42.75">
      <c r="A9797" s="376">
        <v>38934</v>
      </c>
      <c r="B9797" s="377" t="s">
        <v>10269</v>
      </c>
      <c r="C9797" s="376" t="s">
        <v>43</v>
      </c>
      <c r="D9797" s="376">
        <v>23.05</v>
      </c>
    </row>
    <row r="9798" spans="1:4" ht="42.75">
      <c r="A9798" s="376">
        <v>38935</v>
      </c>
      <c r="B9798" s="377" t="s">
        <v>10270</v>
      </c>
      <c r="C9798" s="376" t="s">
        <v>43</v>
      </c>
      <c r="D9798" s="376">
        <v>24.67</v>
      </c>
    </row>
    <row r="9799" spans="1:4" ht="42.75">
      <c r="A9799" s="376">
        <v>38936</v>
      </c>
      <c r="B9799" s="377" t="s">
        <v>10271</v>
      </c>
      <c r="C9799" s="376" t="s">
        <v>43</v>
      </c>
      <c r="D9799" s="376">
        <v>26.42</v>
      </c>
    </row>
    <row r="9800" spans="1:4" ht="42.75">
      <c r="A9800" s="376">
        <v>38937</v>
      </c>
      <c r="B9800" s="377" t="s">
        <v>10272</v>
      </c>
      <c r="C9800" s="376" t="s">
        <v>43</v>
      </c>
      <c r="D9800" s="376">
        <v>32.200000000000003</v>
      </c>
    </row>
    <row r="9801" spans="1:4" ht="42.75">
      <c r="A9801" s="376">
        <v>38938</v>
      </c>
      <c r="B9801" s="377" t="s">
        <v>10273</v>
      </c>
      <c r="C9801" s="376" t="s">
        <v>43</v>
      </c>
      <c r="D9801" s="376">
        <v>47.88</v>
      </c>
    </row>
    <row r="9802" spans="1:4" ht="28.5">
      <c r="A9802" s="376">
        <v>3489</v>
      </c>
      <c r="B9802" s="377" t="s">
        <v>10274</v>
      </c>
      <c r="C9802" s="376" t="s">
        <v>43</v>
      </c>
      <c r="D9802" s="376">
        <v>14.35</v>
      </c>
    </row>
    <row r="9803" spans="1:4" ht="28.5">
      <c r="A9803" s="376">
        <v>20151</v>
      </c>
      <c r="B9803" s="377" t="s">
        <v>10275</v>
      </c>
      <c r="C9803" s="376" t="s">
        <v>43</v>
      </c>
      <c r="D9803" s="376">
        <v>28.66</v>
      </c>
    </row>
    <row r="9804" spans="1:4" ht="28.5">
      <c r="A9804" s="376">
        <v>20152</v>
      </c>
      <c r="B9804" s="377" t="s">
        <v>10276</v>
      </c>
      <c r="C9804" s="376" t="s">
        <v>43</v>
      </c>
      <c r="D9804" s="376">
        <v>99.73</v>
      </c>
    </row>
    <row r="9805" spans="1:4" ht="28.5">
      <c r="A9805" s="376">
        <v>20148</v>
      </c>
      <c r="B9805" s="377" t="s">
        <v>10277</v>
      </c>
      <c r="C9805" s="376" t="s">
        <v>43</v>
      </c>
      <c r="D9805" s="376">
        <v>5.7</v>
      </c>
    </row>
    <row r="9806" spans="1:4" ht="28.5">
      <c r="A9806" s="376">
        <v>20149</v>
      </c>
      <c r="B9806" s="377" t="s">
        <v>10278</v>
      </c>
      <c r="C9806" s="376" t="s">
        <v>43</v>
      </c>
      <c r="D9806" s="376">
        <v>8.82</v>
      </c>
    </row>
    <row r="9807" spans="1:4" ht="28.5">
      <c r="A9807" s="376">
        <v>20150</v>
      </c>
      <c r="B9807" s="377" t="s">
        <v>10279</v>
      </c>
      <c r="C9807" s="376" t="s">
        <v>43</v>
      </c>
      <c r="D9807" s="376">
        <v>20.58</v>
      </c>
    </row>
    <row r="9808" spans="1:4" ht="28.5">
      <c r="A9808" s="376">
        <v>20157</v>
      </c>
      <c r="B9808" s="377" t="s">
        <v>10280</v>
      </c>
      <c r="C9808" s="376" t="s">
        <v>43</v>
      </c>
      <c r="D9808" s="376">
        <v>38.67</v>
      </c>
    </row>
    <row r="9809" spans="1:4" ht="28.5">
      <c r="A9809" s="376">
        <v>20158</v>
      </c>
      <c r="B9809" s="377" t="s">
        <v>10281</v>
      </c>
      <c r="C9809" s="376" t="s">
        <v>43</v>
      </c>
      <c r="D9809" s="376">
        <v>128.47</v>
      </c>
    </row>
    <row r="9810" spans="1:4" ht="28.5">
      <c r="A9810" s="376">
        <v>20154</v>
      </c>
      <c r="B9810" s="377" t="s">
        <v>10282</v>
      </c>
      <c r="C9810" s="376" t="s">
        <v>43</v>
      </c>
      <c r="D9810" s="376">
        <v>7.33</v>
      </c>
    </row>
    <row r="9811" spans="1:4" ht="28.5">
      <c r="A9811" s="376">
        <v>20155</v>
      </c>
      <c r="B9811" s="377" t="s">
        <v>10283</v>
      </c>
      <c r="C9811" s="376" t="s">
        <v>43</v>
      </c>
      <c r="D9811" s="376">
        <v>10.97</v>
      </c>
    </row>
    <row r="9812" spans="1:4" ht="28.5">
      <c r="A9812" s="376">
        <v>20156</v>
      </c>
      <c r="B9812" s="377" t="s">
        <v>10284</v>
      </c>
      <c r="C9812" s="376" t="s">
        <v>43</v>
      </c>
      <c r="D9812" s="376">
        <v>24.69</v>
      </c>
    </row>
    <row r="9813" spans="1:4" ht="28.5">
      <c r="A9813" s="376">
        <v>3512</v>
      </c>
      <c r="B9813" s="377" t="s">
        <v>10285</v>
      </c>
      <c r="C9813" s="376" t="s">
        <v>43</v>
      </c>
      <c r="D9813" s="376">
        <v>224.92</v>
      </c>
    </row>
    <row r="9814" spans="1:4" ht="28.5">
      <c r="A9814" s="376">
        <v>3499</v>
      </c>
      <c r="B9814" s="377" t="s">
        <v>10286</v>
      </c>
      <c r="C9814" s="376" t="s">
        <v>43</v>
      </c>
      <c r="D9814" s="376">
        <v>0.95</v>
      </c>
    </row>
    <row r="9815" spans="1:4" ht="28.5">
      <c r="A9815" s="376">
        <v>3500</v>
      </c>
      <c r="B9815" s="377" t="s">
        <v>10287</v>
      </c>
      <c r="C9815" s="376" t="s">
        <v>43</v>
      </c>
      <c r="D9815" s="376">
        <v>1.61</v>
      </c>
    </row>
    <row r="9816" spans="1:4" ht="28.5">
      <c r="A9816" s="376">
        <v>3501</v>
      </c>
      <c r="B9816" s="377" t="s">
        <v>10288</v>
      </c>
      <c r="C9816" s="376" t="s">
        <v>43</v>
      </c>
      <c r="D9816" s="376">
        <v>4.66</v>
      </c>
    </row>
    <row r="9817" spans="1:4" ht="28.5">
      <c r="A9817" s="376">
        <v>3502</v>
      </c>
      <c r="B9817" s="377" t="s">
        <v>10289</v>
      </c>
      <c r="C9817" s="376" t="s">
        <v>43</v>
      </c>
      <c r="D9817" s="376">
        <v>6.64</v>
      </c>
    </row>
    <row r="9818" spans="1:4" ht="28.5">
      <c r="A9818" s="376">
        <v>3503</v>
      </c>
      <c r="B9818" s="377" t="s">
        <v>10290</v>
      </c>
      <c r="C9818" s="376" t="s">
        <v>43</v>
      </c>
      <c r="D9818" s="376">
        <v>7.95</v>
      </c>
    </row>
    <row r="9819" spans="1:4" ht="28.5">
      <c r="A9819" s="376">
        <v>3477</v>
      </c>
      <c r="B9819" s="377" t="s">
        <v>10291</v>
      </c>
      <c r="C9819" s="376" t="s">
        <v>43</v>
      </c>
      <c r="D9819" s="376">
        <v>30.79</v>
      </c>
    </row>
    <row r="9820" spans="1:4" ht="28.5">
      <c r="A9820" s="376">
        <v>3478</v>
      </c>
      <c r="B9820" s="377" t="s">
        <v>7073</v>
      </c>
      <c r="C9820" s="376" t="s">
        <v>43</v>
      </c>
      <c r="D9820" s="376">
        <v>70.739999999999995</v>
      </c>
    </row>
    <row r="9821" spans="1:4" ht="28.5">
      <c r="A9821" s="376">
        <v>3525</v>
      </c>
      <c r="B9821" s="377" t="s">
        <v>10292</v>
      </c>
      <c r="C9821" s="376" t="s">
        <v>43</v>
      </c>
      <c r="D9821" s="376">
        <v>83.93</v>
      </c>
    </row>
    <row r="9822" spans="1:4" ht="28.5">
      <c r="A9822" s="376">
        <v>3511</v>
      </c>
      <c r="B9822" s="377" t="s">
        <v>10293</v>
      </c>
      <c r="C9822" s="376" t="s">
        <v>43</v>
      </c>
      <c r="D9822" s="376">
        <v>98.48</v>
      </c>
    </row>
    <row r="9823" spans="1:4" ht="42.75">
      <c r="A9823" s="376">
        <v>38917</v>
      </c>
      <c r="B9823" s="377" t="s">
        <v>10294</v>
      </c>
      <c r="C9823" s="376" t="s">
        <v>43</v>
      </c>
      <c r="D9823" s="376">
        <v>14.77</v>
      </c>
    </row>
    <row r="9824" spans="1:4" ht="42.75">
      <c r="A9824" s="376">
        <v>38919</v>
      </c>
      <c r="B9824" s="377" t="s">
        <v>10295</v>
      </c>
      <c r="C9824" s="376" t="s">
        <v>43</v>
      </c>
      <c r="D9824" s="376">
        <v>21.98</v>
      </c>
    </row>
    <row r="9825" spans="1:4" ht="42.75">
      <c r="A9825" s="376">
        <v>38922</v>
      </c>
      <c r="B9825" s="377" t="s">
        <v>10296</v>
      </c>
      <c r="C9825" s="376" t="s">
        <v>43</v>
      </c>
      <c r="D9825" s="376">
        <v>28.41</v>
      </c>
    </row>
    <row r="9826" spans="1:4" ht="28.5">
      <c r="A9826" s="376">
        <v>38921</v>
      </c>
      <c r="B9826" s="377" t="s">
        <v>10297</v>
      </c>
      <c r="C9826" s="376" t="s">
        <v>43</v>
      </c>
      <c r="D9826" s="376">
        <v>35.119999999999997</v>
      </c>
    </row>
    <row r="9827" spans="1:4" ht="28.5">
      <c r="A9827" s="376">
        <v>38918</v>
      </c>
      <c r="B9827" s="377" t="s">
        <v>10298</v>
      </c>
      <c r="C9827" s="376" t="s">
        <v>43</v>
      </c>
      <c r="D9827" s="376">
        <v>33.380000000000003</v>
      </c>
    </row>
    <row r="9828" spans="1:4" ht="28.5">
      <c r="A9828" s="376">
        <v>38920</v>
      </c>
      <c r="B9828" s="377" t="s">
        <v>10299</v>
      </c>
      <c r="C9828" s="376" t="s">
        <v>43</v>
      </c>
      <c r="D9828" s="376">
        <v>41.73</v>
      </c>
    </row>
    <row r="9829" spans="1:4" ht="42.75">
      <c r="A9829" s="376">
        <v>12032</v>
      </c>
      <c r="B9829" s="377" t="s">
        <v>10300</v>
      </c>
      <c r="C9829" s="376" t="s">
        <v>351</v>
      </c>
      <c r="D9829" s="376">
        <v>58.68</v>
      </c>
    </row>
    <row r="9830" spans="1:4" ht="42.75">
      <c r="A9830" s="376">
        <v>12030</v>
      </c>
      <c r="B9830" s="377" t="s">
        <v>10301</v>
      </c>
      <c r="C9830" s="376" t="s">
        <v>351</v>
      </c>
      <c r="D9830" s="376">
        <v>55.14</v>
      </c>
    </row>
    <row r="9831" spans="1:4" ht="28.5">
      <c r="A9831" s="376">
        <v>10908</v>
      </c>
      <c r="B9831" s="377" t="s">
        <v>10302</v>
      </c>
      <c r="C9831" s="376" t="s">
        <v>43</v>
      </c>
      <c r="D9831" s="376">
        <v>21.65</v>
      </c>
    </row>
    <row r="9832" spans="1:4" ht="28.5">
      <c r="A9832" s="376">
        <v>10909</v>
      </c>
      <c r="B9832" s="377" t="s">
        <v>10303</v>
      </c>
      <c r="C9832" s="376" t="s">
        <v>43</v>
      </c>
      <c r="D9832" s="376">
        <v>34.53</v>
      </c>
    </row>
    <row r="9833" spans="1:4" ht="28.5">
      <c r="A9833" s="376">
        <v>3669</v>
      </c>
      <c r="B9833" s="377" t="s">
        <v>10304</v>
      </c>
      <c r="C9833" s="376" t="s">
        <v>43</v>
      </c>
      <c r="D9833" s="376">
        <v>14.79</v>
      </c>
    </row>
    <row r="9834" spans="1:4" ht="28.5">
      <c r="A9834" s="376">
        <v>20138</v>
      </c>
      <c r="B9834" s="377" t="s">
        <v>10305</v>
      </c>
      <c r="C9834" s="376" t="s">
        <v>43</v>
      </c>
      <c r="D9834" s="376">
        <v>73.510000000000005</v>
      </c>
    </row>
    <row r="9835" spans="1:4" ht="28.5">
      <c r="A9835" s="376">
        <v>20139</v>
      </c>
      <c r="B9835" s="377" t="s">
        <v>10306</v>
      </c>
      <c r="C9835" s="376" t="s">
        <v>43</v>
      </c>
      <c r="D9835" s="376">
        <v>123.49</v>
      </c>
    </row>
    <row r="9836" spans="1:4" ht="28.5">
      <c r="A9836" s="376">
        <v>3668</v>
      </c>
      <c r="B9836" s="377" t="s">
        <v>10307</v>
      </c>
      <c r="C9836" s="376" t="s">
        <v>43</v>
      </c>
      <c r="D9836" s="376">
        <v>48.96</v>
      </c>
    </row>
    <row r="9837" spans="1:4" ht="28.5">
      <c r="A9837" s="376">
        <v>3656</v>
      </c>
      <c r="B9837" s="377" t="s">
        <v>10308</v>
      </c>
      <c r="C9837" s="376" t="s">
        <v>43</v>
      </c>
      <c r="D9837" s="376">
        <v>24.27</v>
      </c>
    </row>
    <row r="9838" spans="1:4" ht="28.5">
      <c r="A9838" s="376">
        <v>10911</v>
      </c>
      <c r="B9838" s="377" t="s">
        <v>10309</v>
      </c>
      <c r="C9838" s="376" t="s">
        <v>43</v>
      </c>
      <c r="D9838" s="376">
        <v>26.93</v>
      </c>
    </row>
    <row r="9839" spans="1:4" ht="28.5">
      <c r="A9839" s="376">
        <v>3654</v>
      </c>
      <c r="B9839" s="377" t="s">
        <v>10310</v>
      </c>
      <c r="C9839" s="376" t="s">
        <v>43</v>
      </c>
      <c r="D9839" s="376">
        <v>4.99</v>
      </c>
    </row>
    <row r="9840" spans="1:4" ht="28.5">
      <c r="A9840" s="376">
        <v>3664</v>
      </c>
      <c r="B9840" s="377" t="s">
        <v>10311</v>
      </c>
      <c r="C9840" s="376" t="s">
        <v>43</v>
      </c>
      <c r="D9840" s="376">
        <v>6.2</v>
      </c>
    </row>
    <row r="9841" spans="1:4" ht="28.5">
      <c r="A9841" s="376">
        <v>3657</v>
      </c>
      <c r="B9841" s="377" t="s">
        <v>10312</v>
      </c>
      <c r="C9841" s="376" t="s">
        <v>43</v>
      </c>
      <c r="D9841" s="376">
        <v>6.68</v>
      </c>
    </row>
    <row r="9842" spans="1:4" ht="28.5">
      <c r="A9842" s="376">
        <v>12625</v>
      </c>
      <c r="B9842" s="377" t="s">
        <v>10313</v>
      </c>
      <c r="C9842" s="376" t="s">
        <v>43</v>
      </c>
      <c r="D9842" s="376">
        <v>9.56</v>
      </c>
    </row>
    <row r="9843" spans="1:4" ht="14.25">
      <c r="A9843" s="376">
        <v>20136</v>
      </c>
      <c r="B9843" s="377" t="s">
        <v>10314</v>
      </c>
      <c r="C9843" s="376" t="s">
        <v>43</v>
      </c>
      <c r="D9843" s="376">
        <v>165.88</v>
      </c>
    </row>
    <row r="9844" spans="1:4" ht="28.5">
      <c r="A9844" s="376">
        <v>20144</v>
      </c>
      <c r="B9844" s="377" t="s">
        <v>10315</v>
      </c>
      <c r="C9844" s="376" t="s">
        <v>43</v>
      </c>
      <c r="D9844" s="376">
        <v>72.86</v>
      </c>
    </row>
    <row r="9845" spans="1:4" ht="28.5">
      <c r="A9845" s="376">
        <v>20143</v>
      </c>
      <c r="B9845" s="377" t="s">
        <v>10316</v>
      </c>
      <c r="C9845" s="376" t="s">
        <v>43</v>
      </c>
      <c r="D9845" s="376">
        <v>68.05</v>
      </c>
    </row>
    <row r="9846" spans="1:4" ht="28.5">
      <c r="A9846" s="376">
        <v>20145</v>
      </c>
      <c r="B9846" s="377" t="s">
        <v>10317</v>
      </c>
      <c r="C9846" s="376" t="s">
        <v>43</v>
      </c>
      <c r="D9846" s="376">
        <v>193.11</v>
      </c>
    </row>
    <row r="9847" spans="1:4" ht="28.5">
      <c r="A9847" s="376">
        <v>20146</v>
      </c>
      <c r="B9847" s="377" t="s">
        <v>10318</v>
      </c>
      <c r="C9847" s="376" t="s">
        <v>43</v>
      </c>
      <c r="D9847" s="376">
        <v>217.76</v>
      </c>
    </row>
    <row r="9848" spans="1:4" ht="28.5">
      <c r="A9848" s="376">
        <v>20140</v>
      </c>
      <c r="B9848" s="377" t="s">
        <v>10319</v>
      </c>
      <c r="C9848" s="376" t="s">
        <v>43</v>
      </c>
      <c r="D9848" s="376">
        <v>8.67</v>
      </c>
    </row>
    <row r="9849" spans="1:4" ht="28.5">
      <c r="A9849" s="376">
        <v>20141</v>
      </c>
      <c r="B9849" s="377" t="s">
        <v>10320</v>
      </c>
      <c r="C9849" s="376" t="s">
        <v>43</v>
      </c>
      <c r="D9849" s="376">
        <v>15.22</v>
      </c>
    </row>
    <row r="9850" spans="1:4" ht="28.5">
      <c r="A9850" s="376">
        <v>20142</v>
      </c>
      <c r="B9850" s="377" t="s">
        <v>10321</v>
      </c>
      <c r="C9850" s="376" t="s">
        <v>43</v>
      </c>
      <c r="D9850" s="376">
        <v>46.57</v>
      </c>
    </row>
    <row r="9851" spans="1:4" ht="28.5">
      <c r="A9851" s="376">
        <v>3659</v>
      </c>
      <c r="B9851" s="377" t="s">
        <v>7072</v>
      </c>
      <c r="C9851" s="376" t="s">
        <v>43</v>
      </c>
      <c r="D9851" s="376">
        <v>20.2</v>
      </c>
    </row>
    <row r="9852" spans="1:4" ht="28.5">
      <c r="A9852" s="376">
        <v>3660</v>
      </c>
      <c r="B9852" s="377" t="s">
        <v>10322</v>
      </c>
      <c r="C9852" s="376" t="s">
        <v>43</v>
      </c>
      <c r="D9852" s="376">
        <v>29.11</v>
      </c>
    </row>
    <row r="9853" spans="1:4" ht="28.5">
      <c r="A9853" s="376">
        <v>3662</v>
      </c>
      <c r="B9853" s="377" t="s">
        <v>7139</v>
      </c>
      <c r="C9853" s="376" t="s">
        <v>43</v>
      </c>
      <c r="D9853" s="376">
        <v>11</v>
      </c>
    </row>
    <row r="9854" spans="1:4" ht="28.5">
      <c r="A9854" s="376">
        <v>3661</v>
      </c>
      <c r="B9854" s="377" t="s">
        <v>7071</v>
      </c>
      <c r="C9854" s="376" t="s">
        <v>43</v>
      </c>
      <c r="D9854" s="376">
        <v>16.18</v>
      </c>
    </row>
    <row r="9855" spans="1:4" ht="28.5">
      <c r="A9855" s="376">
        <v>3658</v>
      </c>
      <c r="B9855" s="377" t="s">
        <v>10323</v>
      </c>
      <c r="C9855" s="376" t="s">
        <v>43</v>
      </c>
      <c r="D9855" s="376">
        <v>20.6</v>
      </c>
    </row>
    <row r="9856" spans="1:4" ht="28.5">
      <c r="A9856" s="376">
        <v>3670</v>
      </c>
      <c r="B9856" s="377" t="s">
        <v>7147</v>
      </c>
      <c r="C9856" s="376" t="s">
        <v>43</v>
      </c>
      <c r="D9856" s="376">
        <v>26.88</v>
      </c>
    </row>
    <row r="9857" spans="1:4" ht="28.5">
      <c r="A9857" s="376">
        <v>3666</v>
      </c>
      <c r="B9857" s="377" t="s">
        <v>10324</v>
      </c>
      <c r="C9857" s="376" t="s">
        <v>43</v>
      </c>
      <c r="D9857" s="376">
        <v>4.55</v>
      </c>
    </row>
    <row r="9858" spans="1:4" ht="14.25">
      <c r="A9858" s="376">
        <v>14157</v>
      </c>
      <c r="B9858" s="377" t="s">
        <v>10325</v>
      </c>
      <c r="C9858" s="376" t="s">
        <v>43</v>
      </c>
      <c r="D9858" s="376">
        <v>1.26</v>
      </c>
    </row>
    <row r="9859" spans="1:4" ht="28.5">
      <c r="A9859" s="376">
        <v>3653</v>
      </c>
      <c r="B9859" s="377" t="s">
        <v>10326</v>
      </c>
      <c r="C9859" s="376" t="s">
        <v>43</v>
      </c>
      <c r="D9859" s="376">
        <v>132.86000000000001</v>
      </c>
    </row>
    <row r="9860" spans="1:4" ht="28.5">
      <c r="A9860" s="376">
        <v>3649</v>
      </c>
      <c r="B9860" s="377" t="s">
        <v>10327</v>
      </c>
      <c r="C9860" s="376" t="s">
        <v>43</v>
      </c>
      <c r="D9860" s="376">
        <v>275.2</v>
      </c>
    </row>
    <row r="9861" spans="1:4" ht="42.75">
      <c r="A9861" s="376">
        <v>42696</v>
      </c>
      <c r="B9861" s="377" t="s">
        <v>10328</v>
      </c>
      <c r="C9861" s="376" t="s">
        <v>43</v>
      </c>
      <c r="D9861" s="376">
        <v>769.97</v>
      </c>
    </row>
    <row r="9862" spans="1:4" ht="42.75">
      <c r="A9862" s="376">
        <v>42697</v>
      </c>
      <c r="B9862" s="377" t="s">
        <v>10329</v>
      </c>
      <c r="C9862" s="376" t="s">
        <v>43</v>
      </c>
      <c r="D9862" s="378">
        <v>1159.5899999999999</v>
      </c>
    </row>
    <row r="9863" spans="1:4" ht="42.75">
      <c r="A9863" s="376">
        <v>42698</v>
      </c>
      <c r="B9863" s="377" t="s">
        <v>10330</v>
      </c>
      <c r="C9863" s="376" t="s">
        <v>43</v>
      </c>
      <c r="D9863" s="378">
        <v>1615.27</v>
      </c>
    </row>
    <row r="9864" spans="1:4" ht="28.5">
      <c r="A9864" s="376">
        <v>39875</v>
      </c>
      <c r="B9864" s="377" t="s">
        <v>10331</v>
      </c>
      <c r="C9864" s="376" t="s">
        <v>43</v>
      </c>
      <c r="D9864" s="376">
        <v>745.93</v>
      </c>
    </row>
    <row r="9865" spans="1:4" ht="28.5">
      <c r="A9865" s="376">
        <v>39876</v>
      </c>
      <c r="B9865" s="377" t="s">
        <v>10332</v>
      </c>
      <c r="C9865" s="376" t="s">
        <v>43</v>
      </c>
      <c r="D9865" s="376">
        <v>933.9</v>
      </c>
    </row>
    <row r="9866" spans="1:4" ht="28.5">
      <c r="A9866" s="376">
        <v>39877</v>
      </c>
      <c r="B9866" s="377" t="s">
        <v>10333</v>
      </c>
      <c r="C9866" s="376" t="s">
        <v>43</v>
      </c>
      <c r="D9866" s="378">
        <v>1295.28</v>
      </c>
    </row>
    <row r="9867" spans="1:4" ht="28.5">
      <c r="A9867" s="376">
        <v>39878</v>
      </c>
      <c r="B9867" s="377" t="s">
        <v>10334</v>
      </c>
      <c r="C9867" s="376" t="s">
        <v>43</v>
      </c>
      <c r="D9867" s="378">
        <v>1710.86</v>
      </c>
    </row>
    <row r="9868" spans="1:4" ht="28.5">
      <c r="A9868" s="376">
        <v>39872</v>
      </c>
      <c r="B9868" s="377" t="s">
        <v>10335</v>
      </c>
      <c r="C9868" s="376" t="s">
        <v>43</v>
      </c>
      <c r="D9868" s="376">
        <v>511.54</v>
      </c>
    </row>
    <row r="9869" spans="1:4" ht="28.5">
      <c r="A9869" s="376">
        <v>39873</v>
      </c>
      <c r="B9869" s="377" t="s">
        <v>10336</v>
      </c>
      <c r="C9869" s="376" t="s">
        <v>43</v>
      </c>
      <c r="D9869" s="376">
        <v>593.36</v>
      </c>
    </row>
    <row r="9870" spans="1:4" ht="28.5">
      <c r="A9870" s="376">
        <v>39874</v>
      </c>
      <c r="B9870" s="377" t="s">
        <v>10337</v>
      </c>
      <c r="C9870" s="376" t="s">
        <v>43</v>
      </c>
      <c r="D9870" s="376">
        <v>651.72</v>
      </c>
    </row>
    <row r="9871" spans="1:4" ht="28.5">
      <c r="A9871" s="376">
        <v>3674</v>
      </c>
      <c r="B9871" s="377" t="s">
        <v>10338</v>
      </c>
      <c r="C9871" s="376" t="s">
        <v>51</v>
      </c>
      <c r="D9871" s="376">
        <v>73.81</v>
      </c>
    </row>
    <row r="9872" spans="1:4" ht="28.5">
      <c r="A9872" s="376">
        <v>3681</v>
      </c>
      <c r="B9872" s="377" t="s">
        <v>10339</v>
      </c>
      <c r="C9872" s="376" t="s">
        <v>51</v>
      </c>
      <c r="D9872" s="376">
        <v>109.82</v>
      </c>
    </row>
    <row r="9873" spans="1:4" ht="28.5">
      <c r="A9873" s="376">
        <v>3676</v>
      </c>
      <c r="B9873" s="377" t="s">
        <v>10340</v>
      </c>
      <c r="C9873" s="376" t="s">
        <v>51</v>
      </c>
      <c r="D9873" s="376">
        <v>413.28</v>
      </c>
    </row>
    <row r="9874" spans="1:4" ht="28.5">
      <c r="A9874" s="376">
        <v>3679</v>
      </c>
      <c r="B9874" s="377" t="s">
        <v>10341</v>
      </c>
      <c r="C9874" s="376" t="s">
        <v>51</v>
      </c>
      <c r="D9874" s="376">
        <v>341.92</v>
      </c>
    </row>
    <row r="9875" spans="1:4" ht="28.5">
      <c r="A9875" s="376">
        <v>3672</v>
      </c>
      <c r="B9875" s="377" t="s">
        <v>10342</v>
      </c>
      <c r="C9875" s="376" t="s">
        <v>51</v>
      </c>
      <c r="D9875" s="376">
        <v>1.1599999999999999</v>
      </c>
    </row>
    <row r="9876" spans="1:4" ht="28.5">
      <c r="A9876" s="376">
        <v>3671</v>
      </c>
      <c r="B9876" s="377" t="s">
        <v>10343</v>
      </c>
      <c r="C9876" s="376" t="s">
        <v>51</v>
      </c>
      <c r="D9876" s="376">
        <v>1.1000000000000001</v>
      </c>
    </row>
    <row r="9877" spans="1:4" ht="28.5">
      <c r="A9877" s="376">
        <v>3673</v>
      </c>
      <c r="B9877" s="377" t="s">
        <v>10344</v>
      </c>
      <c r="C9877" s="376" t="s">
        <v>51</v>
      </c>
      <c r="D9877" s="376">
        <v>1.72</v>
      </c>
    </row>
    <row r="9878" spans="1:4" ht="42.75">
      <c r="A9878" s="376">
        <v>38394</v>
      </c>
      <c r="B9878" s="377" t="s">
        <v>10345</v>
      </c>
      <c r="C9878" s="376" t="s">
        <v>43</v>
      </c>
      <c r="D9878" s="376">
        <v>322.58</v>
      </c>
    </row>
    <row r="9879" spans="1:4" ht="28.5">
      <c r="A9879" s="376">
        <v>3729</v>
      </c>
      <c r="B9879" s="377" t="s">
        <v>10346</v>
      </c>
      <c r="C9879" s="376" t="s">
        <v>43</v>
      </c>
      <c r="D9879" s="376">
        <v>83.51</v>
      </c>
    </row>
    <row r="9880" spans="1:4" ht="99.75">
      <c r="A9880" s="376">
        <v>39357</v>
      </c>
      <c r="B9880" s="377" t="s">
        <v>10347</v>
      </c>
      <c r="C9880" s="376" t="s">
        <v>43</v>
      </c>
      <c r="D9880" s="376">
        <v>134.25</v>
      </c>
    </row>
    <row r="9881" spans="1:4" ht="99.75">
      <c r="A9881" s="376">
        <v>39358</v>
      </c>
      <c r="B9881" s="377" t="s">
        <v>10348</v>
      </c>
      <c r="C9881" s="376" t="s">
        <v>43</v>
      </c>
      <c r="D9881" s="376">
        <v>147.21</v>
      </c>
    </row>
    <row r="9882" spans="1:4" ht="99.75">
      <c r="A9882" s="376">
        <v>39356</v>
      </c>
      <c r="B9882" s="377" t="s">
        <v>10349</v>
      </c>
      <c r="C9882" s="376" t="s">
        <v>43</v>
      </c>
      <c r="D9882" s="376">
        <v>251.14</v>
      </c>
    </row>
    <row r="9883" spans="1:4" ht="99.75">
      <c r="A9883" s="376">
        <v>39355</v>
      </c>
      <c r="B9883" s="377" t="s">
        <v>10350</v>
      </c>
      <c r="C9883" s="376" t="s">
        <v>43</v>
      </c>
      <c r="D9883" s="376">
        <v>216.11</v>
      </c>
    </row>
    <row r="9884" spans="1:4" ht="99.75">
      <c r="A9884" s="376">
        <v>39353</v>
      </c>
      <c r="B9884" s="377" t="s">
        <v>10351</v>
      </c>
      <c r="C9884" s="376" t="s">
        <v>43</v>
      </c>
      <c r="D9884" s="376">
        <v>296.36</v>
      </c>
    </row>
    <row r="9885" spans="1:4" ht="99.75">
      <c r="A9885" s="376">
        <v>39354</v>
      </c>
      <c r="B9885" s="377" t="s">
        <v>10352</v>
      </c>
      <c r="C9885" s="376" t="s">
        <v>43</v>
      </c>
      <c r="D9885" s="376">
        <v>295.37</v>
      </c>
    </row>
    <row r="9886" spans="1:4" ht="28.5">
      <c r="A9886" s="376">
        <v>39398</v>
      </c>
      <c r="B9886" s="377" t="s">
        <v>10353</v>
      </c>
      <c r="C9886" s="376" t="s">
        <v>43</v>
      </c>
      <c r="D9886" s="376">
        <v>79.319999999999993</v>
      </c>
    </row>
    <row r="9887" spans="1:4" ht="42.75">
      <c r="A9887" s="376">
        <v>13343</v>
      </c>
      <c r="B9887" s="377" t="s">
        <v>10354</v>
      </c>
      <c r="C9887" s="376" t="s">
        <v>43</v>
      </c>
      <c r="D9887" s="376">
        <v>46.36</v>
      </c>
    </row>
    <row r="9888" spans="1:4" ht="42.75">
      <c r="A9888" s="376">
        <v>12118</v>
      </c>
      <c r="B9888" s="377" t="s">
        <v>10355</v>
      </c>
      <c r="C9888" s="376" t="s">
        <v>43</v>
      </c>
      <c r="D9888" s="376">
        <v>19.670000000000002</v>
      </c>
    </row>
    <row r="9889" spans="1:4" ht="71.25">
      <c r="A9889" s="376">
        <v>39482</v>
      </c>
      <c r="B9889" s="377" t="s">
        <v>10356</v>
      </c>
      <c r="C9889" s="376" t="s">
        <v>43</v>
      </c>
      <c r="D9889" s="376">
        <v>574.38</v>
      </c>
    </row>
    <row r="9890" spans="1:4" ht="71.25">
      <c r="A9890" s="376">
        <v>39486</v>
      </c>
      <c r="B9890" s="377" t="s">
        <v>10357</v>
      </c>
      <c r="C9890" s="376" t="s">
        <v>43</v>
      </c>
      <c r="D9890" s="376">
        <v>468.77</v>
      </c>
    </row>
    <row r="9891" spans="1:4" ht="71.25">
      <c r="A9891" s="376">
        <v>39484</v>
      </c>
      <c r="B9891" s="377" t="s">
        <v>10358</v>
      </c>
      <c r="C9891" s="376" t="s">
        <v>43</v>
      </c>
      <c r="D9891" s="376">
        <v>574.38</v>
      </c>
    </row>
    <row r="9892" spans="1:4" ht="71.25">
      <c r="A9892" s="376">
        <v>39488</v>
      </c>
      <c r="B9892" s="377" t="s">
        <v>10359</v>
      </c>
      <c r="C9892" s="376" t="s">
        <v>43</v>
      </c>
      <c r="D9892" s="376">
        <v>476.45</v>
      </c>
    </row>
    <row r="9893" spans="1:4" ht="71.25">
      <c r="A9893" s="376">
        <v>39485</v>
      </c>
      <c r="B9893" s="377" t="s">
        <v>10360</v>
      </c>
      <c r="C9893" s="376" t="s">
        <v>43</v>
      </c>
      <c r="D9893" s="376">
        <v>574.38</v>
      </c>
    </row>
    <row r="9894" spans="1:4" ht="71.25">
      <c r="A9894" s="376">
        <v>39489</v>
      </c>
      <c r="B9894" s="377" t="s">
        <v>10361</v>
      </c>
      <c r="C9894" s="376" t="s">
        <v>43</v>
      </c>
      <c r="D9894" s="376">
        <v>484.52</v>
      </c>
    </row>
    <row r="9895" spans="1:4" ht="85.5">
      <c r="A9895" s="376">
        <v>39490</v>
      </c>
      <c r="B9895" s="377" t="s">
        <v>10362</v>
      </c>
      <c r="C9895" s="376" t="s">
        <v>43</v>
      </c>
      <c r="D9895" s="376">
        <v>722</v>
      </c>
    </row>
    <row r="9896" spans="1:4" ht="71.25">
      <c r="A9896" s="376">
        <v>39494</v>
      </c>
      <c r="B9896" s="377" t="s">
        <v>10363</v>
      </c>
      <c r="C9896" s="376" t="s">
        <v>43</v>
      </c>
      <c r="D9896" s="376">
        <v>518.46</v>
      </c>
    </row>
    <row r="9897" spans="1:4" ht="71.25">
      <c r="A9897" s="376">
        <v>39495</v>
      </c>
      <c r="B9897" s="377" t="s">
        <v>10364</v>
      </c>
      <c r="C9897" s="376" t="s">
        <v>43</v>
      </c>
      <c r="D9897" s="376">
        <v>584.24</v>
      </c>
    </row>
    <row r="9898" spans="1:4" ht="85.5">
      <c r="A9898" s="376">
        <v>39496</v>
      </c>
      <c r="B9898" s="377" t="s">
        <v>10365</v>
      </c>
      <c r="C9898" s="376" t="s">
        <v>43</v>
      </c>
      <c r="D9898" s="376">
        <v>642.66</v>
      </c>
    </row>
    <row r="9899" spans="1:4" ht="71.25">
      <c r="A9899" s="376">
        <v>39492</v>
      </c>
      <c r="B9899" s="377" t="s">
        <v>10366</v>
      </c>
      <c r="C9899" s="376" t="s">
        <v>43</v>
      </c>
      <c r="D9899" s="376">
        <v>744.02</v>
      </c>
    </row>
    <row r="9900" spans="1:4" ht="71.25">
      <c r="A9900" s="376">
        <v>39497</v>
      </c>
      <c r="B9900" s="377" t="s">
        <v>10367</v>
      </c>
      <c r="C9900" s="376" t="s">
        <v>43</v>
      </c>
      <c r="D9900" s="376">
        <v>672.05</v>
      </c>
    </row>
    <row r="9901" spans="1:4" ht="71.25">
      <c r="A9901" s="376">
        <v>39493</v>
      </c>
      <c r="B9901" s="377" t="s">
        <v>10368</v>
      </c>
      <c r="C9901" s="376" t="s">
        <v>43</v>
      </c>
      <c r="D9901" s="376">
        <v>798.03</v>
      </c>
    </row>
    <row r="9902" spans="1:4" ht="71.25">
      <c r="A9902" s="376">
        <v>39500</v>
      </c>
      <c r="B9902" s="377" t="s">
        <v>10369</v>
      </c>
      <c r="C9902" s="376" t="s">
        <v>43</v>
      </c>
      <c r="D9902" s="376">
        <v>870.72</v>
      </c>
    </row>
    <row r="9903" spans="1:4" ht="71.25">
      <c r="A9903" s="376">
        <v>39498</v>
      </c>
      <c r="B9903" s="377" t="s">
        <v>10370</v>
      </c>
      <c r="C9903" s="376" t="s">
        <v>43</v>
      </c>
      <c r="D9903" s="378">
        <v>1073.8900000000001</v>
      </c>
    </row>
    <row r="9904" spans="1:4" ht="71.25">
      <c r="A9904" s="376">
        <v>43628</v>
      </c>
      <c r="B9904" s="377" t="s">
        <v>10371</v>
      </c>
      <c r="C9904" s="376" t="s">
        <v>43</v>
      </c>
      <c r="D9904" s="376">
        <v>846.45</v>
      </c>
    </row>
    <row r="9905" spans="1:4" ht="71.25">
      <c r="A9905" s="376">
        <v>39501</v>
      </c>
      <c r="B9905" s="377" t="s">
        <v>10372</v>
      </c>
      <c r="C9905" s="376" t="s">
        <v>43</v>
      </c>
      <c r="D9905" s="376">
        <v>894.3</v>
      </c>
    </row>
    <row r="9906" spans="1:4" ht="71.25">
      <c r="A9906" s="376">
        <v>39499</v>
      </c>
      <c r="B9906" s="377" t="s">
        <v>10373</v>
      </c>
      <c r="C9906" s="376" t="s">
        <v>43</v>
      </c>
      <c r="D9906" s="378">
        <v>1089.1400000000001</v>
      </c>
    </row>
    <row r="9907" spans="1:4" ht="71.25">
      <c r="A9907" s="376">
        <v>43621</v>
      </c>
      <c r="B9907" s="377" t="s">
        <v>10374</v>
      </c>
      <c r="C9907" s="376" t="s">
        <v>43</v>
      </c>
      <c r="D9907" s="376">
        <v>899.36</v>
      </c>
    </row>
    <row r="9908" spans="1:4" ht="28.5">
      <c r="A9908" s="376">
        <v>3733</v>
      </c>
      <c r="B9908" s="377" t="s">
        <v>10375</v>
      </c>
      <c r="C9908" s="376" t="s">
        <v>340</v>
      </c>
      <c r="D9908" s="376">
        <v>63.51</v>
      </c>
    </row>
    <row r="9909" spans="1:4" ht="28.5">
      <c r="A9909" s="376">
        <v>3731</v>
      </c>
      <c r="B9909" s="377" t="s">
        <v>10376</v>
      </c>
      <c r="C9909" s="376" t="s">
        <v>340</v>
      </c>
      <c r="D9909" s="376">
        <v>58.95</v>
      </c>
    </row>
    <row r="9910" spans="1:4" ht="28.5">
      <c r="A9910" s="376">
        <v>38137</v>
      </c>
      <c r="B9910" s="377" t="s">
        <v>10377</v>
      </c>
      <c r="C9910" s="376" t="s">
        <v>340</v>
      </c>
      <c r="D9910" s="376">
        <v>59.3</v>
      </c>
    </row>
    <row r="9911" spans="1:4" ht="28.5">
      <c r="A9911" s="376">
        <v>38135</v>
      </c>
      <c r="B9911" s="377" t="s">
        <v>10378</v>
      </c>
      <c r="C9911" s="376" t="s">
        <v>340</v>
      </c>
      <c r="D9911" s="376">
        <v>75.17</v>
      </c>
    </row>
    <row r="9912" spans="1:4" ht="28.5">
      <c r="A9912" s="376">
        <v>38138</v>
      </c>
      <c r="B9912" s="377" t="s">
        <v>10379</v>
      </c>
      <c r="C9912" s="376" t="s">
        <v>340</v>
      </c>
      <c r="D9912" s="376">
        <v>58.23</v>
      </c>
    </row>
    <row r="9913" spans="1:4" ht="42.75">
      <c r="A9913" s="376">
        <v>3736</v>
      </c>
      <c r="B9913" s="377" t="s">
        <v>7028</v>
      </c>
      <c r="C9913" s="376" t="s">
        <v>340</v>
      </c>
      <c r="D9913" s="376">
        <v>76</v>
      </c>
    </row>
    <row r="9914" spans="1:4" ht="42.75">
      <c r="A9914" s="376">
        <v>3741</v>
      </c>
      <c r="B9914" s="377" t="s">
        <v>10380</v>
      </c>
      <c r="C9914" s="376" t="s">
        <v>340</v>
      </c>
      <c r="D9914" s="376">
        <v>79.22</v>
      </c>
    </row>
    <row r="9915" spans="1:4" ht="42.75">
      <c r="A9915" s="376">
        <v>3745</v>
      </c>
      <c r="B9915" s="377" t="s">
        <v>10381</v>
      </c>
      <c r="C9915" s="376" t="s">
        <v>340</v>
      </c>
      <c r="D9915" s="376">
        <v>85.42</v>
      </c>
    </row>
    <row r="9916" spans="1:4" ht="42.75">
      <c r="A9916" s="376">
        <v>3743</v>
      </c>
      <c r="B9916" s="377" t="s">
        <v>10382</v>
      </c>
      <c r="C9916" s="376" t="s">
        <v>340</v>
      </c>
      <c r="D9916" s="376">
        <v>78.94</v>
      </c>
    </row>
    <row r="9917" spans="1:4" ht="42.75">
      <c r="A9917" s="376">
        <v>3744</v>
      </c>
      <c r="B9917" s="377" t="s">
        <v>10383</v>
      </c>
      <c r="C9917" s="376" t="s">
        <v>340</v>
      </c>
      <c r="D9917" s="376">
        <v>86.89</v>
      </c>
    </row>
    <row r="9918" spans="1:4" ht="42.75">
      <c r="A9918" s="376">
        <v>3739</v>
      </c>
      <c r="B9918" s="377" t="s">
        <v>10384</v>
      </c>
      <c r="C9918" s="376" t="s">
        <v>340</v>
      </c>
      <c r="D9918" s="376">
        <v>91.31</v>
      </c>
    </row>
    <row r="9919" spans="1:4" ht="42.75">
      <c r="A9919" s="376">
        <v>3737</v>
      </c>
      <c r="B9919" s="377" t="s">
        <v>10385</v>
      </c>
      <c r="C9919" s="376" t="s">
        <v>340</v>
      </c>
      <c r="D9919" s="376">
        <v>95.73</v>
      </c>
    </row>
    <row r="9920" spans="1:4" ht="42.75">
      <c r="A9920" s="376">
        <v>3738</v>
      </c>
      <c r="B9920" s="377" t="s">
        <v>10386</v>
      </c>
      <c r="C9920" s="376" t="s">
        <v>340</v>
      </c>
      <c r="D9920" s="376">
        <v>110.46</v>
      </c>
    </row>
    <row r="9921" spans="1:4" ht="42.75">
      <c r="A9921" s="376">
        <v>3747</v>
      </c>
      <c r="B9921" s="377" t="s">
        <v>10387</v>
      </c>
      <c r="C9921" s="376" t="s">
        <v>340</v>
      </c>
      <c r="D9921" s="376">
        <v>86.89</v>
      </c>
    </row>
    <row r="9922" spans="1:4" ht="42.75">
      <c r="A9922" s="376">
        <v>11649</v>
      </c>
      <c r="B9922" s="377" t="s">
        <v>10388</v>
      </c>
      <c r="C9922" s="376" t="s">
        <v>43</v>
      </c>
      <c r="D9922" s="376">
        <v>630.38</v>
      </c>
    </row>
    <row r="9923" spans="1:4" ht="42.75">
      <c r="A9923" s="376">
        <v>11650</v>
      </c>
      <c r="B9923" s="377" t="s">
        <v>10389</v>
      </c>
      <c r="C9923" s="376" t="s">
        <v>43</v>
      </c>
      <c r="D9923" s="378">
        <v>1074.45</v>
      </c>
    </row>
    <row r="9924" spans="1:4" ht="42.75">
      <c r="A9924" s="376">
        <v>3742</v>
      </c>
      <c r="B9924" s="377" t="s">
        <v>10390</v>
      </c>
      <c r="C9924" s="376" t="s">
        <v>340</v>
      </c>
      <c r="D9924" s="376">
        <v>114.58</v>
      </c>
    </row>
    <row r="9925" spans="1:4" ht="42.75">
      <c r="A9925" s="376">
        <v>3746</v>
      </c>
      <c r="B9925" s="377" t="s">
        <v>10391</v>
      </c>
      <c r="C9925" s="376" t="s">
        <v>340</v>
      </c>
      <c r="D9925" s="376">
        <v>133.79</v>
      </c>
    </row>
    <row r="9926" spans="1:4" ht="42.75">
      <c r="A9926" s="376">
        <v>21106</v>
      </c>
      <c r="B9926" s="377" t="s">
        <v>10392</v>
      </c>
      <c r="C9926" s="376" t="s">
        <v>342</v>
      </c>
      <c r="D9926" s="376">
        <v>45.61</v>
      </c>
    </row>
    <row r="9927" spans="1:4" ht="14.25">
      <c r="A9927" s="376">
        <v>3755</v>
      </c>
      <c r="B9927" s="377" t="s">
        <v>10393</v>
      </c>
      <c r="C9927" s="376" t="s">
        <v>43</v>
      </c>
      <c r="D9927" s="376">
        <v>16.98</v>
      </c>
    </row>
    <row r="9928" spans="1:4" ht="14.25">
      <c r="A9928" s="376">
        <v>3750</v>
      </c>
      <c r="B9928" s="377" t="s">
        <v>10394</v>
      </c>
      <c r="C9928" s="376" t="s">
        <v>43</v>
      </c>
      <c r="D9928" s="376">
        <v>22.84</v>
      </c>
    </row>
    <row r="9929" spans="1:4" ht="14.25">
      <c r="A9929" s="376">
        <v>3756</v>
      </c>
      <c r="B9929" s="377" t="s">
        <v>10395</v>
      </c>
      <c r="C9929" s="376" t="s">
        <v>43</v>
      </c>
      <c r="D9929" s="376">
        <v>42.68</v>
      </c>
    </row>
    <row r="9930" spans="1:4" ht="28.5">
      <c r="A9930" s="376">
        <v>39377</v>
      </c>
      <c r="B9930" s="377" t="s">
        <v>10396</v>
      </c>
      <c r="C9930" s="376" t="s">
        <v>43</v>
      </c>
      <c r="D9930" s="376">
        <v>126.43</v>
      </c>
    </row>
    <row r="9931" spans="1:4" ht="28.5">
      <c r="A9931" s="376">
        <v>38191</v>
      </c>
      <c r="B9931" s="377" t="s">
        <v>10397</v>
      </c>
      <c r="C9931" s="376" t="s">
        <v>43</v>
      </c>
      <c r="D9931" s="376">
        <v>9.41</v>
      </c>
    </row>
    <row r="9932" spans="1:4" ht="28.5">
      <c r="A9932" s="376">
        <v>39381</v>
      </c>
      <c r="B9932" s="377" t="s">
        <v>10398</v>
      </c>
      <c r="C9932" s="376" t="s">
        <v>43</v>
      </c>
      <c r="D9932" s="376">
        <v>8.7799999999999994</v>
      </c>
    </row>
    <row r="9933" spans="1:4" ht="28.5">
      <c r="A9933" s="376">
        <v>38780</v>
      </c>
      <c r="B9933" s="377" t="s">
        <v>10399</v>
      </c>
      <c r="C9933" s="376" t="s">
        <v>43</v>
      </c>
      <c r="D9933" s="376">
        <v>10.74</v>
      </c>
    </row>
    <row r="9934" spans="1:4" ht="28.5">
      <c r="A9934" s="376">
        <v>38781</v>
      </c>
      <c r="B9934" s="377" t="s">
        <v>10400</v>
      </c>
      <c r="C9934" s="376" t="s">
        <v>43</v>
      </c>
      <c r="D9934" s="376">
        <v>36.26</v>
      </c>
    </row>
    <row r="9935" spans="1:4" ht="28.5">
      <c r="A9935" s="376">
        <v>38192</v>
      </c>
      <c r="B9935" s="377" t="s">
        <v>10401</v>
      </c>
      <c r="C9935" s="376" t="s">
        <v>43</v>
      </c>
      <c r="D9935" s="376">
        <v>65.61</v>
      </c>
    </row>
    <row r="9936" spans="1:4" ht="28.5">
      <c r="A9936" s="376">
        <v>3753</v>
      </c>
      <c r="B9936" s="377" t="s">
        <v>10402</v>
      </c>
      <c r="C9936" s="376" t="s">
        <v>43</v>
      </c>
      <c r="D9936" s="376">
        <v>5.74</v>
      </c>
    </row>
    <row r="9937" spans="1:4" ht="14.25">
      <c r="A9937" s="376">
        <v>38782</v>
      </c>
      <c r="B9937" s="377" t="s">
        <v>10403</v>
      </c>
      <c r="C9937" s="376" t="s">
        <v>43</v>
      </c>
      <c r="D9937" s="376">
        <v>7.48</v>
      </c>
    </row>
    <row r="9938" spans="1:4" ht="14.25">
      <c r="A9938" s="376">
        <v>38778</v>
      </c>
      <c r="B9938" s="377" t="s">
        <v>10404</v>
      </c>
      <c r="C9938" s="376" t="s">
        <v>43</v>
      </c>
      <c r="D9938" s="376">
        <v>5.61</v>
      </c>
    </row>
    <row r="9939" spans="1:4" ht="14.25">
      <c r="A9939" s="376">
        <v>38779</v>
      </c>
      <c r="B9939" s="377" t="s">
        <v>10405</v>
      </c>
      <c r="C9939" s="376" t="s">
        <v>43</v>
      </c>
      <c r="D9939" s="376">
        <v>5.95</v>
      </c>
    </row>
    <row r="9940" spans="1:4" ht="28.5">
      <c r="A9940" s="376">
        <v>39388</v>
      </c>
      <c r="B9940" s="377" t="s">
        <v>10406</v>
      </c>
      <c r="C9940" s="376" t="s">
        <v>43</v>
      </c>
      <c r="D9940" s="376">
        <v>9.4700000000000006</v>
      </c>
    </row>
    <row r="9941" spans="1:4" ht="14.25">
      <c r="A9941" s="376">
        <v>39387</v>
      </c>
      <c r="B9941" s="377" t="s">
        <v>7070</v>
      </c>
      <c r="C9941" s="376" t="s">
        <v>43</v>
      </c>
      <c r="D9941" s="376">
        <v>14.76</v>
      </c>
    </row>
    <row r="9942" spans="1:4" ht="14.25">
      <c r="A9942" s="376">
        <v>39386</v>
      </c>
      <c r="B9942" s="377" t="s">
        <v>10407</v>
      </c>
      <c r="C9942" s="376" t="s">
        <v>43</v>
      </c>
      <c r="D9942" s="376">
        <v>10.29</v>
      </c>
    </row>
    <row r="9943" spans="1:4" ht="28.5">
      <c r="A9943" s="376">
        <v>38194</v>
      </c>
      <c r="B9943" s="377" t="s">
        <v>10408</v>
      </c>
      <c r="C9943" s="376" t="s">
        <v>43</v>
      </c>
      <c r="D9943" s="376">
        <v>7.7</v>
      </c>
    </row>
    <row r="9944" spans="1:4" ht="28.5">
      <c r="A9944" s="376">
        <v>38193</v>
      </c>
      <c r="B9944" s="377" t="s">
        <v>10409</v>
      </c>
      <c r="C9944" s="376" t="s">
        <v>43</v>
      </c>
      <c r="D9944" s="376">
        <v>6.69</v>
      </c>
    </row>
    <row r="9945" spans="1:4" ht="14.25">
      <c r="A9945" s="376">
        <v>12216</v>
      </c>
      <c r="B9945" s="377" t="s">
        <v>10410</v>
      </c>
      <c r="C9945" s="376" t="s">
        <v>43</v>
      </c>
      <c r="D9945" s="376">
        <v>32.81</v>
      </c>
    </row>
    <row r="9946" spans="1:4" ht="14.25">
      <c r="A9946" s="376">
        <v>3757</v>
      </c>
      <c r="B9946" s="377" t="s">
        <v>10411</v>
      </c>
      <c r="C9946" s="376" t="s">
        <v>43</v>
      </c>
      <c r="D9946" s="376">
        <v>37.94</v>
      </c>
    </row>
    <row r="9947" spans="1:4" ht="14.25">
      <c r="A9947" s="376">
        <v>3758</v>
      </c>
      <c r="B9947" s="377" t="s">
        <v>10412</v>
      </c>
      <c r="C9947" s="376" t="s">
        <v>43</v>
      </c>
      <c r="D9947" s="376">
        <v>44.24</v>
      </c>
    </row>
    <row r="9948" spans="1:4" ht="14.25">
      <c r="A9948" s="376">
        <v>12214</v>
      </c>
      <c r="B9948" s="377" t="s">
        <v>10413</v>
      </c>
      <c r="C9948" s="376" t="s">
        <v>43</v>
      </c>
      <c r="D9948" s="376">
        <v>15.15</v>
      </c>
    </row>
    <row r="9949" spans="1:4" ht="14.25">
      <c r="A9949" s="376">
        <v>3749</v>
      </c>
      <c r="B9949" s="377" t="s">
        <v>10414</v>
      </c>
      <c r="C9949" s="376" t="s">
        <v>43</v>
      </c>
      <c r="D9949" s="376">
        <v>27</v>
      </c>
    </row>
    <row r="9950" spans="1:4" ht="14.25">
      <c r="A9950" s="376">
        <v>3751</v>
      </c>
      <c r="B9950" s="377" t="s">
        <v>10415</v>
      </c>
      <c r="C9950" s="376" t="s">
        <v>43</v>
      </c>
      <c r="D9950" s="376">
        <v>36.840000000000003</v>
      </c>
    </row>
    <row r="9951" spans="1:4" ht="14.25">
      <c r="A9951" s="376">
        <v>39376</v>
      </c>
      <c r="B9951" s="377" t="s">
        <v>10416</v>
      </c>
      <c r="C9951" s="376" t="s">
        <v>43</v>
      </c>
      <c r="D9951" s="376">
        <v>31.06</v>
      </c>
    </row>
    <row r="9952" spans="1:4" ht="14.25">
      <c r="A9952" s="376">
        <v>3752</v>
      </c>
      <c r="B9952" s="377" t="s">
        <v>10417</v>
      </c>
      <c r="C9952" s="376" t="s">
        <v>43</v>
      </c>
      <c r="D9952" s="376">
        <v>60.78</v>
      </c>
    </row>
    <row r="9953" spans="1:4" ht="57">
      <c r="A9953" s="376">
        <v>746</v>
      </c>
      <c r="B9953" s="377" t="s">
        <v>10418</v>
      </c>
      <c r="C9953" s="376" t="s">
        <v>43</v>
      </c>
      <c r="D9953" s="378">
        <v>3019</v>
      </c>
    </row>
    <row r="9954" spans="1:4" ht="28.5">
      <c r="A9954" s="376">
        <v>20269</v>
      </c>
      <c r="B9954" s="377" t="s">
        <v>10419</v>
      </c>
      <c r="C9954" s="376" t="s">
        <v>43</v>
      </c>
      <c r="D9954" s="376">
        <v>83.48</v>
      </c>
    </row>
    <row r="9955" spans="1:4" ht="28.5">
      <c r="A9955" s="376">
        <v>20270</v>
      </c>
      <c r="B9955" s="377" t="s">
        <v>10420</v>
      </c>
      <c r="C9955" s="376" t="s">
        <v>43</v>
      </c>
      <c r="D9955" s="376">
        <v>92.24</v>
      </c>
    </row>
    <row r="9956" spans="1:4" ht="42.75">
      <c r="A9956" s="376">
        <v>11696</v>
      </c>
      <c r="B9956" s="377" t="s">
        <v>10421</v>
      </c>
      <c r="C9956" s="376" t="s">
        <v>43</v>
      </c>
      <c r="D9956" s="376">
        <v>147.66</v>
      </c>
    </row>
    <row r="9957" spans="1:4" ht="28.5">
      <c r="A9957" s="376">
        <v>10427</v>
      </c>
      <c r="B9957" s="377" t="s">
        <v>10422</v>
      </c>
      <c r="C9957" s="376" t="s">
        <v>43</v>
      </c>
      <c r="D9957" s="376">
        <v>413.22</v>
      </c>
    </row>
    <row r="9958" spans="1:4" ht="28.5">
      <c r="A9958" s="376">
        <v>10428</v>
      </c>
      <c r="B9958" s="377" t="s">
        <v>10423</v>
      </c>
      <c r="C9958" s="376" t="s">
        <v>43</v>
      </c>
      <c r="D9958" s="376">
        <v>425.75</v>
      </c>
    </row>
    <row r="9959" spans="1:4" ht="28.5">
      <c r="A9959" s="376">
        <v>36521</v>
      </c>
      <c r="B9959" s="377" t="s">
        <v>10424</v>
      </c>
      <c r="C9959" s="376" t="s">
        <v>43</v>
      </c>
      <c r="D9959" s="376">
        <v>132.84</v>
      </c>
    </row>
    <row r="9960" spans="1:4" ht="28.5">
      <c r="A9960" s="376">
        <v>36794</v>
      </c>
      <c r="B9960" s="377" t="s">
        <v>10425</v>
      </c>
      <c r="C9960" s="376" t="s">
        <v>43</v>
      </c>
      <c r="D9960" s="376">
        <v>141.41999999999999</v>
      </c>
    </row>
    <row r="9961" spans="1:4" ht="28.5">
      <c r="A9961" s="376">
        <v>10426</v>
      </c>
      <c r="B9961" s="377" t="s">
        <v>10426</v>
      </c>
      <c r="C9961" s="376" t="s">
        <v>43</v>
      </c>
      <c r="D9961" s="376">
        <v>158.36000000000001</v>
      </c>
    </row>
    <row r="9962" spans="1:4" ht="28.5">
      <c r="A9962" s="376">
        <v>10425</v>
      </c>
      <c r="B9962" s="377" t="s">
        <v>10427</v>
      </c>
      <c r="C9962" s="376" t="s">
        <v>43</v>
      </c>
      <c r="D9962" s="376">
        <v>80.34</v>
      </c>
    </row>
    <row r="9963" spans="1:4" ht="28.5">
      <c r="A9963" s="376">
        <v>10431</v>
      </c>
      <c r="B9963" s="377" t="s">
        <v>10428</v>
      </c>
      <c r="C9963" s="376" t="s">
        <v>43</v>
      </c>
      <c r="D9963" s="376">
        <v>275.05</v>
      </c>
    </row>
    <row r="9964" spans="1:4" ht="28.5">
      <c r="A9964" s="376">
        <v>10429</v>
      </c>
      <c r="B9964" s="377" t="s">
        <v>10429</v>
      </c>
      <c r="C9964" s="376" t="s">
        <v>43</v>
      </c>
      <c r="D9964" s="376">
        <v>135.68</v>
      </c>
    </row>
    <row r="9965" spans="1:4" ht="14.25">
      <c r="A9965" s="376">
        <v>2354</v>
      </c>
      <c r="B9965" s="377" t="s">
        <v>10430</v>
      </c>
      <c r="C9965" s="376" t="s">
        <v>338</v>
      </c>
      <c r="D9965" s="376">
        <v>9.09</v>
      </c>
    </row>
    <row r="9966" spans="1:4" ht="28.5">
      <c r="A9966" s="376">
        <v>40932</v>
      </c>
      <c r="B9966" s="377" t="s">
        <v>10431</v>
      </c>
      <c r="C9966" s="376" t="s">
        <v>339</v>
      </c>
      <c r="D9966" s="378">
        <v>1606.27</v>
      </c>
    </row>
    <row r="9967" spans="1:4" ht="28.5">
      <c r="A9967" s="376">
        <v>10853</v>
      </c>
      <c r="B9967" s="377" t="s">
        <v>10432</v>
      </c>
      <c r="C9967" s="376" t="s">
        <v>43</v>
      </c>
      <c r="D9967" s="376">
        <v>106.92</v>
      </c>
    </row>
    <row r="9968" spans="1:4" ht="14.25">
      <c r="A9968" s="376">
        <v>5093</v>
      </c>
      <c r="B9968" s="377" t="s">
        <v>10433</v>
      </c>
      <c r="C9968" s="376" t="s">
        <v>348</v>
      </c>
      <c r="D9968" s="376">
        <v>18.649999999999999</v>
      </c>
    </row>
    <row r="9969" spans="1:4" ht="14.25">
      <c r="A9969" s="376">
        <v>44331</v>
      </c>
      <c r="B9969" s="377" t="s">
        <v>10434</v>
      </c>
      <c r="C9969" s="376" t="s">
        <v>341</v>
      </c>
      <c r="D9969" s="376">
        <v>34.479999999999997</v>
      </c>
    </row>
    <row r="9970" spans="1:4" ht="42.75">
      <c r="A9970" s="376">
        <v>37768</v>
      </c>
      <c r="B9970" s="377" t="s">
        <v>10435</v>
      </c>
      <c r="C9970" s="376" t="s">
        <v>43</v>
      </c>
      <c r="D9970" s="378">
        <v>216500</v>
      </c>
    </row>
    <row r="9971" spans="1:4" ht="28.5">
      <c r="A9971" s="376">
        <v>37773</v>
      </c>
      <c r="B9971" s="377" t="s">
        <v>10436</v>
      </c>
      <c r="C9971" s="376" t="s">
        <v>43</v>
      </c>
      <c r="D9971" s="378">
        <v>183845</v>
      </c>
    </row>
    <row r="9972" spans="1:4" ht="28.5">
      <c r="A9972" s="376">
        <v>37769</v>
      </c>
      <c r="B9972" s="377" t="s">
        <v>10437</v>
      </c>
      <c r="C9972" s="376" t="s">
        <v>43</v>
      </c>
      <c r="D9972" s="378">
        <v>307779.69</v>
      </c>
    </row>
    <row r="9973" spans="1:4" ht="28.5">
      <c r="A9973" s="376">
        <v>37770</v>
      </c>
      <c r="B9973" s="377" t="s">
        <v>10438</v>
      </c>
      <c r="C9973" s="376" t="s">
        <v>43</v>
      </c>
      <c r="D9973" s="378">
        <v>522351.23</v>
      </c>
    </row>
    <row r="9974" spans="1:4" ht="14.25">
      <c r="A9974" s="376">
        <v>38382</v>
      </c>
      <c r="B9974" s="377" t="s">
        <v>10439</v>
      </c>
      <c r="C9974" s="376" t="s">
        <v>43</v>
      </c>
      <c r="D9974" s="376">
        <v>11.74</v>
      </c>
    </row>
    <row r="9975" spans="1:4" ht="14.25">
      <c r="A9975" s="376">
        <v>38383</v>
      </c>
      <c r="B9975" s="377" t="s">
        <v>7069</v>
      </c>
      <c r="C9975" s="376" t="s">
        <v>43</v>
      </c>
      <c r="D9975" s="376">
        <v>2.19</v>
      </c>
    </row>
    <row r="9976" spans="1:4" ht="14.25">
      <c r="A9976" s="376">
        <v>3768</v>
      </c>
      <c r="B9976" s="377" t="s">
        <v>10440</v>
      </c>
      <c r="C9976" s="376" t="s">
        <v>43</v>
      </c>
      <c r="D9976" s="376">
        <v>3.36</v>
      </c>
    </row>
    <row r="9977" spans="1:4" ht="28.5">
      <c r="A9977" s="376">
        <v>3767</v>
      </c>
      <c r="B9977" s="377" t="s">
        <v>10441</v>
      </c>
      <c r="C9977" s="376" t="s">
        <v>43</v>
      </c>
      <c r="D9977" s="376">
        <v>1.1200000000000001</v>
      </c>
    </row>
    <row r="9978" spans="1:4" ht="28.5">
      <c r="A9978" s="376">
        <v>13192</v>
      </c>
      <c r="B9978" s="377" t="s">
        <v>10442</v>
      </c>
      <c r="C9978" s="376" t="s">
        <v>43</v>
      </c>
      <c r="D9978" s="378">
        <v>7231.29</v>
      </c>
    </row>
    <row r="9979" spans="1:4" ht="28.5">
      <c r="A9979" s="376">
        <v>38413</v>
      </c>
      <c r="B9979" s="377" t="s">
        <v>10443</v>
      </c>
      <c r="C9979" s="376" t="s">
        <v>43</v>
      </c>
      <c r="D9979" s="378">
        <v>1195.95</v>
      </c>
    </row>
    <row r="9980" spans="1:4" ht="57">
      <c r="A9980" s="376">
        <v>42440</v>
      </c>
      <c r="B9980" s="377" t="s">
        <v>10444</v>
      </c>
      <c r="C9980" s="376" t="s">
        <v>43</v>
      </c>
      <c r="D9980" s="378">
        <v>1085.17</v>
      </c>
    </row>
    <row r="9981" spans="1:4" ht="42.75">
      <c r="A9981" s="376">
        <v>20193</v>
      </c>
      <c r="B9981" s="377" t="s">
        <v>10445</v>
      </c>
      <c r="C9981" s="376" t="s">
        <v>350</v>
      </c>
      <c r="D9981" s="376">
        <v>7.99</v>
      </c>
    </row>
    <row r="9982" spans="1:4" ht="42.75">
      <c r="A9982" s="376">
        <v>10527</v>
      </c>
      <c r="B9982" s="377" t="s">
        <v>10446</v>
      </c>
      <c r="C9982" s="376" t="s">
        <v>349</v>
      </c>
      <c r="D9982" s="376">
        <v>24</v>
      </c>
    </row>
    <row r="9983" spans="1:4" ht="42.75">
      <c r="A9983" s="376">
        <v>41805</v>
      </c>
      <c r="B9983" s="377" t="s">
        <v>10447</v>
      </c>
      <c r="C9983" s="376" t="s">
        <v>339</v>
      </c>
      <c r="D9983" s="376">
        <v>507.65</v>
      </c>
    </row>
    <row r="9984" spans="1:4" ht="28.5">
      <c r="A9984" s="376">
        <v>40271</v>
      </c>
      <c r="B9984" s="377" t="s">
        <v>7192</v>
      </c>
      <c r="C9984" s="376" t="s">
        <v>339</v>
      </c>
      <c r="D9984" s="376">
        <v>15.6</v>
      </c>
    </row>
    <row r="9985" spans="1:4" ht="42.75">
      <c r="A9985" s="376">
        <v>40287</v>
      </c>
      <c r="B9985" s="377" t="s">
        <v>7191</v>
      </c>
      <c r="C9985" s="376" t="s">
        <v>339</v>
      </c>
      <c r="D9985" s="376">
        <v>6</v>
      </c>
    </row>
    <row r="9986" spans="1:4" ht="71.25">
      <c r="A9986" s="376">
        <v>4084</v>
      </c>
      <c r="B9986" s="377" t="s">
        <v>10448</v>
      </c>
      <c r="C9986" s="376" t="s">
        <v>338</v>
      </c>
      <c r="D9986" s="376">
        <v>2.54</v>
      </c>
    </row>
    <row r="9987" spans="1:4" ht="71.25">
      <c r="A9987" s="376">
        <v>743</v>
      </c>
      <c r="B9987" s="377" t="s">
        <v>10449</v>
      </c>
      <c r="C9987" s="376" t="s">
        <v>338</v>
      </c>
      <c r="D9987" s="376">
        <v>2.54</v>
      </c>
    </row>
    <row r="9988" spans="1:4" ht="71.25">
      <c r="A9988" s="376">
        <v>40293</v>
      </c>
      <c r="B9988" s="377" t="s">
        <v>10450</v>
      </c>
      <c r="C9988" s="376" t="s">
        <v>338</v>
      </c>
      <c r="D9988" s="376">
        <v>3.04</v>
      </c>
    </row>
    <row r="9989" spans="1:4" ht="71.25">
      <c r="A9989" s="376">
        <v>40294</v>
      </c>
      <c r="B9989" s="377" t="s">
        <v>10451</v>
      </c>
      <c r="C9989" s="376" t="s">
        <v>338</v>
      </c>
      <c r="D9989" s="376">
        <v>2.54</v>
      </c>
    </row>
    <row r="9990" spans="1:4" ht="71.25">
      <c r="A9990" s="376">
        <v>4085</v>
      </c>
      <c r="B9990" s="377" t="s">
        <v>10452</v>
      </c>
      <c r="C9990" s="376" t="s">
        <v>338</v>
      </c>
      <c r="D9990" s="376">
        <v>3.55</v>
      </c>
    </row>
    <row r="9991" spans="1:4" ht="42.75">
      <c r="A9991" s="376">
        <v>10775</v>
      </c>
      <c r="B9991" s="377" t="s">
        <v>10453</v>
      </c>
      <c r="C9991" s="376" t="s">
        <v>339</v>
      </c>
      <c r="D9991" s="376">
        <v>650</v>
      </c>
    </row>
    <row r="9992" spans="1:4" ht="28.5">
      <c r="A9992" s="376">
        <v>10776</v>
      </c>
      <c r="B9992" s="377" t="s">
        <v>7068</v>
      </c>
      <c r="C9992" s="376" t="s">
        <v>339</v>
      </c>
      <c r="D9992" s="376">
        <v>507.81</v>
      </c>
    </row>
    <row r="9993" spans="1:4" ht="28.5">
      <c r="A9993" s="376">
        <v>10779</v>
      </c>
      <c r="B9993" s="377" t="s">
        <v>10454</v>
      </c>
      <c r="C9993" s="376" t="s">
        <v>339</v>
      </c>
      <c r="D9993" s="376">
        <v>812.5</v>
      </c>
    </row>
    <row r="9994" spans="1:4" ht="42.75">
      <c r="A9994" s="376">
        <v>10777</v>
      </c>
      <c r="B9994" s="377" t="s">
        <v>10455</v>
      </c>
      <c r="C9994" s="376" t="s">
        <v>339</v>
      </c>
      <c r="D9994" s="376">
        <v>738.02</v>
      </c>
    </row>
    <row r="9995" spans="1:4" ht="42.75">
      <c r="A9995" s="376">
        <v>10778</v>
      </c>
      <c r="B9995" s="377" t="s">
        <v>10456</v>
      </c>
      <c r="C9995" s="376" t="s">
        <v>339</v>
      </c>
      <c r="D9995" s="376">
        <v>812.5</v>
      </c>
    </row>
    <row r="9996" spans="1:4" ht="14.25">
      <c r="A9996" s="376">
        <v>40339</v>
      </c>
      <c r="B9996" s="377" t="s">
        <v>10457</v>
      </c>
      <c r="C9996" s="376" t="s">
        <v>339</v>
      </c>
      <c r="D9996" s="376">
        <v>6</v>
      </c>
    </row>
    <row r="9997" spans="1:4" ht="42.75">
      <c r="A9997" s="376">
        <v>10749</v>
      </c>
      <c r="B9997" s="377" t="s">
        <v>10458</v>
      </c>
      <c r="C9997" s="376" t="s">
        <v>339</v>
      </c>
      <c r="D9997" s="376">
        <v>10.99</v>
      </c>
    </row>
    <row r="9998" spans="1:4" ht="28.5">
      <c r="A9998" s="376">
        <v>40290</v>
      </c>
      <c r="B9998" s="377" t="s">
        <v>10459</v>
      </c>
      <c r="C9998" s="376" t="s">
        <v>339</v>
      </c>
      <c r="D9998" s="376">
        <v>15.84</v>
      </c>
    </row>
    <row r="9999" spans="1:4" ht="28.5">
      <c r="A9999" s="376">
        <v>3346</v>
      </c>
      <c r="B9999" s="377" t="s">
        <v>10460</v>
      </c>
      <c r="C9999" s="376" t="s">
        <v>338</v>
      </c>
      <c r="D9999" s="376">
        <v>15.32</v>
      </c>
    </row>
    <row r="10000" spans="1:4" ht="28.5">
      <c r="A10000" s="376">
        <v>3348</v>
      </c>
      <c r="B10000" s="377" t="s">
        <v>10461</v>
      </c>
      <c r="C10000" s="376" t="s">
        <v>338</v>
      </c>
      <c r="D10000" s="376">
        <v>18.32</v>
      </c>
    </row>
    <row r="10001" spans="1:4" ht="28.5">
      <c r="A10001" s="376">
        <v>39833</v>
      </c>
      <c r="B10001" s="377" t="s">
        <v>10462</v>
      </c>
      <c r="C10001" s="376" t="s">
        <v>338</v>
      </c>
      <c r="D10001" s="376">
        <v>25.1</v>
      </c>
    </row>
    <row r="10002" spans="1:4" ht="28.5">
      <c r="A10002" s="376">
        <v>7252</v>
      </c>
      <c r="B10002" s="377" t="s">
        <v>10463</v>
      </c>
      <c r="C10002" s="376" t="s">
        <v>338</v>
      </c>
      <c r="D10002" s="376">
        <v>2.25</v>
      </c>
    </row>
    <row r="10003" spans="1:4" ht="28.5">
      <c r="A10003" s="376">
        <v>7247</v>
      </c>
      <c r="B10003" s="377" t="s">
        <v>10464</v>
      </c>
      <c r="C10003" s="376" t="s">
        <v>338</v>
      </c>
      <c r="D10003" s="376">
        <v>2.25</v>
      </c>
    </row>
    <row r="10004" spans="1:4" ht="42.75">
      <c r="A10004" s="376">
        <v>40291</v>
      </c>
      <c r="B10004" s="377" t="s">
        <v>10465</v>
      </c>
      <c r="C10004" s="376" t="s">
        <v>339</v>
      </c>
      <c r="D10004" s="376">
        <v>837.22</v>
      </c>
    </row>
    <row r="10005" spans="1:4" ht="42.75">
      <c r="A10005" s="376">
        <v>40275</v>
      </c>
      <c r="B10005" s="377" t="s">
        <v>7190</v>
      </c>
      <c r="C10005" s="376" t="s">
        <v>339</v>
      </c>
      <c r="D10005" s="376">
        <v>24</v>
      </c>
    </row>
    <row r="10006" spans="1:4" ht="14.25">
      <c r="A10006" s="376">
        <v>42408</v>
      </c>
      <c r="B10006" s="377" t="s">
        <v>10466</v>
      </c>
      <c r="C10006" s="376" t="s">
        <v>340</v>
      </c>
      <c r="D10006" s="376">
        <v>1.84</v>
      </c>
    </row>
    <row r="10007" spans="1:4" ht="14.25">
      <c r="A10007" s="376">
        <v>3777</v>
      </c>
      <c r="B10007" s="377" t="s">
        <v>10467</v>
      </c>
      <c r="C10007" s="376" t="s">
        <v>340</v>
      </c>
      <c r="D10007" s="376">
        <v>1.33</v>
      </c>
    </row>
    <row r="10008" spans="1:4" ht="28.5">
      <c r="A10008" s="376">
        <v>3798</v>
      </c>
      <c r="B10008" s="377" t="s">
        <v>10468</v>
      </c>
      <c r="C10008" s="376" t="s">
        <v>43</v>
      </c>
      <c r="D10008" s="376">
        <v>114.66</v>
      </c>
    </row>
    <row r="10009" spans="1:4" ht="42.75">
      <c r="A10009" s="376">
        <v>38769</v>
      </c>
      <c r="B10009" s="377" t="s">
        <v>10469</v>
      </c>
      <c r="C10009" s="376" t="s">
        <v>43</v>
      </c>
      <c r="D10009" s="376">
        <v>89.54</v>
      </c>
    </row>
    <row r="10010" spans="1:4" ht="42.75">
      <c r="A10010" s="376">
        <v>39510</v>
      </c>
      <c r="B10010" s="377" t="s">
        <v>10470</v>
      </c>
      <c r="C10010" s="376" t="s">
        <v>43</v>
      </c>
      <c r="D10010" s="376">
        <v>362.39</v>
      </c>
    </row>
    <row r="10011" spans="1:4" ht="42.75">
      <c r="A10011" s="376">
        <v>38776</v>
      </c>
      <c r="B10011" s="377" t="s">
        <v>10471</v>
      </c>
      <c r="C10011" s="376" t="s">
        <v>43</v>
      </c>
      <c r="D10011" s="376">
        <v>384.59</v>
      </c>
    </row>
    <row r="10012" spans="1:4" ht="28.5">
      <c r="A10012" s="376">
        <v>38774</v>
      </c>
      <c r="B10012" s="377" t="s">
        <v>7112</v>
      </c>
      <c r="C10012" s="376" t="s">
        <v>43</v>
      </c>
      <c r="D10012" s="376">
        <v>19.34</v>
      </c>
    </row>
    <row r="10013" spans="1:4" ht="28.5">
      <c r="A10013" s="376">
        <v>42247</v>
      </c>
      <c r="B10013" s="377" t="s">
        <v>10472</v>
      </c>
      <c r="C10013" s="376" t="s">
        <v>43</v>
      </c>
      <c r="D10013" s="376">
        <v>660.26</v>
      </c>
    </row>
    <row r="10014" spans="1:4" ht="28.5">
      <c r="A10014" s="376">
        <v>42248</v>
      </c>
      <c r="B10014" s="377" t="s">
        <v>10473</v>
      </c>
      <c r="C10014" s="376" t="s">
        <v>43</v>
      </c>
      <c r="D10014" s="376">
        <v>766.95</v>
      </c>
    </row>
    <row r="10015" spans="1:4" ht="28.5">
      <c r="A10015" s="376">
        <v>42249</v>
      </c>
      <c r="B10015" s="377" t="s">
        <v>10474</v>
      </c>
      <c r="C10015" s="376" t="s">
        <v>43</v>
      </c>
      <c r="D10015" s="378">
        <v>1270.56</v>
      </c>
    </row>
    <row r="10016" spans="1:4" ht="28.5">
      <c r="A10016" s="376">
        <v>42244</v>
      </c>
      <c r="B10016" s="377" t="s">
        <v>7110</v>
      </c>
      <c r="C10016" s="376" t="s">
        <v>43</v>
      </c>
      <c r="D10016" s="376">
        <v>198.42</v>
      </c>
    </row>
    <row r="10017" spans="1:4" ht="28.5">
      <c r="A10017" s="376">
        <v>42245</v>
      </c>
      <c r="B10017" s="377" t="s">
        <v>10475</v>
      </c>
      <c r="C10017" s="376" t="s">
        <v>43</v>
      </c>
      <c r="D10017" s="376">
        <v>366.15</v>
      </c>
    </row>
    <row r="10018" spans="1:4" ht="28.5">
      <c r="A10018" s="376">
        <v>42246</v>
      </c>
      <c r="B10018" s="377" t="s">
        <v>10476</v>
      </c>
      <c r="C10018" s="376" t="s">
        <v>43</v>
      </c>
      <c r="D10018" s="376">
        <v>405.31</v>
      </c>
    </row>
    <row r="10019" spans="1:4" ht="28.5">
      <c r="A10019" s="376">
        <v>42243</v>
      </c>
      <c r="B10019" s="377" t="s">
        <v>10477</v>
      </c>
      <c r="C10019" s="376" t="s">
        <v>43</v>
      </c>
      <c r="D10019" s="376">
        <v>488.73</v>
      </c>
    </row>
    <row r="10020" spans="1:4" ht="42.75">
      <c r="A10020" s="376">
        <v>38889</v>
      </c>
      <c r="B10020" s="377" t="s">
        <v>10478</v>
      </c>
      <c r="C10020" s="376" t="s">
        <v>43</v>
      </c>
      <c r="D10020" s="376">
        <v>68.63</v>
      </c>
    </row>
    <row r="10021" spans="1:4" ht="42.75">
      <c r="A10021" s="376">
        <v>38784</v>
      </c>
      <c r="B10021" s="377" t="s">
        <v>10479</v>
      </c>
      <c r="C10021" s="376" t="s">
        <v>43</v>
      </c>
      <c r="D10021" s="376">
        <v>91.81</v>
      </c>
    </row>
    <row r="10022" spans="1:4" ht="42.75">
      <c r="A10022" s="376">
        <v>3788</v>
      </c>
      <c r="B10022" s="377" t="s">
        <v>10480</v>
      </c>
      <c r="C10022" s="376" t="s">
        <v>43</v>
      </c>
      <c r="D10022" s="376">
        <v>95.68</v>
      </c>
    </row>
    <row r="10023" spans="1:4" ht="42.75">
      <c r="A10023" s="376">
        <v>12230</v>
      </c>
      <c r="B10023" s="377" t="s">
        <v>10481</v>
      </c>
      <c r="C10023" s="376" t="s">
        <v>43</v>
      </c>
      <c r="D10023" s="376">
        <v>24.61</v>
      </c>
    </row>
    <row r="10024" spans="1:4" ht="42.75">
      <c r="A10024" s="376">
        <v>3780</v>
      </c>
      <c r="B10024" s="377" t="s">
        <v>10482</v>
      </c>
      <c r="C10024" s="376" t="s">
        <v>43</v>
      </c>
      <c r="D10024" s="376">
        <v>141.16999999999999</v>
      </c>
    </row>
    <row r="10025" spans="1:4" ht="42.75">
      <c r="A10025" s="376">
        <v>12231</v>
      </c>
      <c r="B10025" s="377" t="s">
        <v>10483</v>
      </c>
      <c r="C10025" s="376" t="s">
        <v>43</v>
      </c>
      <c r="D10025" s="376">
        <v>40.93</v>
      </c>
    </row>
    <row r="10026" spans="1:4" ht="42.75">
      <c r="A10026" s="376">
        <v>3811</v>
      </c>
      <c r="B10026" s="377" t="s">
        <v>10484</v>
      </c>
      <c r="C10026" s="376" t="s">
        <v>43</v>
      </c>
      <c r="D10026" s="376">
        <v>132.6</v>
      </c>
    </row>
    <row r="10027" spans="1:4" ht="42.75">
      <c r="A10027" s="376">
        <v>12232</v>
      </c>
      <c r="B10027" s="377" t="s">
        <v>10485</v>
      </c>
      <c r="C10027" s="376" t="s">
        <v>43</v>
      </c>
      <c r="D10027" s="376">
        <v>42.88</v>
      </c>
    </row>
    <row r="10028" spans="1:4" ht="42.75">
      <c r="A10028" s="376">
        <v>3799</v>
      </c>
      <c r="B10028" s="377" t="s">
        <v>10486</v>
      </c>
      <c r="C10028" s="376" t="s">
        <v>43</v>
      </c>
      <c r="D10028" s="376">
        <v>187.53</v>
      </c>
    </row>
    <row r="10029" spans="1:4" ht="42.75">
      <c r="A10029" s="376">
        <v>12239</v>
      </c>
      <c r="B10029" s="377" t="s">
        <v>10487</v>
      </c>
      <c r="C10029" s="376" t="s">
        <v>43</v>
      </c>
      <c r="D10029" s="376">
        <v>56.14</v>
      </c>
    </row>
    <row r="10030" spans="1:4" ht="28.5">
      <c r="A10030" s="376">
        <v>38773</v>
      </c>
      <c r="B10030" s="377" t="s">
        <v>10488</v>
      </c>
      <c r="C10030" s="376" t="s">
        <v>43</v>
      </c>
      <c r="D10030" s="376">
        <v>9</v>
      </c>
    </row>
    <row r="10031" spans="1:4" ht="28.5">
      <c r="A10031" s="376">
        <v>12271</v>
      </c>
      <c r="B10031" s="377" t="s">
        <v>10489</v>
      </c>
      <c r="C10031" s="376" t="s">
        <v>43</v>
      </c>
      <c r="D10031" s="376">
        <v>502.12</v>
      </c>
    </row>
    <row r="10032" spans="1:4" ht="28.5">
      <c r="A10032" s="376">
        <v>38785</v>
      </c>
      <c r="B10032" s="377" t="s">
        <v>10490</v>
      </c>
      <c r="C10032" s="376" t="s">
        <v>43</v>
      </c>
      <c r="D10032" s="376">
        <v>237.72</v>
      </c>
    </row>
    <row r="10033" spans="1:4" ht="28.5">
      <c r="A10033" s="376">
        <v>38786</v>
      </c>
      <c r="B10033" s="377" t="s">
        <v>10491</v>
      </c>
      <c r="C10033" s="376" t="s">
        <v>43</v>
      </c>
      <c r="D10033" s="376">
        <v>292.82</v>
      </c>
    </row>
    <row r="10034" spans="1:4" ht="28.5">
      <c r="A10034" s="376">
        <v>39385</v>
      </c>
      <c r="B10034" s="377" t="s">
        <v>10492</v>
      </c>
      <c r="C10034" s="376" t="s">
        <v>43</v>
      </c>
      <c r="D10034" s="376">
        <v>17.690000000000001</v>
      </c>
    </row>
    <row r="10035" spans="1:4" ht="28.5">
      <c r="A10035" s="376">
        <v>39389</v>
      </c>
      <c r="B10035" s="377" t="s">
        <v>10493</v>
      </c>
      <c r="C10035" s="376" t="s">
        <v>43</v>
      </c>
      <c r="D10035" s="376">
        <v>19.190000000000001</v>
      </c>
    </row>
    <row r="10036" spans="1:4" ht="28.5">
      <c r="A10036" s="376">
        <v>39390</v>
      </c>
      <c r="B10036" s="377" t="s">
        <v>10494</v>
      </c>
      <c r="C10036" s="376" t="s">
        <v>43</v>
      </c>
      <c r="D10036" s="376">
        <v>40.24</v>
      </c>
    </row>
    <row r="10037" spans="1:4" ht="28.5">
      <c r="A10037" s="376">
        <v>39391</v>
      </c>
      <c r="B10037" s="377" t="s">
        <v>10495</v>
      </c>
      <c r="C10037" s="376" t="s">
        <v>43</v>
      </c>
      <c r="D10037" s="376">
        <v>45.17</v>
      </c>
    </row>
    <row r="10038" spans="1:4" ht="42.75">
      <c r="A10038" s="376">
        <v>3803</v>
      </c>
      <c r="B10038" s="377" t="s">
        <v>10496</v>
      </c>
      <c r="C10038" s="376" t="s">
        <v>43</v>
      </c>
      <c r="D10038" s="376">
        <v>84.9</v>
      </c>
    </row>
    <row r="10039" spans="1:4" ht="42.75">
      <c r="A10039" s="376">
        <v>38770</v>
      </c>
      <c r="B10039" s="377" t="s">
        <v>10497</v>
      </c>
      <c r="C10039" s="376" t="s">
        <v>43</v>
      </c>
      <c r="D10039" s="376">
        <v>98.31</v>
      </c>
    </row>
    <row r="10040" spans="1:4" ht="14.25">
      <c r="A10040" s="376">
        <v>12267</v>
      </c>
      <c r="B10040" s="377" t="s">
        <v>10498</v>
      </c>
      <c r="C10040" s="376" t="s">
        <v>43</v>
      </c>
      <c r="D10040" s="376">
        <v>288.10000000000002</v>
      </c>
    </row>
    <row r="10041" spans="1:4" ht="85.5">
      <c r="A10041" s="376">
        <v>43265</v>
      </c>
      <c r="B10041" s="377" t="s">
        <v>10499</v>
      </c>
      <c r="C10041" s="376" t="s">
        <v>43</v>
      </c>
      <c r="D10041" s="376">
        <v>55.33</v>
      </c>
    </row>
    <row r="10042" spans="1:4" ht="42.75">
      <c r="A10042" s="376">
        <v>12266</v>
      </c>
      <c r="B10042" s="377" t="s">
        <v>10500</v>
      </c>
      <c r="C10042" s="376" t="s">
        <v>43</v>
      </c>
      <c r="D10042" s="376">
        <v>147.46</v>
      </c>
    </row>
    <row r="10043" spans="1:4" ht="42.75">
      <c r="A10043" s="376">
        <v>39378</v>
      </c>
      <c r="B10043" s="377" t="s">
        <v>10501</v>
      </c>
      <c r="C10043" s="376" t="s">
        <v>43</v>
      </c>
      <c r="D10043" s="376">
        <v>104.54</v>
      </c>
    </row>
    <row r="10044" spans="1:4" ht="42.75">
      <c r="A10044" s="376">
        <v>43543</v>
      </c>
      <c r="B10044" s="377" t="s">
        <v>10502</v>
      </c>
      <c r="C10044" s="376" t="s">
        <v>43</v>
      </c>
      <c r="D10044" s="376">
        <v>217.8</v>
      </c>
    </row>
    <row r="10045" spans="1:4" ht="42.75">
      <c r="A10045" s="376">
        <v>38775</v>
      </c>
      <c r="B10045" s="377" t="s">
        <v>10503</v>
      </c>
      <c r="C10045" s="376" t="s">
        <v>43</v>
      </c>
      <c r="D10045" s="376">
        <v>110.83</v>
      </c>
    </row>
    <row r="10046" spans="1:4" ht="14.25">
      <c r="A10046" s="376">
        <v>21119</v>
      </c>
      <c r="B10046" s="377" t="s">
        <v>10504</v>
      </c>
      <c r="C10046" s="376" t="s">
        <v>43</v>
      </c>
      <c r="D10046" s="376">
        <v>2.37</v>
      </c>
    </row>
    <row r="10047" spans="1:4" ht="14.25">
      <c r="A10047" s="376">
        <v>37974</v>
      </c>
      <c r="B10047" s="377" t="s">
        <v>10505</v>
      </c>
      <c r="C10047" s="376" t="s">
        <v>43</v>
      </c>
      <c r="D10047" s="376">
        <v>3.52</v>
      </c>
    </row>
    <row r="10048" spans="1:4" ht="14.25">
      <c r="A10048" s="376">
        <v>37975</v>
      </c>
      <c r="B10048" s="377" t="s">
        <v>10506</v>
      </c>
      <c r="C10048" s="376" t="s">
        <v>43</v>
      </c>
      <c r="D10048" s="376">
        <v>7.15</v>
      </c>
    </row>
    <row r="10049" spans="1:4" ht="14.25">
      <c r="A10049" s="376">
        <v>37976</v>
      </c>
      <c r="B10049" s="377" t="s">
        <v>10507</v>
      </c>
      <c r="C10049" s="376" t="s">
        <v>43</v>
      </c>
      <c r="D10049" s="376">
        <v>14.66</v>
      </c>
    </row>
    <row r="10050" spans="1:4" ht="14.25">
      <c r="A10050" s="376">
        <v>37977</v>
      </c>
      <c r="B10050" s="377" t="s">
        <v>10508</v>
      </c>
      <c r="C10050" s="376" t="s">
        <v>43</v>
      </c>
      <c r="D10050" s="376">
        <v>20.16</v>
      </c>
    </row>
    <row r="10051" spans="1:4" ht="14.25">
      <c r="A10051" s="376">
        <v>37978</v>
      </c>
      <c r="B10051" s="377" t="s">
        <v>10509</v>
      </c>
      <c r="C10051" s="376" t="s">
        <v>43</v>
      </c>
      <c r="D10051" s="376">
        <v>40.869999999999997</v>
      </c>
    </row>
    <row r="10052" spans="1:4" ht="14.25">
      <c r="A10052" s="376">
        <v>37979</v>
      </c>
      <c r="B10052" s="377" t="s">
        <v>10510</v>
      </c>
      <c r="C10052" s="376" t="s">
        <v>43</v>
      </c>
      <c r="D10052" s="376">
        <v>175.56</v>
      </c>
    </row>
    <row r="10053" spans="1:4" ht="14.25">
      <c r="A10053" s="376">
        <v>37980</v>
      </c>
      <c r="B10053" s="377" t="s">
        <v>10511</v>
      </c>
      <c r="C10053" s="376" t="s">
        <v>43</v>
      </c>
      <c r="D10053" s="376">
        <v>197.3</v>
      </c>
    </row>
    <row r="10054" spans="1:4" ht="28.5">
      <c r="A10054" s="376">
        <v>36147</v>
      </c>
      <c r="B10054" s="377" t="s">
        <v>10512</v>
      </c>
      <c r="C10054" s="376" t="s">
        <v>348</v>
      </c>
      <c r="D10054" s="376">
        <v>413.76</v>
      </c>
    </row>
    <row r="10055" spans="1:4" ht="28.5">
      <c r="A10055" s="376">
        <v>12731</v>
      </c>
      <c r="B10055" s="377" t="s">
        <v>10513</v>
      </c>
      <c r="C10055" s="376" t="s">
        <v>43</v>
      </c>
      <c r="D10055" s="376">
        <v>425.7</v>
      </c>
    </row>
    <row r="10056" spans="1:4" ht="28.5">
      <c r="A10056" s="376">
        <v>12723</v>
      </c>
      <c r="B10056" s="377" t="s">
        <v>10514</v>
      </c>
      <c r="C10056" s="376" t="s">
        <v>43</v>
      </c>
      <c r="D10056" s="376">
        <v>3.3</v>
      </c>
    </row>
    <row r="10057" spans="1:4" ht="28.5">
      <c r="A10057" s="376">
        <v>12724</v>
      </c>
      <c r="B10057" s="377" t="s">
        <v>10515</v>
      </c>
      <c r="C10057" s="376" t="s">
        <v>43</v>
      </c>
      <c r="D10057" s="376">
        <v>6.34</v>
      </c>
    </row>
    <row r="10058" spans="1:4" ht="28.5">
      <c r="A10058" s="376">
        <v>12725</v>
      </c>
      <c r="B10058" s="377" t="s">
        <v>10516</v>
      </c>
      <c r="C10058" s="376" t="s">
        <v>43</v>
      </c>
      <c r="D10058" s="376">
        <v>12.72</v>
      </c>
    </row>
    <row r="10059" spans="1:4" ht="28.5">
      <c r="A10059" s="376">
        <v>12726</v>
      </c>
      <c r="B10059" s="377" t="s">
        <v>10517</v>
      </c>
      <c r="C10059" s="376" t="s">
        <v>43</v>
      </c>
      <c r="D10059" s="376">
        <v>28.08</v>
      </c>
    </row>
    <row r="10060" spans="1:4" ht="28.5">
      <c r="A10060" s="376">
        <v>12727</v>
      </c>
      <c r="B10060" s="377" t="s">
        <v>10518</v>
      </c>
      <c r="C10060" s="376" t="s">
        <v>43</v>
      </c>
      <c r="D10060" s="376">
        <v>35.619999999999997</v>
      </c>
    </row>
    <row r="10061" spans="1:4" ht="28.5">
      <c r="A10061" s="376">
        <v>12728</v>
      </c>
      <c r="B10061" s="377" t="s">
        <v>10519</v>
      </c>
      <c r="C10061" s="376" t="s">
        <v>43</v>
      </c>
      <c r="D10061" s="376">
        <v>58.18</v>
      </c>
    </row>
    <row r="10062" spans="1:4" ht="28.5">
      <c r="A10062" s="376">
        <v>12729</v>
      </c>
      <c r="B10062" s="377" t="s">
        <v>10520</v>
      </c>
      <c r="C10062" s="376" t="s">
        <v>43</v>
      </c>
      <c r="D10062" s="376">
        <v>190.68</v>
      </c>
    </row>
    <row r="10063" spans="1:4" ht="28.5">
      <c r="A10063" s="376">
        <v>12730</v>
      </c>
      <c r="B10063" s="377" t="s">
        <v>10521</v>
      </c>
      <c r="C10063" s="376" t="s">
        <v>43</v>
      </c>
      <c r="D10063" s="376">
        <v>291.94</v>
      </c>
    </row>
    <row r="10064" spans="1:4" ht="14.25">
      <c r="A10064" s="376">
        <v>3840</v>
      </c>
      <c r="B10064" s="377" t="s">
        <v>10522</v>
      </c>
      <c r="C10064" s="376" t="s">
        <v>43</v>
      </c>
      <c r="D10064" s="376">
        <v>71.150000000000006</v>
      </c>
    </row>
    <row r="10065" spans="1:4" ht="14.25">
      <c r="A10065" s="376">
        <v>3838</v>
      </c>
      <c r="B10065" s="377" t="s">
        <v>10523</v>
      </c>
      <c r="C10065" s="376" t="s">
        <v>43</v>
      </c>
      <c r="D10065" s="376">
        <v>157.02000000000001</v>
      </c>
    </row>
    <row r="10066" spans="1:4" ht="14.25">
      <c r="A10066" s="376">
        <v>3844</v>
      </c>
      <c r="B10066" s="377" t="s">
        <v>10524</v>
      </c>
      <c r="C10066" s="376" t="s">
        <v>43</v>
      </c>
      <c r="D10066" s="376">
        <v>280.08</v>
      </c>
    </row>
    <row r="10067" spans="1:4" ht="14.25">
      <c r="A10067" s="376">
        <v>3839</v>
      </c>
      <c r="B10067" s="377" t="s">
        <v>10525</v>
      </c>
      <c r="C10067" s="376" t="s">
        <v>43</v>
      </c>
      <c r="D10067" s="376">
        <v>510.16</v>
      </c>
    </row>
    <row r="10068" spans="1:4" ht="14.25">
      <c r="A10068" s="376">
        <v>3843</v>
      </c>
      <c r="B10068" s="377" t="s">
        <v>10526</v>
      </c>
      <c r="C10068" s="376" t="s">
        <v>43</v>
      </c>
      <c r="D10068" s="376">
        <v>700.2</v>
      </c>
    </row>
    <row r="10069" spans="1:4" ht="28.5">
      <c r="A10069" s="376">
        <v>3900</v>
      </c>
      <c r="B10069" s="377" t="s">
        <v>10527</v>
      </c>
      <c r="C10069" s="376" t="s">
        <v>43</v>
      </c>
      <c r="D10069" s="376">
        <v>45.05</v>
      </c>
    </row>
    <row r="10070" spans="1:4" ht="28.5">
      <c r="A10070" s="376">
        <v>3846</v>
      </c>
      <c r="B10070" s="377" t="s">
        <v>10528</v>
      </c>
      <c r="C10070" s="376" t="s">
        <v>43</v>
      </c>
      <c r="D10070" s="376">
        <v>14.2</v>
      </c>
    </row>
    <row r="10071" spans="1:4" ht="28.5">
      <c r="A10071" s="376">
        <v>3886</v>
      </c>
      <c r="B10071" s="377" t="s">
        <v>10529</v>
      </c>
      <c r="C10071" s="376" t="s">
        <v>43</v>
      </c>
      <c r="D10071" s="376">
        <v>14.95</v>
      </c>
    </row>
    <row r="10072" spans="1:4" ht="28.5">
      <c r="A10072" s="376">
        <v>3854</v>
      </c>
      <c r="B10072" s="377" t="s">
        <v>10530</v>
      </c>
      <c r="C10072" s="376" t="s">
        <v>43</v>
      </c>
      <c r="D10072" s="376">
        <v>8.31</v>
      </c>
    </row>
    <row r="10073" spans="1:4" ht="28.5">
      <c r="A10073" s="376">
        <v>3873</v>
      </c>
      <c r="B10073" s="377" t="s">
        <v>10531</v>
      </c>
      <c r="C10073" s="376" t="s">
        <v>43</v>
      </c>
      <c r="D10073" s="376">
        <v>11</v>
      </c>
    </row>
    <row r="10074" spans="1:4" ht="28.5">
      <c r="A10074" s="376">
        <v>38021</v>
      </c>
      <c r="B10074" s="377" t="s">
        <v>10532</v>
      </c>
      <c r="C10074" s="376" t="s">
        <v>43</v>
      </c>
      <c r="D10074" s="376">
        <v>26.31</v>
      </c>
    </row>
    <row r="10075" spans="1:4" ht="28.5">
      <c r="A10075" s="376">
        <v>3847</v>
      </c>
      <c r="B10075" s="377" t="s">
        <v>10533</v>
      </c>
      <c r="C10075" s="376" t="s">
        <v>43</v>
      </c>
      <c r="D10075" s="376">
        <v>29.86</v>
      </c>
    </row>
    <row r="10076" spans="1:4" ht="28.5">
      <c r="A10076" s="376">
        <v>38022</v>
      </c>
      <c r="B10076" s="377" t="s">
        <v>10534</v>
      </c>
      <c r="C10076" s="376" t="s">
        <v>43</v>
      </c>
      <c r="D10076" s="376">
        <v>46.64</v>
      </c>
    </row>
    <row r="10077" spans="1:4" ht="28.5">
      <c r="A10077" s="376">
        <v>3833</v>
      </c>
      <c r="B10077" s="377" t="s">
        <v>10535</v>
      </c>
      <c r="C10077" s="376" t="s">
        <v>43</v>
      </c>
      <c r="D10077" s="376">
        <v>27.88</v>
      </c>
    </row>
    <row r="10078" spans="1:4" ht="28.5">
      <c r="A10078" s="376">
        <v>3835</v>
      </c>
      <c r="B10078" s="377" t="s">
        <v>10536</v>
      </c>
      <c r="C10078" s="376" t="s">
        <v>43</v>
      </c>
      <c r="D10078" s="376">
        <v>90.78</v>
      </c>
    </row>
    <row r="10079" spans="1:4" ht="28.5">
      <c r="A10079" s="376">
        <v>3836</v>
      </c>
      <c r="B10079" s="377" t="s">
        <v>10537</v>
      </c>
      <c r="C10079" s="376" t="s">
        <v>43</v>
      </c>
      <c r="D10079" s="376">
        <v>195.38</v>
      </c>
    </row>
    <row r="10080" spans="1:4" ht="28.5">
      <c r="A10080" s="376">
        <v>3830</v>
      </c>
      <c r="B10080" s="377" t="s">
        <v>10538</v>
      </c>
      <c r="C10080" s="376" t="s">
        <v>43</v>
      </c>
      <c r="D10080" s="376">
        <v>319.45</v>
      </c>
    </row>
    <row r="10081" spans="1:4" ht="28.5">
      <c r="A10081" s="376">
        <v>3831</v>
      </c>
      <c r="B10081" s="377" t="s">
        <v>10539</v>
      </c>
      <c r="C10081" s="376" t="s">
        <v>43</v>
      </c>
      <c r="D10081" s="376">
        <v>534.01</v>
      </c>
    </row>
    <row r="10082" spans="1:4" ht="28.5">
      <c r="A10082" s="376">
        <v>37981</v>
      </c>
      <c r="B10082" s="377" t="s">
        <v>10540</v>
      </c>
      <c r="C10082" s="376" t="s">
        <v>43</v>
      </c>
      <c r="D10082" s="376">
        <v>8.0500000000000007</v>
      </c>
    </row>
    <row r="10083" spans="1:4" ht="28.5">
      <c r="A10083" s="376">
        <v>37982</v>
      </c>
      <c r="B10083" s="377" t="s">
        <v>10541</v>
      </c>
      <c r="C10083" s="376" t="s">
        <v>43</v>
      </c>
      <c r="D10083" s="376">
        <v>12.22</v>
      </c>
    </row>
    <row r="10084" spans="1:4" ht="28.5">
      <c r="A10084" s="376">
        <v>37983</v>
      </c>
      <c r="B10084" s="377" t="s">
        <v>10542</v>
      </c>
      <c r="C10084" s="376" t="s">
        <v>43</v>
      </c>
      <c r="D10084" s="376">
        <v>17.11</v>
      </c>
    </row>
    <row r="10085" spans="1:4" ht="28.5">
      <c r="A10085" s="376">
        <v>37984</v>
      </c>
      <c r="B10085" s="377" t="s">
        <v>10543</v>
      </c>
      <c r="C10085" s="376" t="s">
        <v>43</v>
      </c>
      <c r="D10085" s="376">
        <v>29.54</v>
      </c>
    </row>
    <row r="10086" spans="1:4" ht="28.5">
      <c r="A10086" s="376">
        <v>37985</v>
      </c>
      <c r="B10086" s="377" t="s">
        <v>10544</v>
      </c>
      <c r="C10086" s="376" t="s">
        <v>43</v>
      </c>
      <c r="D10086" s="376">
        <v>41.37</v>
      </c>
    </row>
    <row r="10087" spans="1:4" ht="28.5">
      <c r="A10087" s="376">
        <v>3826</v>
      </c>
      <c r="B10087" s="377" t="s">
        <v>10545</v>
      </c>
      <c r="C10087" s="376" t="s">
        <v>43</v>
      </c>
      <c r="D10087" s="376">
        <v>70.599999999999994</v>
      </c>
    </row>
    <row r="10088" spans="1:4" ht="28.5">
      <c r="A10088" s="376">
        <v>3825</v>
      </c>
      <c r="B10088" s="377" t="s">
        <v>10546</v>
      </c>
      <c r="C10088" s="376" t="s">
        <v>43</v>
      </c>
      <c r="D10088" s="376">
        <v>20.3</v>
      </c>
    </row>
    <row r="10089" spans="1:4" ht="28.5">
      <c r="A10089" s="376">
        <v>3827</v>
      </c>
      <c r="B10089" s="377" t="s">
        <v>10547</v>
      </c>
      <c r="C10089" s="376" t="s">
        <v>43</v>
      </c>
      <c r="D10089" s="376">
        <v>44.36</v>
      </c>
    </row>
    <row r="10090" spans="1:4" ht="28.5">
      <c r="A10090" s="376">
        <v>20165</v>
      </c>
      <c r="B10090" s="377" t="s">
        <v>10548</v>
      </c>
      <c r="C10090" s="376" t="s">
        <v>43</v>
      </c>
      <c r="D10090" s="376">
        <v>32.04</v>
      </c>
    </row>
    <row r="10091" spans="1:4" ht="28.5">
      <c r="A10091" s="376">
        <v>20166</v>
      </c>
      <c r="B10091" s="377" t="s">
        <v>10549</v>
      </c>
      <c r="C10091" s="376" t="s">
        <v>43</v>
      </c>
      <c r="D10091" s="376">
        <v>103.54</v>
      </c>
    </row>
    <row r="10092" spans="1:4" ht="28.5">
      <c r="A10092" s="376">
        <v>20164</v>
      </c>
      <c r="B10092" s="377" t="s">
        <v>10550</v>
      </c>
      <c r="C10092" s="376" t="s">
        <v>43</v>
      </c>
      <c r="D10092" s="376">
        <v>16.920000000000002</v>
      </c>
    </row>
    <row r="10093" spans="1:4" ht="14.25">
      <c r="A10093" s="376">
        <v>3893</v>
      </c>
      <c r="B10093" s="377" t="s">
        <v>10551</v>
      </c>
      <c r="C10093" s="376" t="s">
        <v>43</v>
      </c>
      <c r="D10093" s="376">
        <v>21</v>
      </c>
    </row>
    <row r="10094" spans="1:4" ht="14.25">
      <c r="A10094" s="376">
        <v>3848</v>
      </c>
      <c r="B10094" s="377" t="s">
        <v>10552</v>
      </c>
      <c r="C10094" s="376" t="s">
        <v>43</v>
      </c>
      <c r="D10094" s="376">
        <v>12.76</v>
      </c>
    </row>
    <row r="10095" spans="1:4" ht="14.25">
      <c r="A10095" s="376">
        <v>3895</v>
      </c>
      <c r="B10095" s="377" t="s">
        <v>10553</v>
      </c>
      <c r="C10095" s="376" t="s">
        <v>43</v>
      </c>
      <c r="D10095" s="376">
        <v>13.88</v>
      </c>
    </row>
    <row r="10096" spans="1:4" ht="28.5">
      <c r="A10096" s="376">
        <v>12404</v>
      </c>
      <c r="B10096" s="377" t="s">
        <v>10554</v>
      </c>
      <c r="C10096" s="376" t="s">
        <v>43</v>
      </c>
      <c r="D10096" s="376">
        <v>8.89</v>
      </c>
    </row>
    <row r="10097" spans="1:4" ht="14.25">
      <c r="A10097" s="376">
        <v>3939</v>
      </c>
      <c r="B10097" s="377" t="s">
        <v>10555</v>
      </c>
      <c r="C10097" s="376" t="s">
        <v>43</v>
      </c>
      <c r="D10097" s="376">
        <v>18.309999999999999</v>
      </c>
    </row>
    <row r="10098" spans="1:4" ht="14.25">
      <c r="A10098" s="376">
        <v>3911</v>
      </c>
      <c r="B10098" s="377" t="s">
        <v>10556</v>
      </c>
      <c r="C10098" s="376" t="s">
        <v>43</v>
      </c>
      <c r="D10098" s="376">
        <v>14.96</v>
      </c>
    </row>
    <row r="10099" spans="1:4" ht="14.25">
      <c r="A10099" s="376">
        <v>3908</v>
      </c>
      <c r="B10099" s="377" t="s">
        <v>10557</v>
      </c>
      <c r="C10099" s="376" t="s">
        <v>43</v>
      </c>
      <c r="D10099" s="376">
        <v>4.84</v>
      </c>
    </row>
    <row r="10100" spans="1:4" ht="14.25">
      <c r="A10100" s="376">
        <v>3910</v>
      </c>
      <c r="B10100" s="377" t="s">
        <v>10558</v>
      </c>
      <c r="C10100" s="376" t="s">
        <v>43</v>
      </c>
      <c r="D10100" s="376">
        <v>10.7</v>
      </c>
    </row>
    <row r="10101" spans="1:4" ht="14.25">
      <c r="A10101" s="376">
        <v>3913</v>
      </c>
      <c r="B10101" s="377" t="s">
        <v>10559</v>
      </c>
      <c r="C10101" s="376" t="s">
        <v>43</v>
      </c>
      <c r="D10101" s="376">
        <v>51.17</v>
      </c>
    </row>
    <row r="10102" spans="1:4" ht="14.25">
      <c r="A10102" s="376">
        <v>3912</v>
      </c>
      <c r="B10102" s="377" t="s">
        <v>10560</v>
      </c>
      <c r="C10102" s="376" t="s">
        <v>43</v>
      </c>
      <c r="D10102" s="376">
        <v>28.05</v>
      </c>
    </row>
    <row r="10103" spans="1:4" ht="14.25">
      <c r="A10103" s="376">
        <v>3909</v>
      </c>
      <c r="B10103" s="377" t="s">
        <v>10561</v>
      </c>
      <c r="C10103" s="376" t="s">
        <v>43</v>
      </c>
      <c r="D10103" s="376">
        <v>6.58</v>
      </c>
    </row>
    <row r="10104" spans="1:4" ht="14.25">
      <c r="A10104" s="376">
        <v>3914</v>
      </c>
      <c r="B10104" s="377" t="s">
        <v>10562</v>
      </c>
      <c r="C10104" s="376" t="s">
        <v>43</v>
      </c>
      <c r="D10104" s="376">
        <v>77.19</v>
      </c>
    </row>
    <row r="10105" spans="1:4" ht="14.25">
      <c r="A10105" s="376">
        <v>3915</v>
      </c>
      <c r="B10105" s="377" t="s">
        <v>10563</v>
      </c>
      <c r="C10105" s="376" t="s">
        <v>43</v>
      </c>
      <c r="D10105" s="376">
        <v>121.72</v>
      </c>
    </row>
    <row r="10106" spans="1:4" ht="14.25">
      <c r="A10106" s="376">
        <v>3916</v>
      </c>
      <c r="B10106" s="377" t="s">
        <v>10564</v>
      </c>
      <c r="C10106" s="376" t="s">
        <v>43</v>
      </c>
      <c r="D10106" s="376">
        <v>221.76</v>
      </c>
    </row>
    <row r="10107" spans="1:4" ht="14.25">
      <c r="A10107" s="376">
        <v>3917</v>
      </c>
      <c r="B10107" s="377" t="s">
        <v>10565</v>
      </c>
      <c r="C10107" s="376" t="s">
        <v>43</v>
      </c>
      <c r="D10107" s="376">
        <v>365.76</v>
      </c>
    </row>
    <row r="10108" spans="1:4" ht="28.5">
      <c r="A10108" s="376">
        <v>1904</v>
      </c>
      <c r="B10108" s="377" t="s">
        <v>10566</v>
      </c>
      <c r="C10108" s="376" t="s">
        <v>43</v>
      </c>
      <c r="D10108" s="376">
        <v>0.88</v>
      </c>
    </row>
    <row r="10109" spans="1:4" ht="28.5">
      <c r="A10109" s="376">
        <v>1899</v>
      </c>
      <c r="B10109" s="377" t="s">
        <v>10567</v>
      </c>
      <c r="C10109" s="376" t="s">
        <v>43</v>
      </c>
      <c r="D10109" s="376">
        <v>1</v>
      </c>
    </row>
    <row r="10110" spans="1:4" ht="28.5">
      <c r="A10110" s="376">
        <v>1900</v>
      </c>
      <c r="B10110" s="377" t="s">
        <v>10568</v>
      </c>
      <c r="C10110" s="376" t="s">
        <v>43</v>
      </c>
      <c r="D10110" s="376">
        <v>1.62</v>
      </c>
    </row>
    <row r="10111" spans="1:4" ht="28.5">
      <c r="A10111" s="376">
        <v>12407</v>
      </c>
      <c r="B10111" s="377" t="s">
        <v>10569</v>
      </c>
      <c r="C10111" s="376" t="s">
        <v>43</v>
      </c>
      <c r="D10111" s="376">
        <v>27.69</v>
      </c>
    </row>
    <row r="10112" spans="1:4" ht="28.5">
      <c r="A10112" s="376">
        <v>12408</v>
      </c>
      <c r="B10112" s="377" t="s">
        <v>10570</v>
      </c>
      <c r="C10112" s="376" t="s">
        <v>43</v>
      </c>
      <c r="D10112" s="376">
        <v>15.63</v>
      </c>
    </row>
    <row r="10113" spans="1:4" ht="28.5">
      <c r="A10113" s="376">
        <v>12409</v>
      </c>
      <c r="B10113" s="377" t="s">
        <v>10571</v>
      </c>
      <c r="C10113" s="376" t="s">
        <v>43</v>
      </c>
      <c r="D10113" s="376">
        <v>15.63</v>
      </c>
    </row>
    <row r="10114" spans="1:4" ht="28.5">
      <c r="A10114" s="376">
        <v>12410</v>
      </c>
      <c r="B10114" s="377" t="s">
        <v>10572</v>
      </c>
      <c r="C10114" s="376" t="s">
        <v>43</v>
      </c>
      <c r="D10114" s="376">
        <v>10.76</v>
      </c>
    </row>
    <row r="10115" spans="1:4" ht="28.5">
      <c r="A10115" s="376">
        <v>3936</v>
      </c>
      <c r="B10115" s="377" t="s">
        <v>10573</v>
      </c>
      <c r="C10115" s="376" t="s">
        <v>43</v>
      </c>
      <c r="D10115" s="376">
        <v>19.45</v>
      </c>
    </row>
    <row r="10116" spans="1:4" ht="28.5">
      <c r="A10116" s="376">
        <v>3922</v>
      </c>
      <c r="B10116" s="377" t="s">
        <v>10574</v>
      </c>
      <c r="C10116" s="376" t="s">
        <v>43</v>
      </c>
      <c r="D10116" s="376">
        <v>17.89</v>
      </c>
    </row>
    <row r="10117" spans="1:4" ht="28.5">
      <c r="A10117" s="376">
        <v>3924</v>
      </c>
      <c r="B10117" s="377" t="s">
        <v>10575</v>
      </c>
      <c r="C10117" s="376" t="s">
        <v>43</v>
      </c>
      <c r="D10117" s="376">
        <v>19.45</v>
      </c>
    </row>
    <row r="10118" spans="1:4" ht="28.5">
      <c r="A10118" s="376">
        <v>3923</v>
      </c>
      <c r="B10118" s="377" t="s">
        <v>10576</v>
      </c>
      <c r="C10118" s="376" t="s">
        <v>43</v>
      </c>
      <c r="D10118" s="376">
        <v>19.45</v>
      </c>
    </row>
    <row r="10119" spans="1:4" ht="28.5">
      <c r="A10119" s="376">
        <v>3937</v>
      </c>
      <c r="B10119" s="377" t="s">
        <v>10577</v>
      </c>
      <c r="C10119" s="376" t="s">
        <v>43</v>
      </c>
      <c r="D10119" s="376">
        <v>16.05</v>
      </c>
    </row>
    <row r="10120" spans="1:4" ht="28.5">
      <c r="A10120" s="376">
        <v>3921</v>
      </c>
      <c r="B10120" s="377" t="s">
        <v>10578</v>
      </c>
      <c r="C10120" s="376" t="s">
        <v>43</v>
      </c>
      <c r="D10120" s="376">
        <v>16.059999999999999</v>
      </c>
    </row>
    <row r="10121" spans="1:4" ht="28.5">
      <c r="A10121" s="376">
        <v>3920</v>
      </c>
      <c r="B10121" s="377" t="s">
        <v>10579</v>
      </c>
      <c r="C10121" s="376" t="s">
        <v>43</v>
      </c>
      <c r="D10121" s="376">
        <v>16.05</v>
      </c>
    </row>
    <row r="10122" spans="1:4" ht="28.5">
      <c r="A10122" s="376">
        <v>3938</v>
      </c>
      <c r="B10122" s="377" t="s">
        <v>10580</v>
      </c>
      <c r="C10122" s="376" t="s">
        <v>43</v>
      </c>
      <c r="D10122" s="376">
        <v>10.58</v>
      </c>
    </row>
    <row r="10123" spans="1:4" ht="28.5">
      <c r="A10123" s="376">
        <v>3919</v>
      </c>
      <c r="B10123" s="377" t="s">
        <v>10581</v>
      </c>
      <c r="C10123" s="376" t="s">
        <v>43</v>
      </c>
      <c r="D10123" s="376">
        <v>10.79</v>
      </c>
    </row>
    <row r="10124" spans="1:4" ht="28.5">
      <c r="A10124" s="376">
        <v>3927</v>
      </c>
      <c r="B10124" s="377" t="s">
        <v>10582</v>
      </c>
      <c r="C10124" s="376" t="s">
        <v>43</v>
      </c>
      <c r="D10124" s="376">
        <v>54.63</v>
      </c>
    </row>
    <row r="10125" spans="1:4" ht="28.5">
      <c r="A10125" s="376">
        <v>3928</v>
      </c>
      <c r="B10125" s="377" t="s">
        <v>10583</v>
      </c>
      <c r="C10125" s="376" t="s">
        <v>43</v>
      </c>
      <c r="D10125" s="376">
        <v>54.63</v>
      </c>
    </row>
    <row r="10126" spans="1:4" ht="28.5">
      <c r="A10126" s="376">
        <v>3926</v>
      </c>
      <c r="B10126" s="377" t="s">
        <v>10584</v>
      </c>
      <c r="C10126" s="376" t="s">
        <v>43</v>
      </c>
      <c r="D10126" s="376">
        <v>31.14</v>
      </c>
    </row>
    <row r="10127" spans="1:4" ht="28.5">
      <c r="A10127" s="376">
        <v>3935</v>
      </c>
      <c r="B10127" s="377" t="s">
        <v>10585</v>
      </c>
      <c r="C10127" s="376" t="s">
        <v>43</v>
      </c>
      <c r="D10127" s="376">
        <v>31.14</v>
      </c>
    </row>
    <row r="10128" spans="1:4" ht="28.5">
      <c r="A10128" s="376">
        <v>3925</v>
      </c>
      <c r="B10128" s="377" t="s">
        <v>10586</v>
      </c>
      <c r="C10128" s="376" t="s">
        <v>43</v>
      </c>
      <c r="D10128" s="376">
        <v>31.14</v>
      </c>
    </row>
    <row r="10129" spans="1:4" ht="28.5">
      <c r="A10129" s="376">
        <v>12406</v>
      </c>
      <c r="B10129" s="377" t="s">
        <v>10587</v>
      </c>
      <c r="C10129" s="376" t="s">
        <v>43</v>
      </c>
      <c r="D10129" s="376">
        <v>7.65</v>
      </c>
    </row>
    <row r="10130" spans="1:4" ht="28.5">
      <c r="A10130" s="376">
        <v>3929</v>
      </c>
      <c r="B10130" s="377" t="s">
        <v>10588</v>
      </c>
      <c r="C10130" s="376" t="s">
        <v>43</v>
      </c>
      <c r="D10130" s="376">
        <v>83.24</v>
      </c>
    </row>
    <row r="10131" spans="1:4" ht="28.5">
      <c r="A10131" s="376">
        <v>3931</v>
      </c>
      <c r="B10131" s="377" t="s">
        <v>10589</v>
      </c>
      <c r="C10131" s="376" t="s">
        <v>43</v>
      </c>
      <c r="D10131" s="376">
        <v>83.24</v>
      </c>
    </row>
    <row r="10132" spans="1:4" ht="28.5">
      <c r="A10132" s="376">
        <v>3930</v>
      </c>
      <c r="B10132" s="377" t="s">
        <v>10590</v>
      </c>
      <c r="C10132" s="376" t="s">
        <v>43</v>
      </c>
      <c r="D10132" s="376">
        <v>83.24</v>
      </c>
    </row>
    <row r="10133" spans="1:4" ht="28.5">
      <c r="A10133" s="376">
        <v>3932</v>
      </c>
      <c r="B10133" s="377" t="s">
        <v>10591</v>
      </c>
      <c r="C10133" s="376" t="s">
        <v>43</v>
      </c>
      <c r="D10133" s="376">
        <v>143.72999999999999</v>
      </c>
    </row>
    <row r="10134" spans="1:4" ht="28.5">
      <c r="A10134" s="376">
        <v>3933</v>
      </c>
      <c r="B10134" s="377" t="s">
        <v>10592</v>
      </c>
      <c r="C10134" s="376" t="s">
        <v>43</v>
      </c>
      <c r="D10134" s="376">
        <v>143.72999999999999</v>
      </c>
    </row>
    <row r="10135" spans="1:4" ht="28.5">
      <c r="A10135" s="376">
        <v>3934</v>
      </c>
      <c r="B10135" s="377" t="s">
        <v>10593</v>
      </c>
      <c r="C10135" s="376" t="s">
        <v>43</v>
      </c>
      <c r="D10135" s="376">
        <v>143.72999999999999</v>
      </c>
    </row>
    <row r="10136" spans="1:4" ht="28.5">
      <c r="A10136" s="376">
        <v>40355</v>
      </c>
      <c r="B10136" s="377" t="s">
        <v>10594</v>
      </c>
      <c r="C10136" s="376" t="s">
        <v>43</v>
      </c>
      <c r="D10136" s="376">
        <v>12.38</v>
      </c>
    </row>
    <row r="10137" spans="1:4" ht="28.5">
      <c r="A10137" s="376">
        <v>40364</v>
      </c>
      <c r="B10137" s="377" t="s">
        <v>10595</v>
      </c>
      <c r="C10137" s="376" t="s">
        <v>43</v>
      </c>
      <c r="D10137" s="376">
        <v>57.98</v>
      </c>
    </row>
    <row r="10138" spans="1:4" ht="28.5">
      <c r="A10138" s="376">
        <v>40361</v>
      </c>
      <c r="B10138" s="377" t="s">
        <v>10596</v>
      </c>
      <c r="C10138" s="376" t="s">
        <v>43</v>
      </c>
      <c r="D10138" s="376">
        <v>45.33</v>
      </c>
    </row>
    <row r="10139" spans="1:4" ht="28.5">
      <c r="A10139" s="376">
        <v>40358</v>
      </c>
      <c r="B10139" s="377" t="s">
        <v>10597</v>
      </c>
      <c r="C10139" s="376" t="s">
        <v>43</v>
      </c>
      <c r="D10139" s="376">
        <v>17.28</v>
      </c>
    </row>
    <row r="10140" spans="1:4" ht="28.5">
      <c r="A10140" s="376">
        <v>40370</v>
      </c>
      <c r="B10140" s="377" t="s">
        <v>10598</v>
      </c>
      <c r="C10140" s="376" t="s">
        <v>43</v>
      </c>
      <c r="D10140" s="376">
        <v>183.97</v>
      </c>
    </row>
    <row r="10141" spans="1:4" ht="28.5">
      <c r="A10141" s="376">
        <v>40367</v>
      </c>
      <c r="B10141" s="377" t="s">
        <v>10599</v>
      </c>
      <c r="C10141" s="376" t="s">
        <v>43</v>
      </c>
      <c r="D10141" s="376">
        <v>91.44</v>
      </c>
    </row>
    <row r="10142" spans="1:4" ht="28.5">
      <c r="A10142" s="376">
        <v>40373</v>
      </c>
      <c r="B10142" s="377" t="s">
        <v>10600</v>
      </c>
      <c r="C10142" s="376" t="s">
        <v>43</v>
      </c>
      <c r="D10142" s="376">
        <v>248.77</v>
      </c>
    </row>
    <row r="10143" spans="1:4" ht="28.5">
      <c r="A10143" s="376">
        <v>38947</v>
      </c>
      <c r="B10143" s="377" t="s">
        <v>10601</v>
      </c>
      <c r="C10143" s="376" t="s">
        <v>43</v>
      </c>
      <c r="D10143" s="376">
        <v>8.69</v>
      </c>
    </row>
    <row r="10144" spans="1:4" ht="28.5">
      <c r="A10144" s="376">
        <v>38948</v>
      </c>
      <c r="B10144" s="377" t="s">
        <v>10602</v>
      </c>
      <c r="C10144" s="376" t="s">
        <v>43</v>
      </c>
      <c r="D10144" s="376">
        <v>13.87</v>
      </c>
    </row>
    <row r="10145" spans="1:4" ht="28.5">
      <c r="A10145" s="376">
        <v>38949</v>
      </c>
      <c r="B10145" s="377" t="s">
        <v>10603</v>
      </c>
      <c r="C10145" s="376" t="s">
        <v>43</v>
      </c>
      <c r="D10145" s="376">
        <v>15.39</v>
      </c>
    </row>
    <row r="10146" spans="1:4" ht="28.5">
      <c r="A10146" s="376">
        <v>38951</v>
      </c>
      <c r="B10146" s="377" t="s">
        <v>10604</v>
      </c>
      <c r="C10146" s="376" t="s">
        <v>43</v>
      </c>
      <c r="D10146" s="376">
        <v>24.34</v>
      </c>
    </row>
    <row r="10147" spans="1:4" ht="28.5">
      <c r="A10147" s="376">
        <v>39312</v>
      </c>
      <c r="B10147" s="377" t="s">
        <v>10605</v>
      </c>
      <c r="C10147" s="376" t="s">
        <v>43</v>
      </c>
      <c r="D10147" s="376">
        <v>18.88</v>
      </c>
    </row>
    <row r="10148" spans="1:4" ht="28.5">
      <c r="A10148" s="376">
        <v>39313</v>
      </c>
      <c r="B10148" s="377" t="s">
        <v>10606</v>
      </c>
      <c r="C10148" s="376" t="s">
        <v>43</v>
      </c>
      <c r="D10148" s="376">
        <v>24.64</v>
      </c>
    </row>
    <row r="10149" spans="1:4" ht="28.5">
      <c r="A10149" s="376">
        <v>38950</v>
      </c>
      <c r="B10149" s="377" t="s">
        <v>10607</v>
      </c>
      <c r="C10149" s="376" t="s">
        <v>43</v>
      </c>
      <c r="D10149" s="376">
        <v>37.08</v>
      </c>
    </row>
    <row r="10150" spans="1:4" ht="28.5">
      <c r="A10150" s="376">
        <v>39314</v>
      </c>
      <c r="B10150" s="377" t="s">
        <v>10608</v>
      </c>
      <c r="C10150" s="376" t="s">
        <v>43</v>
      </c>
      <c r="D10150" s="376">
        <v>39.130000000000003</v>
      </c>
    </row>
    <row r="10151" spans="1:4" ht="28.5">
      <c r="A10151" s="376">
        <v>3907</v>
      </c>
      <c r="B10151" s="377" t="s">
        <v>10609</v>
      </c>
      <c r="C10151" s="376" t="s">
        <v>43</v>
      </c>
      <c r="D10151" s="376">
        <v>4.66</v>
      </c>
    </row>
    <row r="10152" spans="1:4" ht="28.5">
      <c r="A10152" s="376">
        <v>3889</v>
      </c>
      <c r="B10152" s="377" t="s">
        <v>10610</v>
      </c>
      <c r="C10152" s="376" t="s">
        <v>43</v>
      </c>
      <c r="D10152" s="376">
        <v>3.56</v>
      </c>
    </row>
    <row r="10153" spans="1:4" ht="28.5">
      <c r="A10153" s="376">
        <v>3868</v>
      </c>
      <c r="B10153" s="377" t="s">
        <v>10611</v>
      </c>
      <c r="C10153" s="376" t="s">
        <v>43</v>
      </c>
      <c r="D10153" s="376">
        <v>1.38</v>
      </c>
    </row>
    <row r="10154" spans="1:4" ht="28.5">
      <c r="A10154" s="376">
        <v>3869</v>
      </c>
      <c r="B10154" s="377" t="s">
        <v>10612</v>
      </c>
      <c r="C10154" s="376" t="s">
        <v>43</v>
      </c>
      <c r="D10154" s="376">
        <v>3.96</v>
      </c>
    </row>
    <row r="10155" spans="1:4" ht="28.5">
      <c r="A10155" s="376">
        <v>3872</v>
      </c>
      <c r="B10155" s="377" t="s">
        <v>10613</v>
      </c>
      <c r="C10155" s="376" t="s">
        <v>43</v>
      </c>
      <c r="D10155" s="376">
        <v>4.8099999999999996</v>
      </c>
    </row>
    <row r="10156" spans="1:4" ht="28.5">
      <c r="A10156" s="376">
        <v>3850</v>
      </c>
      <c r="B10156" s="377" t="s">
        <v>7067</v>
      </c>
      <c r="C10156" s="376" t="s">
        <v>43</v>
      </c>
      <c r="D10156" s="376">
        <v>12.4</v>
      </c>
    </row>
    <row r="10157" spans="1:4" ht="28.5">
      <c r="A10157" s="376">
        <v>38023</v>
      </c>
      <c r="B10157" s="377" t="s">
        <v>10614</v>
      </c>
      <c r="C10157" s="376" t="s">
        <v>43</v>
      </c>
      <c r="D10157" s="376">
        <v>5.23</v>
      </c>
    </row>
    <row r="10158" spans="1:4" ht="28.5">
      <c r="A10158" s="376">
        <v>37986</v>
      </c>
      <c r="B10158" s="377" t="s">
        <v>10615</v>
      </c>
      <c r="C10158" s="376" t="s">
        <v>43</v>
      </c>
      <c r="D10158" s="376">
        <v>2.76</v>
      </c>
    </row>
    <row r="10159" spans="1:4" ht="28.5">
      <c r="A10159" s="376">
        <v>37987</v>
      </c>
      <c r="B10159" s="377" t="s">
        <v>10616</v>
      </c>
      <c r="C10159" s="376" t="s">
        <v>43</v>
      </c>
      <c r="D10159" s="376">
        <v>206.47</v>
      </c>
    </row>
    <row r="10160" spans="1:4" ht="28.5">
      <c r="A10160" s="376">
        <v>37988</v>
      </c>
      <c r="B10160" s="377" t="s">
        <v>10617</v>
      </c>
      <c r="C10160" s="376" t="s">
        <v>43</v>
      </c>
      <c r="D10160" s="376">
        <v>336.77</v>
      </c>
    </row>
    <row r="10161" spans="1:4" ht="28.5">
      <c r="A10161" s="376">
        <v>21120</v>
      </c>
      <c r="B10161" s="377" t="s">
        <v>10618</v>
      </c>
      <c r="C10161" s="376" t="s">
        <v>43</v>
      </c>
      <c r="D10161" s="376">
        <v>16.78</v>
      </c>
    </row>
    <row r="10162" spans="1:4" ht="14.25">
      <c r="A10162" s="376">
        <v>39318</v>
      </c>
      <c r="B10162" s="377" t="s">
        <v>10619</v>
      </c>
      <c r="C10162" s="376" t="s">
        <v>43</v>
      </c>
      <c r="D10162" s="376">
        <v>13.84</v>
      </c>
    </row>
    <row r="10163" spans="1:4" ht="14.25">
      <c r="A10163" s="376">
        <v>20162</v>
      </c>
      <c r="B10163" s="377" t="s">
        <v>10620</v>
      </c>
      <c r="C10163" s="376" t="s">
        <v>43</v>
      </c>
      <c r="D10163" s="376">
        <v>22.25</v>
      </c>
    </row>
    <row r="10164" spans="1:4" ht="28.5">
      <c r="A10164" s="376">
        <v>40366</v>
      </c>
      <c r="B10164" s="377" t="s">
        <v>10621</v>
      </c>
      <c r="C10164" s="376" t="s">
        <v>43</v>
      </c>
      <c r="D10164" s="376">
        <v>45.23</v>
      </c>
    </row>
    <row r="10165" spans="1:4" ht="28.5">
      <c r="A10165" s="376">
        <v>40363</v>
      </c>
      <c r="B10165" s="377" t="s">
        <v>10622</v>
      </c>
      <c r="C10165" s="376" t="s">
        <v>43</v>
      </c>
      <c r="D10165" s="376">
        <v>35.369999999999997</v>
      </c>
    </row>
    <row r="10166" spans="1:4" ht="28.5">
      <c r="A10166" s="376">
        <v>40354</v>
      </c>
      <c r="B10166" s="377" t="s">
        <v>10623</v>
      </c>
      <c r="C10166" s="376" t="s">
        <v>43</v>
      </c>
      <c r="D10166" s="376">
        <v>15.4</v>
      </c>
    </row>
    <row r="10167" spans="1:4" ht="28.5">
      <c r="A10167" s="376">
        <v>40360</v>
      </c>
      <c r="B10167" s="377" t="s">
        <v>10624</v>
      </c>
      <c r="C10167" s="376" t="s">
        <v>43</v>
      </c>
      <c r="D10167" s="376">
        <v>23.19</v>
      </c>
    </row>
    <row r="10168" spans="1:4" ht="28.5">
      <c r="A10168" s="376">
        <v>40372</v>
      </c>
      <c r="B10168" s="377" t="s">
        <v>10625</v>
      </c>
      <c r="C10168" s="376" t="s">
        <v>43</v>
      </c>
      <c r="D10168" s="376">
        <v>143.21</v>
      </c>
    </row>
    <row r="10169" spans="1:4" ht="28.5">
      <c r="A10169" s="376">
        <v>40369</v>
      </c>
      <c r="B10169" s="377" t="s">
        <v>10626</v>
      </c>
      <c r="C10169" s="376" t="s">
        <v>43</v>
      </c>
      <c r="D10169" s="376">
        <v>71.27</v>
      </c>
    </row>
    <row r="10170" spans="1:4" ht="28.5">
      <c r="A10170" s="376">
        <v>40357</v>
      </c>
      <c r="B10170" s="377" t="s">
        <v>10627</v>
      </c>
      <c r="C10170" s="376" t="s">
        <v>43</v>
      </c>
      <c r="D10170" s="376">
        <v>17.28</v>
      </c>
    </row>
    <row r="10171" spans="1:4" ht="28.5">
      <c r="A10171" s="376">
        <v>40375</v>
      </c>
      <c r="B10171" s="377" t="s">
        <v>10628</v>
      </c>
      <c r="C10171" s="376" t="s">
        <v>43</v>
      </c>
      <c r="D10171" s="376">
        <v>193.86</v>
      </c>
    </row>
    <row r="10172" spans="1:4" ht="28.5">
      <c r="A10172" s="376">
        <v>1893</v>
      </c>
      <c r="B10172" s="377" t="s">
        <v>10629</v>
      </c>
      <c r="C10172" s="376" t="s">
        <v>43</v>
      </c>
      <c r="D10172" s="376">
        <v>3.34</v>
      </c>
    </row>
    <row r="10173" spans="1:4" ht="28.5">
      <c r="A10173" s="376">
        <v>1902</v>
      </c>
      <c r="B10173" s="377" t="s">
        <v>10630</v>
      </c>
      <c r="C10173" s="376" t="s">
        <v>43</v>
      </c>
      <c r="D10173" s="376">
        <v>2.4300000000000002</v>
      </c>
    </row>
    <row r="10174" spans="1:4" ht="14.25">
      <c r="A10174" s="376">
        <v>1901</v>
      </c>
      <c r="B10174" s="377" t="s">
        <v>10631</v>
      </c>
      <c r="C10174" s="376" t="s">
        <v>43</v>
      </c>
      <c r="D10174" s="376">
        <v>0.76</v>
      </c>
    </row>
    <row r="10175" spans="1:4" ht="14.25">
      <c r="A10175" s="376">
        <v>1892</v>
      </c>
      <c r="B10175" s="377" t="s">
        <v>10632</v>
      </c>
      <c r="C10175" s="376" t="s">
        <v>43</v>
      </c>
      <c r="D10175" s="376">
        <v>1.56</v>
      </c>
    </row>
    <row r="10176" spans="1:4" ht="28.5">
      <c r="A10176" s="376">
        <v>1907</v>
      </c>
      <c r="B10176" s="377" t="s">
        <v>10633</v>
      </c>
      <c r="C10176" s="376" t="s">
        <v>43</v>
      </c>
      <c r="D10176" s="376">
        <v>10.74</v>
      </c>
    </row>
    <row r="10177" spans="1:4" ht="14.25">
      <c r="A10177" s="376">
        <v>1894</v>
      </c>
      <c r="B10177" s="377" t="s">
        <v>10634</v>
      </c>
      <c r="C10177" s="376" t="s">
        <v>43</v>
      </c>
      <c r="D10177" s="376">
        <v>4.83</v>
      </c>
    </row>
    <row r="10178" spans="1:4" ht="14.25">
      <c r="A10178" s="376">
        <v>1891</v>
      </c>
      <c r="B10178" s="377" t="s">
        <v>10635</v>
      </c>
      <c r="C10178" s="376" t="s">
        <v>43</v>
      </c>
      <c r="D10178" s="376">
        <v>1.1200000000000001</v>
      </c>
    </row>
    <row r="10179" spans="1:4" ht="14.25">
      <c r="A10179" s="376">
        <v>1896</v>
      </c>
      <c r="B10179" s="377" t="s">
        <v>10636</v>
      </c>
      <c r="C10179" s="376" t="s">
        <v>43</v>
      </c>
      <c r="D10179" s="376">
        <v>14.42</v>
      </c>
    </row>
    <row r="10180" spans="1:4" ht="14.25">
      <c r="A10180" s="376">
        <v>1895</v>
      </c>
      <c r="B10180" s="377" t="s">
        <v>10637</v>
      </c>
      <c r="C10180" s="376" t="s">
        <v>43</v>
      </c>
      <c r="D10180" s="376">
        <v>25.35</v>
      </c>
    </row>
    <row r="10181" spans="1:4" ht="28.5">
      <c r="A10181" s="376">
        <v>2641</v>
      </c>
      <c r="B10181" s="377" t="s">
        <v>10638</v>
      </c>
      <c r="C10181" s="376" t="s">
        <v>43</v>
      </c>
      <c r="D10181" s="376">
        <v>29.72</v>
      </c>
    </row>
    <row r="10182" spans="1:4" ht="28.5">
      <c r="A10182" s="376">
        <v>2636</v>
      </c>
      <c r="B10182" s="377" t="s">
        <v>10639</v>
      </c>
      <c r="C10182" s="376" t="s">
        <v>43</v>
      </c>
      <c r="D10182" s="376">
        <v>1.91</v>
      </c>
    </row>
    <row r="10183" spans="1:4" ht="28.5">
      <c r="A10183" s="376">
        <v>2637</v>
      </c>
      <c r="B10183" s="377" t="s">
        <v>10640</v>
      </c>
      <c r="C10183" s="376" t="s">
        <v>43</v>
      </c>
      <c r="D10183" s="376">
        <v>2.0299999999999998</v>
      </c>
    </row>
    <row r="10184" spans="1:4" ht="28.5">
      <c r="A10184" s="376">
        <v>2638</v>
      </c>
      <c r="B10184" s="377" t="s">
        <v>10641</v>
      </c>
      <c r="C10184" s="376" t="s">
        <v>43</v>
      </c>
      <c r="D10184" s="376">
        <v>2.37</v>
      </c>
    </row>
    <row r="10185" spans="1:4" ht="28.5">
      <c r="A10185" s="376">
        <v>2639</v>
      </c>
      <c r="B10185" s="377" t="s">
        <v>10642</v>
      </c>
      <c r="C10185" s="376" t="s">
        <v>43</v>
      </c>
      <c r="D10185" s="376">
        <v>4.2</v>
      </c>
    </row>
    <row r="10186" spans="1:4" ht="28.5">
      <c r="A10186" s="376">
        <v>2644</v>
      </c>
      <c r="B10186" s="377" t="s">
        <v>10643</v>
      </c>
      <c r="C10186" s="376" t="s">
        <v>43</v>
      </c>
      <c r="D10186" s="376">
        <v>6.08</v>
      </c>
    </row>
    <row r="10187" spans="1:4" ht="28.5">
      <c r="A10187" s="376">
        <v>2643</v>
      </c>
      <c r="B10187" s="377" t="s">
        <v>10644</v>
      </c>
      <c r="C10187" s="376" t="s">
        <v>43</v>
      </c>
      <c r="D10187" s="376">
        <v>8.4700000000000006</v>
      </c>
    </row>
    <row r="10188" spans="1:4" ht="28.5">
      <c r="A10188" s="376">
        <v>2640</v>
      </c>
      <c r="B10188" s="377" t="s">
        <v>10645</v>
      </c>
      <c r="C10188" s="376" t="s">
        <v>43</v>
      </c>
      <c r="D10188" s="376">
        <v>12.37</v>
      </c>
    </row>
    <row r="10189" spans="1:4" ht="28.5">
      <c r="A10189" s="376">
        <v>2642</v>
      </c>
      <c r="B10189" s="377" t="s">
        <v>10646</v>
      </c>
      <c r="C10189" s="376" t="s">
        <v>43</v>
      </c>
      <c r="D10189" s="376">
        <v>18.829999999999998</v>
      </c>
    </row>
    <row r="10190" spans="1:4" ht="28.5">
      <c r="A10190" s="376">
        <v>38943</v>
      </c>
      <c r="B10190" s="377" t="s">
        <v>10647</v>
      </c>
      <c r="C10190" s="376" t="s">
        <v>43</v>
      </c>
      <c r="D10190" s="376">
        <v>6.42</v>
      </c>
    </row>
    <row r="10191" spans="1:4" ht="28.5">
      <c r="A10191" s="376">
        <v>38944</v>
      </c>
      <c r="B10191" s="377" t="s">
        <v>10648</v>
      </c>
      <c r="C10191" s="376" t="s">
        <v>43</v>
      </c>
      <c r="D10191" s="376">
        <v>9.92</v>
      </c>
    </row>
    <row r="10192" spans="1:4" ht="28.5">
      <c r="A10192" s="376">
        <v>38945</v>
      </c>
      <c r="B10192" s="377" t="s">
        <v>10649</v>
      </c>
      <c r="C10192" s="376" t="s">
        <v>43</v>
      </c>
      <c r="D10192" s="376">
        <v>20.12</v>
      </c>
    </row>
    <row r="10193" spans="1:4" ht="28.5">
      <c r="A10193" s="376">
        <v>38946</v>
      </c>
      <c r="B10193" s="377" t="s">
        <v>10650</v>
      </c>
      <c r="C10193" s="376" t="s">
        <v>43</v>
      </c>
      <c r="D10193" s="376">
        <v>30</v>
      </c>
    </row>
    <row r="10194" spans="1:4" ht="28.5">
      <c r="A10194" s="376">
        <v>39308</v>
      </c>
      <c r="B10194" s="377" t="s">
        <v>10651</v>
      </c>
      <c r="C10194" s="376" t="s">
        <v>43</v>
      </c>
      <c r="D10194" s="376">
        <v>13.08</v>
      </c>
    </row>
    <row r="10195" spans="1:4" ht="28.5">
      <c r="A10195" s="376">
        <v>39309</v>
      </c>
      <c r="B10195" s="377" t="s">
        <v>10652</v>
      </c>
      <c r="C10195" s="376" t="s">
        <v>43</v>
      </c>
      <c r="D10195" s="376">
        <v>18.920000000000002</v>
      </c>
    </row>
    <row r="10196" spans="1:4" ht="28.5">
      <c r="A10196" s="376">
        <v>39310</v>
      </c>
      <c r="B10196" s="377" t="s">
        <v>10653</v>
      </c>
      <c r="C10196" s="376" t="s">
        <v>43</v>
      </c>
      <c r="D10196" s="376">
        <v>28.67</v>
      </c>
    </row>
    <row r="10197" spans="1:4" ht="28.5">
      <c r="A10197" s="376">
        <v>39311</v>
      </c>
      <c r="B10197" s="377" t="s">
        <v>10654</v>
      </c>
      <c r="C10197" s="376" t="s">
        <v>43</v>
      </c>
      <c r="D10197" s="376">
        <v>43.09</v>
      </c>
    </row>
    <row r="10198" spans="1:4" ht="28.5">
      <c r="A10198" s="376">
        <v>39855</v>
      </c>
      <c r="B10198" s="377" t="s">
        <v>10655</v>
      </c>
      <c r="C10198" s="376" t="s">
        <v>43</v>
      </c>
      <c r="D10198" s="376">
        <v>3.33</v>
      </c>
    </row>
    <row r="10199" spans="1:4" ht="28.5">
      <c r="A10199" s="376">
        <v>39856</v>
      </c>
      <c r="B10199" s="377" t="s">
        <v>10656</v>
      </c>
      <c r="C10199" s="376" t="s">
        <v>43</v>
      </c>
      <c r="D10199" s="376">
        <v>7.86</v>
      </c>
    </row>
    <row r="10200" spans="1:4" ht="28.5">
      <c r="A10200" s="376">
        <v>39857</v>
      </c>
      <c r="B10200" s="377" t="s">
        <v>10657</v>
      </c>
      <c r="C10200" s="376" t="s">
        <v>43</v>
      </c>
      <c r="D10200" s="376">
        <v>12.72</v>
      </c>
    </row>
    <row r="10201" spans="1:4" ht="28.5">
      <c r="A10201" s="376">
        <v>39858</v>
      </c>
      <c r="B10201" s="377" t="s">
        <v>10658</v>
      </c>
      <c r="C10201" s="376" t="s">
        <v>43</v>
      </c>
      <c r="D10201" s="376">
        <v>28.23</v>
      </c>
    </row>
    <row r="10202" spans="1:4" ht="28.5">
      <c r="A10202" s="376">
        <v>39859</v>
      </c>
      <c r="B10202" s="377" t="s">
        <v>10659</v>
      </c>
      <c r="C10202" s="376" t="s">
        <v>43</v>
      </c>
      <c r="D10202" s="376">
        <v>43.52</v>
      </c>
    </row>
    <row r="10203" spans="1:4" ht="28.5">
      <c r="A10203" s="376">
        <v>39860</v>
      </c>
      <c r="B10203" s="377" t="s">
        <v>10660</v>
      </c>
      <c r="C10203" s="376" t="s">
        <v>43</v>
      </c>
      <c r="D10203" s="376">
        <v>66.78</v>
      </c>
    </row>
    <row r="10204" spans="1:4" ht="28.5">
      <c r="A10204" s="376">
        <v>39861</v>
      </c>
      <c r="B10204" s="377" t="s">
        <v>10661</v>
      </c>
      <c r="C10204" s="376" t="s">
        <v>43</v>
      </c>
      <c r="D10204" s="376">
        <v>190.68</v>
      </c>
    </row>
    <row r="10205" spans="1:4" ht="28.5">
      <c r="A10205" s="376">
        <v>38447</v>
      </c>
      <c r="B10205" s="377" t="s">
        <v>10662</v>
      </c>
      <c r="C10205" s="376" t="s">
        <v>43</v>
      </c>
      <c r="D10205" s="376">
        <v>140.91</v>
      </c>
    </row>
    <row r="10206" spans="1:4" ht="28.5">
      <c r="A10206" s="376">
        <v>36320</v>
      </c>
      <c r="B10206" s="377" t="s">
        <v>10663</v>
      </c>
      <c r="C10206" s="376" t="s">
        <v>43</v>
      </c>
      <c r="D10206" s="376">
        <v>2.04</v>
      </c>
    </row>
    <row r="10207" spans="1:4" ht="28.5">
      <c r="A10207" s="376">
        <v>36324</v>
      </c>
      <c r="B10207" s="377" t="s">
        <v>10664</v>
      </c>
      <c r="C10207" s="376" t="s">
        <v>43</v>
      </c>
      <c r="D10207" s="376">
        <v>3.09</v>
      </c>
    </row>
    <row r="10208" spans="1:4" ht="28.5">
      <c r="A10208" s="376">
        <v>38441</v>
      </c>
      <c r="B10208" s="377" t="s">
        <v>10665</v>
      </c>
      <c r="C10208" s="376" t="s">
        <v>43</v>
      </c>
      <c r="D10208" s="376">
        <v>4.0599999999999996</v>
      </c>
    </row>
    <row r="10209" spans="1:4" ht="28.5">
      <c r="A10209" s="376">
        <v>38442</v>
      </c>
      <c r="B10209" s="377" t="s">
        <v>10666</v>
      </c>
      <c r="C10209" s="376" t="s">
        <v>43</v>
      </c>
      <c r="D10209" s="376">
        <v>10.33</v>
      </c>
    </row>
    <row r="10210" spans="1:4" ht="28.5">
      <c r="A10210" s="376">
        <v>38443</v>
      </c>
      <c r="B10210" s="377" t="s">
        <v>10667</v>
      </c>
      <c r="C10210" s="376" t="s">
        <v>43</v>
      </c>
      <c r="D10210" s="376">
        <v>15.61</v>
      </c>
    </row>
    <row r="10211" spans="1:4" ht="28.5">
      <c r="A10211" s="376">
        <v>38444</v>
      </c>
      <c r="B10211" s="377" t="s">
        <v>10668</v>
      </c>
      <c r="C10211" s="376" t="s">
        <v>43</v>
      </c>
      <c r="D10211" s="376">
        <v>23.23</v>
      </c>
    </row>
    <row r="10212" spans="1:4" ht="28.5">
      <c r="A10212" s="376">
        <v>38445</v>
      </c>
      <c r="B10212" s="377" t="s">
        <v>10669</v>
      </c>
      <c r="C10212" s="376" t="s">
        <v>43</v>
      </c>
      <c r="D10212" s="376">
        <v>54.56</v>
      </c>
    </row>
    <row r="10213" spans="1:4" ht="28.5">
      <c r="A10213" s="376">
        <v>38446</v>
      </c>
      <c r="B10213" s="377" t="s">
        <v>10670</v>
      </c>
      <c r="C10213" s="376" t="s">
        <v>43</v>
      </c>
      <c r="D10213" s="376">
        <v>88.06</v>
      </c>
    </row>
    <row r="10214" spans="1:4" ht="14.25">
      <c r="A10214" s="376">
        <v>3867</v>
      </c>
      <c r="B10214" s="377" t="s">
        <v>10671</v>
      </c>
      <c r="C10214" s="376" t="s">
        <v>43</v>
      </c>
      <c r="D10214" s="376">
        <v>83.32</v>
      </c>
    </row>
    <row r="10215" spans="1:4" ht="14.25">
      <c r="A10215" s="376">
        <v>3861</v>
      </c>
      <c r="B10215" s="377" t="s">
        <v>10672</v>
      </c>
      <c r="C10215" s="376" t="s">
        <v>43</v>
      </c>
      <c r="D10215" s="376">
        <v>0.69</v>
      </c>
    </row>
    <row r="10216" spans="1:4" ht="14.25">
      <c r="A10216" s="376">
        <v>3904</v>
      </c>
      <c r="B10216" s="377" t="s">
        <v>10673</v>
      </c>
      <c r="C10216" s="376" t="s">
        <v>43</v>
      </c>
      <c r="D10216" s="376">
        <v>0.84</v>
      </c>
    </row>
    <row r="10217" spans="1:4" ht="14.25">
      <c r="A10217" s="376">
        <v>3903</v>
      </c>
      <c r="B10217" s="377" t="s">
        <v>10674</v>
      </c>
      <c r="C10217" s="376" t="s">
        <v>43</v>
      </c>
      <c r="D10217" s="376">
        <v>2.0699999999999998</v>
      </c>
    </row>
    <row r="10218" spans="1:4" ht="14.25">
      <c r="A10218" s="376">
        <v>3862</v>
      </c>
      <c r="B10218" s="377" t="s">
        <v>10675</v>
      </c>
      <c r="C10218" s="376" t="s">
        <v>43</v>
      </c>
      <c r="D10218" s="376">
        <v>4.22</v>
      </c>
    </row>
    <row r="10219" spans="1:4" ht="14.25">
      <c r="A10219" s="376">
        <v>3863</v>
      </c>
      <c r="B10219" s="377" t="s">
        <v>10676</v>
      </c>
      <c r="C10219" s="376" t="s">
        <v>43</v>
      </c>
      <c r="D10219" s="376">
        <v>4.95</v>
      </c>
    </row>
    <row r="10220" spans="1:4" ht="14.25">
      <c r="A10220" s="376">
        <v>3864</v>
      </c>
      <c r="B10220" s="377" t="s">
        <v>10677</v>
      </c>
      <c r="C10220" s="376" t="s">
        <v>43</v>
      </c>
      <c r="D10220" s="376">
        <v>12.9</v>
      </c>
    </row>
    <row r="10221" spans="1:4" ht="14.25">
      <c r="A10221" s="376">
        <v>3865</v>
      </c>
      <c r="B10221" s="377" t="s">
        <v>10678</v>
      </c>
      <c r="C10221" s="376" t="s">
        <v>43</v>
      </c>
      <c r="D10221" s="376">
        <v>22.44</v>
      </c>
    </row>
    <row r="10222" spans="1:4" ht="14.25">
      <c r="A10222" s="376">
        <v>3866</v>
      </c>
      <c r="B10222" s="377" t="s">
        <v>10679</v>
      </c>
      <c r="C10222" s="376" t="s">
        <v>43</v>
      </c>
      <c r="D10222" s="376">
        <v>51.36</v>
      </c>
    </row>
    <row r="10223" spans="1:4" ht="14.25">
      <c r="A10223" s="376">
        <v>3902</v>
      </c>
      <c r="B10223" s="377" t="s">
        <v>10680</v>
      </c>
      <c r="C10223" s="376" t="s">
        <v>43</v>
      </c>
      <c r="D10223" s="376">
        <v>24.98</v>
      </c>
    </row>
    <row r="10224" spans="1:4" ht="14.25">
      <c r="A10224" s="376">
        <v>3878</v>
      </c>
      <c r="B10224" s="377" t="s">
        <v>10681</v>
      </c>
      <c r="C10224" s="376" t="s">
        <v>43</v>
      </c>
      <c r="D10224" s="376">
        <v>7.89</v>
      </c>
    </row>
    <row r="10225" spans="1:4" ht="14.25">
      <c r="A10225" s="376">
        <v>3877</v>
      </c>
      <c r="B10225" s="377" t="s">
        <v>10682</v>
      </c>
      <c r="C10225" s="376" t="s">
        <v>43</v>
      </c>
      <c r="D10225" s="376">
        <v>7.21</v>
      </c>
    </row>
    <row r="10226" spans="1:4" ht="14.25">
      <c r="A10226" s="376">
        <v>3879</v>
      </c>
      <c r="B10226" s="377" t="s">
        <v>10683</v>
      </c>
      <c r="C10226" s="376" t="s">
        <v>43</v>
      </c>
      <c r="D10226" s="376">
        <v>15.92</v>
      </c>
    </row>
    <row r="10227" spans="1:4" ht="14.25">
      <c r="A10227" s="376">
        <v>3880</v>
      </c>
      <c r="B10227" s="377" t="s">
        <v>10684</v>
      </c>
      <c r="C10227" s="376" t="s">
        <v>43</v>
      </c>
      <c r="D10227" s="376">
        <v>35.92</v>
      </c>
    </row>
    <row r="10228" spans="1:4" ht="14.25">
      <c r="A10228" s="376">
        <v>12892</v>
      </c>
      <c r="B10228" s="377" t="s">
        <v>10685</v>
      </c>
      <c r="C10228" s="376" t="s">
        <v>348</v>
      </c>
      <c r="D10228" s="376">
        <v>14.39</v>
      </c>
    </row>
    <row r="10229" spans="1:4" ht="14.25">
      <c r="A10229" s="376">
        <v>3883</v>
      </c>
      <c r="B10229" s="377" t="s">
        <v>10686</v>
      </c>
      <c r="C10229" s="376" t="s">
        <v>43</v>
      </c>
      <c r="D10229" s="376">
        <v>1.66</v>
      </c>
    </row>
    <row r="10230" spans="1:4" ht="14.25">
      <c r="A10230" s="376">
        <v>3876</v>
      </c>
      <c r="B10230" s="377" t="s">
        <v>10687</v>
      </c>
      <c r="C10230" s="376" t="s">
        <v>43</v>
      </c>
      <c r="D10230" s="376">
        <v>4.1500000000000004</v>
      </c>
    </row>
    <row r="10231" spans="1:4" ht="14.25">
      <c r="A10231" s="376">
        <v>3884</v>
      </c>
      <c r="B10231" s="377" t="s">
        <v>10688</v>
      </c>
      <c r="C10231" s="376" t="s">
        <v>43</v>
      </c>
      <c r="D10231" s="376">
        <v>2.48</v>
      </c>
    </row>
    <row r="10232" spans="1:4" ht="28.5">
      <c r="A10232" s="376">
        <v>3837</v>
      </c>
      <c r="B10232" s="377" t="s">
        <v>10689</v>
      </c>
      <c r="C10232" s="376" t="s">
        <v>43</v>
      </c>
      <c r="D10232" s="376">
        <v>61.28</v>
      </c>
    </row>
    <row r="10233" spans="1:4" ht="28.5">
      <c r="A10233" s="376">
        <v>3845</v>
      </c>
      <c r="B10233" s="377" t="s">
        <v>10690</v>
      </c>
      <c r="C10233" s="376" t="s">
        <v>43</v>
      </c>
      <c r="D10233" s="376">
        <v>22.39</v>
      </c>
    </row>
    <row r="10234" spans="1:4" ht="28.5">
      <c r="A10234" s="376">
        <v>11045</v>
      </c>
      <c r="B10234" s="377" t="s">
        <v>10691</v>
      </c>
      <c r="C10234" s="376" t="s">
        <v>43</v>
      </c>
      <c r="D10234" s="376">
        <v>43.18</v>
      </c>
    </row>
    <row r="10235" spans="1:4" ht="28.5">
      <c r="A10235" s="376">
        <v>20170</v>
      </c>
      <c r="B10235" s="377" t="s">
        <v>10692</v>
      </c>
      <c r="C10235" s="376" t="s">
        <v>43</v>
      </c>
      <c r="D10235" s="376">
        <v>18.03</v>
      </c>
    </row>
    <row r="10236" spans="1:4" ht="28.5">
      <c r="A10236" s="376">
        <v>20171</v>
      </c>
      <c r="B10236" s="377" t="s">
        <v>10693</v>
      </c>
      <c r="C10236" s="376" t="s">
        <v>43</v>
      </c>
      <c r="D10236" s="376">
        <v>53.57</v>
      </c>
    </row>
    <row r="10237" spans="1:4" ht="28.5">
      <c r="A10237" s="376">
        <v>20167</v>
      </c>
      <c r="B10237" s="377" t="s">
        <v>10694</v>
      </c>
      <c r="C10237" s="376" t="s">
        <v>43</v>
      </c>
      <c r="D10237" s="376">
        <v>6.7</v>
      </c>
    </row>
    <row r="10238" spans="1:4" ht="28.5">
      <c r="A10238" s="376">
        <v>20168</v>
      </c>
      <c r="B10238" s="377" t="s">
        <v>10695</v>
      </c>
      <c r="C10238" s="376" t="s">
        <v>43</v>
      </c>
      <c r="D10238" s="376">
        <v>10.5</v>
      </c>
    </row>
    <row r="10239" spans="1:4" ht="28.5">
      <c r="A10239" s="376">
        <v>20169</v>
      </c>
      <c r="B10239" s="377" t="s">
        <v>10696</v>
      </c>
      <c r="C10239" s="376" t="s">
        <v>43</v>
      </c>
      <c r="D10239" s="376">
        <v>14.87</v>
      </c>
    </row>
    <row r="10240" spans="1:4" ht="28.5">
      <c r="A10240" s="376">
        <v>3899</v>
      </c>
      <c r="B10240" s="377" t="s">
        <v>10697</v>
      </c>
      <c r="C10240" s="376" t="s">
        <v>43</v>
      </c>
      <c r="D10240" s="376">
        <v>7.87</v>
      </c>
    </row>
    <row r="10241" spans="1:4" ht="28.5">
      <c r="A10241" s="376">
        <v>38676</v>
      </c>
      <c r="B10241" s="377" t="s">
        <v>10698</v>
      </c>
      <c r="C10241" s="376" t="s">
        <v>43</v>
      </c>
      <c r="D10241" s="376">
        <v>38.119999999999997</v>
      </c>
    </row>
    <row r="10242" spans="1:4" ht="28.5">
      <c r="A10242" s="376">
        <v>3897</v>
      </c>
      <c r="B10242" s="377" t="s">
        <v>10699</v>
      </c>
      <c r="C10242" s="376" t="s">
        <v>43</v>
      </c>
      <c r="D10242" s="376">
        <v>1.66</v>
      </c>
    </row>
    <row r="10243" spans="1:4" ht="28.5">
      <c r="A10243" s="376">
        <v>3875</v>
      </c>
      <c r="B10243" s="377" t="s">
        <v>10700</v>
      </c>
      <c r="C10243" s="376" t="s">
        <v>43</v>
      </c>
      <c r="D10243" s="376">
        <v>3.59</v>
      </c>
    </row>
    <row r="10244" spans="1:4" ht="28.5">
      <c r="A10244" s="376">
        <v>3898</v>
      </c>
      <c r="B10244" s="377" t="s">
        <v>10701</v>
      </c>
      <c r="C10244" s="376" t="s">
        <v>43</v>
      </c>
      <c r="D10244" s="376">
        <v>6.79</v>
      </c>
    </row>
    <row r="10245" spans="1:4" ht="14.25">
      <c r="A10245" s="376">
        <v>3855</v>
      </c>
      <c r="B10245" s="377" t="s">
        <v>10702</v>
      </c>
      <c r="C10245" s="376" t="s">
        <v>43</v>
      </c>
      <c r="D10245" s="376">
        <v>5.51</v>
      </c>
    </row>
    <row r="10246" spans="1:4" ht="14.25">
      <c r="A10246" s="376">
        <v>3874</v>
      </c>
      <c r="B10246" s="377" t="s">
        <v>10703</v>
      </c>
      <c r="C10246" s="376" t="s">
        <v>43</v>
      </c>
      <c r="D10246" s="376">
        <v>5.85</v>
      </c>
    </row>
    <row r="10247" spans="1:4" ht="14.25">
      <c r="A10247" s="376">
        <v>3870</v>
      </c>
      <c r="B10247" s="377" t="s">
        <v>10704</v>
      </c>
      <c r="C10247" s="376" t="s">
        <v>43</v>
      </c>
      <c r="D10247" s="376">
        <v>7.27</v>
      </c>
    </row>
    <row r="10248" spans="1:4" ht="14.25">
      <c r="A10248" s="376">
        <v>38678</v>
      </c>
      <c r="B10248" s="377" t="s">
        <v>10705</v>
      </c>
      <c r="C10248" s="376" t="s">
        <v>43</v>
      </c>
      <c r="D10248" s="376">
        <v>19.78</v>
      </c>
    </row>
    <row r="10249" spans="1:4" ht="28.5">
      <c r="A10249" s="376">
        <v>3859</v>
      </c>
      <c r="B10249" s="377" t="s">
        <v>10706</v>
      </c>
      <c r="C10249" s="376" t="s">
        <v>43</v>
      </c>
      <c r="D10249" s="376">
        <v>1.46</v>
      </c>
    </row>
    <row r="10250" spans="1:4" ht="28.5">
      <c r="A10250" s="376">
        <v>3856</v>
      </c>
      <c r="B10250" s="377" t="s">
        <v>10707</v>
      </c>
      <c r="C10250" s="376" t="s">
        <v>43</v>
      </c>
      <c r="D10250" s="376">
        <v>1.86</v>
      </c>
    </row>
    <row r="10251" spans="1:4" ht="28.5">
      <c r="A10251" s="376">
        <v>3906</v>
      </c>
      <c r="B10251" s="377" t="s">
        <v>10708</v>
      </c>
      <c r="C10251" s="376" t="s">
        <v>43</v>
      </c>
      <c r="D10251" s="376">
        <v>1.75</v>
      </c>
    </row>
    <row r="10252" spans="1:4" ht="28.5">
      <c r="A10252" s="376">
        <v>3860</v>
      </c>
      <c r="B10252" s="377" t="s">
        <v>10709</v>
      </c>
      <c r="C10252" s="376" t="s">
        <v>43</v>
      </c>
      <c r="D10252" s="376">
        <v>5.75</v>
      </c>
    </row>
    <row r="10253" spans="1:4" ht="28.5">
      <c r="A10253" s="376">
        <v>3905</v>
      </c>
      <c r="B10253" s="377" t="s">
        <v>10710</v>
      </c>
      <c r="C10253" s="376" t="s">
        <v>43</v>
      </c>
      <c r="D10253" s="376">
        <v>12.73</v>
      </c>
    </row>
    <row r="10254" spans="1:4" ht="28.5">
      <c r="A10254" s="376">
        <v>3871</v>
      </c>
      <c r="B10254" s="377" t="s">
        <v>10711</v>
      </c>
      <c r="C10254" s="376" t="s">
        <v>43</v>
      </c>
      <c r="D10254" s="376">
        <v>26.42</v>
      </c>
    </row>
    <row r="10255" spans="1:4" ht="14.25">
      <c r="A10255" s="376">
        <v>37429</v>
      </c>
      <c r="B10255" s="377" t="s">
        <v>10712</v>
      </c>
      <c r="C10255" s="376" t="s">
        <v>43</v>
      </c>
      <c r="D10255" s="378">
        <v>2927.43</v>
      </c>
    </row>
    <row r="10256" spans="1:4" ht="14.25">
      <c r="A10256" s="376">
        <v>37426</v>
      </c>
      <c r="B10256" s="377" t="s">
        <v>10713</v>
      </c>
      <c r="C10256" s="376" t="s">
        <v>43</v>
      </c>
      <c r="D10256" s="376">
        <v>28.16</v>
      </c>
    </row>
    <row r="10257" spans="1:4" ht="14.25">
      <c r="A10257" s="376">
        <v>37427</v>
      </c>
      <c r="B10257" s="377" t="s">
        <v>10714</v>
      </c>
      <c r="C10257" s="376" t="s">
        <v>43</v>
      </c>
      <c r="D10257" s="376">
        <v>67.17</v>
      </c>
    </row>
    <row r="10258" spans="1:4" ht="14.25">
      <c r="A10258" s="376">
        <v>37424</v>
      </c>
      <c r="B10258" s="377" t="s">
        <v>10715</v>
      </c>
      <c r="C10258" s="376" t="s">
        <v>43</v>
      </c>
      <c r="D10258" s="376">
        <v>12.94</v>
      </c>
    </row>
    <row r="10259" spans="1:4" ht="14.25">
      <c r="A10259" s="376">
        <v>37428</v>
      </c>
      <c r="B10259" s="377" t="s">
        <v>10716</v>
      </c>
      <c r="C10259" s="376" t="s">
        <v>43</v>
      </c>
      <c r="D10259" s="376">
        <v>231.5</v>
      </c>
    </row>
    <row r="10260" spans="1:4" ht="14.25">
      <c r="A10260" s="376">
        <v>37425</v>
      </c>
      <c r="B10260" s="377" t="s">
        <v>10717</v>
      </c>
      <c r="C10260" s="376" t="s">
        <v>43</v>
      </c>
      <c r="D10260" s="376">
        <v>13.95</v>
      </c>
    </row>
    <row r="10261" spans="1:4" ht="28.5">
      <c r="A10261" s="376">
        <v>11519</v>
      </c>
      <c r="B10261" s="377" t="s">
        <v>10718</v>
      </c>
      <c r="C10261" s="376" t="s">
        <v>348</v>
      </c>
      <c r="D10261" s="376">
        <v>44.89</v>
      </c>
    </row>
    <row r="10262" spans="1:4" ht="42.75">
      <c r="A10262" s="376">
        <v>11520</v>
      </c>
      <c r="B10262" s="377" t="s">
        <v>10719</v>
      </c>
      <c r="C10262" s="376" t="s">
        <v>348</v>
      </c>
      <c r="D10262" s="376">
        <v>20.76</v>
      </c>
    </row>
    <row r="10263" spans="1:4" ht="28.5">
      <c r="A10263" s="376">
        <v>11518</v>
      </c>
      <c r="B10263" s="377" t="s">
        <v>10720</v>
      </c>
      <c r="C10263" s="376" t="s">
        <v>348</v>
      </c>
      <c r="D10263" s="376">
        <v>75.47</v>
      </c>
    </row>
    <row r="10264" spans="1:4" ht="28.5">
      <c r="A10264" s="376">
        <v>38473</v>
      </c>
      <c r="B10264" s="377" t="s">
        <v>10721</v>
      </c>
      <c r="C10264" s="376" t="s">
        <v>43</v>
      </c>
      <c r="D10264" s="376">
        <v>118.89</v>
      </c>
    </row>
    <row r="10265" spans="1:4" ht="14.25">
      <c r="A10265" s="376">
        <v>4244</v>
      </c>
      <c r="B10265" s="377" t="s">
        <v>10722</v>
      </c>
      <c r="C10265" s="376" t="s">
        <v>338</v>
      </c>
      <c r="D10265" s="376">
        <v>13.87</v>
      </c>
    </row>
    <row r="10266" spans="1:4" ht="14.25">
      <c r="A10266" s="376">
        <v>40977</v>
      </c>
      <c r="B10266" s="377" t="s">
        <v>10723</v>
      </c>
      <c r="C10266" s="376" t="s">
        <v>339</v>
      </c>
      <c r="D10266" s="378">
        <v>2453.52</v>
      </c>
    </row>
    <row r="10267" spans="1:4" ht="28.5">
      <c r="A10267" s="376">
        <v>4115</v>
      </c>
      <c r="B10267" s="377" t="s">
        <v>10724</v>
      </c>
      <c r="C10267" s="376" t="s">
        <v>51</v>
      </c>
      <c r="D10267" s="376">
        <v>28.81</v>
      </c>
    </row>
    <row r="10268" spans="1:4" ht="28.5">
      <c r="A10268" s="376">
        <v>4119</v>
      </c>
      <c r="B10268" s="377" t="s">
        <v>10725</v>
      </c>
      <c r="C10268" s="376" t="s">
        <v>51</v>
      </c>
      <c r="D10268" s="376">
        <v>58.18</v>
      </c>
    </row>
    <row r="10269" spans="1:4" ht="28.5">
      <c r="A10269" s="376">
        <v>2794</v>
      </c>
      <c r="B10269" s="377" t="s">
        <v>10726</v>
      </c>
      <c r="C10269" s="376" t="s">
        <v>51</v>
      </c>
      <c r="D10269" s="376">
        <v>154.34</v>
      </c>
    </row>
    <row r="10270" spans="1:4" ht="28.5">
      <c r="A10270" s="376">
        <v>2788</v>
      </c>
      <c r="B10270" s="377" t="s">
        <v>10727</v>
      </c>
      <c r="C10270" s="376" t="s">
        <v>51</v>
      </c>
      <c r="D10270" s="376">
        <v>224.84</v>
      </c>
    </row>
    <row r="10271" spans="1:4" ht="28.5">
      <c r="A10271" s="376">
        <v>4006</v>
      </c>
      <c r="B10271" s="377" t="s">
        <v>10728</v>
      </c>
      <c r="C10271" s="376" t="s">
        <v>343</v>
      </c>
      <c r="D10271" s="378">
        <v>2034.77</v>
      </c>
    </row>
    <row r="10272" spans="1:4" ht="14.25">
      <c r="A10272" s="376">
        <v>36151</v>
      </c>
      <c r="B10272" s="377" t="s">
        <v>10729</v>
      </c>
      <c r="C10272" s="376" t="s">
        <v>43</v>
      </c>
      <c r="D10272" s="376">
        <v>31.98</v>
      </c>
    </row>
    <row r="10273" spans="1:4" ht="28.5">
      <c r="A10273" s="376">
        <v>37457</v>
      </c>
      <c r="B10273" s="377" t="s">
        <v>10730</v>
      </c>
      <c r="C10273" s="376" t="s">
        <v>51</v>
      </c>
      <c r="D10273" s="376">
        <v>3.94</v>
      </c>
    </row>
    <row r="10274" spans="1:4" ht="28.5">
      <c r="A10274" s="376">
        <v>37456</v>
      </c>
      <c r="B10274" s="377" t="s">
        <v>10731</v>
      </c>
      <c r="C10274" s="376" t="s">
        <v>51</v>
      </c>
      <c r="D10274" s="376">
        <v>2.08</v>
      </c>
    </row>
    <row r="10275" spans="1:4" ht="28.5">
      <c r="A10275" s="376">
        <v>37461</v>
      </c>
      <c r="B10275" s="377" t="s">
        <v>10732</v>
      </c>
      <c r="C10275" s="376" t="s">
        <v>51</v>
      </c>
      <c r="D10275" s="376">
        <v>14.64</v>
      </c>
    </row>
    <row r="10276" spans="1:4" ht="28.5">
      <c r="A10276" s="376">
        <v>37460</v>
      </c>
      <c r="B10276" s="377" t="s">
        <v>10733</v>
      </c>
      <c r="C10276" s="376" t="s">
        <v>51</v>
      </c>
      <c r="D10276" s="376">
        <v>19.989999999999998</v>
      </c>
    </row>
    <row r="10277" spans="1:4" ht="14.25">
      <c r="A10277" s="376">
        <v>37458</v>
      </c>
      <c r="B10277" s="377" t="s">
        <v>10734</v>
      </c>
      <c r="C10277" s="376" t="s">
        <v>51</v>
      </c>
      <c r="D10277" s="376">
        <v>5.86</v>
      </c>
    </row>
    <row r="10278" spans="1:4" ht="14.25">
      <c r="A10278" s="376">
        <v>37454</v>
      </c>
      <c r="B10278" s="377" t="s">
        <v>10735</v>
      </c>
      <c r="C10278" s="376" t="s">
        <v>51</v>
      </c>
      <c r="D10278" s="376">
        <v>1.54</v>
      </c>
    </row>
    <row r="10279" spans="1:4" ht="14.25">
      <c r="A10279" s="376">
        <v>37455</v>
      </c>
      <c r="B10279" s="377" t="s">
        <v>10736</v>
      </c>
      <c r="C10279" s="376" t="s">
        <v>51</v>
      </c>
      <c r="D10279" s="376">
        <v>2.58</v>
      </c>
    </row>
    <row r="10280" spans="1:4" ht="14.25">
      <c r="A10280" s="376">
        <v>37459</v>
      </c>
      <c r="B10280" s="377" t="s">
        <v>10737</v>
      </c>
      <c r="C10280" s="376" t="s">
        <v>51</v>
      </c>
      <c r="D10280" s="376">
        <v>8.23</v>
      </c>
    </row>
    <row r="10281" spans="1:4" ht="42.75">
      <c r="A10281" s="376">
        <v>21029</v>
      </c>
      <c r="B10281" s="377" t="s">
        <v>10738</v>
      </c>
      <c r="C10281" s="376" t="s">
        <v>43</v>
      </c>
      <c r="D10281" s="376">
        <v>361.5</v>
      </c>
    </row>
    <row r="10282" spans="1:4" ht="42.75">
      <c r="A10282" s="376">
        <v>21030</v>
      </c>
      <c r="B10282" s="377" t="s">
        <v>10739</v>
      </c>
      <c r="C10282" s="376" t="s">
        <v>43</v>
      </c>
      <c r="D10282" s="376">
        <v>445.61</v>
      </c>
    </row>
    <row r="10283" spans="1:4" ht="42.75">
      <c r="A10283" s="376">
        <v>21031</v>
      </c>
      <c r="B10283" s="377" t="s">
        <v>10740</v>
      </c>
      <c r="C10283" s="376" t="s">
        <v>43</v>
      </c>
      <c r="D10283" s="376">
        <v>554.77</v>
      </c>
    </row>
    <row r="10284" spans="1:4" ht="42.75">
      <c r="A10284" s="376">
        <v>21032</v>
      </c>
      <c r="B10284" s="377" t="s">
        <v>10741</v>
      </c>
      <c r="C10284" s="376" t="s">
        <v>43</v>
      </c>
      <c r="D10284" s="376">
        <v>592.35</v>
      </c>
    </row>
    <row r="10285" spans="1:4" ht="42.75">
      <c r="A10285" s="376">
        <v>37527</v>
      </c>
      <c r="B10285" s="377" t="s">
        <v>10742</v>
      </c>
      <c r="C10285" s="376" t="s">
        <v>43</v>
      </c>
      <c r="D10285" s="376">
        <v>535.09</v>
      </c>
    </row>
    <row r="10286" spans="1:4" ht="42.75">
      <c r="A10286" s="376">
        <v>37528</v>
      </c>
      <c r="B10286" s="377" t="s">
        <v>10743</v>
      </c>
      <c r="C10286" s="376" t="s">
        <v>43</v>
      </c>
      <c r="D10286" s="376">
        <v>637.99</v>
      </c>
    </row>
    <row r="10287" spans="1:4" ht="42.75">
      <c r="A10287" s="376">
        <v>37529</v>
      </c>
      <c r="B10287" s="377" t="s">
        <v>10744</v>
      </c>
      <c r="C10287" s="376" t="s">
        <v>43</v>
      </c>
      <c r="D10287" s="376">
        <v>644.25</v>
      </c>
    </row>
    <row r="10288" spans="1:4" ht="42.75">
      <c r="A10288" s="376">
        <v>37530</v>
      </c>
      <c r="B10288" s="377" t="s">
        <v>10745</v>
      </c>
      <c r="C10288" s="376" t="s">
        <v>43</v>
      </c>
      <c r="D10288" s="376">
        <v>841.11</v>
      </c>
    </row>
    <row r="10289" spans="1:4" ht="42.75">
      <c r="A10289" s="376">
        <v>21034</v>
      </c>
      <c r="B10289" s="377" t="s">
        <v>10746</v>
      </c>
      <c r="C10289" s="376" t="s">
        <v>43</v>
      </c>
      <c r="D10289" s="376">
        <v>717.63</v>
      </c>
    </row>
    <row r="10290" spans="1:4" ht="42.75">
      <c r="A10290" s="376">
        <v>37531</v>
      </c>
      <c r="B10290" s="377" t="s">
        <v>10747</v>
      </c>
      <c r="C10290" s="376" t="s">
        <v>43</v>
      </c>
      <c r="D10290" s="376">
        <v>903.75</v>
      </c>
    </row>
    <row r="10291" spans="1:4" ht="42.75">
      <c r="A10291" s="376">
        <v>21036</v>
      </c>
      <c r="B10291" s="377" t="s">
        <v>10748</v>
      </c>
      <c r="C10291" s="376" t="s">
        <v>43</v>
      </c>
      <c r="D10291" s="378">
        <v>1098.81</v>
      </c>
    </row>
    <row r="10292" spans="1:4" ht="42.75">
      <c r="A10292" s="376">
        <v>21037</v>
      </c>
      <c r="B10292" s="377" t="s">
        <v>10749</v>
      </c>
      <c r="C10292" s="376" t="s">
        <v>43</v>
      </c>
      <c r="D10292" s="378">
        <v>1252.72</v>
      </c>
    </row>
    <row r="10293" spans="1:4" ht="42.75">
      <c r="A10293" s="376">
        <v>20185</v>
      </c>
      <c r="B10293" s="377" t="s">
        <v>10750</v>
      </c>
      <c r="C10293" s="376" t="s">
        <v>51</v>
      </c>
      <c r="D10293" s="376">
        <v>23.8</v>
      </c>
    </row>
    <row r="10294" spans="1:4" ht="28.5">
      <c r="A10294" s="376">
        <v>20260</v>
      </c>
      <c r="B10294" s="377" t="s">
        <v>10751</v>
      </c>
      <c r="C10294" s="376" t="s">
        <v>43</v>
      </c>
      <c r="D10294" s="376">
        <v>19.14</v>
      </c>
    </row>
    <row r="10295" spans="1:4" ht="42.75">
      <c r="A10295" s="376">
        <v>37523</v>
      </c>
      <c r="B10295" s="377" t="s">
        <v>10752</v>
      </c>
      <c r="C10295" s="376" t="s">
        <v>43</v>
      </c>
      <c r="D10295" s="378">
        <v>519087.13</v>
      </c>
    </row>
    <row r="10296" spans="1:4" ht="42.75">
      <c r="A10296" s="376">
        <v>37515</v>
      </c>
      <c r="B10296" s="377" t="s">
        <v>10753</v>
      </c>
      <c r="C10296" s="376" t="s">
        <v>43</v>
      </c>
      <c r="D10296" s="378">
        <v>461495</v>
      </c>
    </row>
    <row r="10297" spans="1:4" ht="42.75">
      <c r="A10297" s="376">
        <v>12899</v>
      </c>
      <c r="B10297" s="377" t="s">
        <v>10754</v>
      </c>
      <c r="C10297" s="376" t="s">
        <v>43</v>
      </c>
      <c r="D10297" s="376">
        <v>92.37</v>
      </c>
    </row>
    <row r="10298" spans="1:4" ht="42.75">
      <c r="A10298" s="376">
        <v>12898</v>
      </c>
      <c r="B10298" s="377" t="s">
        <v>7066</v>
      </c>
      <c r="C10298" s="376" t="s">
        <v>43</v>
      </c>
      <c r="D10298" s="376">
        <v>146.53</v>
      </c>
    </row>
    <row r="10299" spans="1:4" ht="28.5">
      <c r="A10299" s="376">
        <v>42528</v>
      </c>
      <c r="B10299" s="377" t="s">
        <v>10755</v>
      </c>
      <c r="C10299" s="376" t="s">
        <v>340</v>
      </c>
      <c r="D10299" s="376">
        <v>8.99</v>
      </c>
    </row>
    <row r="10300" spans="1:4" ht="28.5">
      <c r="A10300" s="376">
        <v>39696</v>
      </c>
      <c r="B10300" s="377" t="s">
        <v>10756</v>
      </c>
      <c r="C10300" s="376" t="s">
        <v>340</v>
      </c>
      <c r="D10300" s="376">
        <v>6.32</v>
      </c>
    </row>
    <row r="10301" spans="1:4" ht="28.5">
      <c r="A10301" s="376">
        <v>39700</v>
      </c>
      <c r="B10301" s="377" t="s">
        <v>10757</v>
      </c>
      <c r="C10301" s="376" t="s">
        <v>340</v>
      </c>
      <c r="D10301" s="376">
        <v>24.91</v>
      </c>
    </row>
    <row r="10302" spans="1:4" ht="28.5">
      <c r="A10302" s="376">
        <v>11621</v>
      </c>
      <c r="B10302" s="377" t="s">
        <v>10758</v>
      </c>
      <c r="C10302" s="376" t="s">
        <v>340</v>
      </c>
      <c r="D10302" s="376">
        <v>49.57</v>
      </c>
    </row>
    <row r="10303" spans="1:4" ht="28.5">
      <c r="A10303" s="376">
        <v>4014</v>
      </c>
      <c r="B10303" s="377" t="s">
        <v>10759</v>
      </c>
      <c r="C10303" s="376" t="s">
        <v>340</v>
      </c>
      <c r="D10303" s="376">
        <v>51.29</v>
      </c>
    </row>
    <row r="10304" spans="1:4" ht="28.5">
      <c r="A10304" s="376">
        <v>4015</v>
      </c>
      <c r="B10304" s="377" t="s">
        <v>10760</v>
      </c>
      <c r="C10304" s="376" t="s">
        <v>340</v>
      </c>
      <c r="D10304" s="376">
        <v>62.99</v>
      </c>
    </row>
    <row r="10305" spans="1:4" ht="28.5">
      <c r="A10305" s="376">
        <v>4017</v>
      </c>
      <c r="B10305" s="377" t="s">
        <v>10761</v>
      </c>
      <c r="C10305" s="376" t="s">
        <v>340</v>
      </c>
      <c r="D10305" s="376">
        <v>91.65</v>
      </c>
    </row>
    <row r="10306" spans="1:4" ht="28.5">
      <c r="A10306" s="376">
        <v>4016</v>
      </c>
      <c r="B10306" s="377" t="s">
        <v>10762</v>
      </c>
      <c r="C10306" s="376" t="s">
        <v>340</v>
      </c>
      <c r="D10306" s="376">
        <v>36.200000000000003</v>
      </c>
    </row>
    <row r="10307" spans="1:4" ht="14.25">
      <c r="A10307" s="376">
        <v>39699</v>
      </c>
      <c r="B10307" s="377" t="s">
        <v>10763</v>
      </c>
      <c r="C10307" s="376" t="s">
        <v>340</v>
      </c>
      <c r="D10307" s="376">
        <v>13.55</v>
      </c>
    </row>
    <row r="10308" spans="1:4" ht="28.5">
      <c r="A10308" s="376">
        <v>38544</v>
      </c>
      <c r="B10308" s="377" t="s">
        <v>10764</v>
      </c>
      <c r="C10308" s="376" t="s">
        <v>340</v>
      </c>
      <c r="D10308" s="376">
        <v>9.2899999999999991</v>
      </c>
    </row>
    <row r="10309" spans="1:4" ht="14.25">
      <c r="A10309" s="376">
        <v>38545</v>
      </c>
      <c r="B10309" s="377" t="s">
        <v>10765</v>
      </c>
      <c r="C10309" s="376" t="s">
        <v>340</v>
      </c>
      <c r="D10309" s="376">
        <v>5.97</v>
      </c>
    </row>
    <row r="10310" spans="1:4" ht="28.5">
      <c r="A10310" s="376">
        <v>42527</v>
      </c>
      <c r="B10310" s="377" t="s">
        <v>10766</v>
      </c>
      <c r="C10310" s="376" t="s">
        <v>340</v>
      </c>
      <c r="D10310" s="376">
        <v>23.75</v>
      </c>
    </row>
    <row r="10311" spans="1:4" ht="28.5">
      <c r="A10311" s="376">
        <v>39323</v>
      </c>
      <c r="B10311" s="377" t="s">
        <v>10767</v>
      </c>
      <c r="C10311" s="376" t="s">
        <v>340</v>
      </c>
      <c r="D10311" s="376">
        <v>22.77</v>
      </c>
    </row>
    <row r="10312" spans="1:4" ht="57">
      <c r="A10312" s="376">
        <v>626</v>
      </c>
      <c r="B10312" s="377" t="s">
        <v>7193</v>
      </c>
      <c r="C10312" s="376" t="s">
        <v>342</v>
      </c>
      <c r="D10312" s="376">
        <v>32.840000000000003</v>
      </c>
    </row>
    <row r="10313" spans="1:4" ht="28.5">
      <c r="A10313" s="376">
        <v>44504</v>
      </c>
      <c r="B10313" s="377" t="s">
        <v>10768</v>
      </c>
      <c r="C10313" s="376" t="s">
        <v>340</v>
      </c>
      <c r="D10313" s="376">
        <v>14.77</v>
      </c>
    </row>
    <row r="10314" spans="1:4" ht="28.5">
      <c r="A10314" s="376">
        <v>44505</v>
      </c>
      <c r="B10314" s="377" t="s">
        <v>10769</v>
      </c>
      <c r="C10314" s="376" t="s">
        <v>340</v>
      </c>
      <c r="D10314" s="376">
        <v>22.29</v>
      </c>
    </row>
    <row r="10315" spans="1:4" ht="28.5">
      <c r="A10315" s="376">
        <v>44506</v>
      </c>
      <c r="B10315" s="377" t="s">
        <v>10770</v>
      </c>
      <c r="C10315" s="376" t="s">
        <v>340</v>
      </c>
      <c r="D10315" s="376">
        <v>23.66</v>
      </c>
    </row>
    <row r="10316" spans="1:4" ht="28.5">
      <c r="A10316" s="376">
        <v>44507</v>
      </c>
      <c r="B10316" s="377" t="s">
        <v>10771</v>
      </c>
      <c r="C10316" s="376" t="s">
        <v>340</v>
      </c>
      <c r="D10316" s="376">
        <v>29.58</v>
      </c>
    </row>
    <row r="10317" spans="1:4" ht="28.5">
      <c r="A10317" s="376">
        <v>44508</v>
      </c>
      <c r="B10317" s="377" t="s">
        <v>10772</v>
      </c>
      <c r="C10317" s="376" t="s">
        <v>340</v>
      </c>
      <c r="D10317" s="376">
        <v>44.36</v>
      </c>
    </row>
    <row r="10318" spans="1:4" ht="28.5">
      <c r="A10318" s="376">
        <v>44509</v>
      </c>
      <c r="B10318" s="377" t="s">
        <v>10773</v>
      </c>
      <c r="C10318" s="376" t="s">
        <v>340</v>
      </c>
      <c r="D10318" s="376">
        <v>59.42</v>
      </c>
    </row>
    <row r="10319" spans="1:4" ht="28.5">
      <c r="A10319" s="376">
        <v>44510</v>
      </c>
      <c r="B10319" s="377" t="s">
        <v>10774</v>
      </c>
      <c r="C10319" s="376" t="s">
        <v>340</v>
      </c>
      <c r="D10319" s="376">
        <v>73.790000000000006</v>
      </c>
    </row>
    <row r="10320" spans="1:4" ht="28.5">
      <c r="A10320" s="376">
        <v>44512</v>
      </c>
      <c r="B10320" s="377" t="s">
        <v>10775</v>
      </c>
      <c r="C10320" s="376" t="s">
        <v>340</v>
      </c>
      <c r="D10320" s="376">
        <v>16.47</v>
      </c>
    </row>
    <row r="10321" spans="1:4" ht="28.5">
      <c r="A10321" s="376">
        <v>44513</v>
      </c>
      <c r="B10321" s="377" t="s">
        <v>10776</v>
      </c>
      <c r="C10321" s="376" t="s">
        <v>340</v>
      </c>
      <c r="D10321" s="376">
        <v>23.25</v>
      </c>
    </row>
    <row r="10322" spans="1:4" ht="28.5">
      <c r="A10322" s="376">
        <v>44514</v>
      </c>
      <c r="B10322" s="377" t="s">
        <v>10777</v>
      </c>
      <c r="C10322" s="376" t="s">
        <v>340</v>
      </c>
      <c r="D10322" s="376">
        <v>26.35</v>
      </c>
    </row>
    <row r="10323" spans="1:4" ht="28.5">
      <c r="A10323" s="376">
        <v>44515</v>
      </c>
      <c r="B10323" s="377" t="s">
        <v>10778</v>
      </c>
      <c r="C10323" s="376" t="s">
        <v>340</v>
      </c>
      <c r="D10323" s="376">
        <v>32.36</v>
      </c>
    </row>
    <row r="10324" spans="1:4" ht="28.5">
      <c r="A10324" s="376">
        <v>44511</v>
      </c>
      <c r="B10324" s="377" t="s">
        <v>10779</v>
      </c>
      <c r="C10324" s="376" t="s">
        <v>340</v>
      </c>
      <c r="D10324" s="376">
        <v>47.9</v>
      </c>
    </row>
    <row r="10325" spans="1:4" ht="28.5">
      <c r="A10325" s="376">
        <v>44516</v>
      </c>
      <c r="B10325" s="377" t="s">
        <v>10780</v>
      </c>
      <c r="C10325" s="376" t="s">
        <v>340</v>
      </c>
      <c r="D10325" s="376">
        <v>64.73</v>
      </c>
    </row>
    <row r="10326" spans="1:4" ht="28.5">
      <c r="A10326" s="376">
        <v>44517</v>
      </c>
      <c r="B10326" s="377" t="s">
        <v>10781</v>
      </c>
      <c r="C10326" s="376" t="s">
        <v>340</v>
      </c>
      <c r="D10326" s="376">
        <v>80.739999999999995</v>
      </c>
    </row>
    <row r="10327" spans="1:4" ht="28.5">
      <c r="A10327" s="376">
        <v>11479</v>
      </c>
      <c r="B10327" s="377" t="s">
        <v>10782</v>
      </c>
      <c r="C10327" s="376" t="s">
        <v>43</v>
      </c>
      <c r="D10327" s="376">
        <v>31.52</v>
      </c>
    </row>
    <row r="10328" spans="1:4" ht="28.5">
      <c r="A10328" s="376">
        <v>11481</v>
      </c>
      <c r="B10328" s="377" t="s">
        <v>10783</v>
      </c>
      <c r="C10328" s="376" t="s">
        <v>43</v>
      </c>
      <c r="D10328" s="376">
        <v>28.52</v>
      </c>
    </row>
    <row r="10329" spans="1:4" ht="28.5">
      <c r="A10329" s="376">
        <v>43609</v>
      </c>
      <c r="B10329" s="377" t="s">
        <v>10784</v>
      </c>
      <c r="C10329" s="376" t="s">
        <v>43</v>
      </c>
      <c r="D10329" s="376">
        <v>28.52</v>
      </c>
    </row>
    <row r="10330" spans="1:4" ht="28.5">
      <c r="A10330" s="376">
        <v>11478</v>
      </c>
      <c r="B10330" s="377" t="s">
        <v>10785</v>
      </c>
      <c r="C10330" s="376" t="s">
        <v>43</v>
      </c>
      <c r="D10330" s="376">
        <v>54.09</v>
      </c>
    </row>
    <row r="10331" spans="1:4" ht="28.5">
      <c r="A10331" s="376">
        <v>43608</v>
      </c>
      <c r="B10331" s="377" t="s">
        <v>10786</v>
      </c>
      <c r="C10331" s="376" t="s">
        <v>43</v>
      </c>
      <c r="D10331" s="376">
        <v>41.27</v>
      </c>
    </row>
    <row r="10332" spans="1:4" ht="28.5">
      <c r="A10332" s="376">
        <v>11476</v>
      </c>
      <c r="B10332" s="377" t="s">
        <v>10787</v>
      </c>
      <c r="C10332" s="376" t="s">
        <v>43</v>
      </c>
      <c r="D10332" s="376">
        <v>41.27</v>
      </c>
    </row>
    <row r="10333" spans="1:4" ht="28.5">
      <c r="A10333" s="376">
        <v>40637</v>
      </c>
      <c r="B10333" s="377" t="s">
        <v>10788</v>
      </c>
      <c r="C10333" s="376" t="s">
        <v>43</v>
      </c>
      <c r="D10333" s="378">
        <v>743846.85</v>
      </c>
    </row>
    <row r="10334" spans="1:4" ht="28.5">
      <c r="A10334" s="376">
        <v>13836</v>
      </c>
      <c r="B10334" s="377" t="s">
        <v>10789</v>
      </c>
      <c r="C10334" s="376" t="s">
        <v>43</v>
      </c>
      <c r="D10334" s="378">
        <v>64640.160000000003</v>
      </c>
    </row>
    <row r="10335" spans="1:4" ht="57">
      <c r="A10335" s="376">
        <v>14534</v>
      </c>
      <c r="B10335" s="377" t="s">
        <v>10790</v>
      </c>
      <c r="C10335" s="376" t="s">
        <v>43</v>
      </c>
      <c r="D10335" s="378">
        <v>27060.080000000002</v>
      </c>
    </row>
    <row r="10336" spans="1:4" ht="28.5">
      <c r="A10336" s="376">
        <v>14619</v>
      </c>
      <c r="B10336" s="377" t="s">
        <v>10791</v>
      </c>
      <c r="C10336" s="376" t="s">
        <v>43</v>
      </c>
      <c r="D10336" s="378">
        <v>20440.88</v>
      </c>
    </row>
    <row r="10337" spans="1:4" ht="57">
      <c r="A10337" s="376">
        <v>14535</v>
      </c>
      <c r="B10337" s="377" t="s">
        <v>10792</v>
      </c>
      <c r="C10337" s="376" t="s">
        <v>43</v>
      </c>
      <c r="D10337" s="378">
        <v>268573.89</v>
      </c>
    </row>
    <row r="10338" spans="1:4" ht="71.25">
      <c r="A10338" s="376">
        <v>39813</v>
      </c>
      <c r="B10338" s="377" t="s">
        <v>10793</v>
      </c>
      <c r="C10338" s="376" t="s">
        <v>43</v>
      </c>
      <c r="D10338" s="378">
        <v>28677.33</v>
      </c>
    </row>
    <row r="10339" spans="1:4" ht="71.25">
      <c r="A10339" s="376">
        <v>40403</v>
      </c>
      <c r="B10339" s="377" t="s">
        <v>10794</v>
      </c>
      <c r="C10339" s="376" t="s">
        <v>43</v>
      </c>
      <c r="D10339" s="376">
        <v>771.78</v>
      </c>
    </row>
    <row r="10340" spans="1:4" ht="14.25">
      <c r="A10340" s="376">
        <v>12868</v>
      </c>
      <c r="B10340" s="377" t="s">
        <v>10795</v>
      </c>
      <c r="C10340" s="376" t="s">
        <v>338</v>
      </c>
      <c r="D10340" s="376">
        <v>14.02</v>
      </c>
    </row>
    <row r="10341" spans="1:4" ht="14.25">
      <c r="A10341" s="376">
        <v>40916</v>
      </c>
      <c r="B10341" s="377" t="s">
        <v>10796</v>
      </c>
      <c r="C10341" s="376" t="s">
        <v>339</v>
      </c>
      <c r="D10341" s="378">
        <v>2478.11</v>
      </c>
    </row>
    <row r="10342" spans="1:4" ht="14.25">
      <c r="A10342" s="376">
        <v>4755</v>
      </c>
      <c r="B10342" s="377" t="s">
        <v>10797</v>
      </c>
      <c r="C10342" s="376" t="s">
        <v>338</v>
      </c>
      <c r="D10342" s="376">
        <v>13.73</v>
      </c>
    </row>
    <row r="10343" spans="1:4" ht="14.25">
      <c r="A10343" s="376">
        <v>41067</v>
      </c>
      <c r="B10343" s="377" t="s">
        <v>10798</v>
      </c>
      <c r="C10343" s="376" t="s">
        <v>339</v>
      </c>
      <c r="D10343" s="378">
        <v>2424.4299999999998</v>
      </c>
    </row>
    <row r="10344" spans="1:4" ht="14.25">
      <c r="A10344" s="376">
        <v>38463</v>
      </c>
      <c r="B10344" s="377" t="s">
        <v>10799</v>
      </c>
      <c r="C10344" s="376" t="s">
        <v>43</v>
      </c>
      <c r="D10344" s="376">
        <v>28.88</v>
      </c>
    </row>
    <row r="10345" spans="1:4" ht="42.75">
      <c r="A10345" s="376">
        <v>40703</v>
      </c>
      <c r="B10345" s="377" t="s">
        <v>10800</v>
      </c>
      <c r="C10345" s="376" t="s">
        <v>43</v>
      </c>
      <c r="D10345" s="378">
        <v>11399</v>
      </c>
    </row>
    <row r="10346" spans="1:4" ht="28.5">
      <c r="A10346" s="376">
        <v>14531</v>
      </c>
      <c r="B10346" s="377" t="s">
        <v>10801</v>
      </c>
      <c r="C10346" s="376" t="s">
        <v>43</v>
      </c>
      <c r="D10346" s="378">
        <v>21252.03</v>
      </c>
    </row>
    <row r="10347" spans="1:4" ht="28.5">
      <c r="A10347" s="376">
        <v>36533</v>
      </c>
      <c r="B10347" s="377" t="s">
        <v>10802</v>
      </c>
      <c r="C10347" s="376" t="s">
        <v>43</v>
      </c>
      <c r="D10347" s="378">
        <v>24455.65</v>
      </c>
    </row>
    <row r="10348" spans="1:4" ht="28.5">
      <c r="A10348" s="376">
        <v>11616</v>
      </c>
      <c r="B10348" s="377" t="s">
        <v>10803</v>
      </c>
      <c r="C10348" s="376" t="s">
        <v>43</v>
      </c>
      <c r="D10348" s="378">
        <v>23098</v>
      </c>
    </row>
    <row r="10349" spans="1:4" ht="28.5">
      <c r="A10349" s="376">
        <v>41898</v>
      </c>
      <c r="B10349" s="377" t="s">
        <v>10804</v>
      </c>
      <c r="C10349" s="376" t="s">
        <v>43</v>
      </c>
      <c r="D10349" s="378">
        <v>25988.39</v>
      </c>
    </row>
    <row r="10350" spans="1:4" ht="28.5">
      <c r="A10350" s="376">
        <v>13447</v>
      </c>
      <c r="B10350" s="377" t="s">
        <v>10805</v>
      </c>
      <c r="C10350" s="376" t="s">
        <v>43</v>
      </c>
      <c r="D10350" s="378">
        <v>47820.43</v>
      </c>
    </row>
    <row r="10351" spans="1:4" ht="28.5">
      <c r="A10351" s="376">
        <v>14529</v>
      </c>
      <c r="B10351" s="377" t="s">
        <v>10806</v>
      </c>
      <c r="C10351" s="376" t="s">
        <v>43</v>
      </c>
      <c r="D10351" s="378">
        <v>26744.75</v>
      </c>
    </row>
    <row r="10352" spans="1:4" ht="28.5">
      <c r="A10352" s="376">
        <v>10747</v>
      </c>
      <c r="B10352" s="377" t="s">
        <v>10807</v>
      </c>
      <c r="C10352" s="376" t="s">
        <v>43</v>
      </c>
      <c r="D10352" s="378">
        <v>26240.69</v>
      </c>
    </row>
    <row r="10353" spans="1:4" ht="28.5">
      <c r="A10353" s="376">
        <v>36141</v>
      </c>
      <c r="B10353" s="377" t="s">
        <v>10808</v>
      </c>
      <c r="C10353" s="376" t="s">
        <v>43</v>
      </c>
      <c r="D10353" s="376">
        <v>43.17</v>
      </c>
    </row>
    <row r="10354" spans="1:4" ht="14.25">
      <c r="A10354" s="376">
        <v>43651</v>
      </c>
      <c r="B10354" s="377" t="s">
        <v>10809</v>
      </c>
      <c r="C10354" s="376" t="s">
        <v>342</v>
      </c>
      <c r="D10354" s="376">
        <v>5.99</v>
      </c>
    </row>
    <row r="10355" spans="1:4" ht="28.5">
      <c r="A10355" s="376">
        <v>43626</v>
      </c>
      <c r="B10355" s="377" t="s">
        <v>10810</v>
      </c>
      <c r="C10355" s="376" t="s">
        <v>342</v>
      </c>
      <c r="D10355" s="376">
        <v>3.33</v>
      </c>
    </row>
    <row r="10356" spans="1:4" ht="42.75">
      <c r="A10356" s="376">
        <v>39434</v>
      </c>
      <c r="B10356" s="377" t="s">
        <v>10811</v>
      </c>
      <c r="C10356" s="376" t="s">
        <v>342</v>
      </c>
      <c r="D10356" s="376">
        <v>3.51</v>
      </c>
    </row>
    <row r="10357" spans="1:4" ht="28.5">
      <c r="A10357" s="376">
        <v>39433</v>
      </c>
      <c r="B10357" s="377" t="s">
        <v>10812</v>
      </c>
      <c r="C10357" s="376" t="s">
        <v>342</v>
      </c>
      <c r="D10357" s="376">
        <v>2.79</v>
      </c>
    </row>
    <row r="10358" spans="1:4" ht="14.25">
      <c r="A10358" s="376">
        <v>4049</v>
      </c>
      <c r="B10358" s="377" t="s">
        <v>10813</v>
      </c>
      <c r="C10358" s="376" t="s">
        <v>341</v>
      </c>
      <c r="D10358" s="376">
        <v>66.83</v>
      </c>
    </row>
    <row r="10359" spans="1:4" ht="14.25">
      <c r="A10359" s="376">
        <v>38120</v>
      </c>
      <c r="B10359" s="377" t="s">
        <v>10814</v>
      </c>
      <c r="C10359" s="376" t="s">
        <v>342</v>
      </c>
      <c r="D10359" s="376">
        <v>233.71</v>
      </c>
    </row>
    <row r="10360" spans="1:4" ht="14.25">
      <c r="A10360" s="376">
        <v>43652</v>
      </c>
      <c r="B10360" s="377" t="s">
        <v>10815</v>
      </c>
      <c r="C10360" s="376" t="s">
        <v>342</v>
      </c>
      <c r="D10360" s="376">
        <v>13.42</v>
      </c>
    </row>
    <row r="10361" spans="1:4" ht="14.25">
      <c r="A10361" s="376">
        <v>10498</v>
      </c>
      <c r="B10361" s="377" t="s">
        <v>10816</v>
      </c>
      <c r="C10361" s="376" t="s">
        <v>342</v>
      </c>
      <c r="D10361" s="376">
        <v>15.02</v>
      </c>
    </row>
    <row r="10362" spans="1:4" ht="14.25">
      <c r="A10362" s="376">
        <v>4823</v>
      </c>
      <c r="B10362" s="377" t="s">
        <v>6964</v>
      </c>
      <c r="C10362" s="376" t="s">
        <v>342</v>
      </c>
      <c r="D10362" s="376">
        <v>38.25</v>
      </c>
    </row>
    <row r="10363" spans="1:4" ht="28.5">
      <c r="A10363" s="376">
        <v>38877</v>
      </c>
      <c r="B10363" s="377" t="s">
        <v>10817</v>
      </c>
      <c r="C10363" s="376" t="s">
        <v>342</v>
      </c>
      <c r="D10363" s="376">
        <v>5.24</v>
      </c>
    </row>
    <row r="10364" spans="1:4" ht="28.5">
      <c r="A10364" s="376">
        <v>34546</v>
      </c>
      <c r="B10364" s="377" t="s">
        <v>10818</v>
      </c>
      <c r="C10364" s="376" t="s">
        <v>342</v>
      </c>
      <c r="D10364" s="376">
        <v>5.38</v>
      </c>
    </row>
    <row r="10365" spans="1:4" ht="14.25">
      <c r="A10365" s="376">
        <v>41387</v>
      </c>
      <c r="B10365" s="377" t="s">
        <v>10819</v>
      </c>
      <c r="C10365" s="376" t="s">
        <v>51</v>
      </c>
      <c r="D10365" s="376">
        <v>53.65</v>
      </c>
    </row>
    <row r="10366" spans="1:4" ht="14.25">
      <c r="A10366" s="376">
        <v>41388</v>
      </c>
      <c r="B10366" s="377" t="s">
        <v>10820</v>
      </c>
      <c r="C10366" s="376" t="s">
        <v>51</v>
      </c>
      <c r="D10366" s="376">
        <v>64.37</v>
      </c>
    </row>
    <row r="10367" spans="1:4" ht="28.5">
      <c r="A10367" s="376">
        <v>41380</v>
      </c>
      <c r="B10367" s="377" t="s">
        <v>10821</v>
      </c>
      <c r="C10367" s="376" t="s">
        <v>43</v>
      </c>
      <c r="D10367" s="376">
        <v>428.3</v>
      </c>
    </row>
    <row r="10368" spans="1:4" ht="28.5">
      <c r="A10368" s="376">
        <v>41381</v>
      </c>
      <c r="B10368" s="377" t="s">
        <v>10822</v>
      </c>
      <c r="C10368" s="376" t="s">
        <v>43</v>
      </c>
      <c r="D10368" s="376">
        <v>448.7</v>
      </c>
    </row>
    <row r="10369" spans="1:4" ht="28.5">
      <c r="A10369" s="376">
        <v>41382</v>
      </c>
      <c r="B10369" s="377" t="s">
        <v>10823</v>
      </c>
      <c r="C10369" s="376" t="s">
        <v>43</v>
      </c>
      <c r="D10369" s="376">
        <v>434.31</v>
      </c>
    </row>
    <row r="10370" spans="1:4" ht="28.5">
      <c r="A10370" s="376">
        <v>41383</v>
      </c>
      <c r="B10370" s="377" t="s">
        <v>10824</v>
      </c>
      <c r="C10370" s="376" t="s">
        <v>43</v>
      </c>
      <c r="D10370" s="376">
        <v>589.49</v>
      </c>
    </row>
    <row r="10371" spans="1:4" ht="28.5">
      <c r="A10371" s="376">
        <v>41385</v>
      </c>
      <c r="B10371" s="377" t="s">
        <v>10825</v>
      </c>
      <c r="C10371" s="376" t="s">
        <v>43</v>
      </c>
      <c r="D10371" s="376">
        <v>733.54</v>
      </c>
    </row>
    <row r="10372" spans="1:4" ht="28.5">
      <c r="A10372" s="376">
        <v>11079</v>
      </c>
      <c r="B10372" s="377" t="s">
        <v>10826</v>
      </c>
      <c r="C10372" s="376" t="s">
        <v>343</v>
      </c>
      <c r="D10372" s="378">
        <v>1758.02</v>
      </c>
    </row>
    <row r="10373" spans="1:4" ht="28.5">
      <c r="A10373" s="376">
        <v>11082</v>
      </c>
      <c r="B10373" s="377" t="s">
        <v>10827</v>
      </c>
      <c r="C10373" s="376" t="s">
        <v>343</v>
      </c>
      <c r="D10373" s="378">
        <v>1758.02</v>
      </c>
    </row>
    <row r="10374" spans="1:4" ht="14.25">
      <c r="A10374" s="376">
        <v>4058</v>
      </c>
      <c r="B10374" s="377" t="s">
        <v>10828</v>
      </c>
      <c r="C10374" s="376" t="s">
        <v>338</v>
      </c>
      <c r="D10374" s="376">
        <v>15.56</v>
      </c>
    </row>
    <row r="10375" spans="1:4" ht="14.25">
      <c r="A10375" s="376">
        <v>40974</v>
      </c>
      <c r="B10375" s="377" t="s">
        <v>10829</v>
      </c>
      <c r="C10375" s="376" t="s">
        <v>339</v>
      </c>
      <c r="D10375" s="378">
        <v>2747.61</v>
      </c>
    </row>
    <row r="10376" spans="1:4" ht="14.25">
      <c r="A10376" s="376">
        <v>34794</v>
      </c>
      <c r="B10376" s="377" t="s">
        <v>10830</v>
      </c>
      <c r="C10376" s="376" t="s">
        <v>338</v>
      </c>
      <c r="D10376" s="376">
        <v>15.61</v>
      </c>
    </row>
    <row r="10377" spans="1:4" ht="14.25">
      <c r="A10377" s="376">
        <v>40925</v>
      </c>
      <c r="B10377" s="377" t="s">
        <v>10831</v>
      </c>
      <c r="C10377" s="376" t="s">
        <v>339</v>
      </c>
      <c r="D10377" s="378">
        <v>2758.84</v>
      </c>
    </row>
    <row r="10378" spans="1:4" ht="28.5">
      <c r="A10378" s="376">
        <v>13741</v>
      </c>
      <c r="B10378" s="377" t="s">
        <v>10832</v>
      </c>
      <c r="C10378" s="376" t="s">
        <v>43</v>
      </c>
      <c r="D10378" s="378">
        <v>2536.84</v>
      </c>
    </row>
    <row r="10379" spans="1:4" ht="28.5">
      <c r="A10379" s="376">
        <v>3288</v>
      </c>
      <c r="B10379" s="377" t="s">
        <v>10833</v>
      </c>
      <c r="C10379" s="376" t="s">
        <v>51</v>
      </c>
      <c r="D10379" s="376">
        <v>6</v>
      </c>
    </row>
    <row r="10380" spans="1:4" ht="28.5">
      <c r="A10380" s="376">
        <v>13587</v>
      </c>
      <c r="B10380" s="377" t="s">
        <v>10834</v>
      </c>
      <c r="C10380" s="376" t="s">
        <v>51</v>
      </c>
      <c r="D10380" s="376">
        <v>3.62</v>
      </c>
    </row>
    <row r="10381" spans="1:4" ht="28.5">
      <c r="A10381" s="376">
        <v>38598</v>
      </c>
      <c r="B10381" s="377" t="s">
        <v>10835</v>
      </c>
      <c r="C10381" s="376" t="s">
        <v>43</v>
      </c>
      <c r="D10381" s="376">
        <v>3.06</v>
      </c>
    </row>
    <row r="10382" spans="1:4" ht="28.5">
      <c r="A10382" s="376">
        <v>38595</v>
      </c>
      <c r="B10382" s="377" t="s">
        <v>10836</v>
      </c>
      <c r="C10382" s="376" t="s">
        <v>43</v>
      </c>
      <c r="D10382" s="376">
        <v>2.59</v>
      </c>
    </row>
    <row r="10383" spans="1:4" ht="28.5">
      <c r="A10383" s="376">
        <v>38592</v>
      </c>
      <c r="B10383" s="377" t="s">
        <v>10837</v>
      </c>
      <c r="C10383" s="376" t="s">
        <v>43</v>
      </c>
      <c r="D10383" s="376">
        <v>2.62</v>
      </c>
    </row>
    <row r="10384" spans="1:4" ht="28.5">
      <c r="A10384" s="376">
        <v>38588</v>
      </c>
      <c r="B10384" s="377" t="s">
        <v>10838</v>
      </c>
      <c r="C10384" s="376" t="s">
        <v>43</v>
      </c>
      <c r="D10384" s="376">
        <v>2.1</v>
      </c>
    </row>
    <row r="10385" spans="1:4" ht="28.5">
      <c r="A10385" s="376">
        <v>38593</v>
      </c>
      <c r="B10385" s="377" t="s">
        <v>10839</v>
      </c>
      <c r="C10385" s="376" t="s">
        <v>43</v>
      </c>
      <c r="D10385" s="376">
        <v>2.9</v>
      </c>
    </row>
    <row r="10386" spans="1:4" ht="28.5">
      <c r="A10386" s="376">
        <v>38589</v>
      </c>
      <c r="B10386" s="377" t="s">
        <v>10840</v>
      </c>
      <c r="C10386" s="376" t="s">
        <v>43</v>
      </c>
      <c r="D10386" s="376">
        <v>2.2000000000000002</v>
      </c>
    </row>
    <row r="10387" spans="1:4" ht="28.5">
      <c r="A10387" s="376">
        <v>38594</v>
      </c>
      <c r="B10387" s="377" t="s">
        <v>10841</v>
      </c>
      <c r="C10387" s="376" t="s">
        <v>43</v>
      </c>
      <c r="D10387" s="376">
        <v>4.57</v>
      </c>
    </row>
    <row r="10388" spans="1:4" ht="28.5">
      <c r="A10388" s="376">
        <v>34773</v>
      </c>
      <c r="B10388" s="377" t="s">
        <v>10842</v>
      </c>
      <c r="C10388" s="376" t="s">
        <v>43</v>
      </c>
      <c r="D10388" s="376">
        <v>2.16</v>
      </c>
    </row>
    <row r="10389" spans="1:4" ht="28.5">
      <c r="A10389" s="376">
        <v>34769</v>
      </c>
      <c r="B10389" s="377" t="s">
        <v>10843</v>
      </c>
      <c r="C10389" s="376" t="s">
        <v>43</v>
      </c>
      <c r="D10389" s="376">
        <v>2.68</v>
      </c>
    </row>
    <row r="10390" spans="1:4" ht="28.5">
      <c r="A10390" s="376">
        <v>34763</v>
      </c>
      <c r="B10390" s="377" t="s">
        <v>10844</v>
      </c>
      <c r="C10390" s="376" t="s">
        <v>43</v>
      </c>
      <c r="D10390" s="376">
        <v>1.65</v>
      </c>
    </row>
    <row r="10391" spans="1:4" ht="28.5">
      <c r="A10391" s="376">
        <v>34774</v>
      </c>
      <c r="B10391" s="377" t="s">
        <v>10845</v>
      </c>
      <c r="C10391" s="376" t="s">
        <v>43</v>
      </c>
      <c r="D10391" s="376">
        <v>2.0499999999999998</v>
      </c>
    </row>
    <row r="10392" spans="1:4" ht="28.5">
      <c r="A10392" s="376">
        <v>34771</v>
      </c>
      <c r="B10392" s="377" t="s">
        <v>10846</v>
      </c>
      <c r="C10392" s="376" t="s">
        <v>43</v>
      </c>
      <c r="D10392" s="376">
        <v>2.4700000000000002</v>
      </c>
    </row>
    <row r="10393" spans="1:4" ht="28.5">
      <c r="A10393" s="376">
        <v>34764</v>
      </c>
      <c r="B10393" s="377" t="s">
        <v>10847</v>
      </c>
      <c r="C10393" s="376" t="s">
        <v>43</v>
      </c>
      <c r="D10393" s="376">
        <v>1.62</v>
      </c>
    </row>
    <row r="10394" spans="1:4" ht="28.5">
      <c r="A10394" s="376">
        <v>34788</v>
      </c>
      <c r="B10394" s="377" t="s">
        <v>7010</v>
      </c>
      <c r="C10394" s="376" t="s">
        <v>43</v>
      </c>
      <c r="D10394" s="376">
        <v>1.64</v>
      </c>
    </row>
    <row r="10395" spans="1:4" ht="28.5">
      <c r="A10395" s="376">
        <v>34781</v>
      </c>
      <c r="B10395" s="377" t="s">
        <v>10848</v>
      </c>
      <c r="C10395" s="376" t="s">
        <v>43</v>
      </c>
      <c r="D10395" s="376">
        <v>1.86</v>
      </c>
    </row>
    <row r="10396" spans="1:4" ht="28.5">
      <c r="A10396" s="376">
        <v>41682</v>
      </c>
      <c r="B10396" s="377" t="s">
        <v>10849</v>
      </c>
      <c r="C10396" s="376" t="s">
        <v>43</v>
      </c>
      <c r="D10396" s="376">
        <v>30.65</v>
      </c>
    </row>
    <row r="10397" spans="1:4" ht="28.5">
      <c r="A10397" s="376">
        <v>41683</v>
      </c>
      <c r="B10397" s="377" t="s">
        <v>10850</v>
      </c>
      <c r="C10397" s="376" t="s">
        <v>43</v>
      </c>
      <c r="D10397" s="376">
        <v>22.55</v>
      </c>
    </row>
    <row r="10398" spans="1:4" ht="28.5">
      <c r="A10398" s="376">
        <v>41680</v>
      </c>
      <c r="B10398" s="377" t="s">
        <v>10851</v>
      </c>
      <c r="C10398" s="376" t="s">
        <v>43</v>
      </c>
      <c r="D10398" s="376">
        <v>12.14</v>
      </c>
    </row>
    <row r="10399" spans="1:4" ht="28.5">
      <c r="A10399" s="376">
        <v>41679</v>
      </c>
      <c r="B10399" s="377" t="s">
        <v>10852</v>
      </c>
      <c r="C10399" s="376" t="s">
        <v>43</v>
      </c>
      <c r="D10399" s="376">
        <v>27.75</v>
      </c>
    </row>
    <row r="10400" spans="1:4" ht="28.5">
      <c r="A10400" s="376">
        <v>41681</v>
      </c>
      <c r="B10400" s="377" t="s">
        <v>10853</v>
      </c>
      <c r="C10400" s="376" t="s">
        <v>43</v>
      </c>
      <c r="D10400" s="376">
        <v>18.989999999999998</v>
      </c>
    </row>
    <row r="10401" spans="1:4" ht="42.75">
      <c r="A10401" s="376">
        <v>43386</v>
      </c>
      <c r="B10401" s="377" t="s">
        <v>10854</v>
      </c>
      <c r="C10401" s="376" t="s">
        <v>43</v>
      </c>
      <c r="D10401" s="376">
        <v>43.37</v>
      </c>
    </row>
    <row r="10402" spans="1:4" ht="26.25" customHeight="1">
      <c r="A10402" s="376">
        <v>4059</v>
      </c>
      <c r="B10402" s="377" t="s">
        <v>10855</v>
      </c>
      <c r="C10402" s="376" t="s">
        <v>51</v>
      </c>
      <c r="D10402" s="376">
        <v>30.65</v>
      </c>
    </row>
    <row r="10403" spans="1:4" ht="28.5">
      <c r="A10403" s="376">
        <v>4062</v>
      </c>
      <c r="B10403" s="377" t="s">
        <v>10856</v>
      </c>
      <c r="C10403" s="376" t="s">
        <v>43</v>
      </c>
      <c r="D10403" s="376">
        <v>30.65</v>
      </c>
    </row>
    <row r="10404" spans="1:4" ht="28.5">
      <c r="A10404" s="376">
        <v>4061</v>
      </c>
      <c r="B10404" s="377" t="s">
        <v>10857</v>
      </c>
      <c r="C10404" s="376" t="s">
        <v>43</v>
      </c>
      <c r="D10404" s="376">
        <v>38.159999999999997</v>
      </c>
    </row>
    <row r="10405" spans="1:4" ht="28.5">
      <c r="A10405" s="376">
        <v>41315</v>
      </c>
      <c r="B10405" s="377" t="s">
        <v>10858</v>
      </c>
      <c r="C10405" s="376" t="s">
        <v>342</v>
      </c>
      <c r="D10405" s="376">
        <v>66.91</v>
      </c>
    </row>
    <row r="10406" spans="1:4" ht="14.25">
      <c r="A10406" s="376">
        <v>43148</v>
      </c>
      <c r="B10406" s="377" t="s">
        <v>10859</v>
      </c>
      <c r="C10406" s="376" t="s">
        <v>342</v>
      </c>
      <c r="D10406" s="376">
        <v>45.41</v>
      </c>
    </row>
    <row r="10407" spans="1:4" ht="28.5">
      <c r="A10407" s="376">
        <v>43147</v>
      </c>
      <c r="B10407" s="377" t="s">
        <v>7126</v>
      </c>
      <c r="C10407" s="376" t="s">
        <v>342</v>
      </c>
      <c r="D10407" s="376">
        <v>17.59</v>
      </c>
    </row>
    <row r="10408" spans="1:4" ht="28.5">
      <c r="A10408" s="376">
        <v>10608</v>
      </c>
      <c r="B10408" s="377" t="s">
        <v>10860</v>
      </c>
      <c r="C10408" s="376" t="s">
        <v>43</v>
      </c>
      <c r="D10408" s="378">
        <v>9247.0499999999993</v>
      </c>
    </row>
    <row r="10409" spans="1:4" ht="14.25">
      <c r="A10409" s="376">
        <v>4069</v>
      </c>
      <c r="B10409" s="377" t="s">
        <v>10861</v>
      </c>
      <c r="C10409" s="376" t="s">
        <v>338</v>
      </c>
      <c r="D10409" s="376">
        <v>27.86</v>
      </c>
    </row>
    <row r="10410" spans="1:4" ht="14.25">
      <c r="A10410" s="376">
        <v>40819</v>
      </c>
      <c r="B10410" s="377" t="s">
        <v>10862</v>
      </c>
      <c r="C10410" s="376" t="s">
        <v>339</v>
      </c>
      <c r="D10410" s="378">
        <v>4922.75</v>
      </c>
    </row>
    <row r="10411" spans="1:4" ht="14.25">
      <c r="A10411" s="376">
        <v>34361</v>
      </c>
      <c r="B10411" s="377" t="s">
        <v>10863</v>
      </c>
      <c r="C10411" s="376" t="s">
        <v>342</v>
      </c>
      <c r="D10411" s="376">
        <v>12.8</v>
      </c>
    </row>
    <row r="10412" spans="1:4" ht="28.5">
      <c r="A10412" s="376">
        <v>36512</v>
      </c>
      <c r="B10412" s="377" t="s">
        <v>10864</v>
      </c>
      <c r="C10412" s="376" t="s">
        <v>43</v>
      </c>
      <c r="D10412" s="378">
        <v>18650.91</v>
      </c>
    </row>
    <row r="10413" spans="1:4" ht="28.5">
      <c r="A10413" s="376">
        <v>44478</v>
      </c>
      <c r="B10413" s="377" t="s">
        <v>10865</v>
      </c>
      <c r="C10413" s="376" t="s">
        <v>342</v>
      </c>
      <c r="D10413" s="376">
        <v>19.690000000000001</v>
      </c>
    </row>
    <row r="10414" spans="1:4" ht="28.5">
      <c r="A10414" s="376">
        <v>44477</v>
      </c>
      <c r="B10414" s="377" t="s">
        <v>10866</v>
      </c>
      <c r="C10414" s="376" t="s">
        <v>342</v>
      </c>
      <c r="D10414" s="376">
        <v>19.690000000000001</v>
      </c>
    </row>
    <row r="10415" spans="1:4" ht="28.5">
      <c r="A10415" s="376">
        <v>11697</v>
      </c>
      <c r="B10415" s="377" t="s">
        <v>10867</v>
      </c>
      <c r="C10415" s="376" t="s">
        <v>43</v>
      </c>
      <c r="D10415" s="376">
        <v>731.56</v>
      </c>
    </row>
    <row r="10416" spans="1:4" ht="28.5">
      <c r="A10416" s="376">
        <v>11698</v>
      </c>
      <c r="B10416" s="377" t="s">
        <v>7065</v>
      </c>
      <c r="C10416" s="376" t="s">
        <v>43</v>
      </c>
      <c r="D10416" s="376">
        <v>872.71</v>
      </c>
    </row>
    <row r="10417" spans="1:4" ht="28.5">
      <c r="A10417" s="376">
        <v>10432</v>
      </c>
      <c r="B10417" s="377" t="s">
        <v>10868</v>
      </c>
      <c r="C10417" s="376" t="s">
        <v>43</v>
      </c>
      <c r="D10417" s="376">
        <v>308.95</v>
      </c>
    </row>
    <row r="10418" spans="1:4" ht="28.5">
      <c r="A10418" s="376">
        <v>11699</v>
      </c>
      <c r="B10418" s="377" t="s">
        <v>10869</v>
      </c>
      <c r="C10418" s="376" t="s">
        <v>43</v>
      </c>
      <c r="D10418" s="376">
        <v>964.54</v>
      </c>
    </row>
    <row r="10419" spans="1:4" ht="28.5">
      <c r="A10419" s="376">
        <v>44020</v>
      </c>
      <c r="B10419" s="377" t="s">
        <v>10870</v>
      </c>
      <c r="C10419" s="376" t="s">
        <v>43</v>
      </c>
      <c r="D10419" s="376">
        <v>762.22</v>
      </c>
    </row>
    <row r="10420" spans="1:4" ht="28.5">
      <c r="A10420" s="376">
        <v>41420</v>
      </c>
      <c r="B10420" s="377" t="s">
        <v>10871</v>
      </c>
      <c r="C10420" s="376" t="s">
        <v>43</v>
      </c>
      <c r="D10420" s="376">
        <v>10.92</v>
      </c>
    </row>
    <row r="10421" spans="1:4" ht="28.5">
      <c r="A10421" s="376">
        <v>41422</v>
      </c>
      <c r="B10421" s="377" t="s">
        <v>10872</v>
      </c>
      <c r="C10421" s="376" t="s">
        <v>43</v>
      </c>
      <c r="D10421" s="376">
        <v>14.91</v>
      </c>
    </row>
    <row r="10422" spans="1:4" ht="42.75">
      <c r="A10422" s="376">
        <v>41425</v>
      </c>
      <c r="B10422" s="377" t="s">
        <v>10873</v>
      </c>
      <c r="C10422" s="376" t="s">
        <v>43</v>
      </c>
      <c r="D10422" s="376">
        <v>7.63</v>
      </c>
    </row>
    <row r="10423" spans="1:4" ht="42.75">
      <c r="A10423" s="376">
        <v>41426</v>
      </c>
      <c r="B10423" s="377" t="s">
        <v>10874</v>
      </c>
      <c r="C10423" s="376" t="s">
        <v>43</v>
      </c>
      <c r="D10423" s="376">
        <v>13.76</v>
      </c>
    </row>
    <row r="10424" spans="1:4" ht="28.5">
      <c r="A10424" s="376">
        <v>41419</v>
      </c>
      <c r="B10424" s="377" t="s">
        <v>10875</v>
      </c>
      <c r="C10424" s="376" t="s">
        <v>43</v>
      </c>
      <c r="D10424" s="376">
        <v>8.0299999999999994</v>
      </c>
    </row>
    <row r="10425" spans="1:4" ht="28.5">
      <c r="A10425" s="376">
        <v>41421</v>
      </c>
      <c r="B10425" s="377" t="s">
        <v>10876</v>
      </c>
      <c r="C10425" s="376" t="s">
        <v>43</v>
      </c>
      <c r="D10425" s="376">
        <v>10.89</v>
      </c>
    </row>
    <row r="10426" spans="1:4" ht="28.5">
      <c r="A10426" s="376">
        <v>41414</v>
      </c>
      <c r="B10426" s="377" t="s">
        <v>10877</v>
      </c>
      <c r="C10426" s="376" t="s">
        <v>43</v>
      </c>
      <c r="D10426" s="376">
        <v>25.25</v>
      </c>
    </row>
    <row r="10427" spans="1:4" ht="28.5">
      <c r="A10427" s="376">
        <v>41415</v>
      </c>
      <c r="B10427" s="377" t="s">
        <v>10878</v>
      </c>
      <c r="C10427" s="376" t="s">
        <v>43</v>
      </c>
      <c r="D10427" s="376">
        <v>29.41</v>
      </c>
    </row>
    <row r="10428" spans="1:4" ht="28.5">
      <c r="A10428" s="376">
        <v>37514</v>
      </c>
      <c r="B10428" s="377" t="s">
        <v>10879</v>
      </c>
      <c r="C10428" s="376" t="s">
        <v>43</v>
      </c>
      <c r="D10428" s="378">
        <v>189750</v>
      </c>
    </row>
    <row r="10429" spans="1:4" ht="28.5">
      <c r="A10429" s="376">
        <v>37519</v>
      </c>
      <c r="B10429" s="377" t="s">
        <v>10880</v>
      </c>
      <c r="C10429" s="376" t="s">
        <v>43</v>
      </c>
      <c r="D10429" s="378">
        <v>292839.92</v>
      </c>
    </row>
    <row r="10430" spans="1:4" ht="28.5">
      <c r="A10430" s="376">
        <v>37520</v>
      </c>
      <c r="B10430" s="377" t="s">
        <v>10881</v>
      </c>
      <c r="C10430" s="376" t="s">
        <v>43</v>
      </c>
      <c r="D10430" s="378">
        <v>288039.26</v>
      </c>
    </row>
    <row r="10431" spans="1:4" ht="28.5">
      <c r="A10431" s="376">
        <v>37521</v>
      </c>
      <c r="B10431" s="377" t="s">
        <v>10882</v>
      </c>
      <c r="C10431" s="376" t="s">
        <v>43</v>
      </c>
      <c r="D10431" s="378">
        <v>351407.91</v>
      </c>
    </row>
    <row r="10432" spans="1:4" ht="28.5">
      <c r="A10432" s="376">
        <v>37522</v>
      </c>
      <c r="B10432" s="377" t="s">
        <v>10883</v>
      </c>
      <c r="C10432" s="376" t="s">
        <v>43</v>
      </c>
      <c r="D10432" s="378">
        <v>361980.28</v>
      </c>
    </row>
    <row r="10433" spans="1:4" ht="42.75">
      <c r="A10433" s="376">
        <v>21109</v>
      </c>
      <c r="B10433" s="377" t="s">
        <v>10884</v>
      </c>
      <c r="C10433" s="376" t="s">
        <v>43</v>
      </c>
      <c r="D10433" s="376">
        <v>49.05</v>
      </c>
    </row>
    <row r="10434" spans="1:4" ht="42.75">
      <c r="A10434" s="376">
        <v>37546</v>
      </c>
      <c r="B10434" s="377" t="s">
        <v>10885</v>
      </c>
      <c r="C10434" s="376" t="s">
        <v>43</v>
      </c>
      <c r="D10434" s="378">
        <v>12955.86</v>
      </c>
    </row>
    <row r="10435" spans="1:4" ht="42.75">
      <c r="A10435" s="376">
        <v>37544</v>
      </c>
      <c r="B10435" s="377" t="s">
        <v>10886</v>
      </c>
      <c r="C10435" s="376" t="s">
        <v>43</v>
      </c>
      <c r="D10435" s="378">
        <v>13703</v>
      </c>
    </row>
    <row r="10436" spans="1:4" ht="42.75">
      <c r="A10436" s="376">
        <v>37545</v>
      </c>
      <c r="B10436" s="377" t="s">
        <v>10887</v>
      </c>
      <c r="C10436" s="376" t="s">
        <v>43</v>
      </c>
      <c r="D10436" s="378">
        <v>16304.74</v>
      </c>
    </row>
    <row r="10437" spans="1:4" ht="28.5">
      <c r="A10437" s="376">
        <v>36793</v>
      </c>
      <c r="B10437" s="377" t="s">
        <v>10888</v>
      </c>
      <c r="C10437" s="376" t="s">
        <v>43</v>
      </c>
      <c r="D10437" s="376">
        <v>725.32</v>
      </c>
    </row>
    <row r="10438" spans="1:4" ht="28.5">
      <c r="A10438" s="376">
        <v>11769</v>
      </c>
      <c r="B10438" s="377" t="s">
        <v>10889</v>
      </c>
      <c r="C10438" s="376" t="s">
        <v>43</v>
      </c>
      <c r="D10438" s="376">
        <v>320.52999999999997</v>
      </c>
    </row>
    <row r="10439" spans="1:4" ht="42.75">
      <c r="A10439" s="376">
        <v>11771</v>
      </c>
      <c r="B10439" s="377" t="s">
        <v>10890</v>
      </c>
      <c r="C10439" s="376" t="s">
        <v>43</v>
      </c>
      <c r="D10439" s="376">
        <v>392.61</v>
      </c>
    </row>
    <row r="10440" spans="1:4" ht="57">
      <c r="A10440" s="376">
        <v>39919</v>
      </c>
      <c r="B10440" s="377" t="s">
        <v>10891</v>
      </c>
      <c r="C10440" s="376" t="s">
        <v>43</v>
      </c>
      <c r="D10440" s="378">
        <v>64851.27</v>
      </c>
    </row>
    <row r="10441" spans="1:4" ht="28.5">
      <c r="A10441" s="376">
        <v>38385</v>
      </c>
      <c r="B10441" s="377" t="s">
        <v>10892</v>
      </c>
      <c r="C10441" s="376" t="s">
        <v>43</v>
      </c>
      <c r="D10441" s="376">
        <v>48.11</v>
      </c>
    </row>
    <row r="10442" spans="1:4" ht="42.75">
      <c r="A10442" s="376">
        <v>36800</v>
      </c>
      <c r="B10442" s="377" t="s">
        <v>10893</v>
      </c>
      <c r="C10442" s="376" t="s">
        <v>43</v>
      </c>
      <c r="D10442" s="376">
        <v>192.6</v>
      </c>
    </row>
    <row r="10443" spans="1:4" ht="28.5">
      <c r="A10443" s="376">
        <v>37587</v>
      </c>
      <c r="B10443" s="377" t="s">
        <v>10894</v>
      </c>
      <c r="C10443" s="376" t="s">
        <v>43</v>
      </c>
      <c r="D10443" s="376">
        <v>423.15</v>
      </c>
    </row>
    <row r="10444" spans="1:4" ht="42.75">
      <c r="A10444" s="376">
        <v>11561</v>
      </c>
      <c r="B10444" s="377" t="s">
        <v>10895</v>
      </c>
      <c r="C10444" s="376" t="s">
        <v>43</v>
      </c>
      <c r="D10444" s="376">
        <v>248.85</v>
      </c>
    </row>
    <row r="10445" spans="1:4" ht="42.75">
      <c r="A10445" s="376">
        <v>43604</v>
      </c>
      <c r="B10445" s="377" t="s">
        <v>10896</v>
      </c>
      <c r="C10445" s="376" t="s">
        <v>43</v>
      </c>
      <c r="D10445" s="376">
        <v>132.66</v>
      </c>
    </row>
    <row r="10446" spans="1:4" ht="42.75">
      <c r="A10446" s="376">
        <v>11560</v>
      </c>
      <c r="B10446" s="377" t="s">
        <v>7064</v>
      </c>
      <c r="C10446" s="376" t="s">
        <v>43</v>
      </c>
      <c r="D10446" s="376">
        <v>192.07</v>
      </c>
    </row>
    <row r="10447" spans="1:4" ht="28.5">
      <c r="A10447" s="376">
        <v>11499</v>
      </c>
      <c r="B10447" s="377" t="s">
        <v>10897</v>
      </c>
      <c r="C10447" s="376" t="s">
        <v>43</v>
      </c>
      <c r="D10447" s="376">
        <v>745.14</v>
      </c>
    </row>
    <row r="10448" spans="1:4" ht="14.25">
      <c r="A10448" s="376">
        <v>34761</v>
      </c>
      <c r="B10448" s="377" t="s">
        <v>10898</v>
      </c>
      <c r="C10448" s="376" t="s">
        <v>338</v>
      </c>
      <c r="D10448" s="376">
        <v>13.86</v>
      </c>
    </row>
    <row r="10449" spans="1:4" ht="14.25">
      <c r="A10449" s="376">
        <v>40924</v>
      </c>
      <c r="B10449" s="377" t="s">
        <v>10899</v>
      </c>
      <c r="C10449" s="376" t="s">
        <v>339</v>
      </c>
      <c r="D10449" s="378">
        <v>2447.66</v>
      </c>
    </row>
    <row r="10450" spans="1:4" ht="14.25">
      <c r="A10450" s="376">
        <v>40983</v>
      </c>
      <c r="B10450" s="377" t="s">
        <v>10900</v>
      </c>
      <c r="C10450" s="376" t="s">
        <v>339</v>
      </c>
      <c r="D10450" s="378">
        <v>1717.9</v>
      </c>
    </row>
    <row r="10451" spans="1:4" ht="14.25">
      <c r="A10451" s="376">
        <v>44497</v>
      </c>
      <c r="B10451" s="377" t="s">
        <v>10901</v>
      </c>
      <c r="C10451" s="376" t="s">
        <v>338</v>
      </c>
      <c r="D10451" s="376">
        <v>9.7200000000000006</v>
      </c>
    </row>
    <row r="10452" spans="1:4" ht="14.25">
      <c r="A10452" s="376">
        <v>2437</v>
      </c>
      <c r="B10452" s="377" t="s">
        <v>10902</v>
      </c>
      <c r="C10452" s="376" t="s">
        <v>338</v>
      </c>
      <c r="D10452" s="376">
        <v>15.44</v>
      </c>
    </row>
    <row r="10453" spans="1:4" ht="14.25">
      <c r="A10453" s="376">
        <v>40921</v>
      </c>
      <c r="B10453" s="377" t="s">
        <v>10903</v>
      </c>
      <c r="C10453" s="376" t="s">
        <v>339</v>
      </c>
      <c r="D10453" s="378">
        <v>2728.37</v>
      </c>
    </row>
    <row r="10454" spans="1:4" ht="42.75">
      <c r="A10454" s="376">
        <v>14252</v>
      </c>
      <c r="B10454" s="377" t="s">
        <v>10904</v>
      </c>
      <c r="C10454" s="376" t="s">
        <v>43</v>
      </c>
      <c r="D10454" s="378">
        <v>2498.2600000000002</v>
      </c>
    </row>
    <row r="10455" spans="1:4" ht="42.75">
      <c r="A10455" s="376">
        <v>730</v>
      </c>
      <c r="B10455" s="377" t="s">
        <v>10905</v>
      </c>
      <c r="C10455" s="376" t="s">
        <v>43</v>
      </c>
      <c r="D10455" s="378">
        <v>6674.88</v>
      </c>
    </row>
    <row r="10456" spans="1:4" ht="42.75">
      <c r="A10456" s="376">
        <v>723</v>
      </c>
      <c r="B10456" s="377" t="s">
        <v>10906</v>
      </c>
      <c r="C10456" s="376" t="s">
        <v>43</v>
      </c>
      <c r="D10456" s="378">
        <v>3317.65</v>
      </c>
    </row>
    <row r="10457" spans="1:4" ht="42.75">
      <c r="A10457" s="376">
        <v>36502</v>
      </c>
      <c r="B10457" s="377" t="s">
        <v>10907</v>
      </c>
      <c r="C10457" s="376" t="s">
        <v>43</v>
      </c>
      <c r="D10457" s="378">
        <v>3118.2</v>
      </c>
    </row>
    <row r="10458" spans="1:4" ht="42.75">
      <c r="A10458" s="376">
        <v>36503</v>
      </c>
      <c r="B10458" s="377" t="s">
        <v>10908</v>
      </c>
      <c r="C10458" s="376" t="s">
        <v>43</v>
      </c>
      <c r="D10458" s="378">
        <v>3845.1</v>
      </c>
    </row>
    <row r="10459" spans="1:4" ht="42.75">
      <c r="A10459" s="376">
        <v>4090</v>
      </c>
      <c r="B10459" s="377" t="s">
        <v>10909</v>
      </c>
      <c r="C10459" s="376" t="s">
        <v>43</v>
      </c>
      <c r="D10459" s="378">
        <v>928000</v>
      </c>
    </row>
    <row r="10460" spans="1:4" ht="42.75">
      <c r="A10460" s="376">
        <v>13227</v>
      </c>
      <c r="B10460" s="377" t="s">
        <v>10910</v>
      </c>
      <c r="C10460" s="376" t="s">
        <v>43</v>
      </c>
      <c r="D10460" s="378">
        <v>1153155.72</v>
      </c>
    </row>
    <row r="10461" spans="1:4" ht="42.75">
      <c r="A10461" s="376">
        <v>10597</v>
      </c>
      <c r="B10461" s="377" t="s">
        <v>10911</v>
      </c>
      <c r="C10461" s="376" t="s">
        <v>43</v>
      </c>
      <c r="D10461" s="378">
        <v>1213845.1499999999</v>
      </c>
    </row>
    <row r="10462" spans="1:4" ht="14.25">
      <c r="A10462" s="376">
        <v>39628</v>
      </c>
      <c r="B10462" s="377" t="s">
        <v>10912</v>
      </c>
      <c r="C10462" s="376" t="s">
        <v>43</v>
      </c>
      <c r="D10462" s="378">
        <v>4504.07</v>
      </c>
    </row>
    <row r="10463" spans="1:4" ht="28.5">
      <c r="A10463" s="376">
        <v>39404</v>
      </c>
      <c r="B10463" s="377" t="s">
        <v>10913</v>
      </c>
      <c r="C10463" s="376" t="s">
        <v>43</v>
      </c>
      <c r="D10463" s="378">
        <v>2233.42</v>
      </c>
    </row>
    <row r="10464" spans="1:4" ht="28.5">
      <c r="A10464" s="376">
        <v>39402</v>
      </c>
      <c r="B10464" s="377" t="s">
        <v>10914</v>
      </c>
      <c r="C10464" s="376" t="s">
        <v>43</v>
      </c>
      <c r="D10464" s="378">
        <v>1839.91</v>
      </c>
    </row>
    <row r="10465" spans="1:4" ht="28.5">
      <c r="A10465" s="376">
        <v>39403</v>
      </c>
      <c r="B10465" s="377" t="s">
        <v>10915</v>
      </c>
      <c r="C10465" s="376" t="s">
        <v>43</v>
      </c>
      <c r="D10465" s="378">
        <v>1799.89</v>
      </c>
    </row>
    <row r="10466" spans="1:4" ht="14.25">
      <c r="A10466" s="376">
        <v>4093</v>
      </c>
      <c r="B10466" s="377" t="s">
        <v>10916</v>
      </c>
      <c r="C10466" s="376" t="s">
        <v>338</v>
      </c>
      <c r="D10466" s="376">
        <v>11.29</v>
      </c>
    </row>
    <row r="10467" spans="1:4" ht="14.25">
      <c r="A10467" s="376">
        <v>10512</v>
      </c>
      <c r="B10467" s="377" t="s">
        <v>10917</v>
      </c>
      <c r="C10467" s="376" t="s">
        <v>339</v>
      </c>
      <c r="D10467" s="378">
        <v>1994.37</v>
      </c>
    </row>
    <row r="10468" spans="1:4" ht="14.25">
      <c r="A10468" s="376">
        <v>20020</v>
      </c>
      <c r="B10468" s="377" t="s">
        <v>10918</v>
      </c>
      <c r="C10468" s="376" t="s">
        <v>338</v>
      </c>
      <c r="D10468" s="376">
        <v>10.64</v>
      </c>
    </row>
    <row r="10469" spans="1:4" ht="14.25">
      <c r="A10469" s="376">
        <v>41038</v>
      </c>
      <c r="B10469" s="377" t="s">
        <v>10919</v>
      </c>
      <c r="C10469" s="376" t="s">
        <v>339</v>
      </c>
      <c r="D10469" s="378">
        <v>1881.2</v>
      </c>
    </row>
    <row r="10470" spans="1:4" ht="14.25">
      <c r="A10470" s="376">
        <v>4094</v>
      </c>
      <c r="B10470" s="377" t="s">
        <v>10920</v>
      </c>
      <c r="C10470" s="376" t="s">
        <v>338</v>
      </c>
      <c r="D10470" s="376">
        <v>15.07</v>
      </c>
    </row>
    <row r="10471" spans="1:4" ht="14.25">
      <c r="A10471" s="376">
        <v>40988</v>
      </c>
      <c r="B10471" s="377" t="s">
        <v>10921</v>
      </c>
      <c r="C10471" s="376" t="s">
        <v>339</v>
      </c>
      <c r="D10471" s="378">
        <v>2663.35</v>
      </c>
    </row>
    <row r="10472" spans="1:4" ht="14.25">
      <c r="A10472" s="376">
        <v>4095</v>
      </c>
      <c r="B10472" s="377" t="s">
        <v>10922</v>
      </c>
      <c r="C10472" s="376" t="s">
        <v>338</v>
      </c>
      <c r="D10472" s="376">
        <v>10.45</v>
      </c>
    </row>
    <row r="10473" spans="1:4" ht="14.25">
      <c r="A10473" s="376">
        <v>40990</v>
      </c>
      <c r="B10473" s="377" t="s">
        <v>10923</v>
      </c>
      <c r="C10473" s="376" t="s">
        <v>339</v>
      </c>
      <c r="D10473" s="378">
        <v>1848.15</v>
      </c>
    </row>
    <row r="10474" spans="1:4" ht="14.25">
      <c r="A10474" s="376">
        <v>4097</v>
      </c>
      <c r="B10474" s="377" t="s">
        <v>10924</v>
      </c>
      <c r="C10474" s="376" t="s">
        <v>338</v>
      </c>
      <c r="D10474" s="376">
        <v>12.3</v>
      </c>
    </row>
    <row r="10475" spans="1:4" ht="14.25">
      <c r="A10475" s="376">
        <v>40994</v>
      </c>
      <c r="B10475" s="377" t="s">
        <v>10925</v>
      </c>
      <c r="C10475" s="376" t="s">
        <v>339</v>
      </c>
      <c r="D10475" s="378">
        <v>2175.85</v>
      </c>
    </row>
    <row r="10476" spans="1:4" ht="14.25">
      <c r="A10476" s="376">
        <v>4096</v>
      </c>
      <c r="B10476" s="377" t="s">
        <v>10926</v>
      </c>
      <c r="C10476" s="376" t="s">
        <v>338</v>
      </c>
      <c r="D10476" s="376">
        <v>13.21</v>
      </c>
    </row>
    <row r="10477" spans="1:4" ht="28.5">
      <c r="A10477" s="376">
        <v>40992</v>
      </c>
      <c r="B10477" s="377" t="s">
        <v>10927</v>
      </c>
      <c r="C10477" s="376" t="s">
        <v>339</v>
      </c>
      <c r="D10477" s="378">
        <v>2335.04</v>
      </c>
    </row>
    <row r="10478" spans="1:4" ht="28.5">
      <c r="A10478" s="376">
        <v>4114</v>
      </c>
      <c r="B10478" s="377" t="s">
        <v>10928</v>
      </c>
      <c r="C10478" s="376" t="s">
        <v>43</v>
      </c>
      <c r="D10478" s="376">
        <v>70.260000000000005</v>
      </c>
    </row>
    <row r="10479" spans="1:4" ht="28.5">
      <c r="A10479" s="376">
        <v>36797</v>
      </c>
      <c r="B10479" s="377" t="s">
        <v>10929</v>
      </c>
      <c r="C10479" s="376" t="s">
        <v>43</v>
      </c>
      <c r="D10479" s="376">
        <v>62.56</v>
      </c>
    </row>
    <row r="10480" spans="1:4" ht="28.5">
      <c r="A10480" s="376">
        <v>4107</v>
      </c>
      <c r="B10480" s="377" t="s">
        <v>10930</v>
      </c>
      <c r="C10480" s="376" t="s">
        <v>43</v>
      </c>
      <c r="D10480" s="376">
        <v>58.98</v>
      </c>
    </row>
    <row r="10481" spans="1:4" ht="28.5">
      <c r="A10481" s="376">
        <v>4102</v>
      </c>
      <c r="B10481" s="377" t="s">
        <v>10931</v>
      </c>
      <c r="C10481" s="376" t="s">
        <v>43</v>
      </c>
      <c r="D10481" s="376">
        <v>72</v>
      </c>
    </row>
    <row r="10482" spans="1:4" ht="28.5">
      <c r="A10482" s="376">
        <v>36799</v>
      </c>
      <c r="B10482" s="377" t="s">
        <v>10932</v>
      </c>
      <c r="C10482" s="376" t="s">
        <v>43</v>
      </c>
      <c r="D10482" s="376">
        <v>60.72</v>
      </c>
    </row>
    <row r="10483" spans="1:4" ht="42.75">
      <c r="A10483" s="376">
        <v>2747</v>
      </c>
      <c r="B10483" s="377" t="s">
        <v>10933</v>
      </c>
      <c r="C10483" s="376" t="s">
        <v>51</v>
      </c>
      <c r="D10483" s="376">
        <v>32.65</v>
      </c>
    </row>
    <row r="10484" spans="1:4" ht="42.75">
      <c r="A10484" s="376">
        <v>21138</v>
      </c>
      <c r="B10484" s="377" t="s">
        <v>10934</v>
      </c>
      <c r="C10484" s="376" t="s">
        <v>51</v>
      </c>
      <c r="D10484" s="376">
        <v>10.35</v>
      </c>
    </row>
    <row r="10485" spans="1:4" ht="42.75">
      <c r="A10485" s="376">
        <v>10826</v>
      </c>
      <c r="B10485" s="377" t="s">
        <v>10935</v>
      </c>
      <c r="C10485" s="376" t="s">
        <v>43</v>
      </c>
      <c r="D10485" s="376">
        <v>86.2</v>
      </c>
    </row>
    <row r="10486" spans="1:4" ht="28.5">
      <c r="A10486" s="376">
        <v>365</v>
      </c>
      <c r="B10486" s="377" t="s">
        <v>10936</v>
      </c>
      <c r="C10486" s="376" t="s">
        <v>43</v>
      </c>
      <c r="D10486" s="376">
        <v>53.44</v>
      </c>
    </row>
    <row r="10487" spans="1:4" ht="14.25">
      <c r="A10487" s="376">
        <v>38639</v>
      </c>
      <c r="B10487" s="377" t="s">
        <v>10937</v>
      </c>
      <c r="C10487" s="376" t="s">
        <v>43</v>
      </c>
      <c r="D10487" s="376">
        <v>206.89</v>
      </c>
    </row>
    <row r="10488" spans="1:4" ht="28.5">
      <c r="A10488" s="376">
        <v>38640</v>
      </c>
      <c r="B10488" s="377" t="s">
        <v>10938</v>
      </c>
      <c r="C10488" s="376" t="s">
        <v>43</v>
      </c>
      <c r="D10488" s="376">
        <v>3.1</v>
      </c>
    </row>
    <row r="10489" spans="1:4" ht="42.75">
      <c r="A10489" s="376">
        <v>358</v>
      </c>
      <c r="B10489" s="377" t="s">
        <v>10939</v>
      </c>
      <c r="C10489" s="376" t="s">
        <v>43</v>
      </c>
      <c r="D10489" s="376">
        <v>63.79</v>
      </c>
    </row>
    <row r="10490" spans="1:4" ht="42.75">
      <c r="A10490" s="376">
        <v>359</v>
      </c>
      <c r="B10490" s="377" t="s">
        <v>10940</v>
      </c>
      <c r="C10490" s="376" t="s">
        <v>43</v>
      </c>
      <c r="D10490" s="376">
        <v>131.03</v>
      </c>
    </row>
    <row r="10491" spans="1:4" ht="14.25">
      <c r="A10491" s="376">
        <v>38641</v>
      </c>
      <c r="B10491" s="377" t="s">
        <v>10941</v>
      </c>
      <c r="C10491" s="376" t="s">
        <v>43</v>
      </c>
      <c r="D10491" s="376">
        <v>129.31</v>
      </c>
    </row>
    <row r="10492" spans="1:4" ht="28.5">
      <c r="A10492" s="376">
        <v>360</v>
      </c>
      <c r="B10492" s="377" t="s">
        <v>10942</v>
      </c>
      <c r="C10492" s="376" t="s">
        <v>43</v>
      </c>
      <c r="D10492" s="376">
        <v>3</v>
      </c>
    </row>
    <row r="10493" spans="1:4" ht="57">
      <c r="A10493" s="376">
        <v>42430</v>
      </c>
      <c r="B10493" s="377" t="s">
        <v>10943</v>
      </c>
      <c r="C10493" s="376" t="s">
        <v>43</v>
      </c>
      <c r="D10493" s="378">
        <v>5649.42</v>
      </c>
    </row>
    <row r="10494" spans="1:4" ht="14.25">
      <c r="A10494" s="376">
        <v>4214</v>
      </c>
      <c r="B10494" s="377" t="s">
        <v>10944</v>
      </c>
      <c r="C10494" s="376" t="s">
        <v>43</v>
      </c>
      <c r="D10494" s="376">
        <v>9.8800000000000008</v>
      </c>
    </row>
    <row r="10495" spans="1:4" ht="14.25">
      <c r="A10495" s="376">
        <v>4215</v>
      </c>
      <c r="B10495" s="377" t="s">
        <v>10945</v>
      </c>
      <c r="C10495" s="376" t="s">
        <v>43</v>
      </c>
      <c r="D10495" s="376">
        <v>6.5</v>
      </c>
    </row>
    <row r="10496" spans="1:4" ht="14.25">
      <c r="A10496" s="376">
        <v>4210</v>
      </c>
      <c r="B10496" s="377" t="s">
        <v>10946</v>
      </c>
      <c r="C10496" s="376" t="s">
        <v>43</v>
      </c>
      <c r="D10496" s="376">
        <v>1.0900000000000001</v>
      </c>
    </row>
    <row r="10497" spans="1:4" ht="14.25">
      <c r="A10497" s="376">
        <v>4212</v>
      </c>
      <c r="B10497" s="377" t="s">
        <v>10947</v>
      </c>
      <c r="C10497" s="376" t="s">
        <v>43</v>
      </c>
      <c r="D10497" s="376">
        <v>3.14</v>
      </c>
    </row>
    <row r="10498" spans="1:4" ht="14.25">
      <c r="A10498" s="376">
        <v>4213</v>
      </c>
      <c r="B10498" s="377" t="s">
        <v>10948</v>
      </c>
      <c r="C10498" s="376" t="s">
        <v>43</v>
      </c>
      <c r="D10498" s="376">
        <v>14.03</v>
      </c>
    </row>
    <row r="10499" spans="1:4" ht="14.25">
      <c r="A10499" s="376">
        <v>4211</v>
      </c>
      <c r="B10499" s="377" t="s">
        <v>10949</v>
      </c>
      <c r="C10499" s="376" t="s">
        <v>43</v>
      </c>
      <c r="D10499" s="376">
        <v>1.57</v>
      </c>
    </row>
    <row r="10500" spans="1:4" ht="14.25">
      <c r="A10500" s="376">
        <v>4209</v>
      </c>
      <c r="B10500" s="377" t="s">
        <v>10950</v>
      </c>
      <c r="C10500" s="376" t="s">
        <v>43</v>
      </c>
      <c r="D10500" s="376">
        <v>18.05</v>
      </c>
    </row>
    <row r="10501" spans="1:4" ht="14.25">
      <c r="A10501" s="376">
        <v>4180</v>
      </c>
      <c r="B10501" s="377" t="s">
        <v>10951</v>
      </c>
      <c r="C10501" s="376" t="s">
        <v>43</v>
      </c>
      <c r="D10501" s="376">
        <v>13.59</v>
      </c>
    </row>
    <row r="10502" spans="1:4" ht="14.25">
      <c r="A10502" s="376">
        <v>4177</v>
      </c>
      <c r="B10502" s="377" t="s">
        <v>10952</v>
      </c>
      <c r="C10502" s="376" t="s">
        <v>43</v>
      </c>
      <c r="D10502" s="376">
        <v>4.51</v>
      </c>
    </row>
    <row r="10503" spans="1:4" ht="14.25">
      <c r="A10503" s="376">
        <v>4179</v>
      </c>
      <c r="B10503" s="377" t="s">
        <v>7104</v>
      </c>
      <c r="C10503" s="376" t="s">
        <v>43</v>
      </c>
      <c r="D10503" s="376">
        <v>9.23</v>
      </c>
    </row>
    <row r="10504" spans="1:4" ht="14.25">
      <c r="A10504" s="376">
        <v>4208</v>
      </c>
      <c r="B10504" s="377" t="s">
        <v>10953</v>
      </c>
      <c r="C10504" s="376" t="s">
        <v>43</v>
      </c>
      <c r="D10504" s="376">
        <v>42.96</v>
      </c>
    </row>
    <row r="10505" spans="1:4" ht="14.25">
      <c r="A10505" s="376">
        <v>4181</v>
      </c>
      <c r="B10505" s="377" t="s">
        <v>10954</v>
      </c>
      <c r="C10505" s="376" t="s">
        <v>43</v>
      </c>
      <c r="D10505" s="376">
        <v>28.07</v>
      </c>
    </row>
    <row r="10506" spans="1:4" ht="14.25">
      <c r="A10506" s="376">
        <v>4178</v>
      </c>
      <c r="B10506" s="377" t="s">
        <v>10955</v>
      </c>
      <c r="C10506" s="376" t="s">
        <v>43</v>
      </c>
      <c r="D10506" s="376">
        <v>6.25</v>
      </c>
    </row>
    <row r="10507" spans="1:4" ht="14.25">
      <c r="A10507" s="376">
        <v>4182</v>
      </c>
      <c r="B10507" s="377" t="s">
        <v>10956</v>
      </c>
      <c r="C10507" s="376" t="s">
        <v>43</v>
      </c>
      <c r="D10507" s="376">
        <v>69.88</v>
      </c>
    </row>
    <row r="10508" spans="1:4" ht="14.25">
      <c r="A10508" s="376">
        <v>4183</v>
      </c>
      <c r="B10508" s="377" t="s">
        <v>10957</v>
      </c>
      <c r="C10508" s="376" t="s">
        <v>43</v>
      </c>
      <c r="D10508" s="376">
        <v>112.51</v>
      </c>
    </row>
    <row r="10509" spans="1:4" ht="14.25">
      <c r="A10509" s="376">
        <v>4184</v>
      </c>
      <c r="B10509" s="377" t="s">
        <v>10958</v>
      </c>
      <c r="C10509" s="376" t="s">
        <v>43</v>
      </c>
      <c r="D10509" s="376">
        <v>248.36</v>
      </c>
    </row>
    <row r="10510" spans="1:4" ht="14.25">
      <c r="A10510" s="376">
        <v>4185</v>
      </c>
      <c r="B10510" s="377" t="s">
        <v>10959</v>
      </c>
      <c r="C10510" s="376" t="s">
        <v>43</v>
      </c>
      <c r="D10510" s="376">
        <v>412.66</v>
      </c>
    </row>
    <row r="10511" spans="1:4" ht="28.5">
      <c r="A10511" s="376">
        <v>4205</v>
      </c>
      <c r="B10511" s="377" t="s">
        <v>10960</v>
      </c>
      <c r="C10511" s="376" t="s">
        <v>43</v>
      </c>
      <c r="D10511" s="376">
        <v>23.83</v>
      </c>
    </row>
    <row r="10512" spans="1:4" ht="28.5">
      <c r="A10512" s="376">
        <v>4192</v>
      </c>
      <c r="B10512" s="377" t="s">
        <v>10961</v>
      </c>
      <c r="C10512" s="376" t="s">
        <v>43</v>
      </c>
      <c r="D10512" s="376">
        <v>23.83</v>
      </c>
    </row>
    <row r="10513" spans="1:4" ht="28.5">
      <c r="A10513" s="376">
        <v>4191</v>
      </c>
      <c r="B10513" s="377" t="s">
        <v>10962</v>
      </c>
      <c r="C10513" s="376" t="s">
        <v>43</v>
      </c>
      <c r="D10513" s="376">
        <v>23.83</v>
      </c>
    </row>
    <row r="10514" spans="1:4" ht="28.5">
      <c r="A10514" s="376">
        <v>4207</v>
      </c>
      <c r="B10514" s="377" t="s">
        <v>10963</v>
      </c>
      <c r="C10514" s="376" t="s">
        <v>43</v>
      </c>
      <c r="D10514" s="376">
        <v>19.18</v>
      </c>
    </row>
    <row r="10515" spans="1:4" ht="28.5">
      <c r="A10515" s="376">
        <v>4206</v>
      </c>
      <c r="B10515" s="377" t="s">
        <v>10964</v>
      </c>
      <c r="C10515" s="376" t="s">
        <v>43</v>
      </c>
      <c r="D10515" s="376">
        <v>18.62</v>
      </c>
    </row>
    <row r="10516" spans="1:4" ht="28.5">
      <c r="A10516" s="376">
        <v>4190</v>
      </c>
      <c r="B10516" s="377" t="s">
        <v>10965</v>
      </c>
      <c r="C10516" s="376" t="s">
        <v>43</v>
      </c>
      <c r="D10516" s="376">
        <v>18.62</v>
      </c>
    </row>
    <row r="10517" spans="1:4" ht="28.5">
      <c r="A10517" s="376">
        <v>4186</v>
      </c>
      <c r="B10517" s="377" t="s">
        <v>10966</v>
      </c>
      <c r="C10517" s="376" t="s">
        <v>43</v>
      </c>
      <c r="D10517" s="376">
        <v>5.5</v>
      </c>
    </row>
    <row r="10518" spans="1:4" ht="28.5">
      <c r="A10518" s="376">
        <v>4188</v>
      </c>
      <c r="B10518" s="377" t="s">
        <v>10967</v>
      </c>
      <c r="C10518" s="376" t="s">
        <v>43</v>
      </c>
      <c r="D10518" s="376">
        <v>11.24</v>
      </c>
    </row>
    <row r="10519" spans="1:4" ht="28.5">
      <c r="A10519" s="376">
        <v>4189</v>
      </c>
      <c r="B10519" s="377" t="s">
        <v>10968</v>
      </c>
      <c r="C10519" s="376" t="s">
        <v>43</v>
      </c>
      <c r="D10519" s="376">
        <v>11.24</v>
      </c>
    </row>
    <row r="10520" spans="1:4" ht="28.5">
      <c r="A10520" s="376">
        <v>4197</v>
      </c>
      <c r="B10520" s="377" t="s">
        <v>10969</v>
      </c>
      <c r="C10520" s="376" t="s">
        <v>43</v>
      </c>
      <c r="D10520" s="376">
        <v>59.5</v>
      </c>
    </row>
    <row r="10521" spans="1:4" ht="28.5">
      <c r="A10521" s="376">
        <v>4194</v>
      </c>
      <c r="B10521" s="377" t="s">
        <v>10970</v>
      </c>
      <c r="C10521" s="376" t="s">
        <v>43</v>
      </c>
      <c r="D10521" s="376">
        <v>35.96</v>
      </c>
    </row>
    <row r="10522" spans="1:4" ht="28.5">
      <c r="A10522" s="376">
        <v>4193</v>
      </c>
      <c r="B10522" s="377" t="s">
        <v>10971</v>
      </c>
      <c r="C10522" s="376" t="s">
        <v>43</v>
      </c>
      <c r="D10522" s="376">
        <v>35.96</v>
      </c>
    </row>
    <row r="10523" spans="1:4" ht="28.5">
      <c r="A10523" s="376">
        <v>4204</v>
      </c>
      <c r="B10523" s="377" t="s">
        <v>10972</v>
      </c>
      <c r="C10523" s="376" t="s">
        <v>43</v>
      </c>
      <c r="D10523" s="376">
        <v>35.96</v>
      </c>
    </row>
    <row r="10524" spans="1:4" ht="28.5">
      <c r="A10524" s="376">
        <v>4187</v>
      </c>
      <c r="B10524" s="377" t="s">
        <v>10973</v>
      </c>
      <c r="C10524" s="376" t="s">
        <v>43</v>
      </c>
      <c r="D10524" s="376">
        <v>7.16</v>
      </c>
    </row>
    <row r="10525" spans="1:4" ht="28.5">
      <c r="A10525" s="376">
        <v>4202</v>
      </c>
      <c r="B10525" s="377" t="s">
        <v>10974</v>
      </c>
      <c r="C10525" s="376" t="s">
        <v>43</v>
      </c>
      <c r="D10525" s="376">
        <v>108.68</v>
      </c>
    </row>
    <row r="10526" spans="1:4" ht="28.5">
      <c r="A10526" s="376">
        <v>4203</v>
      </c>
      <c r="B10526" s="377" t="s">
        <v>10975</v>
      </c>
      <c r="C10526" s="376" t="s">
        <v>43</v>
      </c>
      <c r="D10526" s="376">
        <v>95.98</v>
      </c>
    </row>
    <row r="10527" spans="1:4" ht="28.5">
      <c r="A10527" s="376">
        <v>40368</v>
      </c>
      <c r="B10527" s="377" t="s">
        <v>10976</v>
      </c>
      <c r="C10527" s="376" t="s">
        <v>43</v>
      </c>
      <c r="D10527" s="376">
        <v>55.4</v>
      </c>
    </row>
    <row r="10528" spans="1:4" ht="28.5">
      <c r="A10528" s="376">
        <v>40365</v>
      </c>
      <c r="B10528" s="377" t="s">
        <v>10977</v>
      </c>
      <c r="C10528" s="376" t="s">
        <v>43</v>
      </c>
      <c r="D10528" s="376">
        <v>37.380000000000003</v>
      </c>
    </row>
    <row r="10529" spans="1:4" ht="28.5">
      <c r="A10529" s="376">
        <v>40356</v>
      </c>
      <c r="B10529" s="377" t="s">
        <v>10978</v>
      </c>
      <c r="C10529" s="376" t="s">
        <v>43</v>
      </c>
      <c r="D10529" s="376">
        <v>12.77</v>
      </c>
    </row>
    <row r="10530" spans="1:4" ht="28.5">
      <c r="A10530" s="376">
        <v>40362</v>
      </c>
      <c r="B10530" s="377" t="s">
        <v>10979</v>
      </c>
      <c r="C10530" s="376" t="s">
        <v>43</v>
      </c>
      <c r="D10530" s="376">
        <v>24.76</v>
      </c>
    </row>
    <row r="10531" spans="1:4" ht="28.5">
      <c r="A10531" s="376">
        <v>40374</v>
      </c>
      <c r="B10531" s="377" t="s">
        <v>10980</v>
      </c>
      <c r="C10531" s="376" t="s">
        <v>43</v>
      </c>
      <c r="D10531" s="376">
        <v>144.81</v>
      </c>
    </row>
    <row r="10532" spans="1:4" ht="28.5">
      <c r="A10532" s="376">
        <v>40371</v>
      </c>
      <c r="B10532" s="377" t="s">
        <v>10981</v>
      </c>
      <c r="C10532" s="376" t="s">
        <v>43</v>
      </c>
      <c r="D10532" s="376">
        <v>91.15</v>
      </c>
    </row>
    <row r="10533" spans="1:4" ht="28.5">
      <c r="A10533" s="376">
        <v>40359</v>
      </c>
      <c r="B10533" s="377" t="s">
        <v>10982</v>
      </c>
      <c r="C10533" s="376" t="s">
        <v>43</v>
      </c>
      <c r="D10533" s="376">
        <v>16.5</v>
      </c>
    </row>
    <row r="10534" spans="1:4" ht="14.25">
      <c r="A10534" s="376">
        <v>7595</v>
      </c>
      <c r="B10534" s="377" t="s">
        <v>10983</v>
      </c>
      <c r="C10534" s="376" t="s">
        <v>338</v>
      </c>
      <c r="D10534" s="376">
        <v>7.05</v>
      </c>
    </row>
    <row r="10535" spans="1:4" ht="14.25">
      <c r="A10535" s="376">
        <v>41094</v>
      </c>
      <c r="B10535" s="377" t="s">
        <v>10984</v>
      </c>
      <c r="C10535" s="376" t="s">
        <v>339</v>
      </c>
      <c r="D10535" s="378">
        <v>1247.57</v>
      </c>
    </row>
    <row r="10536" spans="1:4" ht="28.5">
      <c r="A10536" s="376">
        <v>39609</v>
      </c>
      <c r="B10536" s="377" t="s">
        <v>10985</v>
      </c>
      <c r="C10536" s="376" t="s">
        <v>43</v>
      </c>
      <c r="D10536" s="378">
        <v>42509.14</v>
      </c>
    </row>
    <row r="10537" spans="1:4" ht="28.5">
      <c r="A10537" s="376">
        <v>39610</v>
      </c>
      <c r="B10537" s="377" t="s">
        <v>10986</v>
      </c>
      <c r="C10537" s="376" t="s">
        <v>43</v>
      </c>
      <c r="D10537" s="378">
        <v>62050.09</v>
      </c>
    </row>
    <row r="10538" spans="1:4" ht="28.5">
      <c r="A10538" s="376">
        <v>39611</v>
      </c>
      <c r="B10538" s="377" t="s">
        <v>10987</v>
      </c>
      <c r="C10538" s="376" t="s">
        <v>43</v>
      </c>
      <c r="D10538" s="378">
        <v>75090.759999999995</v>
      </c>
    </row>
    <row r="10539" spans="1:4" ht="28.5">
      <c r="A10539" s="376">
        <v>39612</v>
      </c>
      <c r="B10539" s="377" t="s">
        <v>10988</v>
      </c>
      <c r="C10539" s="376" t="s">
        <v>43</v>
      </c>
      <c r="D10539" s="378">
        <v>117631.38</v>
      </c>
    </row>
    <row r="10540" spans="1:4" ht="28.5">
      <c r="A10540" s="376">
        <v>39608</v>
      </c>
      <c r="B10540" s="377" t="s">
        <v>10989</v>
      </c>
      <c r="C10540" s="376" t="s">
        <v>43</v>
      </c>
      <c r="D10540" s="378">
        <v>33989.86</v>
      </c>
    </row>
    <row r="10541" spans="1:4" ht="42.75">
      <c r="A10541" s="376">
        <v>38175</v>
      </c>
      <c r="B10541" s="377" t="s">
        <v>10990</v>
      </c>
      <c r="C10541" s="376" t="s">
        <v>43</v>
      </c>
      <c r="D10541" s="376">
        <v>4.99</v>
      </c>
    </row>
    <row r="10542" spans="1:4" ht="42.75">
      <c r="A10542" s="376">
        <v>38176</v>
      </c>
      <c r="B10542" s="377" t="s">
        <v>10991</v>
      </c>
      <c r="C10542" s="376" t="s">
        <v>43</v>
      </c>
      <c r="D10542" s="376">
        <v>14.68</v>
      </c>
    </row>
    <row r="10543" spans="1:4" ht="28.5">
      <c r="A10543" s="376">
        <v>36152</v>
      </c>
      <c r="B10543" s="377" t="s">
        <v>10992</v>
      </c>
      <c r="C10543" s="376" t="s">
        <v>43</v>
      </c>
      <c r="D10543" s="376">
        <v>6.23</v>
      </c>
    </row>
    <row r="10544" spans="1:4" ht="14.25">
      <c r="A10544" s="376">
        <v>11138</v>
      </c>
      <c r="B10544" s="377" t="s">
        <v>10993</v>
      </c>
      <c r="C10544" s="376" t="s">
        <v>341</v>
      </c>
      <c r="D10544" s="376">
        <v>3.78</v>
      </c>
    </row>
    <row r="10545" spans="1:4" ht="14.25">
      <c r="A10545" s="376">
        <v>4221</v>
      </c>
      <c r="B10545" s="377" t="s">
        <v>10994</v>
      </c>
      <c r="C10545" s="376" t="s">
        <v>341</v>
      </c>
      <c r="D10545" s="376">
        <v>5.88</v>
      </c>
    </row>
    <row r="10546" spans="1:4" ht="28.5">
      <c r="A10546" s="376">
        <v>4227</v>
      </c>
      <c r="B10546" s="377" t="s">
        <v>10995</v>
      </c>
      <c r="C10546" s="376" t="s">
        <v>341</v>
      </c>
      <c r="D10546" s="376">
        <v>22.08</v>
      </c>
    </row>
    <row r="10547" spans="1:4" ht="42.75">
      <c r="A10547" s="376">
        <v>38170</v>
      </c>
      <c r="B10547" s="377" t="s">
        <v>10996</v>
      </c>
      <c r="C10547" s="376" t="s">
        <v>43</v>
      </c>
      <c r="D10547" s="376">
        <v>21.81</v>
      </c>
    </row>
    <row r="10548" spans="1:4" ht="14.25">
      <c r="A10548" s="376">
        <v>4252</v>
      </c>
      <c r="B10548" s="377" t="s">
        <v>10997</v>
      </c>
      <c r="C10548" s="376" t="s">
        <v>338</v>
      </c>
      <c r="D10548" s="376">
        <v>11.86</v>
      </c>
    </row>
    <row r="10549" spans="1:4" ht="14.25">
      <c r="A10549" s="376">
        <v>40980</v>
      </c>
      <c r="B10549" s="377" t="s">
        <v>10998</v>
      </c>
      <c r="C10549" s="376" t="s">
        <v>339</v>
      </c>
      <c r="D10549" s="378">
        <v>2096.75</v>
      </c>
    </row>
    <row r="10550" spans="1:4" ht="14.25">
      <c r="A10550" s="376">
        <v>4243</v>
      </c>
      <c r="B10550" s="377" t="s">
        <v>10999</v>
      </c>
      <c r="C10550" s="376" t="s">
        <v>338</v>
      </c>
      <c r="D10550" s="376">
        <v>10.18</v>
      </c>
    </row>
    <row r="10551" spans="1:4" ht="14.25">
      <c r="A10551" s="376">
        <v>41031</v>
      </c>
      <c r="B10551" s="377" t="s">
        <v>11000</v>
      </c>
      <c r="C10551" s="376" t="s">
        <v>339</v>
      </c>
      <c r="D10551" s="378">
        <v>1798.2</v>
      </c>
    </row>
    <row r="10552" spans="1:4" ht="14.25">
      <c r="A10552" s="376">
        <v>37666</v>
      </c>
      <c r="B10552" s="377" t="s">
        <v>11001</v>
      </c>
      <c r="C10552" s="376" t="s">
        <v>338</v>
      </c>
      <c r="D10552" s="376">
        <v>9.81</v>
      </c>
    </row>
    <row r="10553" spans="1:4" ht="28.5">
      <c r="A10553" s="376">
        <v>40986</v>
      </c>
      <c r="B10553" s="377" t="s">
        <v>11002</v>
      </c>
      <c r="C10553" s="376" t="s">
        <v>339</v>
      </c>
      <c r="D10553" s="378">
        <v>1735.32</v>
      </c>
    </row>
    <row r="10554" spans="1:4" ht="14.25">
      <c r="A10554" s="376">
        <v>4250</v>
      </c>
      <c r="B10554" s="377" t="s">
        <v>11003</v>
      </c>
      <c r="C10554" s="376" t="s">
        <v>338</v>
      </c>
      <c r="D10554" s="376">
        <v>10.69</v>
      </c>
    </row>
    <row r="10555" spans="1:4" ht="28.5">
      <c r="A10555" s="376">
        <v>40978</v>
      </c>
      <c r="B10555" s="377" t="s">
        <v>11004</v>
      </c>
      <c r="C10555" s="376" t="s">
        <v>339</v>
      </c>
      <c r="D10555" s="378">
        <v>1891.25</v>
      </c>
    </row>
    <row r="10556" spans="1:4" ht="28.5">
      <c r="A10556" s="376">
        <v>41043</v>
      </c>
      <c r="B10556" s="377" t="s">
        <v>11005</v>
      </c>
      <c r="C10556" s="376" t="s">
        <v>339</v>
      </c>
      <c r="D10556" s="378">
        <v>2213.17</v>
      </c>
    </row>
    <row r="10557" spans="1:4" ht="28.5">
      <c r="A10557" s="376">
        <v>44501</v>
      </c>
      <c r="B10557" s="377" t="s">
        <v>11006</v>
      </c>
      <c r="C10557" s="376" t="s">
        <v>338</v>
      </c>
      <c r="D10557" s="376">
        <v>12.52</v>
      </c>
    </row>
    <row r="10558" spans="1:4" ht="14.25">
      <c r="A10558" s="376">
        <v>4234</v>
      </c>
      <c r="B10558" s="377" t="s">
        <v>11007</v>
      </c>
      <c r="C10558" s="376" t="s">
        <v>338</v>
      </c>
      <c r="D10558" s="376">
        <v>13.73</v>
      </c>
    </row>
    <row r="10559" spans="1:4" ht="14.25">
      <c r="A10559" s="376">
        <v>40987</v>
      </c>
      <c r="B10559" s="377" t="s">
        <v>11008</v>
      </c>
      <c r="C10559" s="376" t="s">
        <v>339</v>
      </c>
      <c r="D10559" s="378">
        <v>2424.4299999999998</v>
      </c>
    </row>
    <row r="10560" spans="1:4" ht="14.25">
      <c r="A10560" s="376">
        <v>4253</v>
      </c>
      <c r="B10560" s="377" t="s">
        <v>11009</v>
      </c>
      <c r="C10560" s="376" t="s">
        <v>338</v>
      </c>
      <c r="D10560" s="376">
        <v>9.86</v>
      </c>
    </row>
    <row r="10561" spans="1:4" ht="14.25">
      <c r="A10561" s="376">
        <v>40981</v>
      </c>
      <c r="B10561" s="377" t="s">
        <v>11010</v>
      </c>
      <c r="C10561" s="376" t="s">
        <v>339</v>
      </c>
      <c r="D10561" s="378">
        <v>1743.91</v>
      </c>
    </row>
    <row r="10562" spans="1:4" ht="14.25">
      <c r="A10562" s="376">
        <v>4254</v>
      </c>
      <c r="B10562" s="377" t="s">
        <v>11011</v>
      </c>
      <c r="C10562" s="376" t="s">
        <v>338</v>
      </c>
      <c r="D10562" s="376">
        <v>9.92</v>
      </c>
    </row>
    <row r="10563" spans="1:4" ht="14.25">
      <c r="A10563" s="376">
        <v>41036</v>
      </c>
      <c r="B10563" s="377" t="s">
        <v>11012</v>
      </c>
      <c r="C10563" s="376" t="s">
        <v>339</v>
      </c>
      <c r="D10563" s="378">
        <v>1753.48</v>
      </c>
    </row>
    <row r="10564" spans="1:4" ht="14.25">
      <c r="A10564" s="376">
        <v>4251</v>
      </c>
      <c r="B10564" s="377" t="s">
        <v>11013</v>
      </c>
      <c r="C10564" s="376" t="s">
        <v>338</v>
      </c>
      <c r="D10564" s="376">
        <v>12.28</v>
      </c>
    </row>
    <row r="10565" spans="1:4" ht="14.25">
      <c r="A10565" s="376">
        <v>40979</v>
      </c>
      <c r="B10565" s="377" t="s">
        <v>11014</v>
      </c>
      <c r="C10565" s="376" t="s">
        <v>339</v>
      </c>
      <c r="D10565" s="378">
        <v>2170.42</v>
      </c>
    </row>
    <row r="10566" spans="1:4" ht="28.5">
      <c r="A10566" s="376">
        <v>4230</v>
      </c>
      <c r="B10566" s="377" t="s">
        <v>11015</v>
      </c>
      <c r="C10566" s="376" t="s">
        <v>338</v>
      </c>
      <c r="D10566" s="376">
        <v>10.45</v>
      </c>
    </row>
    <row r="10567" spans="1:4" ht="28.5">
      <c r="A10567" s="376">
        <v>40998</v>
      </c>
      <c r="B10567" s="377" t="s">
        <v>11016</v>
      </c>
      <c r="C10567" s="376" t="s">
        <v>339</v>
      </c>
      <c r="D10567" s="378">
        <v>1848.15</v>
      </c>
    </row>
    <row r="10568" spans="1:4" ht="14.25">
      <c r="A10568" s="376">
        <v>4257</v>
      </c>
      <c r="B10568" s="377" t="s">
        <v>11017</v>
      </c>
      <c r="C10568" s="376" t="s">
        <v>338</v>
      </c>
      <c r="D10568" s="376">
        <v>8.24</v>
      </c>
    </row>
    <row r="10569" spans="1:4" ht="28.5">
      <c r="A10569" s="376">
        <v>40982</v>
      </c>
      <c r="B10569" s="377" t="s">
        <v>11018</v>
      </c>
      <c r="C10569" s="376" t="s">
        <v>339</v>
      </c>
      <c r="D10569" s="378">
        <v>1456.97</v>
      </c>
    </row>
    <row r="10570" spans="1:4" ht="14.25">
      <c r="A10570" s="376">
        <v>4240</v>
      </c>
      <c r="B10570" s="377" t="s">
        <v>11019</v>
      </c>
      <c r="C10570" s="376" t="s">
        <v>338</v>
      </c>
      <c r="D10570" s="376">
        <v>12.73</v>
      </c>
    </row>
    <row r="10571" spans="1:4" ht="14.25">
      <c r="A10571" s="376">
        <v>41026</v>
      </c>
      <c r="B10571" s="377" t="s">
        <v>11020</v>
      </c>
      <c r="C10571" s="376" t="s">
        <v>339</v>
      </c>
      <c r="D10571" s="378">
        <v>2250.9</v>
      </c>
    </row>
    <row r="10572" spans="1:4" ht="14.25">
      <c r="A10572" s="376">
        <v>4239</v>
      </c>
      <c r="B10572" s="377" t="s">
        <v>11021</v>
      </c>
      <c r="C10572" s="376" t="s">
        <v>338</v>
      </c>
      <c r="D10572" s="376">
        <v>15.63</v>
      </c>
    </row>
    <row r="10573" spans="1:4" ht="14.25">
      <c r="A10573" s="376">
        <v>41024</v>
      </c>
      <c r="B10573" s="377" t="s">
        <v>11022</v>
      </c>
      <c r="C10573" s="376" t="s">
        <v>339</v>
      </c>
      <c r="D10573" s="378">
        <v>2761.43</v>
      </c>
    </row>
    <row r="10574" spans="1:4" ht="14.25">
      <c r="A10574" s="376">
        <v>4248</v>
      </c>
      <c r="B10574" s="377" t="s">
        <v>11023</v>
      </c>
      <c r="C10574" s="376" t="s">
        <v>338</v>
      </c>
      <c r="D10574" s="376">
        <v>11.42</v>
      </c>
    </row>
    <row r="10575" spans="1:4" ht="14.25">
      <c r="A10575" s="376">
        <v>41033</v>
      </c>
      <c r="B10575" s="377" t="s">
        <v>11024</v>
      </c>
      <c r="C10575" s="376" t="s">
        <v>339</v>
      </c>
      <c r="D10575" s="378">
        <v>2016.57</v>
      </c>
    </row>
    <row r="10576" spans="1:4" ht="28.5">
      <c r="A10576" s="376">
        <v>41040</v>
      </c>
      <c r="B10576" s="377" t="s">
        <v>11025</v>
      </c>
      <c r="C10576" s="376" t="s">
        <v>339</v>
      </c>
      <c r="D10576" s="378">
        <v>2323.83</v>
      </c>
    </row>
    <row r="10577" spans="1:4" ht="28.5">
      <c r="A10577" s="376">
        <v>44500</v>
      </c>
      <c r="B10577" s="377" t="s">
        <v>11026</v>
      </c>
      <c r="C10577" s="376" t="s">
        <v>338</v>
      </c>
      <c r="D10577" s="376">
        <v>13.15</v>
      </c>
    </row>
    <row r="10578" spans="1:4" ht="14.25">
      <c r="A10578" s="376">
        <v>4238</v>
      </c>
      <c r="B10578" s="377" t="s">
        <v>11027</v>
      </c>
      <c r="C10578" s="376" t="s">
        <v>338</v>
      </c>
      <c r="D10578" s="376">
        <v>10.45</v>
      </c>
    </row>
    <row r="10579" spans="1:4" ht="14.25">
      <c r="A10579" s="376">
        <v>41012</v>
      </c>
      <c r="B10579" s="377" t="s">
        <v>11028</v>
      </c>
      <c r="C10579" s="376" t="s">
        <v>339</v>
      </c>
      <c r="D10579" s="378">
        <v>1848.15</v>
      </c>
    </row>
    <row r="10580" spans="1:4" ht="14.25">
      <c r="A10580" s="376">
        <v>4237</v>
      </c>
      <c r="B10580" s="377" t="s">
        <v>11029</v>
      </c>
      <c r="C10580" s="376" t="s">
        <v>338</v>
      </c>
      <c r="D10580" s="376">
        <v>10.53</v>
      </c>
    </row>
    <row r="10581" spans="1:4" ht="28.5">
      <c r="A10581" s="376">
        <v>41002</v>
      </c>
      <c r="B10581" s="377" t="s">
        <v>11030</v>
      </c>
      <c r="C10581" s="376" t="s">
        <v>339</v>
      </c>
      <c r="D10581" s="378">
        <v>1862.69</v>
      </c>
    </row>
    <row r="10582" spans="1:4" ht="28.5">
      <c r="A10582" s="376">
        <v>4233</v>
      </c>
      <c r="B10582" s="377" t="s">
        <v>11031</v>
      </c>
      <c r="C10582" s="376" t="s">
        <v>338</v>
      </c>
      <c r="D10582" s="376">
        <v>11.29</v>
      </c>
    </row>
    <row r="10583" spans="1:4" ht="28.5">
      <c r="A10583" s="376">
        <v>41001</v>
      </c>
      <c r="B10583" s="377" t="s">
        <v>11032</v>
      </c>
      <c r="C10583" s="376" t="s">
        <v>339</v>
      </c>
      <c r="D10583" s="378">
        <v>1995.63</v>
      </c>
    </row>
    <row r="10584" spans="1:4" ht="28.5">
      <c r="A10584" s="376">
        <v>2</v>
      </c>
      <c r="B10584" s="377" t="s">
        <v>11033</v>
      </c>
      <c r="C10584" s="376" t="s">
        <v>343</v>
      </c>
      <c r="D10584" s="376">
        <v>15.67</v>
      </c>
    </row>
    <row r="10585" spans="1:4" ht="42.75">
      <c r="A10585" s="376">
        <v>36517</v>
      </c>
      <c r="B10585" s="377" t="s">
        <v>11034</v>
      </c>
      <c r="C10585" s="376" t="s">
        <v>43</v>
      </c>
      <c r="D10585" s="378">
        <v>501720</v>
      </c>
    </row>
    <row r="10586" spans="1:4" ht="42.75">
      <c r="A10586" s="376">
        <v>4262</v>
      </c>
      <c r="B10586" s="377" t="s">
        <v>11035</v>
      </c>
      <c r="C10586" s="376" t="s">
        <v>43</v>
      </c>
      <c r="D10586" s="378">
        <v>565000</v>
      </c>
    </row>
    <row r="10587" spans="1:4" ht="42.75">
      <c r="A10587" s="376">
        <v>4263</v>
      </c>
      <c r="B10587" s="377" t="s">
        <v>11036</v>
      </c>
      <c r="C10587" s="376" t="s">
        <v>43</v>
      </c>
      <c r="D10587" s="378">
        <v>783466.62</v>
      </c>
    </row>
    <row r="10588" spans="1:4" ht="42.75">
      <c r="A10588" s="376">
        <v>36518</v>
      </c>
      <c r="B10588" s="377" t="s">
        <v>11037</v>
      </c>
      <c r="C10588" s="376" t="s">
        <v>43</v>
      </c>
      <c r="D10588" s="378">
        <v>891946.62</v>
      </c>
    </row>
    <row r="10589" spans="1:4" ht="42.75">
      <c r="A10589" s="376">
        <v>14221</v>
      </c>
      <c r="B10589" s="377" t="s">
        <v>11038</v>
      </c>
      <c r="C10589" s="376" t="s">
        <v>43</v>
      </c>
      <c r="D10589" s="378">
        <v>520553.31</v>
      </c>
    </row>
    <row r="10590" spans="1:4" ht="14.25">
      <c r="A10590" s="376">
        <v>38402</v>
      </c>
      <c r="B10590" s="377" t="s">
        <v>11039</v>
      </c>
      <c r="C10590" s="376" t="s">
        <v>43</v>
      </c>
      <c r="D10590" s="376">
        <v>15.86</v>
      </c>
    </row>
    <row r="10591" spans="1:4" ht="28.5">
      <c r="A10591" s="376">
        <v>3412</v>
      </c>
      <c r="B10591" s="377" t="s">
        <v>11040</v>
      </c>
      <c r="C10591" s="376" t="s">
        <v>340</v>
      </c>
      <c r="D10591" s="376">
        <v>19.88</v>
      </c>
    </row>
    <row r="10592" spans="1:4" ht="28.5">
      <c r="A10592" s="376">
        <v>3413</v>
      </c>
      <c r="B10592" s="377" t="s">
        <v>11041</v>
      </c>
      <c r="C10592" s="376" t="s">
        <v>340</v>
      </c>
      <c r="D10592" s="376">
        <v>44.75</v>
      </c>
    </row>
    <row r="10593" spans="1:4" ht="28.5">
      <c r="A10593" s="376">
        <v>39744</v>
      </c>
      <c r="B10593" s="377" t="s">
        <v>11042</v>
      </c>
      <c r="C10593" s="376" t="s">
        <v>340</v>
      </c>
      <c r="D10593" s="376">
        <v>34.74</v>
      </c>
    </row>
    <row r="10594" spans="1:4" ht="28.5">
      <c r="A10594" s="376">
        <v>39745</v>
      </c>
      <c r="B10594" s="377" t="s">
        <v>11043</v>
      </c>
      <c r="C10594" s="376" t="s">
        <v>340</v>
      </c>
      <c r="D10594" s="376">
        <v>73.33</v>
      </c>
    </row>
    <row r="10595" spans="1:4" ht="28.5">
      <c r="A10595" s="376">
        <v>39637</v>
      </c>
      <c r="B10595" s="377" t="s">
        <v>11044</v>
      </c>
      <c r="C10595" s="376" t="s">
        <v>340</v>
      </c>
      <c r="D10595" s="376">
        <v>96.41</v>
      </c>
    </row>
    <row r="10596" spans="1:4" ht="28.5">
      <c r="A10596" s="376">
        <v>39638</v>
      </c>
      <c r="B10596" s="377" t="s">
        <v>11045</v>
      </c>
      <c r="C10596" s="376" t="s">
        <v>340</v>
      </c>
      <c r="D10596" s="376">
        <v>109.09</v>
      </c>
    </row>
    <row r="10597" spans="1:4" ht="28.5">
      <c r="A10597" s="376">
        <v>39639</v>
      </c>
      <c r="B10597" s="377" t="s">
        <v>11046</v>
      </c>
      <c r="C10597" s="376" t="s">
        <v>340</v>
      </c>
      <c r="D10597" s="376">
        <v>164.59</v>
      </c>
    </row>
    <row r="10598" spans="1:4" ht="85.5">
      <c r="A10598" s="376">
        <v>39517</v>
      </c>
      <c r="B10598" s="377" t="s">
        <v>11047</v>
      </c>
      <c r="C10598" s="376" t="s">
        <v>340</v>
      </c>
      <c r="D10598" s="376">
        <v>260.19</v>
      </c>
    </row>
    <row r="10599" spans="1:4" ht="85.5">
      <c r="A10599" s="376">
        <v>39518</v>
      </c>
      <c r="B10599" s="377" t="s">
        <v>11048</v>
      </c>
      <c r="C10599" s="376" t="s">
        <v>340</v>
      </c>
      <c r="D10599" s="376">
        <v>308.45999999999998</v>
      </c>
    </row>
    <row r="10600" spans="1:4" ht="14.25">
      <c r="A10600" s="376">
        <v>38366</v>
      </c>
      <c r="B10600" s="377" t="s">
        <v>11049</v>
      </c>
      <c r="C10600" s="376" t="s">
        <v>340</v>
      </c>
      <c r="D10600" s="376">
        <v>5.26</v>
      </c>
    </row>
    <row r="10601" spans="1:4" ht="14.25">
      <c r="A10601" s="376">
        <v>11703</v>
      </c>
      <c r="B10601" s="377" t="s">
        <v>11050</v>
      </c>
      <c r="C10601" s="376" t="s">
        <v>43</v>
      </c>
      <c r="D10601" s="376">
        <v>30.86</v>
      </c>
    </row>
    <row r="10602" spans="1:4" ht="28.5">
      <c r="A10602" s="376">
        <v>37400</v>
      </c>
      <c r="B10602" s="377" t="s">
        <v>11051</v>
      </c>
      <c r="C10602" s="376" t="s">
        <v>43</v>
      </c>
      <c r="D10602" s="376">
        <v>85.84</v>
      </c>
    </row>
    <row r="10603" spans="1:4" ht="42.75">
      <c r="A10603" s="376">
        <v>25400</v>
      </c>
      <c r="B10603" s="377" t="s">
        <v>11052</v>
      </c>
      <c r="C10603" s="376" t="s">
        <v>43</v>
      </c>
      <c r="D10603" s="378">
        <v>3489.93</v>
      </c>
    </row>
    <row r="10604" spans="1:4" ht="28.5">
      <c r="A10604" s="376">
        <v>4276</v>
      </c>
      <c r="B10604" s="377" t="s">
        <v>11053</v>
      </c>
      <c r="C10604" s="376" t="s">
        <v>43</v>
      </c>
      <c r="D10604" s="376">
        <v>203.25</v>
      </c>
    </row>
    <row r="10605" spans="1:4" ht="28.5">
      <c r="A10605" s="376">
        <v>4273</v>
      </c>
      <c r="B10605" s="377" t="s">
        <v>11054</v>
      </c>
      <c r="C10605" s="376" t="s">
        <v>43</v>
      </c>
      <c r="D10605" s="376">
        <v>369.01</v>
      </c>
    </row>
    <row r="10606" spans="1:4" ht="42.75">
      <c r="A10606" s="376">
        <v>4274</v>
      </c>
      <c r="B10606" s="377" t="s">
        <v>7025</v>
      </c>
      <c r="C10606" s="376" t="s">
        <v>43</v>
      </c>
      <c r="D10606" s="376">
        <v>135</v>
      </c>
    </row>
    <row r="10607" spans="1:4" ht="57">
      <c r="A10607" s="376">
        <v>39438</v>
      </c>
      <c r="B10607" s="377" t="s">
        <v>11055</v>
      </c>
      <c r="C10607" s="376" t="s">
        <v>43</v>
      </c>
      <c r="D10607" s="376">
        <v>0.27</v>
      </c>
    </row>
    <row r="10608" spans="1:4" ht="28.5">
      <c r="A10608" s="376">
        <v>11963</v>
      </c>
      <c r="B10608" s="377" t="s">
        <v>11056</v>
      </c>
      <c r="C10608" s="376" t="s">
        <v>43</v>
      </c>
      <c r="D10608" s="376">
        <v>9.84</v>
      </c>
    </row>
    <row r="10609" spans="1:4" ht="28.5">
      <c r="A10609" s="376">
        <v>11964</v>
      </c>
      <c r="B10609" s="377" t="s">
        <v>7088</v>
      </c>
      <c r="C10609" s="376" t="s">
        <v>43</v>
      </c>
      <c r="D10609" s="376">
        <v>2.48</v>
      </c>
    </row>
    <row r="10610" spans="1:4" ht="42.75">
      <c r="A10610" s="376">
        <v>4379</v>
      </c>
      <c r="B10610" s="377" t="s">
        <v>11057</v>
      </c>
      <c r="C10610" s="376" t="s">
        <v>43</v>
      </c>
      <c r="D10610" s="376">
        <v>0.05</v>
      </c>
    </row>
    <row r="10611" spans="1:4" ht="42.75">
      <c r="A10611" s="376">
        <v>4377</v>
      </c>
      <c r="B10611" s="377" t="s">
        <v>7031</v>
      </c>
      <c r="C10611" s="376" t="s">
        <v>43</v>
      </c>
      <c r="D10611" s="376">
        <v>0.19</v>
      </c>
    </row>
    <row r="10612" spans="1:4" ht="42.75">
      <c r="A10612" s="376">
        <v>4356</v>
      </c>
      <c r="B10612" s="377" t="s">
        <v>7021</v>
      </c>
      <c r="C10612" s="376" t="s">
        <v>43</v>
      </c>
      <c r="D10612" s="376">
        <v>0.27</v>
      </c>
    </row>
    <row r="10613" spans="1:4" ht="42.75">
      <c r="A10613" s="376">
        <v>13246</v>
      </c>
      <c r="B10613" s="377" t="s">
        <v>11058</v>
      </c>
      <c r="C10613" s="376" t="s">
        <v>43</v>
      </c>
      <c r="D10613" s="376">
        <v>0.46</v>
      </c>
    </row>
    <row r="10614" spans="1:4" ht="42.75">
      <c r="A10614" s="376">
        <v>4346</v>
      </c>
      <c r="B10614" s="377" t="s">
        <v>11059</v>
      </c>
      <c r="C10614" s="376" t="s">
        <v>43</v>
      </c>
      <c r="D10614" s="376">
        <v>10.54</v>
      </c>
    </row>
    <row r="10615" spans="1:4" ht="42.75">
      <c r="A10615" s="376">
        <v>11955</v>
      </c>
      <c r="B10615" s="377" t="s">
        <v>11060</v>
      </c>
      <c r="C10615" s="376" t="s">
        <v>43</v>
      </c>
      <c r="D10615" s="376">
        <v>4.6100000000000003</v>
      </c>
    </row>
    <row r="10616" spans="1:4" ht="28.5">
      <c r="A10616" s="376">
        <v>11960</v>
      </c>
      <c r="B10616" s="377" t="s">
        <v>11061</v>
      </c>
      <c r="C10616" s="376" t="s">
        <v>43</v>
      </c>
      <c r="D10616" s="376">
        <v>0.15</v>
      </c>
    </row>
    <row r="10617" spans="1:4" ht="28.5">
      <c r="A10617" s="376">
        <v>4333</v>
      </c>
      <c r="B10617" s="377" t="s">
        <v>11062</v>
      </c>
      <c r="C10617" s="376" t="s">
        <v>43</v>
      </c>
      <c r="D10617" s="376">
        <v>0.27</v>
      </c>
    </row>
    <row r="10618" spans="1:4" ht="28.5">
      <c r="A10618" s="376">
        <v>4358</v>
      </c>
      <c r="B10618" s="377" t="s">
        <v>11063</v>
      </c>
      <c r="C10618" s="376" t="s">
        <v>43</v>
      </c>
      <c r="D10618" s="376">
        <v>2.11</v>
      </c>
    </row>
    <row r="10619" spans="1:4" ht="28.5">
      <c r="A10619" s="376">
        <v>39435</v>
      </c>
      <c r="B10619" s="377" t="s">
        <v>11064</v>
      </c>
      <c r="C10619" s="376" t="s">
        <v>43</v>
      </c>
      <c r="D10619" s="376">
        <v>0.1</v>
      </c>
    </row>
    <row r="10620" spans="1:4" ht="28.5">
      <c r="A10620" s="376">
        <v>39436</v>
      </c>
      <c r="B10620" s="377" t="s">
        <v>11065</v>
      </c>
      <c r="C10620" s="376" t="s">
        <v>43</v>
      </c>
      <c r="D10620" s="376">
        <v>0.18</v>
      </c>
    </row>
    <row r="10621" spans="1:4" ht="28.5">
      <c r="A10621" s="376">
        <v>39437</v>
      </c>
      <c r="B10621" s="377" t="s">
        <v>11066</v>
      </c>
      <c r="C10621" s="376" t="s">
        <v>43</v>
      </c>
      <c r="D10621" s="376">
        <v>0.24</v>
      </c>
    </row>
    <row r="10622" spans="1:4" ht="28.5">
      <c r="A10622" s="376">
        <v>39439</v>
      </c>
      <c r="B10622" s="377" t="s">
        <v>11067</v>
      </c>
      <c r="C10622" s="376" t="s">
        <v>43</v>
      </c>
      <c r="D10622" s="376">
        <v>0.16</v>
      </c>
    </row>
    <row r="10623" spans="1:4" ht="28.5">
      <c r="A10623" s="376">
        <v>39440</v>
      </c>
      <c r="B10623" s="377" t="s">
        <v>11068</v>
      </c>
      <c r="C10623" s="376" t="s">
        <v>43</v>
      </c>
      <c r="D10623" s="376">
        <v>0.21</v>
      </c>
    </row>
    <row r="10624" spans="1:4" ht="28.5">
      <c r="A10624" s="376">
        <v>39441</v>
      </c>
      <c r="B10624" s="377" t="s">
        <v>11069</v>
      </c>
      <c r="C10624" s="376" t="s">
        <v>43</v>
      </c>
      <c r="D10624" s="376">
        <v>0.26</v>
      </c>
    </row>
    <row r="10625" spans="1:4" ht="28.5">
      <c r="A10625" s="376">
        <v>39442</v>
      </c>
      <c r="B10625" s="377" t="s">
        <v>11070</v>
      </c>
      <c r="C10625" s="376" t="s">
        <v>43</v>
      </c>
      <c r="D10625" s="376">
        <v>0.19</v>
      </c>
    </row>
    <row r="10626" spans="1:4" ht="28.5">
      <c r="A10626" s="376">
        <v>39443</v>
      </c>
      <c r="B10626" s="377" t="s">
        <v>11071</v>
      </c>
      <c r="C10626" s="376" t="s">
        <v>43</v>
      </c>
      <c r="D10626" s="376">
        <v>0.25</v>
      </c>
    </row>
    <row r="10627" spans="1:4" ht="28.5">
      <c r="A10627" s="376">
        <v>4329</v>
      </c>
      <c r="B10627" s="377" t="s">
        <v>11072</v>
      </c>
      <c r="C10627" s="376" t="s">
        <v>43</v>
      </c>
      <c r="D10627" s="376">
        <v>2.25</v>
      </c>
    </row>
    <row r="10628" spans="1:4" ht="42.75">
      <c r="A10628" s="376">
        <v>4383</v>
      </c>
      <c r="B10628" s="377" t="s">
        <v>11073</v>
      </c>
      <c r="C10628" s="376" t="s">
        <v>43</v>
      </c>
      <c r="D10628" s="376">
        <v>20.34</v>
      </c>
    </row>
    <row r="10629" spans="1:4" ht="42.75">
      <c r="A10629" s="376">
        <v>4344</v>
      </c>
      <c r="B10629" s="377" t="s">
        <v>11074</v>
      </c>
      <c r="C10629" s="376" t="s">
        <v>43</v>
      </c>
      <c r="D10629" s="376">
        <v>21.32</v>
      </c>
    </row>
    <row r="10630" spans="1:4" ht="42.75">
      <c r="A10630" s="376">
        <v>436</v>
      </c>
      <c r="B10630" s="377" t="s">
        <v>11075</v>
      </c>
      <c r="C10630" s="376" t="s">
        <v>43</v>
      </c>
      <c r="D10630" s="376">
        <v>6.85</v>
      </c>
    </row>
    <row r="10631" spans="1:4" ht="42.75">
      <c r="A10631" s="376">
        <v>442</v>
      </c>
      <c r="B10631" s="377" t="s">
        <v>11076</v>
      </c>
      <c r="C10631" s="376" t="s">
        <v>43</v>
      </c>
      <c r="D10631" s="376">
        <v>4.05</v>
      </c>
    </row>
    <row r="10632" spans="1:4" ht="28.5">
      <c r="A10632" s="376">
        <v>11953</v>
      </c>
      <c r="B10632" s="377" t="s">
        <v>11077</v>
      </c>
      <c r="C10632" s="376" t="s">
        <v>43</v>
      </c>
      <c r="D10632" s="376">
        <v>3.38</v>
      </c>
    </row>
    <row r="10633" spans="1:4" ht="28.5">
      <c r="A10633" s="376">
        <v>4335</v>
      </c>
      <c r="B10633" s="377" t="s">
        <v>11078</v>
      </c>
      <c r="C10633" s="376" t="s">
        <v>43</v>
      </c>
      <c r="D10633" s="376">
        <v>14.32</v>
      </c>
    </row>
    <row r="10634" spans="1:4" ht="28.5">
      <c r="A10634" s="376">
        <v>4334</v>
      </c>
      <c r="B10634" s="377" t="s">
        <v>11079</v>
      </c>
      <c r="C10634" s="376" t="s">
        <v>43</v>
      </c>
      <c r="D10634" s="376">
        <v>19.64</v>
      </c>
    </row>
    <row r="10635" spans="1:4" ht="28.5">
      <c r="A10635" s="376">
        <v>4343</v>
      </c>
      <c r="B10635" s="377" t="s">
        <v>11080</v>
      </c>
      <c r="C10635" s="376" t="s">
        <v>43</v>
      </c>
      <c r="D10635" s="376">
        <v>4.83</v>
      </c>
    </row>
    <row r="10636" spans="1:4" ht="42.75">
      <c r="A10636" s="376">
        <v>430</v>
      </c>
      <c r="B10636" s="377" t="s">
        <v>11081</v>
      </c>
      <c r="C10636" s="376" t="s">
        <v>43</v>
      </c>
      <c r="D10636" s="376">
        <v>6.13</v>
      </c>
    </row>
    <row r="10637" spans="1:4" ht="42.75">
      <c r="A10637" s="376">
        <v>441</v>
      </c>
      <c r="B10637" s="377" t="s">
        <v>11082</v>
      </c>
      <c r="C10637" s="376" t="s">
        <v>43</v>
      </c>
      <c r="D10637" s="376">
        <v>6.74</v>
      </c>
    </row>
    <row r="10638" spans="1:4" ht="42.75">
      <c r="A10638" s="376">
        <v>431</v>
      </c>
      <c r="B10638" s="377" t="s">
        <v>11083</v>
      </c>
      <c r="C10638" s="376" t="s">
        <v>43</v>
      </c>
      <c r="D10638" s="376">
        <v>8.14</v>
      </c>
    </row>
    <row r="10639" spans="1:4" ht="42.75">
      <c r="A10639" s="376">
        <v>432</v>
      </c>
      <c r="B10639" s="377" t="s">
        <v>11084</v>
      </c>
      <c r="C10639" s="376" t="s">
        <v>43</v>
      </c>
      <c r="D10639" s="376">
        <v>8.99</v>
      </c>
    </row>
    <row r="10640" spans="1:4" ht="28.5">
      <c r="A10640" s="376">
        <v>429</v>
      </c>
      <c r="B10640" s="377" t="s">
        <v>11085</v>
      </c>
      <c r="C10640" s="376" t="s">
        <v>43</v>
      </c>
      <c r="D10640" s="376">
        <v>12.11</v>
      </c>
    </row>
    <row r="10641" spans="1:4" ht="42.75">
      <c r="A10641" s="376">
        <v>439</v>
      </c>
      <c r="B10641" s="377" t="s">
        <v>11086</v>
      </c>
      <c r="C10641" s="376" t="s">
        <v>43</v>
      </c>
      <c r="D10641" s="376">
        <v>10.32</v>
      </c>
    </row>
    <row r="10642" spans="1:4" ht="42.75">
      <c r="A10642" s="376">
        <v>433</v>
      </c>
      <c r="B10642" s="377" t="s">
        <v>11087</v>
      </c>
      <c r="C10642" s="376" t="s">
        <v>43</v>
      </c>
      <c r="D10642" s="376">
        <v>12.05</v>
      </c>
    </row>
    <row r="10643" spans="1:4" ht="28.5">
      <c r="A10643" s="376">
        <v>437</v>
      </c>
      <c r="B10643" s="377" t="s">
        <v>11088</v>
      </c>
      <c r="C10643" s="376" t="s">
        <v>43</v>
      </c>
      <c r="D10643" s="376">
        <v>16.010000000000002</v>
      </c>
    </row>
    <row r="10644" spans="1:4" ht="42.75">
      <c r="A10644" s="376">
        <v>11790</v>
      </c>
      <c r="B10644" s="377" t="s">
        <v>11089</v>
      </c>
      <c r="C10644" s="376" t="s">
        <v>43</v>
      </c>
      <c r="D10644" s="376">
        <v>18.16</v>
      </c>
    </row>
    <row r="10645" spans="1:4" ht="42.75">
      <c r="A10645" s="376">
        <v>428</v>
      </c>
      <c r="B10645" s="377" t="s">
        <v>11090</v>
      </c>
      <c r="C10645" s="376" t="s">
        <v>43</v>
      </c>
      <c r="D10645" s="376">
        <v>19.75</v>
      </c>
    </row>
    <row r="10646" spans="1:4" ht="42.75">
      <c r="A10646" s="376">
        <v>4384</v>
      </c>
      <c r="B10646" s="377" t="s">
        <v>11091</v>
      </c>
      <c r="C10646" s="376" t="s">
        <v>43</v>
      </c>
      <c r="D10646" s="376">
        <v>23.38</v>
      </c>
    </row>
    <row r="10647" spans="1:4" ht="42.75">
      <c r="A10647" s="376">
        <v>4351</v>
      </c>
      <c r="B10647" s="377" t="s">
        <v>7175</v>
      </c>
      <c r="C10647" s="376" t="s">
        <v>43</v>
      </c>
      <c r="D10647" s="376">
        <v>17.329999999999998</v>
      </c>
    </row>
    <row r="10648" spans="1:4" ht="28.5">
      <c r="A10648" s="376">
        <v>11054</v>
      </c>
      <c r="B10648" s="377" t="s">
        <v>11092</v>
      </c>
      <c r="C10648" s="376" t="s">
        <v>43</v>
      </c>
      <c r="D10648" s="376">
        <v>0.04</v>
      </c>
    </row>
    <row r="10649" spans="1:4" ht="28.5">
      <c r="A10649" s="376">
        <v>11055</v>
      </c>
      <c r="B10649" s="377" t="s">
        <v>11093</v>
      </c>
      <c r="C10649" s="376" t="s">
        <v>43</v>
      </c>
      <c r="D10649" s="376">
        <v>7.0000000000000007E-2</v>
      </c>
    </row>
    <row r="10650" spans="1:4" ht="28.5">
      <c r="A10650" s="376">
        <v>11056</v>
      </c>
      <c r="B10650" s="377" t="s">
        <v>11094</v>
      </c>
      <c r="C10650" s="376" t="s">
        <v>43</v>
      </c>
      <c r="D10650" s="376">
        <v>0.08</v>
      </c>
    </row>
    <row r="10651" spans="1:4" ht="28.5">
      <c r="A10651" s="376">
        <v>11057</v>
      </c>
      <c r="B10651" s="377" t="s">
        <v>11095</v>
      </c>
      <c r="C10651" s="376" t="s">
        <v>43</v>
      </c>
      <c r="D10651" s="376">
        <v>0.16</v>
      </c>
    </row>
    <row r="10652" spans="1:4" ht="28.5">
      <c r="A10652" s="376">
        <v>11059</v>
      </c>
      <c r="B10652" s="377" t="s">
        <v>11096</v>
      </c>
      <c r="C10652" s="376" t="s">
        <v>43</v>
      </c>
      <c r="D10652" s="376">
        <v>0.32</v>
      </c>
    </row>
    <row r="10653" spans="1:4" ht="28.5">
      <c r="A10653" s="376">
        <v>11058</v>
      </c>
      <c r="B10653" s="377" t="s">
        <v>11097</v>
      </c>
      <c r="C10653" s="376" t="s">
        <v>43</v>
      </c>
      <c r="D10653" s="376">
        <v>0.42</v>
      </c>
    </row>
    <row r="10654" spans="1:4" ht="28.5">
      <c r="A10654" s="376">
        <v>4380</v>
      </c>
      <c r="B10654" s="377" t="s">
        <v>11098</v>
      </c>
      <c r="C10654" s="376" t="s">
        <v>43</v>
      </c>
      <c r="D10654" s="376">
        <v>1.41</v>
      </c>
    </row>
    <row r="10655" spans="1:4" ht="28.5">
      <c r="A10655" s="376">
        <v>4299</v>
      </c>
      <c r="B10655" s="377" t="s">
        <v>11099</v>
      </c>
      <c r="C10655" s="376" t="s">
        <v>43</v>
      </c>
      <c r="D10655" s="376">
        <v>1.33</v>
      </c>
    </row>
    <row r="10656" spans="1:4" ht="28.5">
      <c r="A10656" s="376">
        <v>4304</v>
      </c>
      <c r="B10656" s="377" t="s">
        <v>11100</v>
      </c>
      <c r="C10656" s="376" t="s">
        <v>43</v>
      </c>
      <c r="D10656" s="376">
        <v>1.81</v>
      </c>
    </row>
    <row r="10657" spans="1:4" ht="28.5">
      <c r="A10657" s="376">
        <v>4305</v>
      </c>
      <c r="B10657" s="377" t="s">
        <v>11101</v>
      </c>
      <c r="C10657" s="376" t="s">
        <v>43</v>
      </c>
      <c r="D10657" s="376">
        <v>2.11</v>
      </c>
    </row>
    <row r="10658" spans="1:4" ht="28.5">
      <c r="A10658" s="376">
        <v>4306</v>
      </c>
      <c r="B10658" s="377" t="s">
        <v>11102</v>
      </c>
      <c r="C10658" s="376" t="s">
        <v>43</v>
      </c>
      <c r="D10658" s="376">
        <v>2.44</v>
      </c>
    </row>
    <row r="10659" spans="1:4" ht="28.5">
      <c r="A10659" s="376">
        <v>4308</v>
      </c>
      <c r="B10659" s="377" t="s">
        <v>11103</v>
      </c>
      <c r="C10659" s="376" t="s">
        <v>43</v>
      </c>
      <c r="D10659" s="376">
        <v>5.0599999999999996</v>
      </c>
    </row>
    <row r="10660" spans="1:4" ht="28.5">
      <c r="A10660" s="376">
        <v>4302</v>
      </c>
      <c r="B10660" s="377" t="s">
        <v>11104</v>
      </c>
      <c r="C10660" s="376" t="s">
        <v>43</v>
      </c>
      <c r="D10660" s="376">
        <v>3.8</v>
      </c>
    </row>
    <row r="10661" spans="1:4" ht="28.5">
      <c r="A10661" s="376">
        <v>4300</v>
      </c>
      <c r="B10661" s="377" t="s">
        <v>11105</v>
      </c>
      <c r="C10661" s="376" t="s">
        <v>43</v>
      </c>
      <c r="D10661" s="376">
        <v>0.9</v>
      </c>
    </row>
    <row r="10662" spans="1:4" ht="28.5">
      <c r="A10662" s="376">
        <v>4301</v>
      </c>
      <c r="B10662" s="377" t="s">
        <v>11106</v>
      </c>
      <c r="C10662" s="376" t="s">
        <v>43</v>
      </c>
      <c r="D10662" s="376">
        <v>1.1000000000000001</v>
      </c>
    </row>
    <row r="10663" spans="1:4" ht="28.5">
      <c r="A10663" s="376">
        <v>4320</v>
      </c>
      <c r="B10663" s="377" t="s">
        <v>11107</v>
      </c>
      <c r="C10663" s="376" t="s">
        <v>43</v>
      </c>
      <c r="D10663" s="376">
        <v>3.35</v>
      </c>
    </row>
    <row r="10664" spans="1:4" ht="28.5">
      <c r="A10664" s="376">
        <v>4318</v>
      </c>
      <c r="B10664" s="377" t="s">
        <v>11108</v>
      </c>
      <c r="C10664" s="376" t="s">
        <v>43</v>
      </c>
      <c r="D10664" s="376">
        <v>1.63</v>
      </c>
    </row>
    <row r="10665" spans="1:4" ht="28.5">
      <c r="A10665" s="376">
        <v>40547</v>
      </c>
      <c r="B10665" s="377" t="s">
        <v>11109</v>
      </c>
      <c r="C10665" s="376" t="s">
        <v>345</v>
      </c>
      <c r="D10665" s="376">
        <v>28.4</v>
      </c>
    </row>
    <row r="10666" spans="1:4" ht="28.5">
      <c r="A10666" s="376">
        <v>11962</v>
      </c>
      <c r="B10666" s="377" t="s">
        <v>11110</v>
      </c>
      <c r="C10666" s="376" t="s">
        <v>43</v>
      </c>
      <c r="D10666" s="376">
        <v>0.23</v>
      </c>
    </row>
    <row r="10667" spans="1:4" ht="28.5">
      <c r="A10667" s="376">
        <v>4332</v>
      </c>
      <c r="B10667" s="377" t="s">
        <v>11111</v>
      </c>
      <c r="C10667" s="376" t="s">
        <v>43</v>
      </c>
      <c r="D10667" s="376">
        <v>1.1299999999999999</v>
      </c>
    </row>
    <row r="10668" spans="1:4" ht="28.5">
      <c r="A10668" s="376">
        <v>4331</v>
      </c>
      <c r="B10668" s="377" t="s">
        <v>11112</v>
      </c>
      <c r="C10668" s="376" t="s">
        <v>43</v>
      </c>
      <c r="D10668" s="376">
        <v>4.26</v>
      </c>
    </row>
    <row r="10669" spans="1:4" ht="42.75">
      <c r="A10669" s="376">
        <v>4336</v>
      </c>
      <c r="B10669" s="377" t="s">
        <v>11113</v>
      </c>
      <c r="C10669" s="376" t="s">
        <v>43</v>
      </c>
      <c r="D10669" s="376">
        <v>5.45</v>
      </c>
    </row>
    <row r="10670" spans="1:4" ht="28.5">
      <c r="A10670" s="376">
        <v>13294</v>
      </c>
      <c r="B10670" s="377" t="s">
        <v>11114</v>
      </c>
      <c r="C10670" s="376" t="s">
        <v>43</v>
      </c>
      <c r="D10670" s="376">
        <v>1.56</v>
      </c>
    </row>
    <row r="10671" spans="1:4" ht="28.5">
      <c r="A10671" s="376">
        <v>11948</v>
      </c>
      <c r="B10671" s="377" t="s">
        <v>11115</v>
      </c>
      <c r="C10671" s="376" t="s">
        <v>43</v>
      </c>
      <c r="D10671" s="376">
        <v>0.7</v>
      </c>
    </row>
    <row r="10672" spans="1:4" ht="28.5">
      <c r="A10672" s="376">
        <v>4382</v>
      </c>
      <c r="B10672" s="377" t="s">
        <v>11116</v>
      </c>
      <c r="C10672" s="376" t="s">
        <v>43</v>
      </c>
      <c r="D10672" s="376">
        <v>1.17</v>
      </c>
    </row>
    <row r="10673" spans="1:4" ht="28.5">
      <c r="A10673" s="376">
        <v>4354</v>
      </c>
      <c r="B10673" s="377" t="s">
        <v>11117</v>
      </c>
      <c r="C10673" s="376" t="s">
        <v>43</v>
      </c>
      <c r="D10673" s="376">
        <v>48.91</v>
      </c>
    </row>
    <row r="10674" spans="1:4" ht="28.5">
      <c r="A10674" s="376">
        <v>40839</v>
      </c>
      <c r="B10674" s="377" t="s">
        <v>11118</v>
      </c>
      <c r="C10674" s="376" t="s">
        <v>345</v>
      </c>
      <c r="D10674" s="376">
        <v>117.69</v>
      </c>
    </row>
    <row r="10675" spans="1:4" ht="28.5">
      <c r="A10675" s="376">
        <v>40552</v>
      </c>
      <c r="B10675" s="377" t="s">
        <v>11119</v>
      </c>
      <c r="C10675" s="376" t="s">
        <v>345</v>
      </c>
      <c r="D10675" s="376">
        <v>48.7</v>
      </c>
    </row>
    <row r="10676" spans="1:4" ht="28.5">
      <c r="A10676" s="376">
        <v>40549</v>
      </c>
      <c r="B10676" s="377" t="s">
        <v>11120</v>
      </c>
      <c r="C10676" s="376" t="s">
        <v>345</v>
      </c>
      <c r="D10676" s="376">
        <v>192.77</v>
      </c>
    </row>
    <row r="10677" spans="1:4" ht="42.75">
      <c r="A10677" s="376">
        <v>4385</v>
      </c>
      <c r="B10677" s="377" t="s">
        <v>11121</v>
      </c>
      <c r="C10677" s="376" t="s">
        <v>344</v>
      </c>
      <c r="D10677" s="378">
        <v>4136.43</v>
      </c>
    </row>
    <row r="10678" spans="1:4" ht="42.75">
      <c r="A10678" s="376">
        <v>20078</v>
      </c>
      <c r="B10678" s="377" t="s">
        <v>11122</v>
      </c>
      <c r="C10678" s="376" t="s">
        <v>43</v>
      </c>
      <c r="D10678" s="376">
        <v>28.55</v>
      </c>
    </row>
    <row r="10679" spans="1:4" ht="28.5">
      <c r="A10679" s="376">
        <v>39897</v>
      </c>
      <c r="B10679" s="377" t="s">
        <v>11123</v>
      </c>
      <c r="C10679" s="376" t="s">
        <v>43</v>
      </c>
      <c r="D10679" s="376">
        <v>61.22</v>
      </c>
    </row>
    <row r="10680" spans="1:4" ht="28.5">
      <c r="A10680" s="376">
        <v>118</v>
      </c>
      <c r="B10680" s="377" t="s">
        <v>11124</v>
      </c>
      <c r="C10680" s="376" t="s">
        <v>43</v>
      </c>
      <c r="D10680" s="376">
        <v>60.35</v>
      </c>
    </row>
    <row r="10681" spans="1:4" ht="42.75">
      <c r="A10681" s="376">
        <v>4396</v>
      </c>
      <c r="B10681" s="377" t="s">
        <v>11125</v>
      </c>
      <c r="C10681" s="376" t="s">
        <v>340</v>
      </c>
      <c r="D10681" s="376">
        <v>184.27</v>
      </c>
    </row>
    <row r="10682" spans="1:4" ht="42.75">
      <c r="A10682" s="376">
        <v>36881</v>
      </c>
      <c r="B10682" s="377" t="s">
        <v>11126</v>
      </c>
      <c r="C10682" s="376" t="s">
        <v>340</v>
      </c>
      <c r="D10682" s="376">
        <v>118.67</v>
      </c>
    </row>
    <row r="10683" spans="1:4" ht="42.75">
      <c r="A10683" s="376">
        <v>4397</v>
      </c>
      <c r="B10683" s="377" t="s">
        <v>11127</v>
      </c>
      <c r="C10683" s="376" t="s">
        <v>340</v>
      </c>
      <c r="D10683" s="376">
        <v>200.44</v>
      </c>
    </row>
    <row r="10684" spans="1:4" ht="42.75">
      <c r="A10684" s="376">
        <v>36882</v>
      </c>
      <c r="B10684" s="377" t="s">
        <v>11128</v>
      </c>
      <c r="C10684" s="376" t="s">
        <v>340</v>
      </c>
      <c r="D10684" s="376">
        <v>141.9</v>
      </c>
    </row>
    <row r="10685" spans="1:4" ht="14.25">
      <c r="A10685" s="376">
        <v>4751</v>
      </c>
      <c r="B10685" s="377" t="s">
        <v>11129</v>
      </c>
      <c r="C10685" s="376" t="s">
        <v>338</v>
      </c>
      <c r="D10685" s="376">
        <v>13.73</v>
      </c>
    </row>
    <row r="10686" spans="1:4" ht="14.25">
      <c r="A10686" s="376">
        <v>41066</v>
      </c>
      <c r="B10686" s="377" t="s">
        <v>11130</v>
      </c>
      <c r="C10686" s="376" t="s">
        <v>339</v>
      </c>
      <c r="D10686" s="378">
        <v>2424.4299999999998</v>
      </c>
    </row>
    <row r="10687" spans="1:4" ht="14.25">
      <c r="A10687" s="376">
        <v>39604</v>
      </c>
      <c r="B10687" s="377" t="s">
        <v>11131</v>
      </c>
      <c r="C10687" s="376" t="s">
        <v>43</v>
      </c>
      <c r="D10687" s="376">
        <v>14.33</v>
      </c>
    </row>
    <row r="10688" spans="1:4" ht="14.25">
      <c r="A10688" s="376">
        <v>39605</v>
      </c>
      <c r="B10688" s="377" t="s">
        <v>11132</v>
      </c>
      <c r="C10688" s="376" t="s">
        <v>43</v>
      </c>
      <c r="D10688" s="376">
        <v>19.89</v>
      </c>
    </row>
    <row r="10689" spans="1:4" ht="14.25">
      <c r="A10689" s="376">
        <v>39606</v>
      </c>
      <c r="B10689" s="377" t="s">
        <v>11133</v>
      </c>
      <c r="C10689" s="376" t="s">
        <v>43</v>
      </c>
      <c r="D10689" s="376">
        <v>25.26</v>
      </c>
    </row>
    <row r="10690" spans="1:4" ht="14.25">
      <c r="A10690" s="376">
        <v>39607</v>
      </c>
      <c r="B10690" s="377" t="s">
        <v>11134</v>
      </c>
      <c r="C10690" s="376" t="s">
        <v>43</v>
      </c>
      <c r="D10690" s="376">
        <v>28.98</v>
      </c>
    </row>
    <row r="10691" spans="1:4" ht="28.5">
      <c r="A10691" s="376">
        <v>39594</v>
      </c>
      <c r="B10691" s="377" t="s">
        <v>11135</v>
      </c>
      <c r="C10691" s="376" t="s">
        <v>43</v>
      </c>
      <c r="D10691" s="376">
        <v>274.36</v>
      </c>
    </row>
    <row r="10692" spans="1:4" ht="28.5">
      <c r="A10692" s="376">
        <v>39596</v>
      </c>
      <c r="B10692" s="377" t="s">
        <v>11136</v>
      </c>
      <c r="C10692" s="376" t="s">
        <v>43</v>
      </c>
      <c r="D10692" s="376">
        <v>478.2</v>
      </c>
    </row>
    <row r="10693" spans="1:4" ht="28.5">
      <c r="A10693" s="376">
        <v>39595</v>
      </c>
      <c r="B10693" s="377" t="s">
        <v>11137</v>
      </c>
      <c r="C10693" s="376" t="s">
        <v>43</v>
      </c>
      <c r="D10693" s="376">
        <v>401.41</v>
      </c>
    </row>
    <row r="10694" spans="1:4" ht="28.5">
      <c r="A10694" s="376">
        <v>39597</v>
      </c>
      <c r="B10694" s="377" t="s">
        <v>11138</v>
      </c>
      <c r="C10694" s="376" t="s">
        <v>43</v>
      </c>
      <c r="D10694" s="376">
        <v>644.87</v>
      </c>
    </row>
    <row r="10695" spans="1:4" ht="14.25">
      <c r="A10695" s="376">
        <v>10731</v>
      </c>
      <c r="B10695" s="377" t="s">
        <v>11139</v>
      </c>
      <c r="C10695" s="376" t="s">
        <v>340</v>
      </c>
      <c r="D10695" s="376">
        <v>35.700000000000003</v>
      </c>
    </row>
    <row r="10696" spans="1:4" ht="14.25">
      <c r="A10696" s="376">
        <v>4704</v>
      </c>
      <c r="B10696" s="377" t="s">
        <v>11140</v>
      </c>
      <c r="C10696" s="376" t="s">
        <v>340</v>
      </c>
      <c r="D10696" s="376">
        <v>32.21</v>
      </c>
    </row>
    <row r="10697" spans="1:4" ht="14.25">
      <c r="A10697" s="376">
        <v>10730</v>
      </c>
      <c r="B10697" s="377" t="s">
        <v>11141</v>
      </c>
      <c r="C10697" s="376" t="s">
        <v>340</v>
      </c>
      <c r="D10697" s="376">
        <v>34.520000000000003</v>
      </c>
    </row>
    <row r="10698" spans="1:4" ht="28.5">
      <c r="A10698" s="376">
        <v>4729</v>
      </c>
      <c r="B10698" s="377" t="s">
        <v>11142</v>
      </c>
      <c r="C10698" s="376" t="s">
        <v>343</v>
      </c>
      <c r="D10698" s="376">
        <v>85.04</v>
      </c>
    </row>
    <row r="10699" spans="1:4" ht="28.5">
      <c r="A10699" s="376">
        <v>4720</v>
      </c>
      <c r="B10699" s="377" t="s">
        <v>7129</v>
      </c>
      <c r="C10699" s="376" t="s">
        <v>343</v>
      </c>
      <c r="D10699" s="376">
        <v>97.44</v>
      </c>
    </row>
    <row r="10700" spans="1:4" ht="28.5">
      <c r="A10700" s="376">
        <v>4721</v>
      </c>
      <c r="B10700" s="377" t="s">
        <v>7029</v>
      </c>
      <c r="C10700" s="376" t="s">
        <v>343</v>
      </c>
      <c r="D10700" s="376">
        <v>84.4</v>
      </c>
    </row>
    <row r="10701" spans="1:4" ht="28.5">
      <c r="A10701" s="376">
        <v>4718</v>
      </c>
      <c r="B10701" s="377" t="s">
        <v>11143</v>
      </c>
      <c r="C10701" s="376" t="s">
        <v>343</v>
      </c>
      <c r="D10701" s="376">
        <v>84.85</v>
      </c>
    </row>
    <row r="10702" spans="1:4" ht="28.5">
      <c r="A10702" s="376">
        <v>4722</v>
      </c>
      <c r="B10702" s="377" t="s">
        <v>7035</v>
      </c>
      <c r="C10702" s="376" t="s">
        <v>343</v>
      </c>
      <c r="D10702" s="376">
        <v>79.73</v>
      </c>
    </row>
    <row r="10703" spans="1:4" ht="28.5">
      <c r="A10703" s="376">
        <v>4723</v>
      </c>
      <c r="B10703" s="377" t="s">
        <v>11144</v>
      </c>
      <c r="C10703" s="376" t="s">
        <v>343</v>
      </c>
      <c r="D10703" s="376">
        <v>79.040000000000006</v>
      </c>
    </row>
    <row r="10704" spans="1:4" ht="28.5">
      <c r="A10704" s="376">
        <v>4727</v>
      </c>
      <c r="B10704" s="377" t="s">
        <v>11145</v>
      </c>
      <c r="C10704" s="376" t="s">
        <v>343</v>
      </c>
      <c r="D10704" s="376">
        <v>72.34</v>
      </c>
    </row>
    <row r="10705" spans="1:4" ht="28.5">
      <c r="A10705" s="376">
        <v>4748</v>
      </c>
      <c r="B10705" s="377" t="s">
        <v>11146</v>
      </c>
      <c r="C10705" s="376" t="s">
        <v>343</v>
      </c>
      <c r="D10705" s="376">
        <v>77.95</v>
      </c>
    </row>
    <row r="10706" spans="1:4" ht="42.75">
      <c r="A10706" s="376">
        <v>4730</v>
      </c>
      <c r="B10706" s="377" t="s">
        <v>11147</v>
      </c>
      <c r="C10706" s="376" t="s">
        <v>343</v>
      </c>
      <c r="D10706" s="376">
        <v>79.33</v>
      </c>
    </row>
    <row r="10707" spans="1:4" ht="57">
      <c r="A10707" s="376">
        <v>13186</v>
      </c>
      <c r="B10707" s="377" t="s">
        <v>11148</v>
      </c>
      <c r="C10707" s="376" t="s">
        <v>343</v>
      </c>
      <c r="D10707" s="376">
        <v>62.5</v>
      </c>
    </row>
    <row r="10708" spans="1:4" ht="42.75">
      <c r="A10708" s="376">
        <v>10737</v>
      </c>
      <c r="B10708" s="377" t="s">
        <v>11149</v>
      </c>
      <c r="C10708" s="376" t="s">
        <v>340</v>
      </c>
      <c r="D10708" s="376">
        <v>112.19</v>
      </c>
    </row>
    <row r="10709" spans="1:4" ht="42.75">
      <c r="A10709" s="376">
        <v>10734</v>
      </c>
      <c r="B10709" s="377" t="s">
        <v>11150</v>
      </c>
      <c r="C10709" s="376" t="s">
        <v>340</v>
      </c>
      <c r="D10709" s="376">
        <v>66.73</v>
      </c>
    </row>
    <row r="10710" spans="1:4" ht="14.25">
      <c r="A10710" s="376">
        <v>4708</v>
      </c>
      <c r="B10710" s="377" t="s">
        <v>11151</v>
      </c>
      <c r="C10710" s="376" t="s">
        <v>340</v>
      </c>
      <c r="D10710" s="376">
        <v>129.44999999999999</v>
      </c>
    </row>
    <row r="10711" spans="1:4" ht="57">
      <c r="A10711" s="376">
        <v>4712</v>
      </c>
      <c r="B10711" s="377" t="s">
        <v>11152</v>
      </c>
      <c r="C10711" s="376" t="s">
        <v>340</v>
      </c>
      <c r="D10711" s="376">
        <v>63.28</v>
      </c>
    </row>
    <row r="10712" spans="1:4" ht="57">
      <c r="A10712" s="376">
        <v>4710</v>
      </c>
      <c r="B10712" s="377" t="s">
        <v>11153</v>
      </c>
      <c r="C10712" s="376" t="s">
        <v>340</v>
      </c>
      <c r="D10712" s="376">
        <v>202.95</v>
      </c>
    </row>
    <row r="10713" spans="1:4" ht="42.75">
      <c r="A10713" s="376">
        <v>4746</v>
      </c>
      <c r="B10713" s="377" t="s">
        <v>11154</v>
      </c>
      <c r="C10713" s="376" t="s">
        <v>343</v>
      </c>
      <c r="D10713" s="376">
        <v>59.25</v>
      </c>
    </row>
    <row r="10714" spans="1:4" ht="14.25">
      <c r="A10714" s="376">
        <v>4750</v>
      </c>
      <c r="B10714" s="377" t="s">
        <v>11155</v>
      </c>
      <c r="C10714" s="376" t="s">
        <v>338</v>
      </c>
      <c r="D10714" s="376">
        <v>13.73</v>
      </c>
    </row>
    <row r="10715" spans="1:4" ht="14.25">
      <c r="A10715" s="376">
        <v>41065</v>
      </c>
      <c r="B10715" s="377" t="s">
        <v>11156</v>
      </c>
      <c r="C10715" s="376" t="s">
        <v>339</v>
      </c>
      <c r="D10715" s="378">
        <v>2424.4299999999998</v>
      </c>
    </row>
    <row r="10716" spans="1:4" ht="28.5">
      <c r="A10716" s="376">
        <v>34747</v>
      </c>
      <c r="B10716" s="377" t="s">
        <v>7093</v>
      </c>
      <c r="C10716" s="376" t="s">
        <v>51</v>
      </c>
      <c r="D10716" s="376">
        <v>95.05</v>
      </c>
    </row>
    <row r="10717" spans="1:4" ht="28.5">
      <c r="A10717" s="376">
        <v>4826</v>
      </c>
      <c r="B10717" s="377" t="s">
        <v>11157</v>
      </c>
      <c r="C10717" s="376" t="s">
        <v>51</v>
      </c>
      <c r="D10717" s="376">
        <v>102.2</v>
      </c>
    </row>
    <row r="10718" spans="1:4" ht="28.5">
      <c r="A10718" s="376">
        <v>41975</v>
      </c>
      <c r="B10718" s="377" t="s">
        <v>7063</v>
      </c>
      <c r="C10718" s="376" t="s">
        <v>340</v>
      </c>
      <c r="D10718" s="376">
        <v>68.69</v>
      </c>
    </row>
    <row r="10719" spans="1:4" ht="28.5">
      <c r="A10719" s="376">
        <v>4825</v>
      </c>
      <c r="B10719" s="377" t="s">
        <v>11158</v>
      </c>
      <c r="C10719" s="376" t="s">
        <v>51</v>
      </c>
      <c r="D10719" s="376">
        <v>141.47</v>
      </c>
    </row>
    <row r="10720" spans="1:4" ht="28.5">
      <c r="A10720" s="376">
        <v>34744</v>
      </c>
      <c r="B10720" s="377" t="s">
        <v>11159</v>
      </c>
      <c r="C10720" s="376" t="s">
        <v>340</v>
      </c>
      <c r="D10720" s="376">
        <v>20.92</v>
      </c>
    </row>
    <row r="10721" spans="1:4" ht="42.75">
      <c r="A10721" s="376">
        <v>39430</v>
      </c>
      <c r="B10721" s="377" t="s">
        <v>11160</v>
      </c>
      <c r="C10721" s="376" t="s">
        <v>43</v>
      </c>
      <c r="D10721" s="376">
        <v>2.68</v>
      </c>
    </row>
    <row r="10722" spans="1:4" ht="42.75">
      <c r="A10722" s="376">
        <v>39573</v>
      </c>
      <c r="B10722" s="377" t="s">
        <v>11161</v>
      </c>
      <c r="C10722" s="376" t="s">
        <v>43</v>
      </c>
      <c r="D10722" s="376">
        <v>2.64</v>
      </c>
    </row>
    <row r="10723" spans="1:4" ht="28.5">
      <c r="A10723" s="376">
        <v>38410</v>
      </c>
      <c r="B10723" s="377" t="s">
        <v>11162</v>
      </c>
      <c r="C10723" s="376" t="s">
        <v>43</v>
      </c>
      <c r="D10723" s="378">
        <v>15171.13</v>
      </c>
    </row>
    <row r="10724" spans="1:4" ht="14.25">
      <c r="A10724" s="376">
        <v>41596</v>
      </c>
      <c r="B10724" s="377" t="s">
        <v>11163</v>
      </c>
      <c r="C10724" s="376" t="s">
        <v>342</v>
      </c>
      <c r="D10724" s="376">
        <v>14.48</v>
      </c>
    </row>
    <row r="10725" spans="1:4" ht="14.25">
      <c r="A10725" s="376">
        <v>41598</v>
      </c>
      <c r="B10725" s="377" t="s">
        <v>11164</v>
      </c>
      <c r="C10725" s="376" t="s">
        <v>342</v>
      </c>
      <c r="D10725" s="376">
        <v>14.48</v>
      </c>
    </row>
    <row r="10726" spans="1:4" ht="14.25">
      <c r="A10726" s="376">
        <v>41594</v>
      </c>
      <c r="B10726" s="377" t="s">
        <v>11165</v>
      </c>
      <c r="C10726" s="376" t="s">
        <v>342</v>
      </c>
      <c r="D10726" s="376">
        <v>14.71</v>
      </c>
    </row>
    <row r="10727" spans="1:4" ht="14.25">
      <c r="A10727" s="376">
        <v>43663</v>
      </c>
      <c r="B10727" s="377" t="s">
        <v>11166</v>
      </c>
      <c r="C10727" s="376" t="s">
        <v>342</v>
      </c>
      <c r="D10727" s="376">
        <v>12.12</v>
      </c>
    </row>
    <row r="10728" spans="1:4" ht="14.25">
      <c r="A10728" s="376">
        <v>4766</v>
      </c>
      <c r="B10728" s="377" t="s">
        <v>11167</v>
      </c>
      <c r="C10728" s="376" t="s">
        <v>342</v>
      </c>
      <c r="D10728" s="376">
        <v>11.41</v>
      </c>
    </row>
    <row r="10729" spans="1:4" ht="14.25">
      <c r="A10729" s="376">
        <v>43664</v>
      </c>
      <c r="B10729" s="377" t="s">
        <v>11168</v>
      </c>
      <c r="C10729" s="376" t="s">
        <v>342</v>
      </c>
      <c r="D10729" s="376">
        <v>12.18</v>
      </c>
    </row>
    <row r="10730" spans="1:4" ht="28.5">
      <c r="A10730" s="376">
        <v>43082</v>
      </c>
      <c r="B10730" s="377" t="s">
        <v>11169</v>
      </c>
      <c r="C10730" s="376" t="s">
        <v>342</v>
      </c>
      <c r="D10730" s="376">
        <v>13.28</v>
      </c>
    </row>
    <row r="10731" spans="1:4" ht="14.25">
      <c r="A10731" s="376">
        <v>43665</v>
      </c>
      <c r="B10731" s="377" t="s">
        <v>11170</v>
      </c>
      <c r="C10731" s="376" t="s">
        <v>342</v>
      </c>
      <c r="D10731" s="376">
        <v>11.41</v>
      </c>
    </row>
    <row r="10732" spans="1:4" ht="14.25">
      <c r="A10732" s="376">
        <v>10966</v>
      </c>
      <c r="B10732" s="377" t="s">
        <v>11171</v>
      </c>
      <c r="C10732" s="376" t="s">
        <v>342</v>
      </c>
      <c r="D10732" s="376">
        <v>12.12</v>
      </c>
    </row>
    <row r="10733" spans="1:4" ht="28.5">
      <c r="A10733" s="376">
        <v>43692</v>
      </c>
      <c r="B10733" s="377" t="s">
        <v>11172</v>
      </c>
      <c r="C10733" s="376" t="s">
        <v>342</v>
      </c>
      <c r="D10733" s="376">
        <v>12.12</v>
      </c>
    </row>
    <row r="10734" spans="1:4" ht="28.5">
      <c r="A10734" s="376">
        <v>43083</v>
      </c>
      <c r="B10734" s="377" t="s">
        <v>11173</v>
      </c>
      <c r="C10734" s="376" t="s">
        <v>342</v>
      </c>
      <c r="D10734" s="376">
        <v>11.5</v>
      </c>
    </row>
    <row r="10735" spans="1:4" ht="28.5">
      <c r="A10735" s="376">
        <v>40535</v>
      </c>
      <c r="B10735" s="377" t="s">
        <v>11174</v>
      </c>
      <c r="C10735" s="376" t="s">
        <v>342</v>
      </c>
      <c r="D10735" s="376">
        <v>11.5</v>
      </c>
    </row>
    <row r="10736" spans="1:4" ht="42.75">
      <c r="A10736" s="376">
        <v>39427</v>
      </c>
      <c r="B10736" s="377" t="s">
        <v>11175</v>
      </c>
      <c r="C10736" s="376" t="s">
        <v>51</v>
      </c>
      <c r="D10736" s="376">
        <v>7.13</v>
      </c>
    </row>
    <row r="10737" spans="1:4" ht="28.5">
      <c r="A10737" s="376">
        <v>39424</v>
      </c>
      <c r="B10737" s="377" t="s">
        <v>11176</v>
      </c>
      <c r="C10737" s="376" t="s">
        <v>51</v>
      </c>
      <c r="D10737" s="376">
        <v>4.24</v>
      </c>
    </row>
    <row r="10738" spans="1:4" ht="28.5">
      <c r="A10738" s="376">
        <v>39425</v>
      </c>
      <c r="B10738" s="377" t="s">
        <v>11177</v>
      </c>
      <c r="C10738" s="376" t="s">
        <v>51</v>
      </c>
      <c r="D10738" s="376">
        <v>4.18</v>
      </c>
    </row>
    <row r="10739" spans="1:4" ht="28.5">
      <c r="A10739" s="376">
        <v>40664</v>
      </c>
      <c r="B10739" s="377" t="s">
        <v>11178</v>
      </c>
      <c r="C10739" s="376" t="s">
        <v>342</v>
      </c>
      <c r="D10739" s="376">
        <v>23.6</v>
      </c>
    </row>
    <row r="10740" spans="1:4" ht="14.25">
      <c r="A10740" s="376">
        <v>34360</v>
      </c>
      <c r="B10740" s="377" t="s">
        <v>7187</v>
      </c>
      <c r="C10740" s="376" t="s">
        <v>342</v>
      </c>
      <c r="D10740" s="376">
        <v>44.09</v>
      </c>
    </row>
    <row r="10741" spans="1:4" ht="28.5">
      <c r="A10741" s="376">
        <v>20259</v>
      </c>
      <c r="B10741" s="377" t="s">
        <v>11179</v>
      </c>
      <c r="C10741" s="376" t="s">
        <v>51</v>
      </c>
      <c r="D10741" s="376">
        <v>11</v>
      </c>
    </row>
    <row r="10742" spans="1:4" ht="42.75">
      <c r="A10742" s="376">
        <v>14077</v>
      </c>
      <c r="B10742" s="377" t="s">
        <v>11180</v>
      </c>
      <c r="C10742" s="376" t="s">
        <v>51</v>
      </c>
      <c r="D10742" s="376">
        <v>168.36</v>
      </c>
    </row>
    <row r="10743" spans="1:4" ht="57">
      <c r="A10743" s="376">
        <v>3678</v>
      </c>
      <c r="B10743" s="377" t="s">
        <v>11181</v>
      </c>
      <c r="C10743" s="376" t="s">
        <v>51</v>
      </c>
      <c r="D10743" s="376">
        <v>76.099999999999994</v>
      </c>
    </row>
    <row r="10744" spans="1:4" ht="42.75">
      <c r="A10744" s="376">
        <v>39418</v>
      </c>
      <c r="B10744" s="377" t="s">
        <v>11182</v>
      </c>
      <c r="C10744" s="376" t="s">
        <v>51</v>
      </c>
      <c r="D10744" s="376">
        <v>7.95</v>
      </c>
    </row>
    <row r="10745" spans="1:4" ht="42.75">
      <c r="A10745" s="376">
        <v>39419</v>
      </c>
      <c r="B10745" s="377" t="s">
        <v>11183</v>
      </c>
      <c r="C10745" s="376" t="s">
        <v>51</v>
      </c>
      <c r="D10745" s="376">
        <v>9.69</v>
      </c>
    </row>
    <row r="10746" spans="1:4" ht="42.75">
      <c r="A10746" s="376">
        <v>39420</v>
      </c>
      <c r="B10746" s="377" t="s">
        <v>11184</v>
      </c>
      <c r="C10746" s="376" t="s">
        <v>51</v>
      </c>
      <c r="D10746" s="376">
        <v>10.69</v>
      </c>
    </row>
    <row r="10747" spans="1:4" ht="42.75">
      <c r="A10747" s="376">
        <v>39571</v>
      </c>
      <c r="B10747" s="377" t="s">
        <v>11185</v>
      </c>
      <c r="C10747" s="376" t="s">
        <v>51</v>
      </c>
      <c r="D10747" s="376">
        <v>6.46</v>
      </c>
    </row>
    <row r="10748" spans="1:4" ht="42.75">
      <c r="A10748" s="376">
        <v>39421</v>
      </c>
      <c r="B10748" s="377" t="s">
        <v>11186</v>
      </c>
      <c r="C10748" s="376" t="s">
        <v>51</v>
      </c>
      <c r="D10748" s="376">
        <v>9.41</v>
      </c>
    </row>
    <row r="10749" spans="1:4" ht="42.75">
      <c r="A10749" s="376">
        <v>39422</v>
      </c>
      <c r="B10749" s="377" t="s">
        <v>11187</v>
      </c>
      <c r="C10749" s="376" t="s">
        <v>51</v>
      </c>
      <c r="D10749" s="376">
        <v>10.99</v>
      </c>
    </row>
    <row r="10750" spans="1:4" ht="42.75">
      <c r="A10750" s="376">
        <v>39423</v>
      </c>
      <c r="B10750" s="377" t="s">
        <v>11188</v>
      </c>
      <c r="C10750" s="376" t="s">
        <v>51</v>
      </c>
      <c r="D10750" s="376">
        <v>12.76</v>
      </c>
    </row>
    <row r="10751" spans="1:4" ht="42.75">
      <c r="A10751" s="376">
        <v>39426</v>
      </c>
      <c r="B10751" s="377" t="s">
        <v>11189</v>
      </c>
      <c r="C10751" s="376" t="s">
        <v>51</v>
      </c>
      <c r="D10751" s="376">
        <v>28.69</v>
      </c>
    </row>
    <row r="10752" spans="1:4" ht="42.75">
      <c r="A10752" s="376">
        <v>39429</v>
      </c>
      <c r="B10752" s="377" t="s">
        <v>11190</v>
      </c>
      <c r="C10752" s="376" t="s">
        <v>51</v>
      </c>
      <c r="D10752" s="376">
        <v>9.0500000000000007</v>
      </c>
    </row>
    <row r="10753" spans="1:4" ht="42.75">
      <c r="A10753" s="376">
        <v>39428</v>
      </c>
      <c r="B10753" s="377" t="s">
        <v>11191</v>
      </c>
      <c r="C10753" s="376" t="s">
        <v>51</v>
      </c>
      <c r="D10753" s="376">
        <v>6.91</v>
      </c>
    </row>
    <row r="10754" spans="1:4" ht="28.5">
      <c r="A10754" s="376">
        <v>39572</v>
      </c>
      <c r="B10754" s="377" t="s">
        <v>11192</v>
      </c>
      <c r="C10754" s="376" t="s">
        <v>51</v>
      </c>
      <c r="D10754" s="376">
        <v>5.98</v>
      </c>
    </row>
    <row r="10755" spans="1:4" ht="42.75">
      <c r="A10755" s="376">
        <v>39570</v>
      </c>
      <c r="B10755" s="377" t="s">
        <v>11193</v>
      </c>
      <c r="C10755" s="376" t="s">
        <v>51</v>
      </c>
      <c r="D10755" s="376">
        <v>6.35</v>
      </c>
    </row>
    <row r="10756" spans="1:4" ht="42.75">
      <c r="A10756" s="376">
        <v>39569</v>
      </c>
      <c r="B10756" s="377" t="s">
        <v>11194</v>
      </c>
      <c r="C10756" s="376" t="s">
        <v>51</v>
      </c>
      <c r="D10756" s="376">
        <v>6.27</v>
      </c>
    </row>
    <row r="10757" spans="1:4" ht="28.5">
      <c r="A10757" s="376">
        <v>11552</v>
      </c>
      <c r="B10757" s="377" t="s">
        <v>11195</v>
      </c>
      <c r="C10757" s="376" t="s">
        <v>51</v>
      </c>
      <c r="D10757" s="376">
        <v>7.7</v>
      </c>
    </row>
    <row r="10758" spans="1:4" ht="28.5">
      <c r="A10758" s="376">
        <v>40598</v>
      </c>
      <c r="B10758" s="377" t="s">
        <v>11196</v>
      </c>
      <c r="C10758" s="376" t="s">
        <v>342</v>
      </c>
      <c r="D10758" s="376">
        <v>11.22</v>
      </c>
    </row>
    <row r="10759" spans="1:4" ht="14.25">
      <c r="A10759" s="376">
        <v>39029</v>
      </c>
      <c r="B10759" s="377" t="s">
        <v>11197</v>
      </c>
      <c r="C10759" s="376" t="s">
        <v>51</v>
      </c>
      <c r="D10759" s="376">
        <v>20.25</v>
      </c>
    </row>
    <row r="10760" spans="1:4" ht="14.25">
      <c r="A10760" s="376">
        <v>39028</v>
      </c>
      <c r="B10760" s="377" t="s">
        <v>11198</v>
      </c>
      <c r="C10760" s="376" t="s">
        <v>51</v>
      </c>
      <c r="D10760" s="376">
        <v>11.79</v>
      </c>
    </row>
    <row r="10761" spans="1:4" ht="14.25">
      <c r="A10761" s="376">
        <v>39328</v>
      </c>
      <c r="B10761" s="377" t="s">
        <v>11199</v>
      </c>
      <c r="C10761" s="376" t="s">
        <v>51</v>
      </c>
      <c r="D10761" s="376">
        <v>6.48</v>
      </c>
    </row>
    <row r="10762" spans="1:4" ht="57">
      <c r="A10762" s="376">
        <v>38541</v>
      </c>
      <c r="B10762" s="377" t="s">
        <v>11200</v>
      </c>
      <c r="C10762" s="376" t="s">
        <v>43</v>
      </c>
      <c r="D10762" s="378">
        <v>3926315.76</v>
      </c>
    </row>
    <row r="10763" spans="1:4" ht="57">
      <c r="A10763" s="376">
        <v>38542</v>
      </c>
      <c r="B10763" s="377" t="s">
        <v>11201</v>
      </c>
      <c r="C10763" s="376" t="s">
        <v>43</v>
      </c>
      <c r="D10763" s="378">
        <v>6105263.1200000001</v>
      </c>
    </row>
    <row r="10764" spans="1:4" ht="71.25">
      <c r="A10764" s="376">
        <v>38543</v>
      </c>
      <c r="B10764" s="377" t="s">
        <v>11202</v>
      </c>
      <c r="C10764" s="376" t="s">
        <v>43</v>
      </c>
      <c r="D10764" s="378">
        <v>1494736.88</v>
      </c>
    </row>
    <row r="10765" spans="1:4" ht="42.75">
      <c r="A10765" s="376">
        <v>40406</v>
      </c>
      <c r="B10765" s="377" t="s">
        <v>11203</v>
      </c>
      <c r="C10765" s="376" t="s">
        <v>43</v>
      </c>
      <c r="D10765" s="378">
        <v>76763.53</v>
      </c>
    </row>
    <row r="10766" spans="1:4" ht="42.75">
      <c r="A10766" s="376">
        <v>40789</v>
      </c>
      <c r="B10766" s="377" t="s">
        <v>11204</v>
      </c>
      <c r="C10766" s="376" t="s">
        <v>43</v>
      </c>
      <c r="D10766" s="378">
        <v>11062.41</v>
      </c>
    </row>
    <row r="10767" spans="1:4" ht="42.75">
      <c r="A10767" s="376">
        <v>40791</v>
      </c>
      <c r="B10767" s="377" t="s">
        <v>11205</v>
      </c>
      <c r="C10767" s="376" t="s">
        <v>43</v>
      </c>
      <c r="D10767" s="378">
        <v>34630.160000000003</v>
      </c>
    </row>
    <row r="10768" spans="1:4" ht="42.75">
      <c r="A10768" s="376">
        <v>11651</v>
      </c>
      <c r="B10768" s="377" t="s">
        <v>11206</v>
      </c>
      <c r="C10768" s="376" t="s">
        <v>43</v>
      </c>
      <c r="D10768" s="378">
        <v>18939.73</v>
      </c>
    </row>
    <row r="10769" spans="1:4" ht="28.5">
      <c r="A10769" s="376">
        <v>40435</v>
      </c>
      <c r="B10769" s="377" t="s">
        <v>11207</v>
      </c>
      <c r="C10769" s="376" t="s">
        <v>43</v>
      </c>
      <c r="D10769" s="378">
        <v>820000</v>
      </c>
    </row>
    <row r="10770" spans="1:4" ht="42.75">
      <c r="A10770" s="376">
        <v>39012</v>
      </c>
      <c r="B10770" s="377" t="s">
        <v>11208</v>
      </c>
      <c r="C10770" s="376" t="s">
        <v>43</v>
      </c>
      <c r="D10770" s="378">
        <v>855556.64</v>
      </c>
    </row>
    <row r="10771" spans="1:4" ht="28.5">
      <c r="A10771" s="376">
        <v>13617</v>
      </c>
      <c r="B10771" s="377" t="s">
        <v>11209</v>
      </c>
      <c r="C10771" s="376" t="s">
        <v>43</v>
      </c>
      <c r="D10771" s="378">
        <v>74284.02</v>
      </c>
    </row>
    <row r="10772" spans="1:4" ht="42.75">
      <c r="A10772" s="376">
        <v>35274</v>
      </c>
      <c r="B10772" s="377" t="s">
        <v>11210</v>
      </c>
      <c r="C10772" s="376" t="s">
        <v>51</v>
      </c>
      <c r="D10772" s="376">
        <v>39.58</v>
      </c>
    </row>
    <row r="10773" spans="1:4" ht="42.75">
      <c r="A10773" s="376">
        <v>35275</v>
      </c>
      <c r="B10773" s="377" t="s">
        <v>11211</v>
      </c>
      <c r="C10773" s="376" t="s">
        <v>51</v>
      </c>
      <c r="D10773" s="376">
        <v>84.01</v>
      </c>
    </row>
    <row r="10774" spans="1:4" ht="42.75">
      <c r="A10774" s="376">
        <v>35276</v>
      </c>
      <c r="B10774" s="377" t="s">
        <v>11212</v>
      </c>
      <c r="C10774" s="376" t="s">
        <v>51</v>
      </c>
      <c r="D10774" s="376">
        <v>146.18</v>
      </c>
    </row>
    <row r="10775" spans="1:4" ht="14.25">
      <c r="A10775" s="376">
        <v>38386</v>
      </c>
      <c r="B10775" s="377" t="s">
        <v>11213</v>
      </c>
      <c r="C10775" s="376" t="s">
        <v>43</v>
      </c>
      <c r="D10775" s="376">
        <v>5.16</v>
      </c>
    </row>
    <row r="10776" spans="1:4" ht="28.5">
      <c r="A10776" s="376">
        <v>11091</v>
      </c>
      <c r="B10776" s="377" t="s">
        <v>11214</v>
      </c>
      <c r="C10776" s="376" t="s">
        <v>43</v>
      </c>
      <c r="D10776" s="376">
        <v>1.62</v>
      </c>
    </row>
    <row r="10777" spans="1:4" ht="28.5">
      <c r="A10777" s="376">
        <v>37586</v>
      </c>
      <c r="B10777" s="377" t="s">
        <v>11215</v>
      </c>
      <c r="C10777" s="376" t="s">
        <v>345</v>
      </c>
      <c r="D10777" s="376">
        <v>46.52</v>
      </c>
    </row>
    <row r="10778" spans="1:4" ht="14.25">
      <c r="A10778" s="376">
        <v>37395</v>
      </c>
      <c r="B10778" s="377" t="s">
        <v>7008</v>
      </c>
      <c r="C10778" s="376" t="s">
        <v>345</v>
      </c>
      <c r="D10778" s="376">
        <v>40</v>
      </c>
    </row>
    <row r="10779" spans="1:4" ht="28.5">
      <c r="A10779" s="376">
        <v>14147</v>
      </c>
      <c r="B10779" s="377" t="s">
        <v>11216</v>
      </c>
      <c r="C10779" s="376" t="s">
        <v>345</v>
      </c>
      <c r="D10779" s="376">
        <v>53.07</v>
      </c>
    </row>
    <row r="10780" spans="1:4" ht="14.25">
      <c r="A10780" s="376">
        <v>37396</v>
      </c>
      <c r="B10780" s="377" t="s">
        <v>11217</v>
      </c>
      <c r="C10780" s="376" t="s">
        <v>345</v>
      </c>
      <c r="D10780" s="376">
        <v>32.729999999999997</v>
      </c>
    </row>
    <row r="10781" spans="1:4" ht="14.25">
      <c r="A10781" s="376">
        <v>37397</v>
      </c>
      <c r="B10781" s="377" t="s">
        <v>11218</v>
      </c>
      <c r="C10781" s="376" t="s">
        <v>345</v>
      </c>
      <c r="D10781" s="376">
        <v>34.29</v>
      </c>
    </row>
    <row r="10782" spans="1:4" ht="28.5">
      <c r="A10782" s="376">
        <v>43606</v>
      </c>
      <c r="B10782" s="377" t="s">
        <v>11219</v>
      </c>
      <c r="C10782" s="376" t="s">
        <v>43</v>
      </c>
      <c r="D10782" s="376">
        <v>9.2200000000000006</v>
      </c>
    </row>
    <row r="10783" spans="1:4" ht="42.75">
      <c r="A10783" s="376">
        <v>444</v>
      </c>
      <c r="B10783" s="377" t="s">
        <v>11220</v>
      </c>
      <c r="C10783" s="376" t="s">
        <v>43</v>
      </c>
      <c r="D10783" s="376">
        <v>35.17</v>
      </c>
    </row>
    <row r="10784" spans="1:4" ht="42.75">
      <c r="A10784" s="376">
        <v>445</v>
      </c>
      <c r="B10784" s="377" t="s">
        <v>11221</v>
      </c>
      <c r="C10784" s="376" t="s">
        <v>43</v>
      </c>
      <c r="D10784" s="376">
        <v>48.15</v>
      </c>
    </row>
    <row r="10785" spans="1:4" ht="14.25">
      <c r="A10785" s="376">
        <v>4783</v>
      </c>
      <c r="B10785" s="377" t="s">
        <v>6972</v>
      </c>
      <c r="C10785" s="376" t="s">
        <v>338</v>
      </c>
      <c r="D10785" s="376">
        <v>13.73</v>
      </c>
    </row>
    <row r="10786" spans="1:4" ht="14.25">
      <c r="A10786" s="376">
        <v>41079</v>
      </c>
      <c r="B10786" s="377" t="s">
        <v>11222</v>
      </c>
      <c r="C10786" s="376" t="s">
        <v>339</v>
      </c>
      <c r="D10786" s="378">
        <v>2424.4299999999998</v>
      </c>
    </row>
    <row r="10787" spans="1:4" ht="14.25">
      <c r="A10787" s="376">
        <v>12874</v>
      </c>
      <c r="B10787" s="377" t="s">
        <v>7038</v>
      </c>
      <c r="C10787" s="376" t="s">
        <v>338</v>
      </c>
      <c r="D10787" s="376">
        <v>15.81</v>
      </c>
    </row>
    <row r="10788" spans="1:4" ht="14.25">
      <c r="A10788" s="376">
        <v>41082</v>
      </c>
      <c r="B10788" s="377" t="s">
        <v>11223</v>
      </c>
      <c r="C10788" s="376" t="s">
        <v>339</v>
      </c>
      <c r="D10788" s="378">
        <v>2794.83</v>
      </c>
    </row>
    <row r="10789" spans="1:4" ht="14.25">
      <c r="A10789" s="376">
        <v>4785</v>
      </c>
      <c r="B10789" s="377" t="s">
        <v>11224</v>
      </c>
      <c r="C10789" s="376" t="s">
        <v>338</v>
      </c>
      <c r="D10789" s="376">
        <v>14.76</v>
      </c>
    </row>
    <row r="10790" spans="1:4" ht="14.25">
      <c r="A10790" s="376">
        <v>41081</v>
      </c>
      <c r="B10790" s="377" t="s">
        <v>11225</v>
      </c>
      <c r="C10790" s="376" t="s">
        <v>339</v>
      </c>
      <c r="D10790" s="378">
        <v>2607.73</v>
      </c>
    </row>
    <row r="10791" spans="1:4" ht="28.5">
      <c r="A10791" s="376">
        <v>4801</v>
      </c>
      <c r="B10791" s="377" t="s">
        <v>11226</v>
      </c>
      <c r="C10791" s="376" t="s">
        <v>340</v>
      </c>
      <c r="D10791" s="376">
        <v>64.569999999999993</v>
      </c>
    </row>
    <row r="10792" spans="1:4" ht="28.5">
      <c r="A10792" s="376">
        <v>4794</v>
      </c>
      <c r="B10792" s="377" t="s">
        <v>11227</v>
      </c>
      <c r="C10792" s="376" t="s">
        <v>340</v>
      </c>
      <c r="D10792" s="376">
        <v>294.07</v>
      </c>
    </row>
    <row r="10793" spans="1:4" ht="28.5">
      <c r="A10793" s="376">
        <v>4796</v>
      </c>
      <c r="B10793" s="377" t="s">
        <v>11228</v>
      </c>
      <c r="C10793" s="376" t="s">
        <v>340</v>
      </c>
      <c r="D10793" s="376">
        <v>178.61</v>
      </c>
    </row>
    <row r="10794" spans="1:4" ht="28.5">
      <c r="A10794" s="376">
        <v>4800</v>
      </c>
      <c r="B10794" s="377" t="s">
        <v>11229</v>
      </c>
      <c r="C10794" s="376" t="s">
        <v>340</v>
      </c>
      <c r="D10794" s="376">
        <v>49.12</v>
      </c>
    </row>
    <row r="10795" spans="1:4" ht="28.5">
      <c r="A10795" s="376">
        <v>4795</v>
      </c>
      <c r="B10795" s="377" t="s">
        <v>11230</v>
      </c>
      <c r="C10795" s="376" t="s">
        <v>340</v>
      </c>
      <c r="D10795" s="376">
        <v>286.26</v>
      </c>
    </row>
    <row r="10796" spans="1:4" ht="57">
      <c r="A10796" s="376">
        <v>39694</v>
      </c>
      <c r="B10796" s="377" t="s">
        <v>11231</v>
      </c>
      <c r="C10796" s="376" t="s">
        <v>340</v>
      </c>
      <c r="D10796" s="376">
        <v>479.68</v>
      </c>
    </row>
    <row r="10797" spans="1:4" ht="28.5">
      <c r="A10797" s="376">
        <v>1292</v>
      </c>
      <c r="B10797" s="377" t="s">
        <v>11232</v>
      </c>
      <c r="C10797" s="376" t="s">
        <v>340</v>
      </c>
      <c r="D10797" s="376">
        <v>61.97</v>
      </c>
    </row>
    <row r="10798" spans="1:4" ht="28.5">
      <c r="A10798" s="376">
        <v>1287</v>
      </c>
      <c r="B10798" s="377" t="s">
        <v>11233</v>
      </c>
      <c r="C10798" s="376" t="s">
        <v>340</v>
      </c>
      <c r="D10798" s="376">
        <v>30.4</v>
      </c>
    </row>
    <row r="10799" spans="1:4" ht="42.75">
      <c r="A10799" s="376">
        <v>1297</v>
      </c>
      <c r="B10799" s="377" t="s">
        <v>11234</v>
      </c>
      <c r="C10799" s="376" t="s">
        <v>340</v>
      </c>
      <c r="D10799" s="376">
        <v>25.21</v>
      </c>
    </row>
    <row r="10800" spans="1:4" ht="42.75">
      <c r="A10800" s="376">
        <v>4786</v>
      </c>
      <c r="B10800" s="377" t="s">
        <v>7062</v>
      </c>
      <c r="C10800" s="376" t="s">
        <v>340</v>
      </c>
      <c r="D10800" s="376">
        <v>79</v>
      </c>
    </row>
    <row r="10801" spans="1:4" ht="57">
      <c r="A10801" s="376">
        <v>10840</v>
      </c>
      <c r="B10801" s="377" t="s">
        <v>11235</v>
      </c>
      <c r="C10801" s="376" t="s">
        <v>340</v>
      </c>
      <c r="D10801" s="376">
        <v>385</v>
      </c>
    </row>
    <row r="10802" spans="1:4" ht="42.75">
      <c r="A10802" s="376">
        <v>10841</v>
      </c>
      <c r="B10802" s="377" t="s">
        <v>11236</v>
      </c>
      <c r="C10802" s="376" t="s">
        <v>340</v>
      </c>
      <c r="D10802" s="376">
        <v>290.56</v>
      </c>
    </row>
    <row r="10803" spans="1:4" ht="42.75">
      <c r="A10803" s="376">
        <v>44540</v>
      </c>
      <c r="B10803" s="377" t="s">
        <v>11237</v>
      </c>
      <c r="C10803" s="376" t="s">
        <v>340</v>
      </c>
      <c r="D10803" s="376">
        <v>371.27</v>
      </c>
    </row>
    <row r="10804" spans="1:4" ht="42.75">
      <c r="A10804" s="376">
        <v>10842</v>
      </c>
      <c r="B10804" s="377" t="s">
        <v>11238</v>
      </c>
      <c r="C10804" s="376" t="s">
        <v>340</v>
      </c>
      <c r="D10804" s="376">
        <v>419.7</v>
      </c>
    </row>
    <row r="10805" spans="1:4" ht="28.5">
      <c r="A10805" s="376">
        <v>21108</v>
      </c>
      <c r="B10805" s="377" t="s">
        <v>11239</v>
      </c>
      <c r="C10805" s="376" t="s">
        <v>340</v>
      </c>
      <c r="D10805" s="376">
        <v>82.59</v>
      </c>
    </row>
    <row r="10806" spans="1:4" ht="28.5">
      <c r="A10806" s="376">
        <v>38180</v>
      </c>
      <c r="B10806" s="377" t="s">
        <v>11240</v>
      </c>
      <c r="C10806" s="376" t="s">
        <v>340</v>
      </c>
      <c r="D10806" s="376">
        <v>143.81</v>
      </c>
    </row>
    <row r="10807" spans="1:4" ht="28.5">
      <c r="A10807" s="376">
        <v>40648</v>
      </c>
      <c r="B10807" s="377" t="s">
        <v>11241</v>
      </c>
      <c r="C10807" s="376" t="s">
        <v>340</v>
      </c>
      <c r="D10807" s="376">
        <v>151.68</v>
      </c>
    </row>
    <row r="10808" spans="1:4" ht="28.5">
      <c r="A10808" s="376">
        <v>40649</v>
      </c>
      <c r="B10808" s="377" t="s">
        <v>11242</v>
      </c>
      <c r="C10808" s="376" t="s">
        <v>340</v>
      </c>
      <c r="D10808" s="376">
        <v>88.35</v>
      </c>
    </row>
    <row r="10809" spans="1:4" ht="28.5">
      <c r="A10809" s="376">
        <v>40650</v>
      </c>
      <c r="B10809" s="377" t="s">
        <v>11243</v>
      </c>
      <c r="C10809" s="376" t="s">
        <v>340</v>
      </c>
      <c r="D10809" s="376">
        <v>113.76</v>
      </c>
    </row>
    <row r="10810" spans="1:4" ht="28.5">
      <c r="A10810" s="376">
        <v>40651</v>
      </c>
      <c r="B10810" s="377" t="s">
        <v>11244</v>
      </c>
      <c r="C10810" s="376" t="s">
        <v>340</v>
      </c>
      <c r="D10810" s="376">
        <v>209.82</v>
      </c>
    </row>
    <row r="10811" spans="1:4" ht="28.5">
      <c r="A10811" s="376">
        <v>40652</v>
      </c>
      <c r="B10811" s="377" t="s">
        <v>7061</v>
      </c>
      <c r="C10811" s="376" t="s">
        <v>340</v>
      </c>
      <c r="D10811" s="376">
        <v>112.49</v>
      </c>
    </row>
    <row r="10812" spans="1:4" ht="42.75">
      <c r="A10812" s="376">
        <v>40647</v>
      </c>
      <c r="B10812" s="377" t="s">
        <v>11245</v>
      </c>
      <c r="C10812" s="376" t="s">
        <v>340</v>
      </c>
      <c r="D10812" s="376">
        <v>123.87</v>
      </c>
    </row>
    <row r="10813" spans="1:4" ht="14.25">
      <c r="A10813" s="376">
        <v>40653</v>
      </c>
      <c r="B10813" s="377" t="s">
        <v>11246</v>
      </c>
      <c r="C10813" s="376" t="s">
        <v>340</v>
      </c>
      <c r="D10813" s="376">
        <v>94.8</v>
      </c>
    </row>
    <row r="10814" spans="1:4" ht="28.5">
      <c r="A10814" s="376">
        <v>36178</v>
      </c>
      <c r="B10814" s="377" t="s">
        <v>11247</v>
      </c>
      <c r="C10814" s="376" t="s">
        <v>43</v>
      </c>
      <c r="D10814" s="376">
        <v>14.41</v>
      </c>
    </row>
    <row r="10815" spans="1:4" ht="28.5">
      <c r="A10815" s="376">
        <v>38195</v>
      </c>
      <c r="B10815" s="377" t="s">
        <v>11248</v>
      </c>
      <c r="C10815" s="376" t="s">
        <v>340</v>
      </c>
      <c r="D10815" s="376">
        <v>97.55</v>
      </c>
    </row>
    <row r="10816" spans="1:4" ht="28.5">
      <c r="A10816" s="376">
        <v>38181</v>
      </c>
      <c r="B10816" s="377" t="s">
        <v>11249</v>
      </c>
      <c r="C10816" s="376" t="s">
        <v>340</v>
      </c>
      <c r="D10816" s="376">
        <v>196.32</v>
      </c>
    </row>
    <row r="10817" spans="1:4" ht="28.5">
      <c r="A10817" s="376">
        <v>38182</v>
      </c>
      <c r="B10817" s="377" t="s">
        <v>11250</v>
      </c>
      <c r="C10817" s="376" t="s">
        <v>340</v>
      </c>
      <c r="D10817" s="376">
        <v>187</v>
      </c>
    </row>
    <row r="10818" spans="1:4" ht="28.5">
      <c r="A10818" s="376">
        <v>38186</v>
      </c>
      <c r="B10818" s="377" t="s">
        <v>11251</v>
      </c>
      <c r="C10818" s="376" t="s">
        <v>340</v>
      </c>
      <c r="D10818" s="376">
        <v>486.08</v>
      </c>
    </row>
    <row r="10819" spans="1:4" ht="28.5">
      <c r="A10819" s="376">
        <v>38185</v>
      </c>
      <c r="B10819" s="377" t="s">
        <v>11252</v>
      </c>
      <c r="C10819" s="376" t="s">
        <v>340</v>
      </c>
      <c r="D10819" s="376">
        <v>432.78</v>
      </c>
    </row>
    <row r="10820" spans="1:4" ht="28.5">
      <c r="A10820" s="376">
        <v>40654</v>
      </c>
      <c r="B10820" s="377" t="s">
        <v>11253</v>
      </c>
      <c r="C10820" s="376" t="s">
        <v>340</v>
      </c>
      <c r="D10820" s="376">
        <v>147.25</v>
      </c>
    </row>
    <row r="10821" spans="1:4" ht="57">
      <c r="A10821" s="376">
        <v>44541</v>
      </c>
      <c r="B10821" s="377" t="s">
        <v>11254</v>
      </c>
      <c r="C10821" s="376" t="s">
        <v>340</v>
      </c>
      <c r="D10821" s="376">
        <v>306.7</v>
      </c>
    </row>
    <row r="10822" spans="1:4" ht="28.5">
      <c r="A10822" s="376">
        <v>4822</v>
      </c>
      <c r="B10822" s="377" t="s">
        <v>11255</v>
      </c>
      <c r="C10822" s="376" t="s">
        <v>340</v>
      </c>
      <c r="D10822" s="376">
        <v>391.59</v>
      </c>
    </row>
    <row r="10823" spans="1:4" ht="28.5">
      <c r="A10823" s="376">
        <v>4818</v>
      </c>
      <c r="B10823" s="377" t="s">
        <v>11256</v>
      </c>
      <c r="C10823" s="376" t="s">
        <v>340</v>
      </c>
      <c r="D10823" s="376">
        <v>402.5</v>
      </c>
    </row>
    <row r="10824" spans="1:4" ht="57">
      <c r="A10824" s="376">
        <v>39567</v>
      </c>
      <c r="B10824" s="377" t="s">
        <v>11257</v>
      </c>
      <c r="C10824" s="376" t="s">
        <v>340</v>
      </c>
      <c r="D10824" s="376">
        <v>42.47</v>
      </c>
    </row>
    <row r="10825" spans="1:4" ht="57">
      <c r="A10825" s="376">
        <v>39566</v>
      </c>
      <c r="B10825" s="377" t="s">
        <v>11258</v>
      </c>
      <c r="C10825" s="376" t="s">
        <v>340</v>
      </c>
      <c r="D10825" s="376">
        <v>44.95</v>
      </c>
    </row>
    <row r="10826" spans="1:4" ht="42.75">
      <c r="A10826" s="376">
        <v>39416</v>
      </c>
      <c r="B10826" s="377" t="s">
        <v>11259</v>
      </c>
      <c r="C10826" s="376" t="s">
        <v>340</v>
      </c>
      <c r="D10826" s="376">
        <v>27.39</v>
      </c>
    </row>
    <row r="10827" spans="1:4" ht="42.75">
      <c r="A10827" s="376">
        <v>39417</v>
      </c>
      <c r="B10827" s="377" t="s">
        <v>11260</v>
      </c>
      <c r="C10827" s="376" t="s">
        <v>340</v>
      </c>
      <c r="D10827" s="376">
        <v>26.72</v>
      </c>
    </row>
    <row r="10828" spans="1:4" ht="28.5">
      <c r="A10828" s="376">
        <v>43742</v>
      </c>
      <c r="B10828" s="377" t="s">
        <v>11261</v>
      </c>
      <c r="C10828" s="376" t="s">
        <v>340</v>
      </c>
      <c r="D10828" s="376">
        <v>28.82</v>
      </c>
    </row>
    <row r="10829" spans="1:4" ht="28.5">
      <c r="A10829" s="376">
        <v>39414</v>
      </c>
      <c r="B10829" s="377" t="s">
        <v>11262</v>
      </c>
      <c r="C10829" s="376" t="s">
        <v>340</v>
      </c>
      <c r="D10829" s="376">
        <v>25.94</v>
      </c>
    </row>
    <row r="10830" spans="1:4" ht="28.5">
      <c r="A10830" s="376">
        <v>39415</v>
      </c>
      <c r="B10830" s="377" t="s">
        <v>11263</v>
      </c>
      <c r="C10830" s="376" t="s">
        <v>340</v>
      </c>
      <c r="D10830" s="376">
        <v>22.36</v>
      </c>
    </row>
    <row r="10831" spans="1:4" ht="28.5">
      <c r="A10831" s="376">
        <v>43740</v>
      </c>
      <c r="B10831" s="377" t="s">
        <v>11264</v>
      </c>
      <c r="C10831" s="376" t="s">
        <v>340</v>
      </c>
      <c r="D10831" s="376">
        <v>27.31</v>
      </c>
    </row>
    <row r="10832" spans="1:4" ht="28.5">
      <c r="A10832" s="376">
        <v>39412</v>
      </c>
      <c r="B10832" s="377" t="s">
        <v>11265</v>
      </c>
      <c r="C10832" s="376" t="s">
        <v>340</v>
      </c>
      <c r="D10832" s="376">
        <v>18.73</v>
      </c>
    </row>
    <row r="10833" spans="1:4" ht="28.5">
      <c r="A10833" s="376">
        <v>39413</v>
      </c>
      <c r="B10833" s="377" t="s">
        <v>11266</v>
      </c>
      <c r="C10833" s="376" t="s">
        <v>340</v>
      </c>
      <c r="D10833" s="376">
        <v>20.25</v>
      </c>
    </row>
    <row r="10834" spans="1:4" ht="28.5">
      <c r="A10834" s="376">
        <v>43741</v>
      </c>
      <c r="B10834" s="377" t="s">
        <v>11267</v>
      </c>
      <c r="C10834" s="376" t="s">
        <v>340</v>
      </c>
      <c r="D10834" s="376">
        <v>21.59</v>
      </c>
    </row>
    <row r="10835" spans="1:4" ht="28.5">
      <c r="A10835" s="376">
        <v>11062</v>
      </c>
      <c r="B10835" s="377" t="s">
        <v>11268</v>
      </c>
      <c r="C10835" s="376" t="s">
        <v>340</v>
      </c>
      <c r="D10835" s="376">
        <v>50.17</v>
      </c>
    </row>
    <row r="10836" spans="1:4" ht="28.5">
      <c r="A10836" s="376">
        <v>11063</v>
      </c>
      <c r="B10836" s="377" t="s">
        <v>11269</v>
      </c>
      <c r="C10836" s="376" t="s">
        <v>340</v>
      </c>
      <c r="D10836" s="376">
        <v>30.71</v>
      </c>
    </row>
    <row r="10837" spans="1:4" ht="28.5">
      <c r="A10837" s="376">
        <v>13521</v>
      </c>
      <c r="B10837" s="377" t="s">
        <v>11270</v>
      </c>
      <c r="C10837" s="376" t="s">
        <v>43</v>
      </c>
      <c r="D10837" s="376">
        <v>74.25</v>
      </c>
    </row>
    <row r="10838" spans="1:4" ht="42.75">
      <c r="A10838" s="376">
        <v>10851</v>
      </c>
      <c r="B10838" s="377" t="s">
        <v>11271</v>
      </c>
      <c r="C10838" s="376" t="s">
        <v>43</v>
      </c>
      <c r="D10838" s="376">
        <v>56.13</v>
      </c>
    </row>
    <row r="10839" spans="1:4" ht="42.75">
      <c r="A10839" s="376">
        <v>39515</v>
      </c>
      <c r="B10839" s="377" t="s">
        <v>11272</v>
      </c>
      <c r="C10839" s="376" t="s">
        <v>43</v>
      </c>
      <c r="D10839" s="376">
        <v>62.59</v>
      </c>
    </row>
    <row r="10840" spans="1:4" ht="42.75">
      <c r="A10840" s="376">
        <v>39516</v>
      </c>
      <c r="B10840" s="377" t="s">
        <v>11273</v>
      </c>
      <c r="C10840" s="376" t="s">
        <v>43</v>
      </c>
      <c r="D10840" s="376">
        <v>52.77</v>
      </c>
    </row>
    <row r="10841" spans="1:4" ht="42.75">
      <c r="A10841" s="376">
        <v>39514</v>
      </c>
      <c r="B10841" s="377" t="s">
        <v>11274</v>
      </c>
      <c r="C10841" s="376" t="s">
        <v>43</v>
      </c>
      <c r="D10841" s="376">
        <v>32.83</v>
      </c>
    </row>
    <row r="10842" spans="1:4" ht="28.5">
      <c r="A10842" s="376">
        <v>4812</v>
      </c>
      <c r="B10842" s="377" t="s">
        <v>11275</v>
      </c>
      <c r="C10842" s="376" t="s">
        <v>340</v>
      </c>
      <c r="D10842" s="376">
        <v>11.23</v>
      </c>
    </row>
    <row r="10843" spans="1:4" ht="14.25">
      <c r="A10843" s="376">
        <v>10849</v>
      </c>
      <c r="B10843" s="377" t="s">
        <v>11276</v>
      </c>
      <c r="C10843" s="376" t="s">
        <v>43</v>
      </c>
      <c r="D10843" s="378">
        <v>1080.01</v>
      </c>
    </row>
    <row r="10844" spans="1:4" ht="14.25">
      <c r="A10844" s="376">
        <v>10848</v>
      </c>
      <c r="B10844" s="377" t="s">
        <v>7060</v>
      </c>
      <c r="C10844" s="376" t="s">
        <v>43</v>
      </c>
      <c r="D10844" s="376">
        <v>678.38</v>
      </c>
    </row>
    <row r="10845" spans="1:4" ht="42.75">
      <c r="A10845" s="376">
        <v>4813</v>
      </c>
      <c r="B10845" s="377" t="s">
        <v>11277</v>
      </c>
      <c r="C10845" s="376" t="s">
        <v>340</v>
      </c>
      <c r="D10845" s="376">
        <v>225</v>
      </c>
    </row>
    <row r="10846" spans="1:4" ht="57">
      <c r="A10846" s="376">
        <v>37560</v>
      </c>
      <c r="B10846" s="377" t="s">
        <v>7059</v>
      </c>
      <c r="C10846" s="376" t="s">
        <v>43</v>
      </c>
      <c r="D10846" s="376">
        <v>47.56</v>
      </c>
    </row>
    <row r="10847" spans="1:4" ht="57">
      <c r="A10847" s="376">
        <v>37557</v>
      </c>
      <c r="B10847" s="377" t="s">
        <v>11278</v>
      </c>
      <c r="C10847" s="376" t="s">
        <v>43</v>
      </c>
      <c r="D10847" s="376">
        <v>14.44</v>
      </c>
    </row>
    <row r="10848" spans="1:4" ht="57">
      <c r="A10848" s="376">
        <v>37556</v>
      </c>
      <c r="B10848" s="377" t="s">
        <v>11279</v>
      </c>
      <c r="C10848" s="376" t="s">
        <v>43</v>
      </c>
      <c r="D10848" s="376">
        <v>27.94</v>
      </c>
    </row>
    <row r="10849" spans="1:4" ht="57">
      <c r="A10849" s="376">
        <v>37559</v>
      </c>
      <c r="B10849" s="377" t="s">
        <v>11280</v>
      </c>
      <c r="C10849" s="376" t="s">
        <v>43</v>
      </c>
      <c r="D10849" s="376">
        <v>34.28</v>
      </c>
    </row>
    <row r="10850" spans="1:4" ht="57">
      <c r="A10850" s="376">
        <v>37539</v>
      </c>
      <c r="B10850" s="377" t="s">
        <v>11281</v>
      </c>
      <c r="C10850" s="376" t="s">
        <v>43</v>
      </c>
      <c r="D10850" s="376">
        <v>24.16</v>
      </c>
    </row>
    <row r="10851" spans="1:4" ht="57">
      <c r="A10851" s="376">
        <v>37558</v>
      </c>
      <c r="B10851" s="377" t="s">
        <v>7058</v>
      </c>
      <c r="C10851" s="376" t="s">
        <v>43</v>
      </c>
      <c r="D10851" s="376">
        <v>45.04</v>
      </c>
    </row>
    <row r="10852" spans="1:4" ht="28.5">
      <c r="A10852" s="376">
        <v>34723</v>
      </c>
      <c r="B10852" s="377" t="s">
        <v>11282</v>
      </c>
      <c r="C10852" s="376" t="s">
        <v>340</v>
      </c>
      <c r="D10852" s="376">
        <v>519.75</v>
      </c>
    </row>
    <row r="10853" spans="1:4" ht="28.5">
      <c r="A10853" s="376">
        <v>34721</v>
      </c>
      <c r="B10853" s="377" t="s">
        <v>11283</v>
      </c>
      <c r="C10853" s="376" t="s">
        <v>340</v>
      </c>
      <c r="D10853" s="376">
        <v>648</v>
      </c>
    </row>
    <row r="10854" spans="1:4" ht="28.5">
      <c r="A10854" s="376">
        <v>4309</v>
      </c>
      <c r="B10854" s="377" t="s">
        <v>11284</v>
      </c>
      <c r="C10854" s="376" t="s">
        <v>43</v>
      </c>
      <c r="D10854" s="376">
        <v>7.28</v>
      </c>
    </row>
    <row r="10855" spans="1:4" ht="28.5">
      <c r="A10855" s="376">
        <v>4307</v>
      </c>
      <c r="B10855" s="377" t="s">
        <v>11285</v>
      </c>
      <c r="C10855" s="376" t="s">
        <v>43</v>
      </c>
      <c r="D10855" s="376">
        <v>12.45</v>
      </c>
    </row>
    <row r="10856" spans="1:4" ht="28.5">
      <c r="A10856" s="376">
        <v>10850</v>
      </c>
      <c r="B10856" s="377" t="s">
        <v>11286</v>
      </c>
      <c r="C10856" s="376" t="s">
        <v>43</v>
      </c>
      <c r="D10856" s="376">
        <v>33.75</v>
      </c>
    </row>
    <row r="10857" spans="1:4" ht="57">
      <c r="A10857" s="376">
        <v>42438</v>
      </c>
      <c r="B10857" s="377" t="s">
        <v>11287</v>
      </c>
      <c r="C10857" s="376" t="s">
        <v>43</v>
      </c>
      <c r="D10857" s="378">
        <v>1835.74</v>
      </c>
    </row>
    <row r="10858" spans="1:4" ht="28.5">
      <c r="A10858" s="376">
        <v>4792</v>
      </c>
      <c r="B10858" s="377" t="s">
        <v>11288</v>
      </c>
      <c r="C10858" s="376" t="s">
        <v>340</v>
      </c>
      <c r="D10858" s="376">
        <v>138.05000000000001</v>
      </c>
    </row>
    <row r="10859" spans="1:4" ht="28.5">
      <c r="A10859" s="376">
        <v>4790</v>
      </c>
      <c r="B10859" s="377" t="s">
        <v>11289</v>
      </c>
      <c r="C10859" s="376" t="s">
        <v>340</v>
      </c>
      <c r="D10859" s="376">
        <v>83</v>
      </c>
    </row>
    <row r="10860" spans="1:4" ht="42.75">
      <c r="A10860" s="376">
        <v>40671</v>
      </c>
      <c r="B10860" s="377" t="s">
        <v>11290</v>
      </c>
      <c r="C10860" s="376" t="s">
        <v>340</v>
      </c>
      <c r="D10860" s="376">
        <v>94.57</v>
      </c>
    </row>
    <row r="10861" spans="1:4" ht="28.5">
      <c r="A10861" s="376">
        <v>7552</v>
      </c>
      <c r="B10861" s="377" t="s">
        <v>11291</v>
      </c>
      <c r="C10861" s="376" t="s">
        <v>43</v>
      </c>
      <c r="D10861" s="376">
        <v>27.65</v>
      </c>
    </row>
    <row r="10862" spans="1:4" ht="14.25">
      <c r="A10862" s="376">
        <v>4893</v>
      </c>
      <c r="B10862" s="377" t="s">
        <v>11292</v>
      </c>
      <c r="C10862" s="376" t="s">
        <v>43</v>
      </c>
      <c r="D10862" s="376">
        <v>11.26</v>
      </c>
    </row>
    <row r="10863" spans="1:4" ht="14.25">
      <c r="A10863" s="376">
        <v>4894</v>
      </c>
      <c r="B10863" s="377" t="s">
        <v>11293</v>
      </c>
      <c r="C10863" s="376" t="s">
        <v>43</v>
      </c>
      <c r="D10863" s="376">
        <v>9.66</v>
      </c>
    </row>
    <row r="10864" spans="1:4" ht="14.25">
      <c r="A10864" s="376">
        <v>4888</v>
      </c>
      <c r="B10864" s="377" t="s">
        <v>7103</v>
      </c>
      <c r="C10864" s="376" t="s">
        <v>43</v>
      </c>
      <c r="D10864" s="376">
        <v>3.29</v>
      </c>
    </row>
    <row r="10865" spans="1:4" ht="14.25">
      <c r="A10865" s="376">
        <v>4890</v>
      </c>
      <c r="B10865" s="377" t="s">
        <v>11294</v>
      </c>
      <c r="C10865" s="376" t="s">
        <v>43</v>
      </c>
      <c r="D10865" s="376">
        <v>6.18</v>
      </c>
    </row>
    <row r="10866" spans="1:4" ht="14.25">
      <c r="A10866" s="376">
        <v>12411</v>
      </c>
      <c r="B10866" s="377" t="s">
        <v>11295</v>
      </c>
      <c r="C10866" s="376" t="s">
        <v>43</v>
      </c>
      <c r="D10866" s="376">
        <v>33.29</v>
      </c>
    </row>
    <row r="10867" spans="1:4" ht="14.25">
      <c r="A10867" s="376">
        <v>4891</v>
      </c>
      <c r="B10867" s="377" t="s">
        <v>11296</v>
      </c>
      <c r="C10867" s="376" t="s">
        <v>43</v>
      </c>
      <c r="D10867" s="376">
        <v>16.64</v>
      </c>
    </row>
    <row r="10868" spans="1:4" ht="14.25">
      <c r="A10868" s="376">
        <v>4889</v>
      </c>
      <c r="B10868" s="377" t="s">
        <v>11297</v>
      </c>
      <c r="C10868" s="376" t="s">
        <v>43</v>
      </c>
      <c r="D10868" s="376">
        <v>4.45</v>
      </c>
    </row>
    <row r="10869" spans="1:4" ht="14.25">
      <c r="A10869" s="376">
        <v>4892</v>
      </c>
      <c r="B10869" s="377" t="s">
        <v>11298</v>
      </c>
      <c r="C10869" s="376" t="s">
        <v>43</v>
      </c>
      <c r="D10869" s="376">
        <v>46.61</v>
      </c>
    </row>
    <row r="10870" spans="1:4" ht="14.25">
      <c r="A10870" s="376">
        <v>12412</v>
      </c>
      <c r="B10870" s="377" t="s">
        <v>11299</v>
      </c>
      <c r="C10870" s="376" t="s">
        <v>43</v>
      </c>
      <c r="D10870" s="376">
        <v>86.63</v>
      </c>
    </row>
    <row r="10871" spans="1:4" ht="14.25">
      <c r="A10871" s="376">
        <v>11073</v>
      </c>
      <c r="B10871" s="377" t="s">
        <v>11300</v>
      </c>
      <c r="C10871" s="376" t="s">
        <v>43</v>
      </c>
      <c r="D10871" s="376">
        <v>6.77</v>
      </c>
    </row>
    <row r="10872" spans="1:4" ht="14.25">
      <c r="A10872" s="376">
        <v>11071</v>
      </c>
      <c r="B10872" s="377" t="s">
        <v>11301</v>
      </c>
      <c r="C10872" s="376" t="s">
        <v>43</v>
      </c>
      <c r="D10872" s="376">
        <v>10.98</v>
      </c>
    </row>
    <row r="10873" spans="1:4" ht="14.25">
      <c r="A10873" s="376">
        <v>11072</v>
      </c>
      <c r="B10873" s="377" t="s">
        <v>11302</v>
      </c>
      <c r="C10873" s="376" t="s">
        <v>43</v>
      </c>
      <c r="D10873" s="376">
        <v>3.83</v>
      </c>
    </row>
    <row r="10874" spans="1:4" ht="14.25">
      <c r="A10874" s="376">
        <v>4895</v>
      </c>
      <c r="B10874" s="377" t="s">
        <v>11303</v>
      </c>
      <c r="C10874" s="376" t="s">
        <v>43</v>
      </c>
      <c r="D10874" s="376">
        <v>0.59</v>
      </c>
    </row>
    <row r="10875" spans="1:4" ht="28.5">
      <c r="A10875" s="376">
        <v>4907</v>
      </c>
      <c r="B10875" s="377" t="s">
        <v>11304</v>
      </c>
      <c r="C10875" s="376" t="s">
        <v>43</v>
      </c>
      <c r="D10875" s="376">
        <v>38.869999999999997</v>
      </c>
    </row>
    <row r="10876" spans="1:4" ht="28.5">
      <c r="A10876" s="376">
        <v>4902</v>
      </c>
      <c r="B10876" s="377" t="s">
        <v>11305</v>
      </c>
      <c r="C10876" s="376" t="s">
        <v>43</v>
      </c>
      <c r="D10876" s="376">
        <v>87.97</v>
      </c>
    </row>
    <row r="10877" spans="1:4" ht="28.5">
      <c r="A10877" s="376">
        <v>4908</v>
      </c>
      <c r="B10877" s="377" t="s">
        <v>11306</v>
      </c>
      <c r="C10877" s="376" t="s">
        <v>43</v>
      </c>
      <c r="D10877" s="376">
        <v>178.63</v>
      </c>
    </row>
    <row r="10878" spans="1:4" ht="28.5">
      <c r="A10878" s="376">
        <v>4909</v>
      </c>
      <c r="B10878" s="377" t="s">
        <v>11307</v>
      </c>
      <c r="C10878" s="376" t="s">
        <v>43</v>
      </c>
      <c r="D10878" s="376">
        <v>344.98</v>
      </c>
    </row>
    <row r="10879" spans="1:4" ht="28.5">
      <c r="A10879" s="376">
        <v>4903</v>
      </c>
      <c r="B10879" s="377" t="s">
        <v>11308</v>
      </c>
      <c r="C10879" s="376" t="s">
        <v>43</v>
      </c>
      <c r="D10879" s="378">
        <v>1014.36</v>
      </c>
    </row>
    <row r="10880" spans="1:4" ht="14.25">
      <c r="A10880" s="376">
        <v>4897</v>
      </c>
      <c r="B10880" s="377" t="s">
        <v>11309</v>
      </c>
      <c r="C10880" s="376" t="s">
        <v>43</v>
      </c>
      <c r="D10880" s="376">
        <v>2.4900000000000002</v>
      </c>
    </row>
    <row r="10881" spans="1:4" ht="14.25">
      <c r="A10881" s="376">
        <v>4896</v>
      </c>
      <c r="B10881" s="377" t="s">
        <v>11310</v>
      </c>
      <c r="C10881" s="376" t="s">
        <v>43</v>
      </c>
      <c r="D10881" s="376">
        <v>0.89</v>
      </c>
    </row>
    <row r="10882" spans="1:4" ht="14.25">
      <c r="A10882" s="376">
        <v>4900</v>
      </c>
      <c r="B10882" s="377" t="s">
        <v>11311</v>
      </c>
      <c r="C10882" s="376" t="s">
        <v>43</v>
      </c>
      <c r="D10882" s="376">
        <v>7.42</v>
      </c>
    </row>
    <row r="10883" spans="1:4" ht="14.25">
      <c r="A10883" s="376">
        <v>4898</v>
      </c>
      <c r="B10883" s="377" t="s">
        <v>11312</v>
      </c>
      <c r="C10883" s="376" t="s">
        <v>43</v>
      </c>
      <c r="D10883" s="376">
        <v>2.77</v>
      </c>
    </row>
    <row r="10884" spans="1:4" ht="14.25">
      <c r="A10884" s="376">
        <v>4899</v>
      </c>
      <c r="B10884" s="377" t="s">
        <v>11313</v>
      </c>
      <c r="C10884" s="376" t="s">
        <v>43</v>
      </c>
      <c r="D10884" s="376">
        <v>10.18</v>
      </c>
    </row>
    <row r="10885" spans="1:4" ht="28.5">
      <c r="A10885" s="376">
        <v>11096</v>
      </c>
      <c r="B10885" s="377" t="s">
        <v>11314</v>
      </c>
      <c r="C10885" s="376" t="s">
        <v>342</v>
      </c>
      <c r="D10885" s="376">
        <v>1.1599999999999999</v>
      </c>
    </row>
    <row r="10886" spans="1:4" ht="28.5">
      <c r="A10886" s="376">
        <v>4741</v>
      </c>
      <c r="B10886" s="377" t="s">
        <v>11315</v>
      </c>
      <c r="C10886" s="376" t="s">
        <v>343</v>
      </c>
      <c r="D10886" s="376">
        <v>79.73</v>
      </c>
    </row>
    <row r="10887" spans="1:4" ht="14.25">
      <c r="A10887" s="376">
        <v>4752</v>
      </c>
      <c r="B10887" s="377" t="s">
        <v>11316</v>
      </c>
      <c r="C10887" s="376" t="s">
        <v>338</v>
      </c>
      <c r="D10887" s="376">
        <v>9.86</v>
      </c>
    </row>
    <row r="10888" spans="1:4" ht="14.25">
      <c r="A10888" s="376">
        <v>41091</v>
      </c>
      <c r="B10888" s="377" t="s">
        <v>11317</v>
      </c>
      <c r="C10888" s="376" t="s">
        <v>339</v>
      </c>
      <c r="D10888" s="378">
        <v>1743.91</v>
      </c>
    </row>
    <row r="10889" spans="1:4" ht="42.75">
      <c r="A10889" s="376">
        <v>13954</v>
      </c>
      <c r="B10889" s="377" t="s">
        <v>11318</v>
      </c>
      <c r="C10889" s="376" t="s">
        <v>43</v>
      </c>
      <c r="D10889" s="378">
        <v>6723.23</v>
      </c>
    </row>
    <row r="10890" spans="1:4" ht="28.5">
      <c r="A10890" s="376">
        <v>3411</v>
      </c>
      <c r="B10890" s="377" t="s">
        <v>11319</v>
      </c>
      <c r="C10890" s="376" t="s">
        <v>342</v>
      </c>
      <c r="D10890" s="376">
        <v>55.8</v>
      </c>
    </row>
    <row r="10891" spans="1:4" ht="14.25">
      <c r="A10891" s="376">
        <v>39995</v>
      </c>
      <c r="B10891" s="377" t="s">
        <v>11320</v>
      </c>
      <c r="C10891" s="376" t="s">
        <v>343</v>
      </c>
      <c r="D10891" s="376">
        <v>429.27</v>
      </c>
    </row>
    <row r="10892" spans="1:4" ht="28.5">
      <c r="A10892" s="376">
        <v>11615</v>
      </c>
      <c r="B10892" s="377" t="s">
        <v>11321</v>
      </c>
      <c r="C10892" s="376" t="s">
        <v>340</v>
      </c>
      <c r="D10892" s="376">
        <v>3.64</v>
      </c>
    </row>
    <row r="10893" spans="1:4" ht="28.5">
      <c r="A10893" s="376">
        <v>3408</v>
      </c>
      <c r="B10893" s="377" t="s">
        <v>11322</v>
      </c>
      <c r="C10893" s="376" t="s">
        <v>340</v>
      </c>
      <c r="D10893" s="376">
        <v>9.67</v>
      </c>
    </row>
    <row r="10894" spans="1:4" ht="28.5">
      <c r="A10894" s="376">
        <v>3409</v>
      </c>
      <c r="B10894" s="377" t="s">
        <v>11323</v>
      </c>
      <c r="C10894" s="376" t="s">
        <v>340</v>
      </c>
      <c r="D10894" s="376">
        <v>24.17</v>
      </c>
    </row>
    <row r="10895" spans="1:4" ht="14.25">
      <c r="A10895" s="376">
        <v>11427</v>
      </c>
      <c r="B10895" s="377" t="s">
        <v>11324</v>
      </c>
      <c r="C10895" s="376" t="s">
        <v>342</v>
      </c>
      <c r="D10895" s="376">
        <v>131.33000000000001</v>
      </c>
    </row>
    <row r="10896" spans="1:4" ht="28.5">
      <c r="A10896" s="376">
        <v>4491</v>
      </c>
      <c r="B10896" s="377" t="s">
        <v>7046</v>
      </c>
      <c r="C10896" s="376" t="s">
        <v>51</v>
      </c>
      <c r="D10896" s="376">
        <v>9.0399999999999991</v>
      </c>
    </row>
    <row r="10897" spans="1:4" ht="42.75">
      <c r="A10897" s="376">
        <v>2745</v>
      </c>
      <c r="B10897" s="377" t="s">
        <v>11325</v>
      </c>
      <c r="C10897" s="376" t="s">
        <v>51</v>
      </c>
      <c r="D10897" s="376">
        <v>3.81</v>
      </c>
    </row>
    <row r="10898" spans="1:4" ht="42.75">
      <c r="A10898" s="376">
        <v>14439</v>
      </c>
      <c r="B10898" s="377" t="s">
        <v>11326</v>
      </c>
      <c r="C10898" s="376" t="s">
        <v>51</v>
      </c>
      <c r="D10898" s="376">
        <v>4.72</v>
      </c>
    </row>
    <row r="10899" spans="1:4" ht="28.5">
      <c r="A10899" s="376">
        <v>44496</v>
      </c>
      <c r="B10899" s="377" t="s">
        <v>11327</v>
      </c>
      <c r="C10899" s="376" t="s">
        <v>43</v>
      </c>
      <c r="D10899" s="376">
        <v>189.29</v>
      </c>
    </row>
    <row r="10900" spans="1:4" ht="28.5">
      <c r="A10900" s="376">
        <v>12362</v>
      </c>
      <c r="B10900" s="377" t="s">
        <v>11328</v>
      </c>
      <c r="C10900" s="376" t="s">
        <v>43</v>
      </c>
      <c r="D10900" s="376">
        <v>19.11</v>
      </c>
    </row>
    <row r="10901" spans="1:4" ht="28.5">
      <c r="A10901" s="376">
        <v>421</v>
      </c>
      <c r="B10901" s="377" t="s">
        <v>11329</v>
      </c>
      <c r="C10901" s="376" t="s">
        <v>43</v>
      </c>
      <c r="D10901" s="376">
        <v>11.93</v>
      </c>
    </row>
    <row r="10902" spans="1:4" ht="28.5">
      <c r="A10902" s="376">
        <v>14148</v>
      </c>
      <c r="B10902" s="377" t="s">
        <v>11330</v>
      </c>
      <c r="C10902" s="376" t="s">
        <v>43</v>
      </c>
      <c r="D10902" s="376">
        <v>0.9</v>
      </c>
    </row>
    <row r="10903" spans="1:4" ht="14.25">
      <c r="A10903" s="376">
        <v>4341</v>
      </c>
      <c r="B10903" s="377" t="s">
        <v>11331</v>
      </c>
      <c r="C10903" s="376" t="s">
        <v>43</v>
      </c>
      <c r="D10903" s="376">
        <v>1.05</v>
      </c>
    </row>
    <row r="10904" spans="1:4" ht="14.25">
      <c r="A10904" s="376">
        <v>4337</v>
      </c>
      <c r="B10904" s="377" t="s">
        <v>11332</v>
      </c>
      <c r="C10904" s="376" t="s">
        <v>43</v>
      </c>
      <c r="D10904" s="376">
        <v>2.66</v>
      </c>
    </row>
    <row r="10905" spans="1:4" ht="14.25">
      <c r="A10905" s="376">
        <v>4339</v>
      </c>
      <c r="B10905" s="377" t="s">
        <v>11333</v>
      </c>
      <c r="C10905" s="376" t="s">
        <v>43</v>
      </c>
      <c r="D10905" s="376">
        <v>0.56000000000000005</v>
      </c>
    </row>
    <row r="10906" spans="1:4" ht="14.25">
      <c r="A10906" s="376">
        <v>39997</v>
      </c>
      <c r="B10906" s="377" t="s">
        <v>11334</v>
      </c>
      <c r="C10906" s="376" t="s">
        <v>43</v>
      </c>
      <c r="D10906" s="376">
        <v>0.31</v>
      </c>
    </row>
    <row r="10907" spans="1:4" ht="14.25">
      <c r="A10907" s="376">
        <v>11971</v>
      </c>
      <c r="B10907" s="377" t="s">
        <v>11335</v>
      </c>
      <c r="C10907" s="376" t="s">
        <v>43</v>
      </c>
      <c r="D10907" s="376">
        <v>4.4000000000000004</v>
      </c>
    </row>
    <row r="10908" spans="1:4" ht="14.25">
      <c r="A10908" s="376">
        <v>4342</v>
      </c>
      <c r="B10908" s="377" t="s">
        <v>11336</v>
      </c>
      <c r="C10908" s="376" t="s">
        <v>43</v>
      </c>
      <c r="D10908" s="376">
        <v>0.23</v>
      </c>
    </row>
    <row r="10909" spans="1:4" ht="14.25">
      <c r="A10909" s="376">
        <v>4330</v>
      </c>
      <c r="B10909" s="377" t="s">
        <v>11337</v>
      </c>
      <c r="C10909" s="376" t="s">
        <v>43</v>
      </c>
      <c r="D10909" s="376">
        <v>0.15</v>
      </c>
    </row>
    <row r="10910" spans="1:4" ht="14.25">
      <c r="A10910" s="376">
        <v>4340</v>
      </c>
      <c r="B10910" s="377" t="s">
        <v>11338</v>
      </c>
      <c r="C10910" s="376" t="s">
        <v>43</v>
      </c>
      <c r="D10910" s="376">
        <v>1.23</v>
      </c>
    </row>
    <row r="10911" spans="1:4" ht="28.5">
      <c r="A10911" s="376">
        <v>5088</v>
      </c>
      <c r="B10911" s="377" t="s">
        <v>11339</v>
      </c>
      <c r="C10911" s="376" t="s">
        <v>43</v>
      </c>
      <c r="D10911" s="376">
        <v>7.2</v>
      </c>
    </row>
    <row r="10912" spans="1:4" ht="42.75">
      <c r="A10912" s="376">
        <v>11154</v>
      </c>
      <c r="B10912" s="377" t="s">
        <v>11340</v>
      </c>
      <c r="C10912" s="376" t="s">
        <v>43</v>
      </c>
      <c r="D10912" s="378">
        <v>1510.92</v>
      </c>
    </row>
    <row r="10913" spans="1:4" ht="57">
      <c r="A10913" s="376">
        <v>4989</v>
      </c>
      <c r="B10913" s="377" t="s">
        <v>11341</v>
      </c>
      <c r="C10913" s="376" t="s">
        <v>43</v>
      </c>
      <c r="D10913" s="376">
        <v>303.56</v>
      </c>
    </row>
    <row r="10914" spans="1:4" ht="57">
      <c r="A10914" s="376">
        <v>4982</v>
      </c>
      <c r="B10914" s="377" t="s">
        <v>11342</v>
      </c>
      <c r="C10914" s="376" t="s">
        <v>43</v>
      </c>
      <c r="D10914" s="376">
        <v>284.73</v>
      </c>
    </row>
    <row r="10915" spans="1:4" ht="57">
      <c r="A10915" s="376">
        <v>4962</v>
      </c>
      <c r="B10915" s="377" t="s">
        <v>11343</v>
      </c>
      <c r="C10915" s="376" t="s">
        <v>43</v>
      </c>
      <c r="D10915" s="376">
        <v>224.54</v>
      </c>
    </row>
    <row r="10916" spans="1:4" ht="57">
      <c r="A10916" s="376">
        <v>4981</v>
      </c>
      <c r="B10916" s="377" t="s">
        <v>11344</v>
      </c>
      <c r="C10916" s="376" t="s">
        <v>43</v>
      </c>
      <c r="D10916" s="376">
        <v>199.9</v>
      </c>
    </row>
    <row r="10917" spans="1:4" ht="57">
      <c r="A10917" s="376">
        <v>4964</v>
      </c>
      <c r="B10917" s="377" t="s">
        <v>11345</v>
      </c>
      <c r="C10917" s="376" t="s">
        <v>43</v>
      </c>
      <c r="D10917" s="376">
        <v>253.6</v>
      </c>
    </row>
    <row r="10918" spans="1:4" ht="57">
      <c r="A10918" s="376">
        <v>4992</v>
      </c>
      <c r="B10918" s="377" t="s">
        <v>11346</v>
      </c>
      <c r="C10918" s="376" t="s">
        <v>43</v>
      </c>
      <c r="D10918" s="376">
        <v>247.72</v>
      </c>
    </row>
    <row r="10919" spans="1:4" ht="57">
      <c r="A10919" s="376">
        <v>4987</v>
      </c>
      <c r="B10919" s="377" t="s">
        <v>11347</v>
      </c>
      <c r="C10919" s="376" t="s">
        <v>43</v>
      </c>
      <c r="D10919" s="376">
        <v>283.41000000000003</v>
      </c>
    </row>
    <row r="10920" spans="1:4" ht="42.75">
      <c r="A10920" s="376">
        <v>4930</v>
      </c>
      <c r="B10920" s="377" t="s">
        <v>11348</v>
      </c>
      <c r="C10920" s="376" t="s">
        <v>340</v>
      </c>
      <c r="D10920" s="376">
        <v>639.97</v>
      </c>
    </row>
    <row r="10921" spans="1:4" ht="57">
      <c r="A10921" s="376">
        <v>39021</v>
      </c>
      <c r="B10921" s="377" t="s">
        <v>11349</v>
      </c>
      <c r="C10921" s="376" t="s">
        <v>43</v>
      </c>
      <c r="D10921" s="376">
        <v>680.45</v>
      </c>
    </row>
    <row r="10922" spans="1:4" ht="42.75">
      <c r="A10922" s="376">
        <v>39022</v>
      </c>
      <c r="B10922" s="377" t="s">
        <v>11350</v>
      </c>
      <c r="C10922" s="376" t="s">
        <v>43</v>
      </c>
      <c r="D10922" s="376">
        <v>609.5</v>
      </c>
    </row>
    <row r="10923" spans="1:4" ht="42.75">
      <c r="A10923" s="376">
        <v>39024</v>
      </c>
      <c r="B10923" s="377" t="s">
        <v>11351</v>
      </c>
      <c r="C10923" s="376" t="s">
        <v>43</v>
      </c>
      <c r="D10923" s="376">
        <v>712.53</v>
      </c>
    </row>
    <row r="10924" spans="1:4" ht="42.75">
      <c r="A10924" s="376">
        <v>4914</v>
      </c>
      <c r="B10924" s="377" t="s">
        <v>11352</v>
      </c>
      <c r="C10924" s="376" t="s">
        <v>340</v>
      </c>
      <c r="D10924" s="376">
        <v>577.73</v>
      </c>
    </row>
    <row r="10925" spans="1:4" ht="28.5">
      <c r="A10925" s="376">
        <v>4917</v>
      </c>
      <c r="B10925" s="377" t="s">
        <v>11353</v>
      </c>
      <c r="C10925" s="376" t="s">
        <v>340</v>
      </c>
      <c r="D10925" s="376">
        <v>398.99</v>
      </c>
    </row>
    <row r="10926" spans="1:4" ht="42.75">
      <c r="A10926" s="376">
        <v>39025</v>
      </c>
      <c r="B10926" s="377" t="s">
        <v>7033</v>
      </c>
      <c r="C10926" s="376" t="s">
        <v>43</v>
      </c>
      <c r="D10926" s="376">
        <v>730.62</v>
      </c>
    </row>
    <row r="10927" spans="1:4" ht="57">
      <c r="A10927" s="376">
        <v>4922</v>
      </c>
      <c r="B10927" s="377" t="s">
        <v>11354</v>
      </c>
      <c r="C10927" s="376" t="s">
        <v>340</v>
      </c>
      <c r="D10927" s="376">
        <v>370.1</v>
      </c>
    </row>
    <row r="10928" spans="1:4" ht="42.75">
      <c r="A10928" s="376">
        <v>4911</v>
      </c>
      <c r="B10928" s="377" t="s">
        <v>11355</v>
      </c>
      <c r="C10928" s="376" t="s">
        <v>340</v>
      </c>
      <c r="D10928" s="376">
        <v>383.04</v>
      </c>
    </row>
    <row r="10929" spans="1:4" ht="42.75">
      <c r="A10929" s="376">
        <v>37518</v>
      </c>
      <c r="B10929" s="377" t="s">
        <v>11356</v>
      </c>
      <c r="C10929" s="376" t="s">
        <v>340</v>
      </c>
      <c r="D10929" s="376">
        <v>622.44000000000005</v>
      </c>
    </row>
    <row r="10930" spans="1:4" ht="42.75">
      <c r="A10930" s="376">
        <v>4910</v>
      </c>
      <c r="B10930" s="377" t="s">
        <v>11357</v>
      </c>
      <c r="C10930" s="376" t="s">
        <v>340</v>
      </c>
      <c r="D10930" s="376">
        <v>524.72</v>
      </c>
    </row>
    <row r="10931" spans="1:4" ht="42.75">
      <c r="A10931" s="376">
        <v>4943</v>
      </c>
      <c r="B10931" s="377" t="s">
        <v>11358</v>
      </c>
      <c r="C10931" s="376" t="s">
        <v>340</v>
      </c>
      <c r="D10931" s="376">
        <v>781.71</v>
      </c>
    </row>
    <row r="10932" spans="1:4" ht="42.75">
      <c r="A10932" s="376">
        <v>5002</v>
      </c>
      <c r="B10932" s="377" t="s">
        <v>11359</v>
      </c>
      <c r="C10932" s="376" t="s">
        <v>340</v>
      </c>
      <c r="D10932" s="376">
        <v>409.73</v>
      </c>
    </row>
    <row r="10933" spans="1:4" ht="28.5">
      <c r="A10933" s="376">
        <v>4977</v>
      </c>
      <c r="B10933" s="377" t="s">
        <v>11360</v>
      </c>
      <c r="C10933" s="376" t="s">
        <v>340</v>
      </c>
      <c r="D10933" s="376">
        <v>276.58</v>
      </c>
    </row>
    <row r="10934" spans="1:4" ht="28.5">
      <c r="A10934" s="376">
        <v>5028</v>
      </c>
      <c r="B10934" s="377" t="s">
        <v>11361</v>
      </c>
      <c r="C10934" s="376" t="s">
        <v>340</v>
      </c>
      <c r="D10934" s="376">
        <v>676.75</v>
      </c>
    </row>
    <row r="10935" spans="1:4" ht="28.5">
      <c r="A10935" s="376">
        <v>4998</v>
      </c>
      <c r="B10935" s="377" t="s">
        <v>11362</v>
      </c>
      <c r="C10935" s="376" t="s">
        <v>340</v>
      </c>
      <c r="D10935" s="376">
        <v>562.04999999999995</v>
      </c>
    </row>
    <row r="10936" spans="1:4" ht="28.5">
      <c r="A10936" s="376">
        <v>4969</v>
      </c>
      <c r="B10936" s="377" t="s">
        <v>11363</v>
      </c>
      <c r="C10936" s="376" t="s">
        <v>340</v>
      </c>
      <c r="D10936" s="376">
        <v>391.17</v>
      </c>
    </row>
    <row r="10937" spans="1:4" ht="42.75">
      <c r="A10937" s="376">
        <v>11364</v>
      </c>
      <c r="B10937" s="377" t="s">
        <v>11364</v>
      </c>
      <c r="C10937" s="376" t="s">
        <v>43</v>
      </c>
      <c r="D10937" s="376">
        <v>171.73</v>
      </c>
    </row>
    <row r="10938" spans="1:4" ht="42.75">
      <c r="A10938" s="376">
        <v>11365</v>
      </c>
      <c r="B10938" s="377" t="s">
        <v>11365</v>
      </c>
      <c r="C10938" s="376" t="s">
        <v>43</v>
      </c>
      <c r="D10938" s="376">
        <v>178.21</v>
      </c>
    </row>
    <row r="10939" spans="1:4" ht="42.75">
      <c r="A10939" s="376">
        <v>11366</v>
      </c>
      <c r="B10939" s="377" t="s">
        <v>11366</v>
      </c>
      <c r="C10939" s="376" t="s">
        <v>43</v>
      </c>
      <c r="D10939" s="376">
        <v>189.44</v>
      </c>
    </row>
    <row r="10940" spans="1:4" ht="42.75">
      <c r="A10940" s="376">
        <v>43777</v>
      </c>
      <c r="B10940" s="377" t="s">
        <v>11367</v>
      </c>
      <c r="C10940" s="376" t="s">
        <v>43</v>
      </c>
      <c r="D10940" s="376">
        <v>222.53</v>
      </c>
    </row>
    <row r="10941" spans="1:4" ht="57">
      <c r="A10941" s="376">
        <v>20322</v>
      </c>
      <c r="B10941" s="377" t="s">
        <v>11368</v>
      </c>
      <c r="C10941" s="376" t="s">
        <v>43</v>
      </c>
      <c r="D10941" s="376">
        <v>206.57</v>
      </c>
    </row>
    <row r="10942" spans="1:4" ht="57">
      <c r="A10942" s="376">
        <v>10553</v>
      </c>
      <c r="B10942" s="377" t="s">
        <v>11369</v>
      </c>
      <c r="C10942" s="376" t="s">
        <v>43</v>
      </c>
      <c r="D10942" s="376">
        <v>187.57</v>
      </c>
    </row>
    <row r="10943" spans="1:4" ht="57">
      <c r="A10943" s="376">
        <v>5020</v>
      </c>
      <c r="B10943" s="377" t="s">
        <v>11370</v>
      </c>
      <c r="C10943" s="376" t="s">
        <v>43</v>
      </c>
      <c r="D10943" s="376">
        <v>197.75</v>
      </c>
    </row>
    <row r="10944" spans="1:4" ht="57">
      <c r="A10944" s="376">
        <v>10554</v>
      </c>
      <c r="B10944" s="377" t="s">
        <v>11371</v>
      </c>
      <c r="C10944" s="376" t="s">
        <v>43</v>
      </c>
      <c r="D10944" s="376">
        <v>189.23</v>
      </c>
    </row>
    <row r="10945" spans="1:4" ht="57">
      <c r="A10945" s="376">
        <v>10555</v>
      </c>
      <c r="B10945" s="377" t="s">
        <v>11372</v>
      </c>
      <c r="C10945" s="376" t="s">
        <v>43</v>
      </c>
      <c r="D10945" s="376">
        <v>206.36</v>
      </c>
    </row>
    <row r="10946" spans="1:4" ht="57">
      <c r="A10946" s="376">
        <v>10556</v>
      </c>
      <c r="B10946" s="377" t="s">
        <v>11373</v>
      </c>
      <c r="C10946" s="376" t="s">
        <v>43</v>
      </c>
      <c r="D10946" s="376">
        <v>274.38</v>
      </c>
    </row>
    <row r="10947" spans="1:4" ht="57">
      <c r="A10947" s="376">
        <v>39502</v>
      </c>
      <c r="B10947" s="377" t="s">
        <v>11374</v>
      </c>
      <c r="C10947" s="376" t="s">
        <v>43</v>
      </c>
      <c r="D10947" s="376">
        <v>385.29</v>
      </c>
    </row>
    <row r="10948" spans="1:4" ht="42.75">
      <c r="A10948" s="376">
        <v>39504</v>
      </c>
      <c r="B10948" s="377" t="s">
        <v>11375</v>
      </c>
      <c r="C10948" s="376" t="s">
        <v>43</v>
      </c>
      <c r="D10948" s="376">
        <v>426.06</v>
      </c>
    </row>
    <row r="10949" spans="1:4" ht="57">
      <c r="A10949" s="376">
        <v>39503</v>
      </c>
      <c r="B10949" s="377" t="s">
        <v>11376</v>
      </c>
      <c r="C10949" s="376" t="s">
        <v>43</v>
      </c>
      <c r="D10949" s="376">
        <v>448.42</v>
      </c>
    </row>
    <row r="10950" spans="1:4" ht="42.75">
      <c r="A10950" s="376">
        <v>39505</v>
      </c>
      <c r="B10950" s="377" t="s">
        <v>11377</v>
      </c>
      <c r="C10950" s="376" t="s">
        <v>43</v>
      </c>
      <c r="D10950" s="376">
        <v>483.23</v>
      </c>
    </row>
    <row r="10951" spans="1:4" ht="14.25">
      <c r="A10951" s="376">
        <v>44471</v>
      </c>
      <c r="B10951" s="377" t="s">
        <v>11378</v>
      </c>
      <c r="C10951" s="376" t="s">
        <v>43</v>
      </c>
      <c r="D10951" s="376">
        <v>662.67</v>
      </c>
    </row>
    <row r="10952" spans="1:4" ht="42.75">
      <c r="A10952" s="376">
        <v>4944</v>
      </c>
      <c r="B10952" s="377" t="s">
        <v>11379</v>
      </c>
      <c r="C10952" s="376" t="s">
        <v>340</v>
      </c>
      <c r="D10952" s="378">
        <v>1168.6600000000001</v>
      </c>
    </row>
    <row r="10953" spans="1:4" ht="14.25">
      <c r="A10953" s="376">
        <v>21102</v>
      </c>
      <c r="B10953" s="377" t="s">
        <v>11380</v>
      </c>
      <c r="C10953" s="376" t="s">
        <v>43</v>
      </c>
      <c r="D10953" s="376">
        <v>36.72</v>
      </c>
    </row>
    <row r="10954" spans="1:4" ht="14.25">
      <c r="A10954" s="376">
        <v>21101</v>
      </c>
      <c r="B10954" s="377" t="s">
        <v>11381</v>
      </c>
      <c r="C10954" s="376" t="s">
        <v>43</v>
      </c>
      <c r="D10954" s="376">
        <v>23.58</v>
      </c>
    </row>
    <row r="10955" spans="1:4" ht="28.5">
      <c r="A10955" s="376">
        <v>34713</v>
      </c>
      <c r="B10955" s="377" t="s">
        <v>11382</v>
      </c>
      <c r="C10955" s="376" t="s">
        <v>340</v>
      </c>
      <c r="D10955" s="376">
        <v>459.77</v>
      </c>
    </row>
    <row r="10956" spans="1:4" ht="42.75">
      <c r="A10956" s="376">
        <v>37563</v>
      </c>
      <c r="B10956" s="377" t="s">
        <v>11383</v>
      </c>
      <c r="C10956" s="376" t="s">
        <v>340</v>
      </c>
      <c r="D10956" s="376">
        <v>704.2</v>
      </c>
    </row>
    <row r="10957" spans="1:4" ht="42.75">
      <c r="A10957" s="376">
        <v>4948</v>
      </c>
      <c r="B10957" s="377" t="s">
        <v>11384</v>
      </c>
      <c r="C10957" s="376" t="s">
        <v>340</v>
      </c>
      <c r="D10957" s="376">
        <v>612.66999999999996</v>
      </c>
    </row>
    <row r="10958" spans="1:4" ht="57">
      <c r="A10958" s="376">
        <v>37561</v>
      </c>
      <c r="B10958" s="377" t="s">
        <v>11385</v>
      </c>
      <c r="C10958" s="376" t="s">
        <v>340</v>
      </c>
      <c r="D10958" s="376">
        <v>571.4</v>
      </c>
    </row>
    <row r="10959" spans="1:4" ht="42.75">
      <c r="A10959" s="376">
        <v>37562</v>
      </c>
      <c r="B10959" s="377" t="s">
        <v>11386</v>
      </c>
      <c r="C10959" s="376" t="s">
        <v>340</v>
      </c>
      <c r="D10959" s="376">
        <v>749.17</v>
      </c>
    </row>
    <row r="10960" spans="1:4" ht="42.75">
      <c r="A10960" s="376">
        <v>14164</v>
      </c>
      <c r="B10960" s="377" t="s">
        <v>11387</v>
      </c>
      <c r="C10960" s="376" t="s">
        <v>43</v>
      </c>
      <c r="D10960" s="378">
        <v>2405.31</v>
      </c>
    </row>
    <row r="10961" spans="1:4" ht="42.75">
      <c r="A10961" s="376">
        <v>14163</v>
      </c>
      <c r="B10961" s="377" t="s">
        <v>11388</v>
      </c>
      <c r="C10961" s="376" t="s">
        <v>43</v>
      </c>
      <c r="D10961" s="378">
        <v>2733.79</v>
      </c>
    </row>
    <row r="10962" spans="1:4" ht="42.75">
      <c r="A10962" s="376">
        <v>5051</v>
      </c>
      <c r="B10962" s="377" t="s">
        <v>11389</v>
      </c>
      <c r="C10962" s="376" t="s">
        <v>43</v>
      </c>
      <c r="D10962" s="378">
        <v>2325.06</v>
      </c>
    </row>
    <row r="10963" spans="1:4" ht="42.75">
      <c r="A10963" s="376">
        <v>14162</v>
      </c>
      <c r="B10963" s="377" t="s">
        <v>11390</v>
      </c>
      <c r="C10963" s="376" t="s">
        <v>43</v>
      </c>
      <c r="D10963" s="378">
        <v>2321.6799999999998</v>
      </c>
    </row>
    <row r="10964" spans="1:4" ht="42.75">
      <c r="A10964" s="376">
        <v>5052</v>
      </c>
      <c r="B10964" s="377" t="s">
        <v>11391</v>
      </c>
      <c r="C10964" s="376" t="s">
        <v>43</v>
      </c>
      <c r="D10964" s="378">
        <v>1732.3</v>
      </c>
    </row>
    <row r="10965" spans="1:4" ht="28.5">
      <c r="A10965" s="376">
        <v>14166</v>
      </c>
      <c r="B10965" s="377" t="s">
        <v>11392</v>
      </c>
      <c r="C10965" s="376" t="s">
        <v>43</v>
      </c>
      <c r="D10965" s="378">
        <v>1754.29</v>
      </c>
    </row>
    <row r="10966" spans="1:4" ht="28.5">
      <c r="A10966" s="376">
        <v>14165</v>
      </c>
      <c r="B10966" s="377" t="s">
        <v>11393</v>
      </c>
      <c r="C10966" s="376" t="s">
        <v>43</v>
      </c>
      <c r="D10966" s="378">
        <v>2430.33</v>
      </c>
    </row>
    <row r="10967" spans="1:4" ht="28.5">
      <c r="A10967" s="376">
        <v>5050</v>
      </c>
      <c r="B10967" s="377" t="s">
        <v>11394</v>
      </c>
      <c r="C10967" s="376" t="s">
        <v>43</v>
      </c>
      <c r="D10967" s="376">
        <v>598.16</v>
      </c>
    </row>
    <row r="10968" spans="1:4" ht="42.75">
      <c r="A10968" s="376">
        <v>12366</v>
      </c>
      <c r="B10968" s="377" t="s">
        <v>11395</v>
      </c>
      <c r="C10968" s="376" t="s">
        <v>43</v>
      </c>
      <c r="D10968" s="378">
        <v>1026.1400000000001</v>
      </c>
    </row>
    <row r="10969" spans="1:4" ht="42.75">
      <c r="A10969" s="376">
        <v>5045</v>
      </c>
      <c r="B10969" s="377" t="s">
        <v>11396</v>
      </c>
      <c r="C10969" s="376" t="s">
        <v>43</v>
      </c>
      <c r="D10969" s="378">
        <v>1629.84</v>
      </c>
    </row>
    <row r="10970" spans="1:4" ht="42.75">
      <c r="A10970" s="376">
        <v>5035</v>
      </c>
      <c r="B10970" s="377" t="s">
        <v>11397</v>
      </c>
      <c r="C10970" s="376" t="s">
        <v>43</v>
      </c>
      <c r="D10970" s="378">
        <v>2500.48</v>
      </c>
    </row>
    <row r="10971" spans="1:4" ht="28.5">
      <c r="A10971" s="376">
        <v>41180</v>
      </c>
      <c r="B10971" s="377" t="s">
        <v>11398</v>
      </c>
      <c r="C10971" s="376" t="s">
        <v>43</v>
      </c>
      <c r="D10971" s="378">
        <v>3663.87</v>
      </c>
    </row>
    <row r="10972" spans="1:4" ht="28.5">
      <c r="A10972" s="376">
        <v>41181</v>
      </c>
      <c r="B10972" s="377" t="s">
        <v>11399</v>
      </c>
      <c r="C10972" s="376" t="s">
        <v>43</v>
      </c>
      <c r="D10972" s="378">
        <v>4850.8500000000004</v>
      </c>
    </row>
    <row r="10973" spans="1:4" ht="28.5">
      <c r="A10973" s="376">
        <v>41182</v>
      </c>
      <c r="B10973" s="377" t="s">
        <v>11400</v>
      </c>
      <c r="C10973" s="376" t="s">
        <v>43</v>
      </c>
      <c r="D10973" s="378">
        <v>6958.94</v>
      </c>
    </row>
    <row r="10974" spans="1:4" ht="28.5">
      <c r="A10974" s="376">
        <v>41183</v>
      </c>
      <c r="B10974" s="377" t="s">
        <v>11401</v>
      </c>
      <c r="C10974" s="376" t="s">
        <v>43</v>
      </c>
      <c r="D10974" s="378">
        <v>8688.3799999999992</v>
      </c>
    </row>
    <row r="10975" spans="1:4" ht="28.5">
      <c r="A10975" s="376">
        <v>41184</v>
      </c>
      <c r="B10975" s="377" t="s">
        <v>11402</v>
      </c>
      <c r="C10975" s="376" t="s">
        <v>43</v>
      </c>
      <c r="D10975" s="378">
        <v>13228.59</v>
      </c>
    </row>
    <row r="10976" spans="1:4" ht="28.5">
      <c r="A10976" s="376">
        <v>41185</v>
      </c>
      <c r="B10976" s="377" t="s">
        <v>11403</v>
      </c>
      <c r="C10976" s="376" t="s">
        <v>43</v>
      </c>
      <c r="D10976" s="378">
        <v>4905.76</v>
      </c>
    </row>
    <row r="10977" spans="1:4" ht="28.5">
      <c r="A10977" s="376">
        <v>41186</v>
      </c>
      <c r="B10977" s="377" t="s">
        <v>11404</v>
      </c>
      <c r="C10977" s="376" t="s">
        <v>43</v>
      </c>
      <c r="D10977" s="378">
        <v>6874.85</v>
      </c>
    </row>
    <row r="10978" spans="1:4" ht="28.5">
      <c r="A10978" s="376">
        <v>41187</v>
      </c>
      <c r="B10978" s="377" t="s">
        <v>11405</v>
      </c>
      <c r="C10978" s="376" t="s">
        <v>43</v>
      </c>
      <c r="D10978" s="378">
        <v>9219.74</v>
      </c>
    </row>
    <row r="10979" spans="1:4" ht="28.5">
      <c r="A10979" s="376">
        <v>41188</v>
      </c>
      <c r="B10979" s="377" t="s">
        <v>11406</v>
      </c>
      <c r="C10979" s="376" t="s">
        <v>43</v>
      </c>
      <c r="D10979" s="378">
        <v>11790</v>
      </c>
    </row>
    <row r="10980" spans="1:4" ht="42.75">
      <c r="A10980" s="376">
        <v>5036</v>
      </c>
      <c r="B10980" s="377" t="s">
        <v>11407</v>
      </c>
      <c r="C10980" s="376" t="s">
        <v>43</v>
      </c>
      <c r="D10980" s="376">
        <v>884.06</v>
      </c>
    </row>
    <row r="10981" spans="1:4" ht="28.5">
      <c r="A10981" s="376">
        <v>41189</v>
      </c>
      <c r="B10981" s="377" t="s">
        <v>11408</v>
      </c>
      <c r="C10981" s="376" t="s">
        <v>43</v>
      </c>
      <c r="D10981" s="378">
        <v>15157.28</v>
      </c>
    </row>
    <row r="10982" spans="1:4" ht="28.5">
      <c r="A10982" s="376">
        <v>41190</v>
      </c>
      <c r="B10982" s="377" t="s">
        <v>11409</v>
      </c>
      <c r="C10982" s="376" t="s">
        <v>43</v>
      </c>
      <c r="D10982" s="378">
        <v>5271.17</v>
      </c>
    </row>
    <row r="10983" spans="1:4" ht="28.5">
      <c r="A10983" s="376">
        <v>41191</v>
      </c>
      <c r="B10983" s="377" t="s">
        <v>11410</v>
      </c>
      <c r="C10983" s="376" t="s">
        <v>43</v>
      </c>
      <c r="D10983" s="378">
        <v>8083.14</v>
      </c>
    </row>
    <row r="10984" spans="1:4" ht="28.5">
      <c r="A10984" s="376">
        <v>41192</v>
      </c>
      <c r="B10984" s="377" t="s">
        <v>11411</v>
      </c>
      <c r="C10984" s="376" t="s">
        <v>43</v>
      </c>
      <c r="D10984" s="378">
        <v>8426.61</v>
      </c>
    </row>
    <row r="10985" spans="1:4" ht="28.5">
      <c r="A10985" s="376">
        <v>41193</v>
      </c>
      <c r="B10985" s="377" t="s">
        <v>11412</v>
      </c>
      <c r="C10985" s="376" t="s">
        <v>43</v>
      </c>
      <c r="D10985" s="378">
        <v>13768.81</v>
      </c>
    </row>
    <row r="10986" spans="1:4" ht="28.5">
      <c r="A10986" s="376">
        <v>41194</v>
      </c>
      <c r="B10986" s="377" t="s">
        <v>11413</v>
      </c>
      <c r="C10986" s="376" t="s">
        <v>43</v>
      </c>
      <c r="D10986" s="378">
        <v>16429.310000000001</v>
      </c>
    </row>
    <row r="10987" spans="1:4" ht="42.75">
      <c r="A10987" s="376">
        <v>5044</v>
      </c>
      <c r="B10987" s="377" t="s">
        <v>11414</v>
      </c>
      <c r="C10987" s="376" t="s">
        <v>43</v>
      </c>
      <c r="D10987" s="378">
        <v>1417.55</v>
      </c>
    </row>
    <row r="10988" spans="1:4" ht="42.75">
      <c r="A10988" s="376">
        <v>5059</v>
      </c>
      <c r="B10988" s="377" t="s">
        <v>11415</v>
      </c>
      <c r="C10988" s="376" t="s">
        <v>43</v>
      </c>
      <c r="D10988" s="378">
        <v>1057.23</v>
      </c>
    </row>
    <row r="10989" spans="1:4" ht="28.5">
      <c r="A10989" s="376">
        <v>41201</v>
      </c>
      <c r="B10989" s="377" t="s">
        <v>11416</v>
      </c>
      <c r="C10989" s="376" t="s">
        <v>43</v>
      </c>
      <c r="D10989" s="378">
        <v>2145.56</v>
      </c>
    </row>
    <row r="10990" spans="1:4" ht="28.5">
      <c r="A10990" s="376">
        <v>41199</v>
      </c>
      <c r="B10990" s="377" t="s">
        <v>11417</v>
      </c>
      <c r="C10990" s="376" t="s">
        <v>43</v>
      </c>
      <c r="D10990" s="376">
        <v>689.45</v>
      </c>
    </row>
    <row r="10991" spans="1:4" ht="42.75">
      <c r="A10991" s="376">
        <v>5057</v>
      </c>
      <c r="B10991" s="377" t="s">
        <v>11418</v>
      </c>
      <c r="C10991" s="376" t="s">
        <v>43</v>
      </c>
      <c r="D10991" s="376">
        <v>933.39</v>
      </c>
    </row>
    <row r="10992" spans="1:4" ht="28.5">
      <c r="A10992" s="376">
        <v>41200</v>
      </c>
      <c r="B10992" s="377" t="s">
        <v>11419</v>
      </c>
      <c r="C10992" s="376" t="s">
        <v>43</v>
      </c>
      <c r="D10992" s="378">
        <v>1341.91</v>
      </c>
    </row>
    <row r="10993" spans="1:4" ht="28.5">
      <c r="A10993" s="376">
        <v>41205</v>
      </c>
      <c r="B10993" s="377" t="s">
        <v>11420</v>
      </c>
      <c r="C10993" s="376" t="s">
        <v>43</v>
      </c>
      <c r="D10993" s="378">
        <v>2486.54</v>
      </c>
    </row>
    <row r="10994" spans="1:4" ht="28.5">
      <c r="A10994" s="376">
        <v>41202</v>
      </c>
      <c r="B10994" s="377" t="s">
        <v>11421</v>
      </c>
      <c r="C10994" s="376" t="s">
        <v>43</v>
      </c>
      <c r="D10994" s="376">
        <v>725.59</v>
      </c>
    </row>
    <row r="10995" spans="1:4" ht="28.5">
      <c r="A10995" s="376">
        <v>41206</v>
      </c>
      <c r="B10995" s="377" t="s">
        <v>11422</v>
      </c>
      <c r="C10995" s="376" t="s">
        <v>43</v>
      </c>
      <c r="D10995" s="378">
        <v>3278.39</v>
      </c>
    </row>
    <row r="10996" spans="1:4" ht="28.5">
      <c r="A10996" s="376">
        <v>12372</v>
      </c>
      <c r="B10996" s="377" t="s">
        <v>11423</v>
      </c>
      <c r="C10996" s="376" t="s">
        <v>43</v>
      </c>
      <c r="D10996" s="376">
        <v>761.87</v>
      </c>
    </row>
    <row r="10997" spans="1:4" ht="28.5">
      <c r="A10997" s="376">
        <v>41207</v>
      </c>
      <c r="B10997" s="377" t="s">
        <v>11424</v>
      </c>
      <c r="C10997" s="376" t="s">
        <v>43</v>
      </c>
      <c r="D10997" s="378">
        <v>4413.37</v>
      </c>
    </row>
    <row r="10998" spans="1:4" ht="28.5">
      <c r="A10998" s="376">
        <v>41203</v>
      </c>
      <c r="B10998" s="377" t="s">
        <v>11425</v>
      </c>
      <c r="C10998" s="376" t="s">
        <v>43</v>
      </c>
      <c r="D10998" s="378">
        <v>1162.31</v>
      </c>
    </row>
    <row r="10999" spans="1:4" ht="28.5">
      <c r="A10999" s="376">
        <v>41204</v>
      </c>
      <c r="B10999" s="377" t="s">
        <v>11426</v>
      </c>
      <c r="C10999" s="376" t="s">
        <v>43</v>
      </c>
      <c r="D10999" s="378">
        <v>1643.22</v>
      </c>
    </row>
    <row r="11000" spans="1:4" ht="28.5">
      <c r="A11000" s="376">
        <v>41210</v>
      </c>
      <c r="B11000" s="377" t="s">
        <v>11427</v>
      </c>
      <c r="C11000" s="376" t="s">
        <v>43</v>
      </c>
      <c r="D11000" s="378">
        <v>2744.95</v>
      </c>
    </row>
    <row r="11001" spans="1:4" ht="28.5">
      <c r="A11001" s="376">
        <v>41208</v>
      </c>
      <c r="B11001" s="377" t="s">
        <v>11428</v>
      </c>
      <c r="C11001" s="376" t="s">
        <v>43</v>
      </c>
      <c r="D11001" s="376">
        <v>960.89</v>
      </c>
    </row>
    <row r="11002" spans="1:4" ht="28.5">
      <c r="A11002" s="376">
        <v>41211</v>
      </c>
      <c r="B11002" s="377" t="s">
        <v>11429</v>
      </c>
      <c r="C11002" s="376" t="s">
        <v>43</v>
      </c>
      <c r="D11002" s="378">
        <v>3867.6</v>
      </c>
    </row>
    <row r="11003" spans="1:4" ht="42.75">
      <c r="A11003" s="376">
        <v>13339</v>
      </c>
      <c r="B11003" s="377" t="s">
        <v>11430</v>
      </c>
      <c r="C11003" s="376" t="s">
        <v>43</v>
      </c>
      <c r="D11003" s="378">
        <v>1302.24</v>
      </c>
    </row>
    <row r="11004" spans="1:4" ht="28.5">
      <c r="A11004" s="376">
        <v>41213</v>
      </c>
      <c r="B11004" s="377" t="s">
        <v>11431</v>
      </c>
      <c r="C11004" s="376" t="s">
        <v>43</v>
      </c>
      <c r="D11004" s="378">
        <v>8016.58</v>
      </c>
    </row>
    <row r="11005" spans="1:4" ht="28.5">
      <c r="A11005" s="376">
        <v>41209</v>
      </c>
      <c r="B11005" s="377" t="s">
        <v>11432</v>
      </c>
      <c r="C11005" s="376" t="s">
        <v>43</v>
      </c>
      <c r="D11005" s="378">
        <v>1791.72</v>
      </c>
    </row>
    <row r="11006" spans="1:4" ht="28.5">
      <c r="A11006" s="376">
        <v>41216</v>
      </c>
      <c r="B11006" s="377" t="s">
        <v>11433</v>
      </c>
      <c r="C11006" s="376" t="s">
        <v>43</v>
      </c>
      <c r="D11006" s="378">
        <v>3356.13</v>
      </c>
    </row>
    <row r="11007" spans="1:4" ht="28.5">
      <c r="A11007" s="376">
        <v>41217</v>
      </c>
      <c r="B11007" s="377" t="s">
        <v>11434</v>
      </c>
      <c r="C11007" s="376" t="s">
        <v>43</v>
      </c>
      <c r="D11007" s="378">
        <v>5381.07</v>
      </c>
    </row>
    <row r="11008" spans="1:4" ht="28.5">
      <c r="A11008" s="376">
        <v>41218</v>
      </c>
      <c r="B11008" s="377" t="s">
        <v>11435</v>
      </c>
      <c r="C11008" s="376" t="s">
        <v>43</v>
      </c>
      <c r="D11008" s="378">
        <v>7216.18</v>
      </c>
    </row>
    <row r="11009" spans="1:4" ht="28.5">
      <c r="A11009" s="376">
        <v>41214</v>
      </c>
      <c r="B11009" s="377" t="s">
        <v>11436</v>
      </c>
      <c r="C11009" s="376" t="s">
        <v>43</v>
      </c>
      <c r="D11009" s="378">
        <v>1521.52</v>
      </c>
    </row>
    <row r="11010" spans="1:4" ht="28.5">
      <c r="A11010" s="376">
        <v>41215</v>
      </c>
      <c r="B11010" s="377" t="s">
        <v>11437</v>
      </c>
      <c r="C11010" s="376" t="s">
        <v>43</v>
      </c>
      <c r="D11010" s="378">
        <v>2290.85</v>
      </c>
    </row>
    <row r="11011" spans="1:4" ht="28.5">
      <c r="A11011" s="376">
        <v>41221</v>
      </c>
      <c r="B11011" s="377" t="s">
        <v>11438</v>
      </c>
      <c r="C11011" s="376" t="s">
        <v>43</v>
      </c>
      <c r="D11011" s="378">
        <v>6633.2</v>
      </c>
    </row>
    <row r="11012" spans="1:4" ht="28.5">
      <c r="A11012" s="376">
        <v>41222</v>
      </c>
      <c r="B11012" s="377" t="s">
        <v>11439</v>
      </c>
      <c r="C11012" s="376" t="s">
        <v>43</v>
      </c>
      <c r="D11012" s="378">
        <v>9492.19</v>
      </c>
    </row>
    <row r="11013" spans="1:4" ht="28.5">
      <c r="A11013" s="376">
        <v>41195</v>
      </c>
      <c r="B11013" s="377" t="s">
        <v>11440</v>
      </c>
      <c r="C11013" s="376" t="s">
        <v>43</v>
      </c>
      <c r="D11013" s="376">
        <v>487.87</v>
      </c>
    </row>
    <row r="11014" spans="1:4" ht="28.5">
      <c r="A11014" s="376">
        <v>41198</v>
      </c>
      <c r="B11014" s="377" t="s">
        <v>11441</v>
      </c>
      <c r="C11014" s="376" t="s">
        <v>43</v>
      </c>
      <c r="D11014" s="378">
        <v>1906.48</v>
      </c>
    </row>
    <row r="11015" spans="1:4" ht="28.5">
      <c r="A11015" s="376">
        <v>41196</v>
      </c>
      <c r="B11015" s="377" t="s">
        <v>11442</v>
      </c>
      <c r="C11015" s="376" t="s">
        <v>43</v>
      </c>
      <c r="D11015" s="376">
        <v>604.74</v>
      </c>
    </row>
    <row r="11016" spans="1:4" ht="42.75">
      <c r="A11016" s="376">
        <v>5033</v>
      </c>
      <c r="B11016" s="377" t="s">
        <v>11443</v>
      </c>
      <c r="C11016" s="376" t="s">
        <v>43</v>
      </c>
      <c r="D11016" s="376">
        <v>794</v>
      </c>
    </row>
    <row r="11017" spans="1:4" ht="28.5">
      <c r="A11017" s="376">
        <v>41197</v>
      </c>
      <c r="B11017" s="377" t="s">
        <v>11444</v>
      </c>
      <c r="C11017" s="376" t="s">
        <v>43</v>
      </c>
      <c r="D11017" s="378">
        <v>1179.3800000000001</v>
      </c>
    </row>
    <row r="11018" spans="1:4" ht="28.5">
      <c r="A11018" s="376">
        <v>12388</v>
      </c>
      <c r="B11018" s="377" t="s">
        <v>11445</v>
      </c>
      <c r="C11018" s="376" t="s">
        <v>43</v>
      </c>
      <c r="D11018" s="376">
        <v>354.06</v>
      </c>
    </row>
    <row r="11019" spans="1:4" ht="28.5">
      <c r="A11019" s="376">
        <v>2731</v>
      </c>
      <c r="B11019" s="377" t="s">
        <v>11446</v>
      </c>
      <c r="C11019" s="376" t="s">
        <v>51</v>
      </c>
      <c r="D11019" s="376">
        <v>108.76</v>
      </c>
    </row>
    <row r="11020" spans="1:4" ht="28.5">
      <c r="A11020" s="376">
        <v>41457</v>
      </c>
      <c r="B11020" s="377" t="s">
        <v>11447</v>
      </c>
      <c r="C11020" s="376" t="s">
        <v>43</v>
      </c>
      <c r="D11020" s="378">
        <v>1591.8</v>
      </c>
    </row>
    <row r="11021" spans="1:4" ht="28.5">
      <c r="A11021" s="376">
        <v>41458</v>
      </c>
      <c r="B11021" s="377" t="s">
        <v>11448</v>
      </c>
      <c r="C11021" s="376" t="s">
        <v>43</v>
      </c>
      <c r="D11021" s="378">
        <v>2222.23</v>
      </c>
    </row>
    <row r="11022" spans="1:4" ht="28.5">
      <c r="A11022" s="376">
        <v>41459</v>
      </c>
      <c r="B11022" s="377" t="s">
        <v>11449</v>
      </c>
      <c r="C11022" s="376" t="s">
        <v>43</v>
      </c>
      <c r="D11022" s="378">
        <v>3099.84</v>
      </c>
    </row>
    <row r="11023" spans="1:4" ht="28.5">
      <c r="A11023" s="376">
        <v>41461</v>
      </c>
      <c r="B11023" s="377" t="s">
        <v>11450</v>
      </c>
      <c r="C11023" s="376" t="s">
        <v>43</v>
      </c>
      <c r="D11023" s="378">
        <v>4226.4799999999996</v>
      </c>
    </row>
    <row r="11024" spans="1:4" ht="14.25">
      <c r="A11024" s="376">
        <v>44537</v>
      </c>
      <c r="B11024" s="377" t="s">
        <v>11451</v>
      </c>
      <c r="C11024" s="376" t="s">
        <v>347</v>
      </c>
      <c r="D11024" s="376">
        <v>265.91000000000003</v>
      </c>
    </row>
    <row r="11025" spans="1:4" ht="28.5">
      <c r="A11025" s="376">
        <v>11844</v>
      </c>
      <c r="B11025" s="377" t="s">
        <v>11452</v>
      </c>
      <c r="C11025" s="376" t="s">
        <v>51</v>
      </c>
      <c r="D11025" s="376">
        <v>41.45</v>
      </c>
    </row>
    <row r="11026" spans="1:4" ht="28.5">
      <c r="A11026" s="376">
        <v>4465</v>
      </c>
      <c r="B11026" s="377" t="s">
        <v>11453</v>
      </c>
      <c r="C11026" s="376" t="s">
        <v>51</v>
      </c>
      <c r="D11026" s="376">
        <v>34.44</v>
      </c>
    </row>
    <row r="11027" spans="1:4" ht="28.5">
      <c r="A11027" s="376">
        <v>35273</v>
      </c>
      <c r="B11027" s="377" t="s">
        <v>11454</v>
      </c>
      <c r="C11027" s="376" t="s">
        <v>51</v>
      </c>
      <c r="D11027" s="376">
        <v>41.31</v>
      </c>
    </row>
    <row r="11028" spans="1:4" ht="28.5">
      <c r="A11028" s="376">
        <v>4470</v>
      </c>
      <c r="B11028" s="377" t="s">
        <v>11455</v>
      </c>
      <c r="C11028" s="376" t="s">
        <v>51</v>
      </c>
      <c r="D11028" s="376">
        <v>95.33</v>
      </c>
    </row>
    <row r="11029" spans="1:4" ht="28.5">
      <c r="A11029" s="376">
        <v>20208</v>
      </c>
      <c r="B11029" s="377" t="s">
        <v>11456</v>
      </c>
      <c r="C11029" s="376" t="s">
        <v>51</v>
      </c>
      <c r="D11029" s="376">
        <v>85.8</v>
      </c>
    </row>
    <row r="11030" spans="1:4" ht="28.5">
      <c r="A11030" s="376">
        <v>20204</v>
      </c>
      <c r="B11030" s="377" t="s">
        <v>11457</v>
      </c>
      <c r="C11030" s="376" t="s">
        <v>51</v>
      </c>
      <c r="D11030" s="376">
        <v>63.55</v>
      </c>
    </row>
    <row r="11031" spans="1:4" ht="42.75">
      <c r="A11031" s="376">
        <v>4437</v>
      </c>
      <c r="B11031" s="377" t="s">
        <v>11458</v>
      </c>
      <c r="C11031" s="376" t="s">
        <v>51</v>
      </c>
      <c r="D11031" s="376">
        <v>71.5</v>
      </c>
    </row>
    <row r="11032" spans="1:4" ht="42.75">
      <c r="A11032" s="376">
        <v>14580</v>
      </c>
      <c r="B11032" s="377" t="s">
        <v>11459</v>
      </c>
      <c r="C11032" s="376" t="s">
        <v>51</v>
      </c>
      <c r="D11032" s="376">
        <v>71.5</v>
      </c>
    </row>
    <row r="11033" spans="1:4" ht="28.5">
      <c r="A11033" s="376">
        <v>40304</v>
      </c>
      <c r="B11033" s="377" t="s">
        <v>7027</v>
      </c>
      <c r="C11033" s="376" t="s">
        <v>342</v>
      </c>
      <c r="D11033" s="376">
        <v>29.67</v>
      </c>
    </row>
    <row r="11034" spans="1:4" ht="14.25">
      <c r="A11034" s="376">
        <v>5065</v>
      </c>
      <c r="B11034" s="377" t="s">
        <v>11460</v>
      </c>
      <c r="C11034" s="376" t="s">
        <v>342</v>
      </c>
      <c r="D11034" s="376">
        <v>45.72</v>
      </c>
    </row>
    <row r="11035" spans="1:4" ht="14.25">
      <c r="A11035" s="376">
        <v>5072</v>
      </c>
      <c r="B11035" s="377" t="s">
        <v>11461</v>
      </c>
      <c r="C11035" s="376" t="s">
        <v>342</v>
      </c>
      <c r="D11035" s="376">
        <v>42.3</v>
      </c>
    </row>
    <row r="11036" spans="1:4" ht="14.25">
      <c r="A11036" s="376">
        <v>5066</v>
      </c>
      <c r="B11036" s="377" t="s">
        <v>11462</v>
      </c>
      <c r="C11036" s="376" t="s">
        <v>342</v>
      </c>
      <c r="D11036" s="376">
        <v>31.67</v>
      </c>
    </row>
    <row r="11037" spans="1:4" ht="14.25">
      <c r="A11037" s="376">
        <v>5063</v>
      </c>
      <c r="B11037" s="377" t="s">
        <v>11463</v>
      </c>
      <c r="C11037" s="376" t="s">
        <v>342</v>
      </c>
      <c r="D11037" s="376">
        <v>28.68</v>
      </c>
    </row>
    <row r="11038" spans="1:4" ht="14.25">
      <c r="A11038" s="376">
        <v>20247</v>
      </c>
      <c r="B11038" s="377" t="s">
        <v>11464</v>
      </c>
      <c r="C11038" s="376" t="s">
        <v>342</v>
      </c>
      <c r="D11038" s="376">
        <v>26.62</v>
      </c>
    </row>
    <row r="11039" spans="1:4" ht="14.25">
      <c r="A11039" s="376">
        <v>5074</v>
      </c>
      <c r="B11039" s="377" t="s">
        <v>7194</v>
      </c>
      <c r="C11039" s="376" t="s">
        <v>342</v>
      </c>
      <c r="D11039" s="376">
        <v>26.93</v>
      </c>
    </row>
    <row r="11040" spans="1:4" ht="14.25">
      <c r="A11040" s="376">
        <v>5067</v>
      </c>
      <c r="B11040" s="377" t="s">
        <v>11465</v>
      </c>
      <c r="C11040" s="376" t="s">
        <v>342</v>
      </c>
      <c r="D11040" s="376">
        <v>25.62</v>
      </c>
    </row>
    <row r="11041" spans="1:4" ht="14.25">
      <c r="A11041" s="376">
        <v>5078</v>
      </c>
      <c r="B11041" s="377" t="s">
        <v>11466</v>
      </c>
      <c r="C11041" s="376" t="s">
        <v>342</v>
      </c>
      <c r="D11041" s="376">
        <v>25.33</v>
      </c>
    </row>
    <row r="11042" spans="1:4" ht="14.25">
      <c r="A11042" s="376">
        <v>5068</v>
      </c>
      <c r="B11042" s="377" t="s">
        <v>11467</v>
      </c>
      <c r="C11042" s="376" t="s">
        <v>342</v>
      </c>
      <c r="D11042" s="376">
        <v>24.04</v>
      </c>
    </row>
    <row r="11043" spans="1:4" ht="14.25">
      <c r="A11043" s="376">
        <v>5073</v>
      </c>
      <c r="B11043" s="377" t="s">
        <v>7045</v>
      </c>
      <c r="C11043" s="376" t="s">
        <v>342</v>
      </c>
      <c r="D11043" s="376">
        <v>24.5</v>
      </c>
    </row>
    <row r="11044" spans="1:4" ht="14.25">
      <c r="A11044" s="376">
        <v>5069</v>
      </c>
      <c r="B11044" s="377" t="s">
        <v>11468</v>
      </c>
      <c r="C11044" s="376" t="s">
        <v>342</v>
      </c>
      <c r="D11044" s="376">
        <v>24.5</v>
      </c>
    </row>
    <row r="11045" spans="1:4" ht="14.25">
      <c r="A11045" s="376">
        <v>5070</v>
      </c>
      <c r="B11045" s="377" t="s">
        <v>11469</v>
      </c>
      <c r="C11045" s="376" t="s">
        <v>342</v>
      </c>
      <c r="D11045" s="376">
        <v>24.77</v>
      </c>
    </row>
    <row r="11046" spans="1:4" ht="14.25">
      <c r="A11046" s="376">
        <v>5071</v>
      </c>
      <c r="B11046" s="377" t="s">
        <v>11470</v>
      </c>
      <c r="C11046" s="376" t="s">
        <v>342</v>
      </c>
      <c r="D11046" s="376">
        <v>24.04</v>
      </c>
    </row>
    <row r="11047" spans="1:4" ht="14.25">
      <c r="A11047" s="376">
        <v>5061</v>
      </c>
      <c r="B11047" s="377" t="s">
        <v>11471</v>
      </c>
      <c r="C11047" s="376" t="s">
        <v>342</v>
      </c>
      <c r="D11047" s="376">
        <v>23.63</v>
      </c>
    </row>
    <row r="11048" spans="1:4" ht="14.25">
      <c r="A11048" s="376">
        <v>5075</v>
      </c>
      <c r="B11048" s="377" t="s">
        <v>7057</v>
      </c>
      <c r="C11048" s="376" t="s">
        <v>342</v>
      </c>
      <c r="D11048" s="376">
        <v>24.04</v>
      </c>
    </row>
    <row r="11049" spans="1:4" ht="14.25">
      <c r="A11049" s="376">
        <v>39027</v>
      </c>
      <c r="B11049" s="377" t="s">
        <v>11472</v>
      </c>
      <c r="C11049" s="376" t="s">
        <v>342</v>
      </c>
      <c r="D11049" s="376">
        <v>24.01</v>
      </c>
    </row>
    <row r="11050" spans="1:4" ht="14.25">
      <c r="A11050" s="376">
        <v>5062</v>
      </c>
      <c r="B11050" s="377" t="s">
        <v>11473</v>
      </c>
      <c r="C11050" s="376" t="s">
        <v>342</v>
      </c>
      <c r="D11050" s="376">
        <v>24.35</v>
      </c>
    </row>
    <row r="11051" spans="1:4" ht="14.25">
      <c r="A11051" s="376">
        <v>40568</v>
      </c>
      <c r="B11051" s="377" t="s">
        <v>11474</v>
      </c>
      <c r="C11051" s="376" t="s">
        <v>342</v>
      </c>
      <c r="D11051" s="376">
        <v>24.22</v>
      </c>
    </row>
    <row r="11052" spans="1:4" ht="14.25">
      <c r="A11052" s="376">
        <v>39026</v>
      </c>
      <c r="B11052" s="377" t="s">
        <v>11475</v>
      </c>
      <c r="C11052" s="376" t="s">
        <v>342</v>
      </c>
      <c r="D11052" s="376">
        <v>27.03</v>
      </c>
    </row>
    <row r="11053" spans="1:4" ht="57">
      <c r="A11053" s="376">
        <v>42431</v>
      </c>
      <c r="B11053" s="377" t="s">
        <v>11476</v>
      </c>
      <c r="C11053" s="376" t="s">
        <v>43</v>
      </c>
      <c r="D11053" s="378">
        <v>3475.1</v>
      </c>
    </row>
    <row r="11054" spans="1:4" ht="14.25">
      <c r="A11054" s="376">
        <v>44074</v>
      </c>
      <c r="B11054" s="377" t="s">
        <v>11477</v>
      </c>
      <c r="C11054" s="376" t="s">
        <v>341</v>
      </c>
      <c r="D11054" s="376">
        <v>424.73</v>
      </c>
    </row>
    <row r="11055" spans="1:4" ht="14.25">
      <c r="A11055" s="376">
        <v>44072</v>
      </c>
      <c r="B11055" s="377" t="s">
        <v>11478</v>
      </c>
      <c r="C11055" s="376" t="s">
        <v>341</v>
      </c>
      <c r="D11055" s="376">
        <v>85.42</v>
      </c>
    </row>
    <row r="11056" spans="1:4" ht="28.5">
      <c r="A11056" s="376">
        <v>511</v>
      </c>
      <c r="B11056" s="377" t="s">
        <v>11479</v>
      </c>
      <c r="C11056" s="376" t="s">
        <v>341</v>
      </c>
      <c r="D11056" s="376">
        <v>20</v>
      </c>
    </row>
    <row r="11057" spans="1:4" ht="42.75">
      <c r="A11057" s="376">
        <v>37540</v>
      </c>
      <c r="B11057" s="377" t="s">
        <v>11480</v>
      </c>
      <c r="C11057" s="376" t="s">
        <v>43</v>
      </c>
      <c r="D11057" s="378">
        <v>84298.6</v>
      </c>
    </row>
    <row r="11058" spans="1:4" ht="42.75">
      <c r="A11058" s="376">
        <v>37548</v>
      </c>
      <c r="B11058" s="377" t="s">
        <v>11481</v>
      </c>
      <c r="C11058" s="376" t="s">
        <v>43</v>
      </c>
      <c r="D11058" s="378">
        <v>111737.37</v>
      </c>
    </row>
    <row r="11059" spans="1:4" ht="42.75">
      <c r="A11059" s="376">
        <v>39828</v>
      </c>
      <c r="B11059" s="377" t="s">
        <v>11482</v>
      </c>
      <c r="C11059" s="376" t="s">
        <v>43</v>
      </c>
      <c r="D11059" s="376">
        <v>670.31</v>
      </c>
    </row>
    <row r="11060" spans="1:4" ht="57">
      <c r="A11060" s="376">
        <v>12273</v>
      </c>
      <c r="B11060" s="377" t="s">
        <v>11483</v>
      </c>
      <c r="C11060" s="376" t="s">
        <v>43</v>
      </c>
      <c r="D11060" s="376">
        <v>148.16</v>
      </c>
    </row>
    <row r="11061" spans="1:4" ht="14.25">
      <c r="A11061" s="376">
        <v>38392</v>
      </c>
      <c r="B11061" s="377" t="s">
        <v>11484</v>
      </c>
      <c r="C11061" s="376" t="s">
        <v>43</v>
      </c>
      <c r="D11061" s="376">
        <v>56.94</v>
      </c>
    </row>
    <row r="11062" spans="1:4" ht="28.5">
      <c r="A11062" s="376">
        <v>11735</v>
      </c>
      <c r="B11062" s="377" t="s">
        <v>11485</v>
      </c>
      <c r="C11062" s="376" t="s">
        <v>43</v>
      </c>
      <c r="D11062" s="376">
        <v>7.97</v>
      </c>
    </row>
    <row r="11063" spans="1:4" ht="28.5">
      <c r="A11063" s="376">
        <v>11737</v>
      </c>
      <c r="B11063" s="377" t="s">
        <v>11486</v>
      </c>
      <c r="C11063" s="376" t="s">
        <v>43</v>
      </c>
      <c r="D11063" s="376">
        <v>11.3</v>
      </c>
    </row>
    <row r="11064" spans="1:4" ht="28.5">
      <c r="A11064" s="376">
        <v>11738</v>
      </c>
      <c r="B11064" s="377" t="s">
        <v>11487</v>
      </c>
      <c r="C11064" s="376" t="s">
        <v>43</v>
      </c>
      <c r="D11064" s="376">
        <v>14.24</v>
      </c>
    </row>
    <row r="11065" spans="1:4" ht="28.5">
      <c r="A11065" s="376">
        <v>36143</v>
      </c>
      <c r="B11065" s="377" t="s">
        <v>11488</v>
      </c>
      <c r="C11065" s="376" t="s">
        <v>43</v>
      </c>
      <c r="D11065" s="376">
        <v>32.770000000000003</v>
      </c>
    </row>
    <row r="11066" spans="1:4" ht="28.5">
      <c r="A11066" s="376">
        <v>36142</v>
      </c>
      <c r="B11066" s="377" t="s">
        <v>11489</v>
      </c>
      <c r="C11066" s="376" t="s">
        <v>43</v>
      </c>
      <c r="D11066" s="376">
        <v>2.39</v>
      </c>
    </row>
    <row r="11067" spans="1:4" ht="14.25">
      <c r="A11067" s="376">
        <v>36146</v>
      </c>
      <c r="B11067" s="377" t="s">
        <v>11490</v>
      </c>
      <c r="C11067" s="376" t="s">
        <v>43</v>
      </c>
      <c r="D11067" s="376">
        <v>271.83</v>
      </c>
    </row>
    <row r="11068" spans="1:4" ht="28.5">
      <c r="A11068" s="376">
        <v>39015</v>
      </c>
      <c r="B11068" s="377" t="s">
        <v>11491</v>
      </c>
      <c r="C11068" s="376" t="s">
        <v>43</v>
      </c>
      <c r="D11068" s="376">
        <v>0.97</v>
      </c>
    </row>
    <row r="11069" spans="1:4" ht="14.25">
      <c r="A11069" s="376">
        <v>38377</v>
      </c>
      <c r="B11069" s="377" t="s">
        <v>11492</v>
      </c>
      <c r="C11069" s="376" t="s">
        <v>43</v>
      </c>
      <c r="D11069" s="376">
        <v>37.28</v>
      </c>
    </row>
    <row r="11070" spans="1:4" ht="14.25">
      <c r="A11070" s="376">
        <v>38376</v>
      </c>
      <c r="B11070" s="377" t="s">
        <v>11493</v>
      </c>
      <c r="C11070" s="376" t="s">
        <v>43</v>
      </c>
      <c r="D11070" s="376">
        <v>42.51</v>
      </c>
    </row>
    <row r="11071" spans="1:4" ht="14.25">
      <c r="A11071" s="376">
        <v>38116</v>
      </c>
      <c r="B11071" s="377" t="s">
        <v>11494</v>
      </c>
      <c r="C11071" s="376" t="s">
        <v>43</v>
      </c>
      <c r="D11071" s="376">
        <v>5</v>
      </c>
    </row>
    <row r="11072" spans="1:4" ht="28.5">
      <c r="A11072" s="376">
        <v>38066</v>
      </c>
      <c r="B11072" s="377" t="s">
        <v>11495</v>
      </c>
      <c r="C11072" s="376" t="s">
        <v>43</v>
      </c>
      <c r="D11072" s="376">
        <v>8.26</v>
      </c>
    </row>
    <row r="11073" spans="1:4" ht="14.25">
      <c r="A11073" s="376">
        <v>38117</v>
      </c>
      <c r="B11073" s="377" t="s">
        <v>11496</v>
      </c>
      <c r="C11073" s="376" t="s">
        <v>43</v>
      </c>
      <c r="D11073" s="376">
        <v>8.52</v>
      </c>
    </row>
    <row r="11074" spans="1:4" ht="28.5">
      <c r="A11074" s="376">
        <v>38067</v>
      </c>
      <c r="B11074" s="377" t="s">
        <v>11497</v>
      </c>
      <c r="C11074" s="376" t="s">
        <v>43</v>
      </c>
      <c r="D11074" s="376">
        <v>11.63</v>
      </c>
    </row>
    <row r="11075" spans="1:4" ht="42.75">
      <c r="A11075" s="376">
        <v>11522</v>
      </c>
      <c r="B11075" s="377" t="s">
        <v>11498</v>
      </c>
      <c r="C11075" s="376" t="s">
        <v>43</v>
      </c>
      <c r="D11075" s="376">
        <v>13.95</v>
      </c>
    </row>
    <row r="11076" spans="1:4" ht="42.75">
      <c r="A11076" s="376">
        <v>43600</v>
      </c>
      <c r="B11076" s="377" t="s">
        <v>11499</v>
      </c>
      <c r="C11076" s="376" t="s">
        <v>43</v>
      </c>
      <c r="D11076" s="376">
        <v>55.89</v>
      </c>
    </row>
    <row r="11077" spans="1:4" ht="42.75">
      <c r="A11077" s="376">
        <v>5080</v>
      </c>
      <c r="B11077" s="377" t="s">
        <v>11500</v>
      </c>
      <c r="C11077" s="376" t="s">
        <v>43</v>
      </c>
      <c r="D11077" s="376">
        <v>21.79</v>
      </c>
    </row>
    <row r="11078" spans="1:4" ht="28.5">
      <c r="A11078" s="376">
        <v>38168</v>
      </c>
      <c r="B11078" s="377" t="s">
        <v>11501</v>
      </c>
      <c r="C11078" s="376" t="s">
        <v>43</v>
      </c>
      <c r="D11078" s="376">
        <v>152.16999999999999</v>
      </c>
    </row>
    <row r="11079" spans="1:4" ht="28.5">
      <c r="A11079" s="376">
        <v>43601</v>
      </c>
      <c r="B11079" s="377" t="s">
        <v>11502</v>
      </c>
      <c r="C11079" s="376" t="s">
        <v>43</v>
      </c>
      <c r="D11079" s="376">
        <v>76.08</v>
      </c>
    </row>
    <row r="11080" spans="1:4" ht="42.75">
      <c r="A11080" s="376">
        <v>13393</v>
      </c>
      <c r="B11080" s="377" t="s">
        <v>7109</v>
      </c>
      <c r="C11080" s="376" t="s">
        <v>43</v>
      </c>
      <c r="D11080" s="376">
        <v>397.44</v>
      </c>
    </row>
    <row r="11081" spans="1:4" ht="42.75">
      <c r="A11081" s="376">
        <v>13395</v>
      </c>
      <c r="B11081" s="377" t="s">
        <v>7108</v>
      </c>
      <c r="C11081" s="376" t="s">
        <v>43</v>
      </c>
      <c r="D11081" s="376">
        <v>556.97</v>
      </c>
    </row>
    <row r="11082" spans="1:4" ht="42.75">
      <c r="A11082" s="376">
        <v>12039</v>
      </c>
      <c r="B11082" s="377" t="s">
        <v>7107</v>
      </c>
      <c r="C11082" s="376" t="s">
        <v>43</v>
      </c>
      <c r="D11082" s="376">
        <v>585.30999999999995</v>
      </c>
    </row>
    <row r="11083" spans="1:4" ht="42.75">
      <c r="A11083" s="376">
        <v>13396</v>
      </c>
      <c r="B11083" s="377" t="s">
        <v>11503</v>
      </c>
      <c r="C11083" s="376" t="s">
        <v>43</v>
      </c>
      <c r="D11083" s="376">
        <v>822.04</v>
      </c>
    </row>
    <row r="11084" spans="1:4" ht="42.75">
      <c r="A11084" s="376">
        <v>12041</v>
      </c>
      <c r="B11084" s="377" t="s">
        <v>7106</v>
      </c>
      <c r="C11084" s="376" t="s">
        <v>43</v>
      </c>
      <c r="D11084" s="376">
        <v>671.24</v>
      </c>
    </row>
    <row r="11085" spans="1:4" ht="42.75">
      <c r="A11085" s="376">
        <v>12043</v>
      </c>
      <c r="B11085" s="377" t="s">
        <v>11504</v>
      </c>
      <c r="C11085" s="376" t="s">
        <v>43</v>
      </c>
      <c r="D11085" s="378">
        <v>1417.22</v>
      </c>
    </row>
    <row r="11086" spans="1:4" ht="42.75">
      <c r="A11086" s="376">
        <v>39762</v>
      </c>
      <c r="B11086" s="377" t="s">
        <v>11505</v>
      </c>
      <c r="C11086" s="376" t="s">
        <v>43</v>
      </c>
      <c r="D11086" s="376">
        <v>674.63</v>
      </c>
    </row>
    <row r="11087" spans="1:4" ht="42.75">
      <c r="A11087" s="376">
        <v>12042</v>
      </c>
      <c r="B11087" s="377" t="s">
        <v>11506</v>
      </c>
      <c r="C11087" s="376" t="s">
        <v>43</v>
      </c>
      <c r="D11087" s="376">
        <v>984.95</v>
      </c>
    </row>
    <row r="11088" spans="1:4" ht="42.75">
      <c r="A11088" s="376">
        <v>39763</v>
      </c>
      <c r="B11088" s="377" t="s">
        <v>11507</v>
      </c>
      <c r="C11088" s="376" t="s">
        <v>43</v>
      </c>
      <c r="D11088" s="378">
        <v>1152.75</v>
      </c>
    </row>
    <row r="11089" spans="1:4" ht="42.75">
      <c r="A11089" s="376">
        <v>39760</v>
      </c>
      <c r="B11089" s="377" t="s">
        <v>11508</v>
      </c>
      <c r="C11089" s="376" t="s">
        <v>43</v>
      </c>
      <c r="D11089" s="378">
        <v>1148.96</v>
      </c>
    </row>
    <row r="11090" spans="1:4" ht="42.75">
      <c r="A11090" s="376">
        <v>39756</v>
      </c>
      <c r="B11090" s="377" t="s">
        <v>11509</v>
      </c>
      <c r="C11090" s="376" t="s">
        <v>43</v>
      </c>
      <c r="D11090" s="376">
        <v>412.54</v>
      </c>
    </row>
    <row r="11091" spans="1:4" ht="42.75">
      <c r="A11091" s="376">
        <v>12038</v>
      </c>
      <c r="B11091" s="377" t="s">
        <v>11510</v>
      </c>
      <c r="C11091" s="376" t="s">
        <v>43</v>
      </c>
      <c r="D11091" s="376">
        <v>515.49</v>
      </c>
    </row>
    <row r="11092" spans="1:4" ht="42.75">
      <c r="A11092" s="376">
        <v>39757</v>
      </c>
      <c r="B11092" s="377" t="s">
        <v>11511</v>
      </c>
      <c r="C11092" s="376" t="s">
        <v>43</v>
      </c>
      <c r="D11092" s="376">
        <v>476.66</v>
      </c>
    </row>
    <row r="11093" spans="1:4" ht="42.75">
      <c r="A11093" s="376">
        <v>39758</v>
      </c>
      <c r="B11093" s="377" t="s">
        <v>11512</v>
      </c>
      <c r="C11093" s="376" t="s">
        <v>43</v>
      </c>
      <c r="D11093" s="376">
        <v>694.68</v>
      </c>
    </row>
    <row r="11094" spans="1:4" ht="42.75">
      <c r="A11094" s="376">
        <v>39759</v>
      </c>
      <c r="B11094" s="377" t="s">
        <v>11513</v>
      </c>
      <c r="C11094" s="376" t="s">
        <v>43</v>
      </c>
      <c r="D11094" s="376">
        <v>857.93</v>
      </c>
    </row>
    <row r="11095" spans="1:4" ht="42.75">
      <c r="A11095" s="376">
        <v>39761</v>
      </c>
      <c r="B11095" s="377" t="s">
        <v>11514</v>
      </c>
      <c r="C11095" s="376" t="s">
        <v>43</v>
      </c>
      <c r="D11095" s="378">
        <v>1031.25</v>
      </c>
    </row>
    <row r="11096" spans="1:4" ht="42.75">
      <c r="A11096" s="376">
        <v>39805</v>
      </c>
      <c r="B11096" s="377" t="s">
        <v>11515</v>
      </c>
      <c r="C11096" s="376" t="s">
        <v>43</v>
      </c>
      <c r="D11096" s="376">
        <v>121.5</v>
      </c>
    </row>
    <row r="11097" spans="1:4" ht="42.75">
      <c r="A11097" s="376">
        <v>39806</v>
      </c>
      <c r="B11097" s="377" t="s">
        <v>11516</v>
      </c>
      <c r="C11097" s="376" t="s">
        <v>43</v>
      </c>
      <c r="D11097" s="376">
        <v>225.11</v>
      </c>
    </row>
    <row r="11098" spans="1:4" ht="42.75">
      <c r="A11098" s="376">
        <v>39807</v>
      </c>
      <c r="B11098" s="377" t="s">
        <v>11517</v>
      </c>
      <c r="C11098" s="376" t="s">
        <v>43</v>
      </c>
      <c r="D11098" s="376">
        <v>487.86</v>
      </c>
    </row>
    <row r="11099" spans="1:4" ht="28.5">
      <c r="A11099" s="376">
        <v>43100</v>
      </c>
      <c r="B11099" s="377" t="s">
        <v>11518</v>
      </c>
      <c r="C11099" s="376" t="s">
        <v>43</v>
      </c>
      <c r="D11099" s="376">
        <v>381.4</v>
      </c>
    </row>
    <row r="11100" spans="1:4" ht="42.75">
      <c r="A11100" s="376">
        <v>39804</v>
      </c>
      <c r="B11100" s="377" t="s">
        <v>11519</v>
      </c>
      <c r="C11100" s="376" t="s">
        <v>43</v>
      </c>
      <c r="D11100" s="376">
        <v>71.34</v>
      </c>
    </row>
    <row r="11101" spans="1:4" ht="42.75">
      <c r="A11101" s="376">
        <v>39796</v>
      </c>
      <c r="B11101" s="377" t="s">
        <v>11520</v>
      </c>
      <c r="C11101" s="376" t="s">
        <v>43</v>
      </c>
      <c r="D11101" s="376">
        <v>73.89</v>
      </c>
    </row>
    <row r="11102" spans="1:4" ht="42.75">
      <c r="A11102" s="376">
        <v>39797</v>
      </c>
      <c r="B11102" s="377" t="s">
        <v>11521</v>
      </c>
      <c r="C11102" s="376" t="s">
        <v>43</v>
      </c>
      <c r="D11102" s="376">
        <v>116</v>
      </c>
    </row>
    <row r="11103" spans="1:4" ht="42.75">
      <c r="A11103" s="376">
        <v>39798</v>
      </c>
      <c r="B11103" s="377" t="s">
        <v>11522</v>
      </c>
      <c r="C11103" s="376" t="s">
        <v>43</v>
      </c>
      <c r="D11103" s="376">
        <v>198.97</v>
      </c>
    </row>
    <row r="11104" spans="1:4" ht="28.5">
      <c r="A11104" s="376">
        <v>39794</v>
      </c>
      <c r="B11104" s="377" t="s">
        <v>11523</v>
      </c>
      <c r="C11104" s="376" t="s">
        <v>43</v>
      </c>
      <c r="D11104" s="376">
        <v>31.36</v>
      </c>
    </row>
    <row r="11105" spans="1:4" ht="28.5">
      <c r="A11105" s="376">
        <v>39795</v>
      </c>
      <c r="B11105" s="377" t="s">
        <v>11524</v>
      </c>
      <c r="C11105" s="376" t="s">
        <v>43</v>
      </c>
      <c r="D11105" s="376">
        <v>49.55</v>
      </c>
    </row>
    <row r="11106" spans="1:4" ht="42.75">
      <c r="A11106" s="376">
        <v>39799</v>
      </c>
      <c r="B11106" s="377" t="s">
        <v>11525</v>
      </c>
      <c r="C11106" s="376" t="s">
        <v>43</v>
      </c>
      <c r="D11106" s="376">
        <v>36.56</v>
      </c>
    </row>
    <row r="11107" spans="1:4" ht="42.75">
      <c r="A11107" s="376">
        <v>39801</v>
      </c>
      <c r="B11107" s="377" t="s">
        <v>11526</v>
      </c>
      <c r="C11107" s="376" t="s">
        <v>43</v>
      </c>
      <c r="D11107" s="376">
        <v>104.64</v>
      </c>
    </row>
    <row r="11108" spans="1:4" ht="42.75">
      <c r="A11108" s="376">
        <v>39802</v>
      </c>
      <c r="B11108" s="377" t="s">
        <v>11527</v>
      </c>
      <c r="C11108" s="376" t="s">
        <v>43</v>
      </c>
      <c r="D11108" s="376">
        <v>153.38</v>
      </c>
    </row>
    <row r="11109" spans="1:4" ht="42.75">
      <c r="A11109" s="376">
        <v>39803</v>
      </c>
      <c r="B11109" s="377" t="s">
        <v>11528</v>
      </c>
      <c r="C11109" s="376" t="s">
        <v>43</v>
      </c>
      <c r="D11109" s="376">
        <v>213.97</v>
      </c>
    </row>
    <row r="11110" spans="1:4" ht="42.75">
      <c r="A11110" s="376">
        <v>39800</v>
      </c>
      <c r="B11110" s="377" t="s">
        <v>11529</v>
      </c>
      <c r="C11110" s="376" t="s">
        <v>43</v>
      </c>
      <c r="D11110" s="376">
        <v>62.28</v>
      </c>
    </row>
    <row r="11111" spans="1:4" ht="14.25">
      <c r="A11111" s="376">
        <v>21059</v>
      </c>
      <c r="B11111" s="377" t="s">
        <v>11530</v>
      </c>
      <c r="C11111" s="376" t="s">
        <v>43</v>
      </c>
      <c r="D11111" s="376">
        <v>64.180000000000007</v>
      </c>
    </row>
    <row r="11112" spans="1:4" ht="14.25">
      <c r="A11112" s="376">
        <v>11234</v>
      </c>
      <c r="B11112" s="377" t="s">
        <v>11531</v>
      </c>
      <c r="C11112" s="376" t="s">
        <v>43</v>
      </c>
      <c r="D11112" s="376">
        <v>96.74</v>
      </c>
    </row>
    <row r="11113" spans="1:4" ht="14.25">
      <c r="A11113" s="376">
        <v>21060</v>
      </c>
      <c r="B11113" s="377" t="s">
        <v>11532</v>
      </c>
      <c r="C11113" s="376" t="s">
        <v>43</v>
      </c>
      <c r="D11113" s="376">
        <v>119.06</v>
      </c>
    </row>
    <row r="11114" spans="1:4" ht="14.25">
      <c r="A11114" s="376">
        <v>21061</v>
      </c>
      <c r="B11114" s="377" t="s">
        <v>11533</v>
      </c>
      <c r="C11114" s="376" t="s">
        <v>43</v>
      </c>
      <c r="D11114" s="376">
        <v>148.83000000000001</v>
      </c>
    </row>
    <row r="11115" spans="1:4" ht="14.25">
      <c r="A11115" s="376">
        <v>21062</v>
      </c>
      <c r="B11115" s="377" t="s">
        <v>11534</v>
      </c>
      <c r="C11115" s="376" t="s">
        <v>43</v>
      </c>
      <c r="D11115" s="376">
        <v>234.41</v>
      </c>
    </row>
    <row r="11116" spans="1:4" ht="14.25">
      <c r="A11116" s="376">
        <v>11708</v>
      </c>
      <c r="B11116" s="377" t="s">
        <v>11535</v>
      </c>
      <c r="C11116" s="376" t="s">
        <v>43</v>
      </c>
      <c r="D11116" s="376">
        <v>25.58</v>
      </c>
    </row>
    <row r="11117" spans="1:4" ht="14.25">
      <c r="A11117" s="376">
        <v>11709</v>
      </c>
      <c r="B11117" s="377" t="s">
        <v>11536</v>
      </c>
      <c r="C11117" s="376" t="s">
        <v>43</v>
      </c>
      <c r="D11117" s="376">
        <v>60.09</v>
      </c>
    </row>
    <row r="11118" spans="1:4" ht="14.25">
      <c r="A11118" s="376">
        <v>11710</v>
      </c>
      <c r="B11118" s="377" t="s">
        <v>11537</v>
      </c>
      <c r="C11118" s="376" t="s">
        <v>43</v>
      </c>
      <c r="D11118" s="376">
        <v>138.13</v>
      </c>
    </row>
    <row r="11119" spans="1:4" ht="14.25">
      <c r="A11119" s="376">
        <v>11707</v>
      </c>
      <c r="B11119" s="377" t="s">
        <v>11538</v>
      </c>
      <c r="C11119" s="376" t="s">
        <v>43</v>
      </c>
      <c r="D11119" s="376">
        <v>19.16</v>
      </c>
    </row>
    <row r="11120" spans="1:4" ht="28.5">
      <c r="A11120" s="376">
        <v>5102</v>
      </c>
      <c r="B11120" s="377" t="s">
        <v>11539</v>
      </c>
      <c r="C11120" s="376" t="s">
        <v>43</v>
      </c>
      <c r="D11120" s="376">
        <v>11.19</v>
      </c>
    </row>
    <row r="11121" spans="1:4" ht="28.5">
      <c r="A11121" s="376">
        <v>11739</v>
      </c>
      <c r="B11121" s="377" t="s">
        <v>11540</v>
      </c>
      <c r="C11121" s="376" t="s">
        <v>43</v>
      </c>
      <c r="D11121" s="376">
        <v>7.98</v>
      </c>
    </row>
    <row r="11122" spans="1:4" ht="28.5">
      <c r="A11122" s="376">
        <v>11711</v>
      </c>
      <c r="B11122" s="377" t="s">
        <v>11541</v>
      </c>
      <c r="C11122" s="376" t="s">
        <v>43</v>
      </c>
      <c r="D11122" s="376">
        <v>9.32</v>
      </c>
    </row>
    <row r="11123" spans="1:4" ht="28.5">
      <c r="A11123" s="376">
        <v>11741</v>
      </c>
      <c r="B11123" s="377" t="s">
        <v>11542</v>
      </c>
      <c r="C11123" s="376" t="s">
        <v>43</v>
      </c>
      <c r="D11123" s="376">
        <v>10.16</v>
      </c>
    </row>
    <row r="11124" spans="1:4" ht="28.5">
      <c r="A11124" s="376">
        <v>11745</v>
      </c>
      <c r="B11124" s="377" t="s">
        <v>11543</v>
      </c>
      <c r="C11124" s="376" t="s">
        <v>43</v>
      </c>
      <c r="D11124" s="376">
        <v>13.38</v>
      </c>
    </row>
    <row r="11125" spans="1:4" ht="28.5">
      <c r="A11125" s="376">
        <v>11743</v>
      </c>
      <c r="B11125" s="377" t="s">
        <v>11544</v>
      </c>
      <c r="C11125" s="376" t="s">
        <v>43</v>
      </c>
      <c r="D11125" s="376">
        <v>8.5299999999999994</v>
      </c>
    </row>
    <row r="11126" spans="1:4" ht="14.25">
      <c r="A11126" s="376">
        <v>40985</v>
      </c>
      <c r="B11126" s="377" t="s">
        <v>11545</v>
      </c>
      <c r="C11126" s="376" t="s">
        <v>339</v>
      </c>
      <c r="D11126" s="378">
        <v>1571.85</v>
      </c>
    </row>
    <row r="11127" spans="1:4" ht="14.25">
      <c r="A11127" s="376">
        <v>44502</v>
      </c>
      <c r="B11127" s="377" t="s">
        <v>11546</v>
      </c>
      <c r="C11127" s="376" t="s">
        <v>338</v>
      </c>
      <c r="D11127" s="376">
        <v>8.8800000000000008</v>
      </c>
    </row>
    <row r="11128" spans="1:4" ht="28.5">
      <c r="A11128" s="376">
        <v>1088</v>
      </c>
      <c r="B11128" s="377" t="s">
        <v>11547</v>
      </c>
      <c r="C11128" s="376" t="s">
        <v>43</v>
      </c>
      <c r="D11128" s="376">
        <v>39.36</v>
      </c>
    </row>
    <row r="11129" spans="1:4" ht="28.5">
      <c r="A11129" s="376">
        <v>1087</v>
      </c>
      <c r="B11129" s="377" t="s">
        <v>11548</v>
      </c>
      <c r="C11129" s="376" t="s">
        <v>43</v>
      </c>
      <c r="D11129" s="376">
        <v>49.17</v>
      </c>
    </row>
    <row r="11130" spans="1:4" ht="28.5">
      <c r="A11130" s="376">
        <v>38777</v>
      </c>
      <c r="B11130" s="377" t="s">
        <v>11549</v>
      </c>
      <c r="C11130" s="376" t="s">
        <v>43</v>
      </c>
      <c r="D11130" s="376">
        <v>97.93</v>
      </c>
    </row>
    <row r="11131" spans="1:4" ht="28.5">
      <c r="A11131" s="376">
        <v>1086</v>
      </c>
      <c r="B11131" s="377" t="s">
        <v>11550</v>
      </c>
      <c r="C11131" s="376" t="s">
        <v>43</v>
      </c>
      <c r="D11131" s="376">
        <v>51.68</v>
      </c>
    </row>
    <row r="11132" spans="1:4" ht="28.5">
      <c r="A11132" s="376">
        <v>1079</v>
      </c>
      <c r="B11132" s="377" t="s">
        <v>11551</v>
      </c>
      <c r="C11132" s="376" t="s">
        <v>43</v>
      </c>
      <c r="D11132" s="376">
        <v>53.42</v>
      </c>
    </row>
    <row r="11133" spans="1:4" ht="28.5">
      <c r="A11133" s="376">
        <v>39374</v>
      </c>
      <c r="B11133" s="377" t="s">
        <v>11552</v>
      </c>
      <c r="C11133" s="376" t="s">
        <v>43</v>
      </c>
      <c r="D11133" s="376">
        <v>132.94999999999999</v>
      </c>
    </row>
    <row r="11134" spans="1:4" ht="14.25">
      <c r="A11134" s="376">
        <v>1082</v>
      </c>
      <c r="B11134" s="377" t="s">
        <v>11553</v>
      </c>
      <c r="C11134" s="376" t="s">
        <v>43</v>
      </c>
      <c r="D11134" s="376">
        <v>335.84</v>
      </c>
    </row>
    <row r="11135" spans="1:4" ht="14.25">
      <c r="A11135" s="376">
        <v>12316</v>
      </c>
      <c r="B11135" s="377" t="s">
        <v>11554</v>
      </c>
      <c r="C11135" s="376" t="s">
        <v>43</v>
      </c>
      <c r="D11135" s="376">
        <v>153.91999999999999</v>
      </c>
    </row>
    <row r="11136" spans="1:4" ht="14.25">
      <c r="A11136" s="376">
        <v>12317</v>
      </c>
      <c r="B11136" s="377" t="s">
        <v>11555</v>
      </c>
      <c r="C11136" s="376" t="s">
        <v>43</v>
      </c>
      <c r="D11136" s="376">
        <v>183.56</v>
      </c>
    </row>
    <row r="11137" spans="1:4" ht="14.25">
      <c r="A11137" s="376">
        <v>12318</v>
      </c>
      <c r="B11137" s="377" t="s">
        <v>11556</v>
      </c>
      <c r="C11137" s="376" t="s">
        <v>43</v>
      </c>
      <c r="D11137" s="376">
        <v>211.46</v>
      </c>
    </row>
    <row r="11138" spans="1:4" ht="28.5">
      <c r="A11138" s="376">
        <v>5104</v>
      </c>
      <c r="B11138" s="377" t="s">
        <v>11557</v>
      </c>
      <c r="C11138" s="376" t="s">
        <v>342</v>
      </c>
      <c r="D11138" s="376">
        <v>71.89</v>
      </c>
    </row>
    <row r="11139" spans="1:4" ht="28.5">
      <c r="A11139" s="376">
        <v>44530</v>
      </c>
      <c r="B11139" s="377" t="s">
        <v>11558</v>
      </c>
      <c r="C11139" s="376" t="s">
        <v>43</v>
      </c>
      <c r="D11139" s="376">
        <v>67.239999999999995</v>
      </c>
    </row>
    <row r="11140" spans="1:4" ht="28.5">
      <c r="A11140" s="376">
        <v>2710</v>
      </c>
      <c r="B11140" s="377" t="s">
        <v>11559</v>
      </c>
      <c r="C11140" s="376" t="s">
        <v>43</v>
      </c>
      <c r="D11140" s="376">
        <v>53.7</v>
      </c>
    </row>
    <row r="11141" spans="1:4" ht="28.5">
      <c r="A11141" s="376">
        <v>14575</v>
      </c>
      <c r="B11141" s="377" t="s">
        <v>11560</v>
      </c>
      <c r="C11141" s="376" t="s">
        <v>43</v>
      </c>
      <c r="D11141" s="378">
        <v>6693491.5499999998</v>
      </c>
    </row>
    <row r="11142" spans="1:4" ht="28.5">
      <c r="A11142" s="376">
        <v>20034</v>
      </c>
      <c r="B11142" s="377" t="s">
        <v>11561</v>
      </c>
      <c r="C11142" s="376" t="s">
        <v>43</v>
      </c>
      <c r="D11142" s="376">
        <v>127.09</v>
      </c>
    </row>
    <row r="11143" spans="1:4" ht="28.5">
      <c r="A11143" s="376">
        <v>20036</v>
      </c>
      <c r="B11143" s="377" t="s">
        <v>11562</v>
      </c>
      <c r="C11143" s="376" t="s">
        <v>43</v>
      </c>
      <c r="D11143" s="376">
        <v>244.46</v>
      </c>
    </row>
    <row r="11144" spans="1:4" ht="28.5">
      <c r="A11144" s="376">
        <v>20037</v>
      </c>
      <c r="B11144" s="377" t="s">
        <v>11563</v>
      </c>
      <c r="C11144" s="376" t="s">
        <v>43</v>
      </c>
      <c r="D11144" s="376">
        <v>461.1</v>
      </c>
    </row>
    <row r="11145" spans="1:4" ht="14.25">
      <c r="A11145" s="376">
        <v>20043</v>
      </c>
      <c r="B11145" s="377" t="s">
        <v>11564</v>
      </c>
      <c r="C11145" s="376" t="s">
        <v>43</v>
      </c>
      <c r="D11145" s="376">
        <v>9.2100000000000009</v>
      </c>
    </row>
    <row r="11146" spans="1:4" ht="14.25">
      <c r="A11146" s="376">
        <v>20044</v>
      </c>
      <c r="B11146" s="377" t="s">
        <v>11565</v>
      </c>
      <c r="C11146" s="376" t="s">
        <v>43</v>
      </c>
      <c r="D11146" s="376">
        <v>10.76</v>
      </c>
    </row>
    <row r="11147" spans="1:4" ht="14.25">
      <c r="A11147" s="376">
        <v>20042</v>
      </c>
      <c r="B11147" s="377" t="s">
        <v>11566</v>
      </c>
      <c r="C11147" s="376" t="s">
        <v>43</v>
      </c>
      <c r="D11147" s="376">
        <v>7.8</v>
      </c>
    </row>
    <row r="11148" spans="1:4" ht="28.5">
      <c r="A11148" s="376">
        <v>20046</v>
      </c>
      <c r="B11148" s="377" t="s">
        <v>7146</v>
      </c>
      <c r="C11148" s="376" t="s">
        <v>43</v>
      </c>
      <c r="D11148" s="376">
        <v>22.84</v>
      </c>
    </row>
    <row r="11149" spans="1:4" ht="28.5">
      <c r="A11149" s="376">
        <v>20047</v>
      </c>
      <c r="B11149" s="377" t="s">
        <v>11567</v>
      </c>
      <c r="C11149" s="376" t="s">
        <v>43</v>
      </c>
      <c r="D11149" s="376">
        <v>62.42</v>
      </c>
    </row>
    <row r="11150" spans="1:4" ht="28.5">
      <c r="A11150" s="376">
        <v>20045</v>
      </c>
      <c r="B11150" s="377" t="s">
        <v>7143</v>
      </c>
      <c r="C11150" s="376" t="s">
        <v>43</v>
      </c>
      <c r="D11150" s="376">
        <v>9.39</v>
      </c>
    </row>
    <row r="11151" spans="1:4" ht="42.75">
      <c r="A11151" s="376">
        <v>20972</v>
      </c>
      <c r="B11151" s="377" t="s">
        <v>11568</v>
      </c>
      <c r="C11151" s="376" t="s">
        <v>43</v>
      </c>
      <c r="D11151" s="376">
        <v>109.96</v>
      </c>
    </row>
    <row r="11152" spans="1:4" ht="28.5">
      <c r="A11152" s="376">
        <v>20032</v>
      </c>
      <c r="B11152" s="377" t="s">
        <v>11569</v>
      </c>
      <c r="C11152" s="376" t="s">
        <v>43</v>
      </c>
      <c r="D11152" s="376">
        <v>87.36</v>
      </c>
    </row>
    <row r="11153" spans="1:4" ht="28.5">
      <c r="A11153" s="376">
        <v>11321</v>
      </c>
      <c r="B11153" s="377" t="s">
        <v>11570</v>
      </c>
      <c r="C11153" s="376" t="s">
        <v>43</v>
      </c>
      <c r="D11153" s="376">
        <v>39.83</v>
      </c>
    </row>
    <row r="11154" spans="1:4" ht="28.5">
      <c r="A11154" s="376">
        <v>11323</v>
      </c>
      <c r="B11154" s="377" t="s">
        <v>11571</v>
      </c>
      <c r="C11154" s="376" t="s">
        <v>43</v>
      </c>
      <c r="D11154" s="376">
        <v>45.81</v>
      </c>
    </row>
    <row r="11155" spans="1:4" ht="28.5">
      <c r="A11155" s="376">
        <v>20327</v>
      </c>
      <c r="B11155" s="377" t="s">
        <v>11572</v>
      </c>
      <c r="C11155" s="376" t="s">
        <v>43</v>
      </c>
      <c r="D11155" s="376">
        <v>26</v>
      </c>
    </row>
    <row r="11156" spans="1:4" ht="57">
      <c r="A11156" s="376">
        <v>13390</v>
      </c>
      <c r="B11156" s="377" t="s">
        <v>11573</v>
      </c>
      <c r="C11156" s="376" t="s">
        <v>43</v>
      </c>
      <c r="D11156" s="376">
        <v>194.26</v>
      </c>
    </row>
    <row r="11157" spans="1:4" ht="28.5">
      <c r="A11157" s="376">
        <v>6034</v>
      </c>
      <c r="B11157" s="377" t="s">
        <v>11574</v>
      </c>
      <c r="C11157" s="376" t="s">
        <v>43</v>
      </c>
      <c r="D11157" s="376">
        <v>7.15</v>
      </c>
    </row>
    <row r="11158" spans="1:4" ht="28.5">
      <c r="A11158" s="376">
        <v>6036</v>
      </c>
      <c r="B11158" s="377" t="s">
        <v>11575</v>
      </c>
      <c r="C11158" s="376" t="s">
        <v>43</v>
      </c>
      <c r="D11158" s="376">
        <v>9.74</v>
      </c>
    </row>
    <row r="11159" spans="1:4" ht="28.5">
      <c r="A11159" s="376">
        <v>6031</v>
      </c>
      <c r="B11159" s="377" t="s">
        <v>11576</v>
      </c>
      <c r="C11159" s="376" t="s">
        <v>43</v>
      </c>
      <c r="D11159" s="376">
        <v>11.45</v>
      </c>
    </row>
    <row r="11160" spans="1:4" ht="28.5">
      <c r="A11160" s="376">
        <v>6029</v>
      </c>
      <c r="B11160" s="377" t="s">
        <v>11577</v>
      </c>
      <c r="C11160" s="376" t="s">
        <v>43</v>
      </c>
      <c r="D11160" s="376">
        <v>11.57</v>
      </c>
    </row>
    <row r="11161" spans="1:4" ht="28.5">
      <c r="A11161" s="376">
        <v>6033</v>
      </c>
      <c r="B11161" s="377" t="s">
        <v>11578</v>
      </c>
      <c r="C11161" s="376" t="s">
        <v>43</v>
      </c>
      <c r="D11161" s="376">
        <v>15.25</v>
      </c>
    </row>
    <row r="11162" spans="1:4" ht="28.5">
      <c r="A11162" s="376">
        <v>11672</v>
      </c>
      <c r="B11162" s="377" t="s">
        <v>11579</v>
      </c>
      <c r="C11162" s="376" t="s">
        <v>43</v>
      </c>
      <c r="D11162" s="376">
        <v>33.17</v>
      </c>
    </row>
    <row r="11163" spans="1:4" ht="28.5">
      <c r="A11163" s="376">
        <v>11669</v>
      </c>
      <c r="B11163" s="377" t="s">
        <v>11580</v>
      </c>
      <c r="C11163" s="376" t="s">
        <v>43</v>
      </c>
      <c r="D11163" s="376">
        <v>31.59</v>
      </c>
    </row>
    <row r="11164" spans="1:4" ht="28.5">
      <c r="A11164" s="376">
        <v>11670</v>
      </c>
      <c r="B11164" s="377" t="s">
        <v>11581</v>
      </c>
      <c r="C11164" s="376" t="s">
        <v>43</v>
      </c>
      <c r="D11164" s="376">
        <v>12.1</v>
      </c>
    </row>
    <row r="11165" spans="1:4" ht="28.5">
      <c r="A11165" s="376">
        <v>20055</v>
      </c>
      <c r="B11165" s="377" t="s">
        <v>11582</v>
      </c>
      <c r="C11165" s="376" t="s">
        <v>43</v>
      </c>
      <c r="D11165" s="376">
        <v>23.66</v>
      </c>
    </row>
    <row r="11166" spans="1:4" ht="28.5">
      <c r="A11166" s="376">
        <v>11671</v>
      </c>
      <c r="B11166" s="377" t="s">
        <v>11583</v>
      </c>
      <c r="C11166" s="376" t="s">
        <v>43</v>
      </c>
      <c r="D11166" s="376">
        <v>50.77</v>
      </c>
    </row>
    <row r="11167" spans="1:4" ht="28.5">
      <c r="A11167" s="376">
        <v>6032</v>
      </c>
      <c r="B11167" s="377" t="s">
        <v>11584</v>
      </c>
      <c r="C11167" s="376" t="s">
        <v>43</v>
      </c>
      <c r="D11167" s="376">
        <v>14.5</v>
      </c>
    </row>
    <row r="11168" spans="1:4" ht="28.5">
      <c r="A11168" s="376">
        <v>11673</v>
      </c>
      <c r="B11168" s="377" t="s">
        <v>11585</v>
      </c>
      <c r="C11168" s="376" t="s">
        <v>43</v>
      </c>
      <c r="D11168" s="376">
        <v>11.42</v>
      </c>
    </row>
    <row r="11169" spans="1:4" ht="28.5">
      <c r="A11169" s="376">
        <v>11674</v>
      </c>
      <c r="B11169" s="377" t="s">
        <v>11586</v>
      </c>
      <c r="C11169" s="376" t="s">
        <v>43</v>
      </c>
      <c r="D11169" s="376">
        <v>14.7</v>
      </c>
    </row>
    <row r="11170" spans="1:4" ht="28.5">
      <c r="A11170" s="376">
        <v>11675</v>
      </c>
      <c r="B11170" s="377" t="s">
        <v>11587</v>
      </c>
      <c r="C11170" s="376" t="s">
        <v>43</v>
      </c>
      <c r="D11170" s="376">
        <v>23.34</v>
      </c>
    </row>
    <row r="11171" spans="1:4" ht="28.5">
      <c r="A11171" s="376">
        <v>11676</v>
      </c>
      <c r="B11171" s="377" t="s">
        <v>11588</v>
      </c>
      <c r="C11171" s="376" t="s">
        <v>43</v>
      </c>
      <c r="D11171" s="376">
        <v>31.22</v>
      </c>
    </row>
    <row r="11172" spans="1:4" ht="28.5">
      <c r="A11172" s="376">
        <v>11677</v>
      </c>
      <c r="B11172" s="377" t="s">
        <v>11589</v>
      </c>
      <c r="C11172" s="376" t="s">
        <v>43</v>
      </c>
      <c r="D11172" s="376">
        <v>32.25</v>
      </c>
    </row>
    <row r="11173" spans="1:4" ht="28.5">
      <c r="A11173" s="376">
        <v>11678</v>
      </c>
      <c r="B11173" s="377" t="s">
        <v>11590</v>
      </c>
      <c r="C11173" s="376" t="s">
        <v>43</v>
      </c>
      <c r="D11173" s="376">
        <v>59.06</v>
      </c>
    </row>
    <row r="11174" spans="1:4" ht="28.5">
      <c r="A11174" s="376">
        <v>6038</v>
      </c>
      <c r="B11174" s="377" t="s">
        <v>11591</v>
      </c>
      <c r="C11174" s="376" t="s">
        <v>43</v>
      </c>
      <c r="D11174" s="376">
        <v>3.74</v>
      </c>
    </row>
    <row r="11175" spans="1:4" ht="28.5">
      <c r="A11175" s="376">
        <v>11718</v>
      </c>
      <c r="B11175" s="377" t="s">
        <v>11592</v>
      </c>
      <c r="C11175" s="376" t="s">
        <v>43</v>
      </c>
      <c r="D11175" s="376">
        <v>10.68</v>
      </c>
    </row>
    <row r="11176" spans="1:4" ht="28.5">
      <c r="A11176" s="376">
        <v>6037</v>
      </c>
      <c r="B11176" s="377" t="s">
        <v>11593</v>
      </c>
      <c r="C11176" s="376" t="s">
        <v>43</v>
      </c>
      <c r="D11176" s="376">
        <v>7.79</v>
      </c>
    </row>
    <row r="11177" spans="1:4" ht="28.5">
      <c r="A11177" s="376">
        <v>11719</v>
      </c>
      <c r="B11177" s="377" t="s">
        <v>11594</v>
      </c>
      <c r="C11177" s="376" t="s">
        <v>43</v>
      </c>
      <c r="D11177" s="376">
        <v>8.66</v>
      </c>
    </row>
    <row r="11178" spans="1:4" ht="28.5">
      <c r="A11178" s="376">
        <v>6019</v>
      </c>
      <c r="B11178" s="377" t="s">
        <v>11595</v>
      </c>
      <c r="C11178" s="376" t="s">
        <v>43</v>
      </c>
      <c r="D11178" s="376">
        <v>34.58</v>
      </c>
    </row>
    <row r="11179" spans="1:4" ht="28.5">
      <c r="A11179" s="376">
        <v>6010</v>
      </c>
      <c r="B11179" s="377" t="s">
        <v>11596</v>
      </c>
      <c r="C11179" s="376" t="s">
        <v>43</v>
      </c>
      <c r="D11179" s="376">
        <v>59.5</v>
      </c>
    </row>
    <row r="11180" spans="1:4" ht="28.5">
      <c r="A11180" s="376">
        <v>6017</v>
      </c>
      <c r="B11180" s="377" t="s">
        <v>11597</v>
      </c>
      <c r="C11180" s="376" t="s">
        <v>43</v>
      </c>
      <c r="D11180" s="376">
        <v>47.13</v>
      </c>
    </row>
    <row r="11181" spans="1:4" ht="28.5">
      <c r="A11181" s="376">
        <v>6020</v>
      </c>
      <c r="B11181" s="377" t="s">
        <v>11598</v>
      </c>
      <c r="C11181" s="376" t="s">
        <v>43</v>
      </c>
      <c r="D11181" s="376">
        <v>20.77</v>
      </c>
    </row>
    <row r="11182" spans="1:4" ht="28.5">
      <c r="A11182" s="376">
        <v>6028</v>
      </c>
      <c r="B11182" s="377" t="s">
        <v>11599</v>
      </c>
      <c r="C11182" s="376" t="s">
        <v>43</v>
      </c>
      <c r="D11182" s="376">
        <v>82.88</v>
      </c>
    </row>
    <row r="11183" spans="1:4" ht="28.5">
      <c r="A11183" s="376">
        <v>6011</v>
      </c>
      <c r="B11183" s="377" t="s">
        <v>7174</v>
      </c>
      <c r="C11183" s="376" t="s">
        <v>43</v>
      </c>
      <c r="D11183" s="376">
        <v>171.89</v>
      </c>
    </row>
    <row r="11184" spans="1:4" ht="28.5">
      <c r="A11184" s="376">
        <v>6012</v>
      </c>
      <c r="B11184" s="377" t="s">
        <v>7013</v>
      </c>
      <c r="C11184" s="376" t="s">
        <v>43</v>
      </c>
      <c r="D11184" s="376">
        <v>208.1</v>
      </c>
    </row>
    <row r="11185" spans="1:4" ht="28.5">
      <c r="A11185" s="376">
        <v>6016</v>
      </c>
      <c r="B11185" s="377" t="s">
        <v>7173</v>
      </c>
      <c r="C11185" s="376" t="s">
        <v>43</v>
      </c>
      <c r="D11185" s="376">
        <v>21.91</v>
      </c>
    </row>
    <row r="11186" spans="1:4" ht="28.5">
      <c r="A11186" s="376">
        <v>6027</v>
      </c>
      <c r="B11186" s="377" t="s">
        <v>11600</v>
      </c>
      <c r="C11186" s="376" t="s">
        <v>43</v>
      </c>
      <c r="D11186" s="376">
        <v>433.6</v>
      </c>
    </row>
    <row r="11187" spans="1:4" ht="28.5">
      <c r="A11187" s="376">
        <v>6013</v>
      </c>
      <c r="B11187" s="377" t="s">
        <v>11601</v>
      </c>
      <c r="C11187" s="376" t="s">
        <v>43</v>
      </c>
      <c r="D11187" s="376">
        <v>65.430000000000007</v>
      </c>
    </row>
    <row r="11188" spans="1:4" ht="28.5">
      <c r="A11188" s="376">
        <v>6015</v>
      </c>
      <c r="B11188" s="377" t="s">
        <v>11602</v>
      </c>
      <c r="C11188" s="376" t="s">
        <v>43</v>
      </c>
      <c r="D11188" s="376">
        <v>95.15</v>
      </c>
    </row>
    <row r="11189" spans="1:4" ht="28.5">
      <c r="A11189" s="376">
        <v>6014</v>
      </c>
      <c r="B11189" s="377" t="s">
        <v>11603</v>
      </c>
      <c r="C11189" s="376" t="s">
        <v>43</v>
      </c>
      <c r="D11189" s="376">
        <v>90.97</v>
      </c>
    </row>
    <row r="11190" spans="1:4" ht="28.5">
      <c r="A11190" s="376">
        <v>6006</v>
      </c>
      <c r="B11190" s="377" t="s">
        <v>11604</v>
      </c>
      <c r="C11190" s="376" t="s">
        <v>43</v>
      </c>
      <c r="D11190" s="376">
        <v>47.38</v>
      </c>
    </row>
    <row r="11191" spans="1:4" ht="28.5">
      <c r="A11191" s="376">
        <v>6005</v>
      </c>
      <c r="B11191" s="377" t="s">
        <v>7172</v>
      </c>
      <c r="C11191" s="376" t="s">
        <v>43</v>
      </c>
      <c r="D11191" s="376">
        <v>53.45</v>
      </c>
    </row>
    <row r="11192" spans="1:4" ht="28.5">
      <c r="A11192" s="376">
        <v>11756</v>
      </c>
      <c r="B11192" s="377" t="s">
        <v>11605</v>
      </c>
      <c r="C11192" s="376" t="s">
        <v>43</v>
      </c>
      <c r="D11192" s="376">
        <v>25.52</v>
      </c>
    </row>
    <row r="11193" spans="1:4" ht="57">
      <c r="A11193" s="376">
        <v>10904</v>
      </c>
      <c r="B11193" s="377" t="s">
        <v>11606</v>
      </c>
      <c r="C11193" s="376" t="s">
        <v>43</v>
      </c>
      <c r="D11193" s="376">
        <v>153.94999999999999</v>
      </c>
    </row>
    <row r="11194" spans="1:4" ht="28.5">
      <c r="A11194" s="376">
        <v>11752</v>
      </c>
      <c r="B11194" s="377" t="s">
        <v>11607</v>
      </c>
      <c r="C11194" s="376" t="s">
        <v>43</v>
      </c>
      <c r="D11194" s="376">
        <v>14.72</v>
      </c>
    </row>
    <row r="11195" spans="1:4" ht="28.5">
      <c r="A11195" s="376">
        <v>11753</v>
      </c>
      <c r="B11195" s="377" t="s">
        <v>11608</v>
      </c>
      <c r="C11195" s="376" t="s">
        <v>43</v>
      </c>
      <c r="D11195" s="376">
        <v>17.57</v>
      </c>
    </row>
    <row r="11196" spans="1:4" ht="28.5">
      <c r="A11196" s="376">
        <v>6021</v>
      </c>
      <c r="B11196" s="377" t="s">
        <v>11609</v>
      </c>
      <c r="C11196" s="376" t="s">
        <v>43</v>
      </c>
      <c r="D11196" s="376">
        <v>48.77</v>
      </c>
    </row>
    <row r="11197" spans="1:4" ht="28.5">
      <c r="A11197" s="376">
        <v>6024</v>
      </c>
      <c r="B11197" s="377" t="s">
        <v>11610</v>
      </c>
      <c r="C11197" s="376" t="s">
        <v>43</v>
      </c>
      <c r="D11197" s="376">
        <v>50.41</v>
      </c>
    </row>
    <row r="11198" spans="1:4" ht="14.25">
      <c r="A11198" s="376">
        <v>38379</v>
      </c>
      <c r="B11198" s="377" t="s">
        <v>11611</v>
      </c>
      <c r="C11198" s="376" t="s">
        <v>51</v>
      </c>
      <c r="D11198" s="376">
        <v>49.88</v>
      </c>
    </row>
    <row r="11199" spans="1:4" ht="28.5">
      <c r="A11199" s="376">
        <v>13897</v>
      </c>
      <c r="B11199" s="377" t="s">
        <v>11612</v>
      </c>
      <c r="C11199" s="376" t="s">
        <v>43</v>
      </c>
      <c r="D11199" s="378">
        <v>6131.58</v>
      </c>
    </row>
    <row r="11200" spans="1:4" ht="28.5">
      <c r="A11200" s="376">
        <v>10640</v>
      </c>
      <c r="B11200" s="377" t="s">
        <v>11613</v>
      </c>
      <c r="C11200" s="376" t="s">
        <v>43</v>
      </c>
      <c r="D11200" s="378">
        <v>13279.73</v>
      </c>
    </row>
    <row r="11201" spans="1:4" ht="14.25">
      <c r="A11201" s="376">
        <v>34357</v>
      </c>
      <c r="B11201" s="377" t="s">
        <v>7056</v>
      </c>
      <c r="C11201" s="376" t="s">
        <v>342</v>
      </c>
      <c r="D11201" s="376">
        <v>4.8099999999999996</v>
      </c>
    </row>
    <row r="11202" spans="1:4" ht="14.25">
      <c r="A11202" s="376">
        <v>37329</v>
      </c>
      <c r="B11202" s="377" t="s">
        <v>7055</v>
      </c>
      <c r="C11202" s="376" t="s">
        <v>342</v>
      </c>
      <c r="D11202" s="376">
        <v>101.41</v>
      </c>
    </row>
    <row r="11203" spans="1:4" ht="28.5">
      <c r="A11203" s="376">
        <v>2510</v>
      </c>
      <c r="B11203" s="377" t="s">
        <v>11614</v>
      </c>
      <c r="C11203" s="376" t="s">
        <v>43</v>
      </c>
      <c r="D11203" s="376">
        <v>48.65</v>
      </c>
    </row>
    <row r="11204" spans="1:4" ht="42.75">
      <c r="A11204" s="376">
        <v>12359</v>
      </c>
      <c r="B11204" s="377" t="s">
        <v>11615</v>
      </c>
      <c r="C11204" s="376" t="s">
        <v>43</v>
      </c>
      <c r="D11204" s="376">
        <v>146.62</v>
      </c>
    </row>
    <row r="11205" spans="1:4" ht="14.25">
      <c r="A11205" s="376">
        <v>7353</v>
      </c>
      <c r="B11205" s="377" t="s">
        <v>11616</v>
      </c>
      <c r="C11205" s="376" t="s">
        <v>341</v>
      </c>
      <c r="D11205" s="376">
        <v>24.32</v>
      </c>
    </row>
    <row r="11206" spans="1:4" ht="28.5">
      <c r="A11206" s="376">
        <v>36144</v>
      </c>
      <c r="B11206" s="377" t="s">
        <v>11617</v>
      </c>
      <c r="C11206" s="376" t="s">
        <v>43</v>
      </c>
      <c r="D11206" s="376">
        <v>1.79</v>
      </c>
    </row>
    <row r="11207" spans="1:4" ht="14.25">
      <c r="A11207" s="376">
        <v>10518</v>
      </c>
      <c r="B11207" s="377" t="s">
        <v>11618</v>
      </c>
      <c r="C11207" s="376" t="s">
        <v>43</v>
      </c>
      <c r="D11207" s="376">
        <v>137.99</v>
      </c>
    </row>
    <row r="11208" spans="1:4" ht="71.25">
      <c r="A11208" s="376">
        <v>36530</v>
      </c>
      <c r="B11208" s="377" t="s">
        <v>11619</v>
      </c>
      <c r="C11208" s="376" t="s">
        <v>43</v>
      </c>
      <c r="D11208" s="378">
        <v>314222.88</v>
      </c>
    </row>
    <row r="11209" spans="1:4" ht="71.25">
      <c r="A11209" s="376">
        <v>6046</v>
      </c>
      <c r="B11209" s="377" t="s">
        <v>11620</v>
      </c>
      <c r="C11209" s="376" t="s">
        <v>43</v>
      </c>
      <c r="D11209" s="378">
        <v>340823.77</v>
      </c>
    </row>
    <row r="11210" spans="1:4" ht="71.25">
      <c r="A11210" s="376">
        <v>36531</v>
      </c>
      <c r="B11210" s="377" t="s">
        <v>11621</v>
      </c>
      <c r="C11210" s="376" t="s">
        <v>43</v>
      </c>
      <c r="D11210" s="378">
        <v>353292.9</v>
      </c>
    </row>
    <row r="11211" spans="1:4" ht="28.5">
      <c r="A11211" s="376">
        <v>34684</v>
      </c>
      <c r="B11211" s="377" t="s">
        <v>11622</v>
      </c>
      <c r="C11211" s="376" t="s">
        <v>340</v>
      </c>
      <c r="D11211" s="376">
        <v>186.85</v>
      </c>
    </row>
    <row r="11212" spans="1:4" ht="28.5">
      <c r="A11212" s="376">
        <v>34683</v>
      </c>
      <c r="B11212" s="377" t="s">
        <v>11623</v>
      </c>
      <c r="C11212" s="376" t="s">
        <v>340</v>
      </c>
      <c r="D11212" s="376">
        <v>116.78</v>
      </c>
    </row>
    <row r="11213" spans="1:4" ht="28.5">
      <c r="A11213" s="376">
        <v>533</v>
      </c>
      <c r="B11213" s="377" t="s">
        <v>11624</v>
      </c>
      <c r="C11213" s="376" t="s">
        <v>340</v>
      </c>
      <c r="D11213" s="376">
        <v>21.97</v>
      </c>
    </row>
    <row r="11214" spans="1:4" ht="28.5">
      <c r="A11214" s="376">
        <v>10515</v>
      </c>
      <c r="B11214" s="377" t="s">
        <v>11625</v>
      </c>
      <c r="C11214" s="376" t="s">
        <v>340</v>
      </c>
      <c r="D11214" s="376">
        <v>41.45</v>
      </c>
    </row>
    <row r="11215" spans="1:4" ht="28.5">
      <c r="A11215" s="376">
        <v>536</v>
      </c>
      <c r="B11215" s="377" t="s">
        <v>7183</v>
      </c>
      <c r="C11215" s="376" t="s">
        <v>340</v>
      </c>
      <c r="D11215" s="376">
        <v>29.99</v>
      </c>
    </row>
    <row r="11216" spans="1:4" ht="28.5">
      <c r="A11216" s="376">
        <v>153</v>
      </c>
      <c r="B11216" s="377" t="s">
        <v>11626</v>
      </c>
      <c r="C11216" s="376" t="s">
        <v>341</v>
      </c>
      <c r="D11216" s="376">
        <v>73.64</v>
      </c>
    </row>
    <row r="11217" spans="1:4" ht="28.5">
      <c r="A11217" s="376">
        <v>34682</v>
      </c>
      <c r="B11217" s="377" t="s">
        <v>11627</v>
      </c>
      <c r="C11217" s="376" t="s">
        <v>340</v>
      </c>
      <c r="D11217" s="376">
        <v>89.3</v>
      </c>
    </row>
    <row r="11218" spans="1:4" ht="28.5">
      <c r="A11218" s="376">
        <v>20205</v>
      </c>
      <c r="B11218" s="377" t="s">
        <v>11628</v>
      </c>
      <c r="C11218" s="376" t="s">
        <v>51</v>
      </c>
      <c r="D11218" s="376">
        <v>2.64</v>
      </c>
    </row>
    <row r="11219" spans="1:4" ht="28.5">
      <c r="A11219" s="376">
        <v>4412</v>
      </c>
      <c r="B11219" s="377" t="s">
        <v>11629</v>
      </c>
      <c r="C11219" s="376" t="s">
        <v>51</v>
      </c>
      <c r="D11219" s="376">
        <v>1.58</v>
      </c>
    </row>
    <row r="11220" spans="1:4" ht="28.5">
      <c r="A11220" s="376">
        <v>4408</v>
      </c>
      <c r="B11220" s="377" t="s">
        <v>11630</v>
      </c>
      <c r="C11220" s="376" t="s">
        <v>51</v>
      </c>
      <c r="D11220" s="376">
        <v>1.98</v>
      </c>
    </row>
    <row r="11221" spans="1:4" ht="28.5">
      <c r="A11221" s="376">
        <v>36250</v>
      </c>
      <c r="B11221" s="377" t="s">
        <v>11631</v>
      </c>
      <c r="C11221" s="376" t="s">
        <v>51</v>
      </c>
      <c r="D11221" s="376">
        <v>5.68</v>
      </c>
    </row>
    <row r="11222" spans="1:4" ht="14.25">
      <c r="A11222" s="376">
        <v>10857</v>
      </c>
      <c r="B11222" s="377" t="s">
        <v>11632</v>
      </c>
      <c r="C11222" s="376" t="s">
        <v>51</v>
      </c>
      <c r="D11222" s="376">
        <v>13.9</v>
      </c>
    </row>
    <row r="11223" spans="1:4" ht="28.5">
      <c r="A11223" s="376">
        <v>4803</v>
      </c>
      <c r="B11223" s="377" t="s">
        <v>11633</v>
      </c>
      <c r="C11223" s="376" t="s">
        <v>51</v>
      </c>
      <c r="D11223" s="376">
        <v>26.25</v>
      </c>
    </row>
    <row r="11224" spans="1:4" ht="28.5">
      <c r="A11224" s="376">
        <v>6186</v>
      </c>
      <c r="B11224" s="377" t="s">
        <v>11634</v>
      </c>
      <c r="C11224" s="376" t="s">
        <v>51</v>
      </c>
      <c r="D11224" s="376">
        <v>16.11</v>
      </c>
    </row>
    <row r="11225" spans="1:4" ht="28.5">
      <c r="A11225" s="376">
        <v>4829</v>
      </c>
      <c r="B11225" s="377" t="s">
        <v>11635</v>
      </c>
      <c r="C11225" s="376" t="s">
        <v>51</v>
      </c>
      <c r="D11225" s="376">
        <v>47.92</v>
      </c>
    </row>
    <row r="11226" spans="1:4" ht="14.25">
      <c r="A11226" s="376">
        <v>39829</v>
      </c>
      <c r="B11226" s="377" t="s">
        <v>11636</v>
      </c>
      <c r="C11226" s="376" t="s">
        <v>51</v>
      </c>
      <c r="D11226" s="376">
        <v>33.6</v>
      </c>
    </row>
    <row r="11227" spans="1:4" ht="42.75">
      <c r="A11227" s="376">
        <v>20231</v>
      </c>
      <c r="B11227" s="377" t="s">
        <v>11637</v>
      </c>
      <c r="C11227" s="376" t="s">
        <v>51</v>
      </c>
      <c r="D11227" s="376">
        <v>57.3</v>
      </c>
    </row>
    <row r="11228" spans="1:4" ht="14.25">
      <c r="A11228" s="376">
        <v>4804</v>
      </c>
      <c r="B11228" s="377" t="s">
        <v>11638</v>
      </c>
      <c r="C11228" s="376" t="s">
        <v>51</v>
      </c>
      <c r="D11228" s="376">
        <v>20.149999999999999</v>
      </c>
    </row>
    <row r="11229" spans="1:4" ht="28.5">
      <c r="A11229" s="376">
        <v>34680</v>
      </c>
      <c r="B11229" s="377" t="s">
        <v>11639</v>
      </c>
      <c r="C11229" s="376" t="s">
        <v>51</v>
      </c>
      <c r="D11229" s="376">
        <v>27.47</v>
      </c>
    </row>
    <row r="11230" spans="1:4" ht="42.75">
      <c r="A11230" s="376">
        <v>11573</v>
      </c>
      <c r="B11230" s="377" t="s">
        <v>11640</v>
      </c>
      <c r="C11230" s="376" t="s">
        <v>43</v>
      </c>
      <c r="D11230" s="376">
        <v>6.24</v>
      </c>
    </row>
    <row r="11231" spans="1:4" ht="14.25">
      <c r="A11231" s="376">
        <v>38401</v>
      </c>
      <c r="B11231" s="377" t="s">
        <v>11641</v>
      </c>
      <c r="C11231" s="376" t="s">
        <v>43</v>
      </c>
      <c r="D11231" s="376">
        <v>18.87</v>
      </c>
    </row>
    <row r="11232" spans="1:4" ht="42.75">
      <c r="A11232" s="376">
        <v>11575</v>
      </c>
      <c r="B11232" s="377" t="s">
        <v>11642</v>
      </c>
      <c r="C11232" s="376" t="s">
        <v>43</v>
      </c>
      <c r="D11232" s="376">
        <v>60.19</v>
      </c>
    </row>
    <row r="11233" spans="1:4" ht="42.75">
      <c r="A11233" s="376">
        <v>38179</v>
      </c>
      <c r="B11233" s="377" t="s">
        <v>11643</v>
      </c>
      <c r="C11233" s="376" t="s">
        <v>43</v>
      </c>
      <c r="D11233" s="376">
        <v>49.77</v>
      </c>
    </row>
    <row r="11234" spans="1:4" ht="28.5">
      <c r="A11234" s="376">
        <v>20256</v>
      </c>
      <c r="B11234" s="377" t="s">
        <v>11644</v>
      </c>
      <c r="C11234" s="376" t="s">
        <v>43</v>
      </c>
      <c r="D11234" s="376">
        <v>0.41</v>
      </c>
    </row>
    <row r="11235" spans="1:4" ht="42.75">
      <c r="A11235" s="376">
        <v>14511</v>
      </c>
      <c r="B11235" s="377" t="s">
        <v>11645</v>
      </c>
      <c r="C11235" s="376" t="s">
        <v>43</v>
      </c>
      <c r="D11235" s="378">
        <v>969058.32</v>
      </c>
    </row>
    <row r="11236" spans="1:4" ht="42.75">
      <c r="A11236" s="376">
        <v>10642</v>
      </c>
      <c r="B11236" s="377" t="s">
        <v>11646</v>
      </c>
      <c r="C11236" s="376" t="s">
        <v>43</v>
      </c>
      <c r="D11236" s="378">
        <v>912900</v>
      </c>
    </row>
    <row r="11237" spans="1:4" ht="57">
      <c r="A11237" s="376">
        <v>14489</v>
      </c>
      <c r="B11237" s="377" t="s">
        <v>11647</v>
      </c>
      <c r="C11237" s="376" t="s">
        <v>43</v>
      </c>
      <c r="D11237" s="378">
        <v>809725.32</v>
      </c>
    </row>
    <row r="11238" spans="1:4" ht="42.75">
      <c r="A11238" s="376">
        <v>14513</v>
      </c>
      <c r="B11238" s="377" t="s">
        <v>11648</v>
      </c>
      <c r="C11238" s="376" t="s">
        <v>43</v>
      </c>
      <c r="D11238" s="378">
        <v>607313.19999999995</v>
      </c>
    </row>
    <row r="11239" spans="1:4" ht="42.75">
      <c r="A11239" s="376">
        <v>13600</v>
      </c>
      <c r="B11239" s="377" t="s">
        <v>11649</v>
      </c>
      <c r="C11239" s="376" t="s">
        <v>43</v>
      </c>
      <c r="D11239" s="378">
        <v>783605.06</v>
      </c>
    </row>
    <row r="11240" spans="1:4" ht="42.75">
      <c r="A11240" s="376">
        <v>10646</v>
      </c>
      <c r="B11240" s="377" t="s">
        <v>11650</v>
      </c>
      <c r="C11240" s="376" t="s">
        <v>43</v>
      </c>
      <c r="D11240" s="378">
        <v>584125.36</v>
      </c>
    </row>
    <row r="11241" spans="1:4" ht="42.75">
      <c r="A11241" s="376">
        <v>6070</v>
      </c>
      <c r="B11241" s="377" t="s">
        <v>11651</v>
      </c>
      <c r="C11241" s="376" t="s">
        <v>43</v>
      </c>
      <c r="D11241" s="378">
        <v>798135.41</v>
      </c>
    </row>
    <row r="11242" spans="1:4" ht="57">
      <c r="A11242" s="376">
        <v>6069</v>
      </c>
      <c r="B11242" s="377" t="s">
        <v>11652</v>
      </c>
      <c r="C11242" s="376" t="s">
        <v>43</v>
      </c>
      <c r="D11242" s="378">
        <v>176320.15</v>
      </c>
    </row>
    <row r="11243" spans="1:4" ht="42.75">
      <c r="A11243" s="376">
        <v>14626</v>
      </c>
      <c r="B11243" s="377" t="s">
        <v>11653</v>
      </c>
      <c r="C11243" s="376" t="s">
        <v>43</v>
      </c>
      <c r="D11243" s="378">
        <v>873775.75</v>
      </c>
    </row>
    <row r="11244" spans="1:4" ht="42.75">
      <c r="A11244" s="376">
        <v>6067</v>
      </c>
      <c r="B11244" s="377" t="s">
        <v>11654</v>
      </c>
      <c r="C11244" s="376" t="s">
        <v>43</v>
      </c>
      <c r="D11244" s="378">
        <v>717278.58</v>
      </c>
    </row>
    <row r="11245" spans="1:4" ht="14.25">
      <c r="A11245" s="376">
        <v>38393</v>
      </c>
      <c r="B11245" s="377" t="s">
        <v>11655</v>
      </c>
      <c r="C11245" s="376" t="s">
        <v>43</v>
      </c>
      <c r="D11245" s="376">
        <v>15.95</v>
      </c>
    </row>
    <row r="11246" spans="1:4" ht="14.25">
      <c r="A11246" s="376">
        <v>38390</v>
      </c>
      <c r="B11246" s="377" t="s">
        <v>11656</v>
      </c>
      <c r="C11246" s="376" t="s">
        <v>43</v>
      </c>
      <c r="D11246" s="376">
        <v>35.369999999999997</v>
      </c>
    </row>
    <row r="11247" spans="1:4" ht="28.5">
      <c r="A11247" s="376">
        <v>36532</v>
      </c>
      <c r="B11247" s="377" t="s">
        <v>11657</v>
      </c>
      <c r="C11247" s="376" t="s">
        <v>43</v>
      </c>
      <c r="D11247" s="378">
        <v>29618.77</v>
      </c>
    </row>
    <row r="11248" spans="1:4" ht="42.75">
      <c r="A11248" s="376">
        <v>11578</v>
      </c>
      <c r="B11248" s="377" t="s">
        <v>11658</v>
      </c>
      <c r="C11248" s="376" t="s">
        <v>43</v>
      </c>
      <c r="D11248" s="376">
        <v>12.99</v>
      </c>
    </row>
    <row r="11249" spans="1:4" ht="42.75">
      <c r="A11249" s="376">
        <v>11577</v>
      </c>
      <c r="B11249" s="377" t="s">
        <v>11659</v>
      </c>
      <c r="C11249" s="376" t="s">
        <v>43</v>
      </c>
      <c r="D11249" s="376">
        <v>12.4</v>
      </c>
    </row>
    <row r="11250" spans="1:4" ht="57">
      <c r="A11250" s="376">
        <v>42432</v>
      </c>
      <c r="B11250" s="377" t="s">
        <v>11660</v>
      </c>
      <c r="C11250" s="376" t="s">
        <v>43</v>
      </c>
      <c r="D11250" s="378">
        <v>2128.9</v>
      </c>
    </row>
    <row r="11251" spans="1:4" ht="57">
      <c r="A11251" s="376">
        <v>42437</v>
      </c>
      <c r="B11251" s="377" t="s">
        <v>11661</v>
      </c>
      <c r="C11251" s="376" t="s">
        <v>43</v>
      </c>
      <c r="D11251" s="378">
        <v>1618.53</v>
      </c>
    </row>
    <row r="11252" spans="1:4" ht="28.5">
      <c r="A11252" s="376">
        <v>1116</v>
      </c>
      <c r="B11252" s="377" t="s">
        <v>11662</v>
      </c>
      <c r="C11252" s="376" t="s">
        <v>51</v>
      </c>
      <c r="D11252" s="376">
        <v>22.83</v>
      </c>
    </row>
    <row r="11253" spans="1:4" ht="28.5">
      <c r="A11253" s="376">
        <v>1115</v>
      </c>
      <c r="B11253" s="377" t="s">
        <v>11663</v>
      </c>
      <c r="C11253" s="376" t="s">
        <v>51</v>
      </c>
      <c r="D11253" s="376">
        <v>27.36</v>
      </c>
    </row>
    <row r="11254" spans="1:4" ht="28.5">
      <c r="A11254" s="376">
        <v>1113</v>
      </c>
      <c r="B11254" s="377" t="s">
        <v>11664</v>
      </c>
      <c r="C11254" s="376" t="s">
        <v>51</v>
      </c>
      <c r="D11254" s="376">
        <v>31.99</v>
      </c>
    </row>
    <row r="11255" spans="1:4" ht="28.5">
      <c r="A11255" s="376">
        <v>1114</v>
      </c>
      <c r="B11255" s="377" t="s">
        <v>11665</v>
      </c>
      <c r="C11255" s="376" t="s">
        <v>51</v>
      </c>
      <c r="D11255" s="376">
        <v>38.1</v>
      </c>
    </row>
    <row r="11256" spans="1:4" ht="28.5">
      <c r="A11256" s="376">
        <v>40873</v>
      </c>
      <c r="B11256" s="377" t="s">
        <v>11666</v>
      </c>
      <c r="C11256" s="376" t="s">
        <v>51</v>
      </c>
      <c r="D11256" s="376">
        <v>29.82</v>
      </c>
    </row>
    <row r="11257" spans="1:4" ht="28.5">
      <c r="A11257" s="376">
        <v>20214</v>
      </c>
      <c r="B11257" s="377" t="s">
        <v>11667</v>
      </c>
      <c r="C11257" s="376" t="s">
        <v>43</v>
      </c>
      <c r="D11257" s="376">
        <v>56.28</v>
      </c>
    </row>
    <row r="11258" spans="1:4" ht="28.5">
      <c r="A11258" s="376">
        <v>7237</v>
      </c>
      <c r="B11258" s="377" t="s">
        <v>11668</v>
      </c>
      <c r="C11258" s="376" t="s">
        <v>43</v>
      </c>
      <c r="D11258" s="376">
        <v>55.1</v>
      </c>
    </row>
    <row r="11259" spans="1:4" ht="14.25">
      <c r="A11259" s="376">
        <v>11757</v>
      </c>
      <c r="B11259" s="377" t="s">
        <v>11669</v>
      </c>
      <c r="C11259" s="376" t="s">
        <v>43</v>
      </c>
      <c r="D11259" s="376">
        <v>30.09</v>
      </c>
    </row>
    <row r="11260" spans="1:4" ht="28.5">
      <c r="A11260" s="376">
        <v>11758</v>
      </c>
      <c r="B11260" s="377" t="s">
        <v>11670</v>
      </c>
      <c r="C11260" s="376" t="s">
        <v>43</v>
      </c>
      <c r="D11260" s="376">
        <v>82.45</v>
      </c>
    </row>
    <row r="11261" spans="1:4" ht="28.5">
      <c r="A11261" s="376">
        <v>37526</v>
      </c>
      <c r="B11261" s="377" t="s">
        <v>11671</v>
      </c>
      <c r="C11261" s="376" t="s">
        <v>43</v>
      </c>
      <c r="D11261" s="376">
        <v>2.66</v>
      </c>
    </row>
    <row r="11262" spans="1:4" ht="14.25">
      <c r="A11262" s="376">
        <v>6076</v>
      </c>
      <c r="B11262" s="377" t="s">
        <v>11672</v>
      </c>
      <c r="C11262" s="376" t="s">
        <v>343</v>
      </c>
      <c r="D11262" s="376">
        <v>60.42</v>
      </c>
    </row>
    <row r="11263" spans="1:4" ht="14.25">
      <c r="A11263" s="376">
        <v>13109</v>
      </c>
      <c r="B11263" s="377" t="s">
        <v>11673</v>
      </c>
      <c r="C11263" s="376" t="s">
        <v>43</v>
      </c>
      <c r="D11263" s="376">
        <v>277.13</v>
      </c>
    </row>
    <row r="11264" spans="1:4" ht="14.25">
      <c r="A11264" s="376">
        <v>13110</v>
      </c>
      <c r="B11264" s="377" t="s">
        <v>11674</v>
      </c>
      <c r="C11264" s="376" t="s">
        <v>43</v>
      </c>
      <c r="D11264" s="376">
        <v>364.72</v>
      </c>
    </row>
    <row r="11265" spans="1:4" ht="28.5">
      <c r="A11265" s="376">
        <v>7581</v>
      </c>
      <c r="B11265" s="377" t="s">
        <v>11675</v>
      </c>
      <c r="C11265" s="376" t="s">
        <v>43</v>
      </c>
      <c r="D11265" s="376">
        <v>5.04</v>
      </c>
    </row>
    <row r="11266" spans="1:4" ht="28.5">
      <c r="A11266" s="376">
        <v>4509</v>
      </c>
      <c r="B11266" s="377" t="s">
        <v>11676</v>
      </c>
      <c r="C11266" s="376" t="s">
        <v>51</v>
      </c>
      <c r="D11266" s="376">
        <v>4.58</v>
      </c>
    </row>
    <row r="11267" spans="1:4" ht="28.5">
      <c r="A11267" s="376">
        <v>4512</v>
      </c>
      <c r="B11267" s="377" t="s">
        <v>11677</v>
      </c>
      <c r="C11267" s="376" t="s">
        <v>51</v>
      </c>
      <c r="D11267" s="376">
        <v>2.19</v>
      </c>
    </row>
    <row r="11268" spans="1:4" ht="28.5">
      <c r="A11268" s="376">
        <v>4517</v>
      </c>
      <c r="B11268" s="377" t="s">
        <v>7044</v>
      </c>
      <c r="C11268" s="376" t="s">
        <v>51</v>
      </c>
      <c r="D11268" s="376">
        <v>3.16</v>
      </c>
    </row>
    <row r="11269" spans="1:4" ht="28.5">
      <c r="A11269" s="376">
        <v>20206</v>
      </c>
      <c r="B11269" s="377" t="s">
        <v>11678</v>
      </c>
      <c r="C11269" s="376" t="s">
        <v>51</v>
      </c>
      <c r="D11269" s="376">
        <v>7.15</v>
      </c>
    </row>
    <row r="11270" spans="1:4" ht="42.75">
      <c r="A11270" s="376">
        <v>4460</v>
      </c>
      <c r="B11270" s="377" t="s">
        <v>7125</v>
      </c>
      <c r="C11270" s="376" t="s">
        <v>51</v>
      </c>
      <c r="D11270" s="376">
        <v>7.34</v>
      </c>
    </row>
    <row r="11271" spans="1:4" ht="28.5">
      <c r="A11271" s="376">
        <v>4417</v>
      </c>
      <c r="B11271" s="377" t="s">
        <v>7054</v>
      </c>
      <c r="C11271" s="376" t="s">
        <v>51</v>
      </c>
      <c r="D11271" s="376">
        <v>5.66</v>
      </c>
    </row>
    <row r="11272" spans="1:4" ht="28.5">
      <c r="A11272" s="376">
        <v>4415</v>
      </c>
      <c r="B11272" s="377" t="s">
        <v>11679</v>
      </c>
      <c r="C11272" s="376" t="s">
        <v>51</v>
      </c>
      <c r="D11272" s="376">
        <v>3.93</v>
      </c>
    </row>
    <row r="11273" spans="1:4" ht="14.25">
      <c r="A11273" s="376">
        <v>37373</v>
      </c>
      <c r="B11273" s="377" t="s">
        <v>6971</v>
      </c>
      <c r="C11273" s="376" t="s">
        <v>338</v>
      </c>
      <c r="D11273" s="376">
        <v>0.06</v>
      </c>
    </row>
    <row r="11274" spans="1:4" ht="14.25">
      <c r="A11274" s="376">
        <v>40864</v>
      </c>
      <c r="B11274" s="377" t="s">
        <v>7200</v>
      </c>
      <c r="C11274" s="376" t="s">
        <v>339</v>
      </c>
      <c r="D11274" s="376">
        <v>11.8</v>
      </c>
    </row>
    <row r="11275" spans="1:4" ht="28.5">
      <c r="A11275" s="376">
        <v>4734</v>
      </c>
      <c r="B11275" s="377" t="s">
        <v>11680</v>
      </c>
      <c r="C11275" s="376" t="s">
        <v>343</v>
      </c>
      <c r="D11275" s="376">
        <v>277.45999999999998</v>
      </c>
    </row>
    <row r="11276" spans="1:4" ht="14.25">
      <c r="A11276" s="376">
        <v>6085</v>
      </c>
      <c r="B11276" s="377" t="s">
        <v>11681</v>
      </c>
      <c r="C11276" s="376" t="s">
        <v>341</v>
      </c>
      <c r="D11276" s="376">
        <v>4.28</v>
      </c>
    </row>
    <row r="11277" spans="1:4" ht="14.25">
      <c r="A11277" s="376">
        <v>38396</v>
      </c>
      <c r="B11277" s="377" t="s">
        <v>11682</v>
      </c>
      <c r="C11277" s="376" t="s">
        <v>43</v>
      </c>
      <c r="D11277" s="376">
        <v>487.67</v>
      </c>
    </row>
    <row r="11278" spans="1:4" ht="28.5">
      <c r="A11278" s="376">
        <v>11622</v>
      </c>
      <c r="B11278" s="377" t="s">
        <v>11683</v>
      </c>
      <c r="C11278" s="376" t="s">
        <v>342</v>
      </c>
      <c r="D11278" s="376">
        <v>55.49</v>
      </c>
    </row>
    <row r="11279" spans="1:4" ht="42.75">
      <c r="A11279" s="376">
        <v>43143</v>
      </c>
      <c r="B11279" s="377" t="s">
        <v>11684</v>
      </c>
      <c r="C11279" s="376" t="s">
        <v>341</v>
      </c>
      <c r="D11279" s="376">
        <v>20.96</v>
      </c>
    </row>
    <row r="11280" spans="1:4" ht="14.25">
      <c r="A11280" s="376">
        <v>7317</v>
      </c>
      <c r="B11280" s="377" t="s">
        <v>11685</v>
      </c>
      <c r="C11280" s="376" t="s">
        <v>342</v>
      </c>
      <c r="D11280" s="376">
        <v>69.22</v>
      </c>
    </row>
    <row r="11281" spans="1:4" ht="28.5">
      <c r="A11281" s="376">
        <v>142</v>
      </c>
      <c r="B11281" s="377" t="s">
        <v>7032</v>
      </c>
      <c r="C11281" s="376" t="s">
        <v>346</v>
      </c>
      <c r="D11281" s="376">
        <v>26.18</v>
      </c>
    </row>
    <row r="11282" spans="1:4" ht="28.5">
      <c r="A11282" s="376">
        <v>43142</v>
      </c>
      <c r="B11282" s="377" t="s">
        <v>11686</v>
      </c>
      <c r="C11282" s="376" t="s">
        <v>341</v>
      </c>
      <c r="D11282" s="376">
        <v>118.94</v>
      </c>
    </row>
    <row r="11283" spans="1:4" ht="14.25">
      <c r="A11283" s="376">
        <v>38123</v>
      </c>
      <c r="B11283" s="377" t="s">
        <v>11687</v>
      </c>
      <c r="C11283" s="376" t="s">
        <v>342</v>
      </c>
      <c r="D11283" s="376">
        <v>27.05</v>
      </c>
    </row>
    <row r="11284" spans="1:4" ht="28.5">
      <c r="A11284" s="376">
        <v>42701</v>
      </c>
      <c r="B11284" s="377" t="s">
        <v>11688</v>
      </c>
      <c r="C11284" s="376" t="s">
        <v>43</v>
      </c>
      <c r="D11284" s="376">
        <v>59.1</v>
      </c>
    </row>
    <row r="11285" spans="1:4" ht="28.5">
      <c r="A11285" s="376">
        <v>42702</v>
      </c>
      <c r="B11285" s="377" t="s">
        <v>11689</v>
      </c>
      <c r="C11285" s="376" t="s">
        <v>43</v>
      </c>
      <c r="D11285" s="376">
        <v>105.02</v>
      </c>
    </row>
    <row r="11286" spans="1:4" ht="28.5">
      <c r="A11286" s="376">
        <v>37955</v>
      </c>
      <c r="B11286" s="377" t="s">
        <v>11690</v>
      </c>
      <c r="C11286" s="376" t="s">
        <v>43</v>
      </c>
      <c r="D11286" s="376">
        <v>136.1</v>
      </c>
    </row>
    <row r="11287" spans="1:4" ht="28.5">
      <c r="A11287" s="376">
        <v>42699</v>
      </c>
      <c r="B11287" s="377" t="s">
        <v>11691</v>
      </c>
      <c r="C11287" s="376" t="s">
        <v>43</v>
      </c>
      <c r="D11287" s="376">
        <v>36.1</v>
      </c>
    </row>
    <row r="11288" spans="1:4" ht="28.5">
      <c r="A11288" s="376">
        <v>42700</v>
      </c>
      <c r="B11288" s="377" t="s">
        <v>11692</v>
      </c>
      <c r="C11288" s="376" t="s">
        <v>43</v>
      </c>
      <c r="D11288" s="376">
        <v>102.92</v>
      </c>
    </row>
    <row r="11289" spans="1:4" ht="42.75">
      <c r="A11289" s="376">
        <v>37743</v>
      </c>
      <c r="B11289" s="377" t="s">
        <v>11693</v>
      </c>
      <c r="C11289" s="376" t="s">
        <v>43</v>
      </c>
      <c r="D11289" s="378">
        <v>217162.48</v>
      </c>
    </row>
    <row r="11290" spans="1:4" ht="42.75">
      <c r="A11290" s="376">
        <v>37744</v>
      </c>
      <c r="B11290" s="377" t="s">
        <v>11694</v>
      </c>
      <c r="C11290" s="376" t="s">
        <v>43</v>
      </c>
      <c r="D11290" s="378">
        <v>255342.23</v>
      </c>
    </row>
    <row r="11291" spans="1:4" ht="42.75">
      <c r="A11291" s="376">
        <v>37741</v>
      </c>
      <c r="B11291" s="377" t="s">
        <v>11695</v>
      </c>
      <c r="C11291" s="376" t="s">
        <v>43</v>
      </c>
      <c r="D11291" s="378">
        <v>197464.65</v>
      </c>
    </row>
    <row r="11292" spans="1:4" ht="42.75">
      <c r="A11292" s="376">
        <v>39396</v>
      </c>
      <c r="B11292" s="377" t="s">
        <v>11696</v>
      </c>
      <c r="C11292" s="376" t="s">
        <v>43</v>
      </c>
      <c r="D11292" s="376">
        <v>95.27</v>
      </c>
    </row>
    <row r="11293" spans="1:4" ht="42.75">
      <c r="A11293" s="376">
        <v>39392</v>
      </c>
      <c r="B11293" s="377" t="s">
        <v>11697</v>
      </c>
      <c r="C11293" s="376" t="s">
        <v>43</v>
      </c>
      <c r="D11293" s="376">
        <v>107.47</v>
      </c>
    </row>
    <row r="11294" spans="1:4" ht="42.75">
      <c r="A11294" s="376">
        <v>39393</v>
      </c>
      <c r="B11294" s="377" t="s">
        <v>11698</v>
      </c>
      <c r="C11294" s="376" t="s">
        <v>43</v>
      </c>
      <c r="D11294" s="376">
        <v>66.459999999999994</v>
      </c>
    </row>
    <row r="11295" spans="1:4" ht="42.75">
      <c r="A11295" s="376">
        <v>39394</v>
      </c>
      <c r="B11295" s="377" t="s">
        <v>11699</v>
      </c>
      <c r="C11295" s="376" t="s">
        <v>43</v>
      </c>
      <c r="D11295" s="376">
        <v>74.8</v>
      </c>
    </row>
    <row r="11296" spans="1:4" ht="42.75">
      <c r="A11296" s="376">
        <v>39395</v>
      </c>
      <c r="B11296" s="377" t="s">
        <v>11700</v>
      </c>
      <c r="C11296" s="376" t="s">
        <v>43</v>
      </c>
      <c r="D11296" s="376">
        <v>69.56</v>
      </c>
    </row>
    <row r="11297" spans="1:4" ht="42.75">
      <c r="A11297" s="376">
        <v>14618</v>
      </c>
      <c r="B11297" s="377" t="s">
        <v>11701</v>
      </c>
      <c r="C11297" s="376" t="s">
        <v>43</v>
      </c>
      <c r="D11297" s="378">
        <v>1745.48</v>
      </c>
    </row>
    <row r="11298" spans="1:4" ht="42.75">
      <c r="A11298" s="376">
        <v>40269</v>
      </c>
      <c r="B11298" s="377" t="s">
        <v>11702</v>
      </c>
      <c r="C11298" s="376" t="s">
        <v>43</v>
      </c>
      <c r="D11298" s="378">
        <v>7032.42</v>
      </c>
    </row>
    <row r="11299" spans="1:4" ht="14.25">
      <c r="A11299" s="376">
        <v>6110</v>
      </c>
      <c r="B11299" s="377" t="s">
        <v>11703</v>
      </c>
      <c r="C11299" s="376" t="s">
        <v>338</v>
      </c>
      <c r="D11299" s="376">
        <v>13.73</v>
      </c>
    </row>
    <row r="11300" spans="1:4" ht="14.25">
      <c r="A11300" s="376">
        <v>40910</v>
      </c>
      <c r="B11300" s="377" t="s">
        <v>11704</v>
      </c>
      <c r="C11300" s="376" t="s">
        <v>339</v>
      </c>
      <c r="D11300" s="378">
        <v>2424.4299999999998</v>
      </c>
    </row>
    <row r="11301" spans="1:4" ht="14.25">
      <c r="A11301" s="376">
        <v>6111</v>
      </c>
      <c r="B11301" s="377" t="s">
        <v>6982</v>
      </c>
      <c r="C11301" s="376" t="s">
        <v>338</v>
      </c>
      <c r="D11301" s="376">
        <v>10.210000000000001</v>
      </c>
    </row>
    <row r="11302" spans="1:4" ht="14.25">
      <c r="A11302" s="376">
        <v>41084</v>
      </c>
      <c r="B11302" s="377" t="s">
        <v>11705</v>
      </c>
      <c r="C11302" s="376" t="s">
        <v>339</v>
      </c>
      <c r="D11302" s="378">
        <v>1804.46</v>
      </c>
    </row>
    <row r="11303" spans="1:4" ht="28.5">
      <c r="A11303" s="376">
        <v>44535</v>
      </c>
      <c r="B11303" s="377" t="s">
        <v>11706</v>
      </c>
      <c r="C11303" s="376" t="s">
        <v>343</v>
      </c>
      <c r="D11303" s="376">
        <v>50.89</v>
      </c>
    </row>
    <row r="11304" spans="1:4" ht="28.5">
      <c r="A11304" s="376">
        <v>38637</v>
      </c>
      <c r="B11304" s="377" t="s">
        <v>11707</v>
      </c>
      <c r="C11304" s="376" t="s">
        <v>43</v>
      </c>
      <c r="D11304" s="376">
        <v>186.94</v>
      </c>
    </row>
    <row r="11305" spans="1:4" ht="14.25">
      <c r="A11305" s="376">
        <v>6150</v>
      </c>
      <c r="B11305" s="377" t="s">
        <v>11708</v>
      </c>
      <c r="C11305" s="376" t="s">
        <v>43</v>
      </c>
      <c r="D11305" s="376">
        <v>189.22</v>
      </c>
    </row>
    <row r="11306" spans="1:4" ht="28.5">
      <c r="A11306" s="376">
        <v>6136</v>
      </c>
      <c r="B11306" s="377" t="s">
        <v>7019</v>
      </c>
      <c r="C11306" s="376" t="s">
        <v>43</v>
      </c>
      <c r="D11306" s="376">
        <v>148.74</v>
      </c>
    </row>
    <row r="11307" spans="1:4" ht="14.25">
      <c r="A11307" s="376">
        <v>38638</v>
      </c>
      <c r="B11307" s="377" t="s">
        <v>11709</v>
      </c>
      <c r="C11307" s="376" t="s">
        <v>43</v>
      </c>
      <c r="D11307" s="376">
        <v>157.52000000000001</v>
      </c>
    </row>
    <row r="11308" spans="1:4" ht="14.25">
      <c r="A11308" s="376">
        <v>20262</v>
      </c>
      <c r="B11308" s="377" t="s">
        <v>11710</v>
      </c>
      <c r="C11308" s="376" t="s">
        <v>43</v>
      </c>
      <c r="D11308" s="376">
        <v>21.8</v>
      </c>
    </row>
    <row r="11309" spans="1:4" ht="28.5">
      <c r="A11309" s="376">
        <v>6148</v>
      </c>
      <c r="B11309" s="377" t="s">
        <v>7017</v>
      </c>
      <c r="C11309" s="376" t="s">
        <v>43</v>
      </c>
      <c r="D11309" s="376">
        <v>13.49</v>
      </c>
    </row>
    <row r="11310" spans="1:4" ht="28.5">
      <c r="A11310" s="376">
        <v>6145</v>
      </c>
      <c r="B11310" s="377" t="s">
        <v>11711</v>
      </c>
      <c r="C11310" s="376" t="s">
        <v>43</v>
      </c>
      <c r="D11310" s="376">
        <v>24.19</v>
      </c>
    </row>
    <row r="11311" spans="1:4" ht="28.5">
      <c r="A11311" s="376">
        <v>6149</v>
      </c>
      <c r="B11311" s="377" t="s">
        <v>11712</v>
      </c>
      <c r="C11311" s="376" t="s">
        <v>43</v>
      </c>
      <c r="D11311" s="376">
        <v>22.81</v>
      </c>
    </row>
    <row r="11312" spans="1:4" ht="14.25">
      <c r="A11312" s="376">
        <v>6146</v>
      </c>
      <c r="B11312" s="377" t="s">
        <v>11713</v>
      </c>
      <c r="C11312" s="376" t="s">
        <v>43</v>
      </c>
      <c r="D11312" s="376">
        <v>24.21</v>
      </c>
    </row>
    <row r="11313" spans="1:4" ht="14.25">
      <c r="A11313" s="376">
        <v>44536</v>
      </c>
      <c r="B11313" s="377" t="s">
        <v>11714</v>
      </c>
      <c r="C11313" s="376" t="s">
        <v>342</v>
      </c>
      <c r="D11313" s="376">
        <v>2.2000000000000002</v>
      </c>
    </row>
    <row r="11314" spans="1:4" ht="14.25">
      <c r="A11314" s="376">
        <v>39961</v>
      </c>
      <c r="B11314" s="377" t="s">
        <v>7030</v>
      </c>
      <c r="C11314" s="376" t="s">
        <v>43</v>
      </c>
      <c r="D11314" s="376">
        <v>17.3</v>
      </c>
    </row>
    <row r="11315" spans="1:4" ht="57">
      <c r="A11315" s="376">
        <v>42433</v>
      </c>
      <c r="B11315" s="377" t="s">
        <v>11715</v>
      </c>
      <c r="C11315" s="376" t="s">
        <v>43</v>
      </c>
      <c r="D11315" s="378">
        <v>4205.03</v>
      </c>
    </row>
    <row r="11316" spans="1:4" ht="57">
      <c r="A11316" s="376">
        <v>42434</v>
      </c>
      <c r="B11316" s="377" t="s">
        <v>11716</v>
      </c>
      <c r="C11316" s="376" t="s">
        <v>43</v>
      </c>
      <c r="D11316" s="378">
        <v>4544.1400000000003</v>
      </c>
    </row>
    <row r="11317" spans="1:4" ht="57">
      <c r="A11317" s="376">
        <v>42435</v>
      </c>
      <c r="B11317" s="377" t="s">
        <v>11717</v>
      </c>
      <c r="C11317" s="376" t="s">
        <v>43</v>
      </c>
      <c r="D11317" s="378">
        <v>2265.9899999999998</v>
      </c>
    </row>
    <row r="11318" spans="1:4" ht="28.5">
      <c r="A11318" s="376">
        <v>38061</v>
      </c>
      <c r="B11318" s="377" t="s">
        <v>11718</v>
      </c>
      <c r="C11318" s="376" t="s">
        <v>43</v>
      </c>
      <c r="D11318" s="376">
        <v>48.13</v>
      </c>
    </row>
    <row r="11319" spans="1:4" ht="14.25">
      <c r="A11319" s="376">
        <v>20250</v>
      </c>
      <c r="B11319" s="377" t="s">
        <v>11719</v>
      </c>
      <c r="C11319" s="376" t="s">
        <v>342</v>
      </c>
      <c r="D11319" s="376">
        <v>12</v>
      </c>
    </row>
    <row r="11320" spans="1:4" ht="14.25">
      <c r="A11320" s="376">
        <v>13388</v>
      </c>
      <c r="B11320" s="377" t="s">
        <v>11720</v>
      </c>
      <c r="C11320" s="376" t="s">
        <v>342</v>
      </c>
      <c r="D11320" s="376">
        <v>133.09</v>
      </c>
    </row>
    <row r="11321" spans="1:4" ht="28.5">
      <c r="A11321" s="376">
        <v>39914</v>
      </c>
      <c r="B11321" s="377" t="s">
        <v>11721</v>
      </c>
      <c r="C11321" s="376" t="s">
        <v>342</v>
      </c>
      <c r="D11321" s="376">
        <v>289.41000000000003</v>
      </c>
    </row>
    <row r="11322" spans="1:4" ht="28.5">
      <c r="A11322" s="376">
        <v>12732</v>
      </c>
      <c r="B11322" s="377" t="s">
        <v>11722</v>
      </c>
      <c r="C11322" s="376" t="s">
        <v>43</v>
      </c>
      <c r="D11322" s="376">
        <v>333.94</v>
      </c>
    </row>
    <row r="11323" spans="1:4" ht="14.25">
      <c r="A11323" s="376">
        <v>6160</v>
      </c>
      <c r="B11323" s="377" t="s">
        <v>6977</v>
      </c>
      <c r="C11323" s="376" t="s">
        <v>338</v>
      </c>
      <c r="D11323" s="376">
        <v>13.73</v>
      </c>
    </row>
    <row r="11324" spans="1:4" ht="14.25">
      <c r="A11324" s="376">
        <v>41087</v>
      </c>
      <c r="B11324" s="377" t="s">
        <v>11723</v>
      </c>
      <c r="C11324" s="376" t="s">
        <v>339</v>
      </c>
      <c r="D11324" s="378">
        <v>2424.4299999999998</v>
      </c>
    </row>
    <row r="11325" spans="1:4" ht="28.5">
      <c r="A11325" s="376">
        <v>6166</v>
      </c>
      <c r="B11325" s="377" t="s">
        <v>11724</v>
      </c>
      <c r="C11325" s="376" t="s">
        <v>338</v>
      </c>
      <c r="D11325" s="376">
        <v>18.399999999999999</v>
      </c>
    </row>
    <row r="11326" spans="1:4" ht="28.5">
      <c r="A11326" s="376">
        <v>41088</v>
      </c>
      <c r="B11326" s="377" t="s">
        <v>11725</v>
      </c>
      <c r="C11326" s="376" t="s">
        <v>339</v>
      </c>
      <c r="D11326" s="378">
        <v>3250.19</v>
      </c>
    </row>
    <row r="11327" spans="1:4" ht="42.75">
      <c r="A11327" s="376">
        <v>20232</v>
      </c>
      <c r="B11327" s="377" t="s">
        <v>11726</v>
      </c>
      <c r="C11327" s="376" t="s">
        <v>51</v>
      </c>
      <c r="D11327" s="376">
        <v>81.11</v>
      </c>
    </row>
    <row r="11328" spans="1:4" ht="28.5">
      <c r="A11328" s="376">
        <v>10856</v>
      </c>
      <c r="B11328" s="377" t="s">
        <v>11727</v>
      </c>
      <c r="C11328" s="376" t="s">
        <v>51</v>
      </c>
      <c r="D11328" s="376">
        <v>75.56</v>
      </c>
    </row>
    <row r="11329" spans="1:4" ht="28.5">
      <c r="A11329" s="376">
        <v>4828</v>
      </c>
      <c r="B11329" s="377" t="s">
        <v>11728</v>
      </c>
      <c r="C11329" s="376" t="s">
        <v>51</v>
      </c>
      <c r="D11329" s="376">
        <v>71.52</v>
      </c>
    </row>
    <row r="11330" spans="1:4" ht="28.5">
      <c r="A11330" s="376">
        <v>20249</v>
      </c>
      <c r="B11330" s="377" t="s">
        <v>11729</v>
      </c>
      <c r="C11330" s="376" t="s">
        <v>51</v>
      </c>
      <c r="D11330" s="376">
        <v>39.159999999999997</v>
      </c>
    </row>
    <row r="11331" spans="1:4" ht="28.5">
      <c r="A11331" s="376">
        <v>11609</v>
      </c>
      <c r="B11331" s="377" t="s">
        <v>11730</v>
      </c>
      <c r="C11331" s="376" t="s">
        <v>341</v>
      </c>
      <c r="D11331" s="376">
        <v>9.2200000000000006</v>
      </c>
    </row>
    <row r="11332" spans="1:4" ht="28.5">
      <c r="A11332" s="376">
        <v>20083</v>
      </c>
      <c r="B11332" s="377" t="s">
        <v>11731</v>
      </c>
      <c r="C11332" s="376" t="s">
        <v>43</v>
      </c>
      <c r="D11332" s="376">
        <v>78.37</v>
      </c>
    </row>
    <row r="11333" spans="1:4" ht="28.5">
      <c r="A11333" s="376">
        <v>10691</v>
      </c>
      <c r="B11333" s="377" t="s">
        <v>11732</v>
      </c>
      <c r="C11333" s="376" t="s">
        <v>341</v>
      </c>
      <c r="D11333" s="376">
        <v>58.54</v>
      </c>
    </row>
    <row r="11334" spans="1:4" ht="14.25">
      <c r="A11334" s="376">
        <v>12295</v>
      </c>
      <c r="B11334" s="377" t="s">
        <v>11733</v>
      </c>
      <c r="C11334" s="376" t="s">
        <v>43</v>
      </c>
      <c r="D11334" s="376">
        <v>3.45</v>
      </c>
    </row>
    <row r="11335" spans="1:4" ht="28.5">
      <c r="A11335" s="376">
        <v>12296</v>
      </c>
      <c r="B11335" s="377" t="s">
        <v>11734</v>
      </c>
      <c r="C11335" s="376" t="s">
        <v>43</v>
      </c>
      <c r="D11335" s="376">
        <v>4.46</v>
      </c>
    </row>
    <row r="11336" spans="1:4" ht="28.5">
      <c r="A11336" s="376">
        <v>12294</v>
      </c>
      <c r="B11336" s="377" t="s">
        <v>11735</v>
      </c>
      <c r="C11336" s="376" t="s">
        <v>43</v>
      </c>
      <c r="D11336" s="376">
        <v>10.71</v>
      </c>
    </row>
    <row r="11337" spans="1:4" ht="28.5">
      <c r="A11337" s="376">
        <v>14543</v>
      </c>
      <c r="B11337" s="377" t="s">
        <v>11736</v>
      </c>
      <c r="C11337" s="376" t="s">
        <v>43</v>
      </c>
      <c r="D11337" s="376">
        <v>7.65</v>
      </c>
    </row>
    <row r="11338" spans="1:4" ht="28.5">
      <c r="A11338" s="376">
        <v>13329</v>
      </c>
      <c r="B11338" s="377" t="s">
        <v>11737</v>
      </c>
      <c r="C11338" s="376" t="s">
        <v>43</v>
      </c>
      <c r="D11338" s="376">
        <v>4.49</v>
      </c>
    </row>
    <row r="11339" spans="1:4" ht="28.5">
      <c r="A11339" s="376">
        <v>21044</v>
      </c>
      <c r="B11339" s="377" t="s">
        <v>11738</v>
      </c>
      <c r="C11339" s="376" t="s">
        <v>43</v>
      </c>
      <c r="D11339" s="376">
        <v>29.63</v>
      </c>
    </row>
    <row r="11340" spans="1:4" ht="28.5">
      <c r="A11340" s="376">
        <v>21045</v>
      </c>
      <c r="B11340" s="377" t="s">
        <v>11739</v>
      </c>
      <c r="C11340" s="376" t="s">
        <v>43</v>
      </c>
      <c r="D11340" s="376">
        <v>40.590000000000003</v>
      </c>
    </row>
    <row r="11341" spans="1:4" ht="28.5">
      <c r="A11341" s="376">
        <v>21040</v>
      </c>
      <c r="B11341" s="377" t="s">
        <v>11740</v>
      </c>
      <c r="C11341" s="376" t="s">
        <v>43</v>
      </c>
      <c r="D11341" s="376">
        <v>29</v>
      </c>
    </row>
    <row r="11342" spans="1:4" ht="28.5">
      <c r="A11342" s="376">
        <v>21041</v>
      </c>
      <c r="B11342" s="377" t="s">
        <v>11741</v>
      </c>
      <c r="C11342" s="376" t="s">
        <v>43</v>
      </c>
      <c r="D11342" s="376">
        <v>35</v>
      </c>
    </row>
    <row r="11343" spans="1:4" ht="28.5">
      <c r="A11343" s="376">
        <v>21047</v>
      </c>
      <c r="B11343" s="377" t="s">
        <v>11742</v>
      </c>
      <c r="C11343" s="376" t="s">
        <v>43</v>
      </c>
      <c r="D11343" s="376">
        <v>43.69</v>
      </c>
    </row>
    <row r="11344" spans="1:4" ht="28.5">
      <c r="A11344" s="376">
        <v>21043</v>
      </c>
      <c r="B11344" s="377" t="s">
        <v>11743</v>
      </c>
      <c r="C11344" s="376" t="s">
        <v>43</v>
      </c>
      <c r="D11344" s="376">
        <v>42.54</v>
      </c>
    </row>
    <row r="11345" spans="1:4" ht="42.75">
      <c r="A11345" s="376">
        <v>21042</v>
      </c>
      <c r="B11345" s="377" t="s">
        <v>11744</v>
      </c>
      <c r="C11345" s="376" t="s">
        <v>43</v>
      </c>
      <c r="D11345" s="376">
        <v>33.67</v>
      </c>
    </row>
    <row r="11346" spans="1:4" ht="14.25">
      <c r="A11346" s="376">
        <v>14149</v>
      </c>
      <c r="B11346" s="377" t="s">
        <v>11745</v>
      </c>
      <c r="C11346" s="376" t="s">
        <v>345</v>
      </c>
      <c r="D11346" s="376">
        <v>188.84</v>
      </c>
    </row>
    <row r="11347" spans="1:4" ht="42.75">
      <c r="A11347" s="376">
        <v>38099</v>
      </c>
      <c r="B11347" s="377" t="s">
        <v>11746</v>
      </c>
      <c r="C11347" s="376" t="s">
        <v>43</v>
      </c>
      <c r="D11347" s="376">
        <v>1.31</v>
      </c>
    </row>
    <row r="11348" spans="1:4" ht="42.75">
      <c r="A11348" s="376">
        <v>38100</v>
      </c>
      <c r="B11348" s="377" t="s">
        <v>11747</v>
      </c>
      <c r="C11348" s="376" t="s">
        <v>43</v>
      </c>
      <c r="D11348" s="376">
        <v>2.15</v>
      </c>
    </row>
    <row r="11349" spans="1:4" ht="28.5">
      <c r="A11349" s="376">
        <v>20061</v>
      </c>
      <c r="B11349" s="377" t="s">
        <v>11748</v>
      </c>
      <c r="C11349" s="376" t="s">
        <v>43</v>
      </c>
      <c r="D11349" s="376">
        <v>3.17</v>
      </c>
    </row>
    <row r="11350" spans="1:4" ht="28.5">
      <c r="A11350" s="376">
        <v>7576</v>
      </c>
      <c r="B11350" s="377" t="s">
        <v>11749</v>
      </c>
      <c r="C11350" s="376" t="s">
        <v>43</v>
      </c>
      <c r="D11350" s="376">
        <v>207.1</v>
      </c>
    </row>
    <row r="11351" spans="1:4" ht="28.5">
      <c r="A11351" s="376">
        <v>3384</v>
      </c>
      <c r="B11351" s="377" t="s">
        <v>11750</v>
      </c>
      <c r="C11351" s="376" t="s">
        <v>43</v>
      </c>
      <c r="D11351" s="376">
        <v>5.64</v>
      </c>
    </row>
    <row r="11352" spans="1:4" ht="28.5">
      <c r="A11352" s="376">
        <v>7572</v>
      </c>
      <c r="B11352" s="377" t="s">
        <v>7020</v>
      </c>
      <c r="C11352" s="376" t="s">
        <v>43</v>
      </c>
      <c r="D11352" s="376">
        <v>7.87</v>
      </c>
    </row>
    <row r="11353" spans="1:4" ht="28.5">
      <c r="A11353" s="376">
        <v>3396</v>
      </c>
      <c r="B11353" s="377" t="s">
        <v>11751</v>
      </c>
      <c r="C11353" s="376" t="s">
        <v>43</v>
      </c>
      <c r="D11353" s="376">
        <v>5.32</v>
      </c>
    </row>
    <row r="11354" spans="1:4" ht="28.5">
      <c r="A11354" s="376">
        <v>37590</v>
      </c>
      <c r="B11354" s="377" t="s">
        <v>11752</v>
      </c>
      <c r="C11354" s="376" t="s">
        <v>43</v>
      </c>
      <c r="D11354" s="376">
        <v>22.39</v>
      </c>
    </row>
    <row r="11355" spans="1:4" ht="28.5">
      <c r="A11355" s="376">
        <v>37591</v>
      </c>
      <c r="B11355" s="377" t="s">
        <v>7053</v>
      </c>
      <c r="C11355" s="376" t="s">
        <v>43</v>
      </c>
      <c r="D11355" s="376">
        <v>26.91</v>
      </c>
    </row>
    <row r="11356" spans="1:4" ht="42.75">
      <c r="A11356" s="376">
        <v>12626</v>
      </c>
      <c r="B11356" s="377" t="s">
        <v>11753</v>
      </c>
      <c r="C11356" s="376" t="s">
        <v>43</v>
      </c>
      <c r="D11356" s="376">
        <v>15.21</v>
      </c>
    </row>
    <row r="11357" spans="1:4" ht="14.25">
      <c r="A11357" s="376">
        <v>11033</v>
      </c>
      <c r="B11357" s="377" t="s">
        <v>11754</v>
      </c>
      <c r="C11357" s="376" t="s">
        <v>43</v>
      </c>
      <c r="D11357" s="376">
        <v>6.96</v>
      </c>
    </row>
    <row r="11358" spans="1:4" ht="28.5">
      <c r="A11358" s="376">
        <v>390</v>
      </c>
      <c r="B11358" s="377" t="s">
        <v>11755</v>
      </c>
      <c r="C11358" s="376" t="s">
        <v>43</v>
      </c>
      <c r="D11358" s="376">
        <v>9.6199999999999992</v>
      </c>
    </row>
    <row r="11359" spans="1:4" ht="57">
      <c r="A11359" s="376">
        <v>42436</v>
      </c>
      <c r="B11359" s="377" t="s">
        <v>11756</v>
      </c>
      <c r="C11359" s="376" t="s">
        <v>43</v>
      </c>
      <c r="D11359" s="378">
        <v>2371.85</v>
      </c>
    </row>
    <row r="11360" spans="1:4" ht="28.5">
      <c r="A11360" s="376">
        <v>6193</v>
      </c>
      <c r="B11360" s="377" t="s">
        <v>7026</v>
      </c>
      <c r="C11360" s="376" t="s">
        <v>51</v>
      </c>
      <c r="D11360" s="376">
        <v>14.69</v>
      </c>
    </row>
    <row r="11361" spans="1:4" ht="28.5">
      <c r="A11361" s="376">
        <v>6194</v>
      </c>
      <c r="B11361" s="377" t="s">
        <v>11757</v>
      </c>
      <c r="C11361" s="376" t="s">
        <v>51</v>
      </c>
      <c r="D11361" s="376">
        <v>6.45</v>
      </c>
    </row>
    <row r="11362" spans="1:4" ht="28.5">
      <c r="A11362" s="376">
        <v>10567</v>
      </c>
      <c r="B11362" s="377" t="s">
        <v>11758</v>
      </c>
      <c r="C11362" s="376" t="s">
        <v>51</v>
      </c>
      <c r="D11362" s="376">
        <v>10.210000000000001</v>
      </c>
    </row>
    <row r="11363" spans="1:4" ht="28.5">
      <c r="A11363" s="376">
        <v>6212</v>
      </c>
      <c r="B11363" s="377" t="s">
        <v>11759</v>
      </c>
      <c r="C11363" s="376" t="s">
        <v>51</v>
      </c>
      <c r="D11363" s="376">
        <v>14.99</v>
      </c>
    </row>
    <row r="11364" spans="1:4" ht="28.5">
      <c r="A11364" s="376">
        <v>3993</v>
      </c>
      <c r="B11364" s="377" t="s">
        <v>11760</v>
      </c>
      <c r="C11364" s="376" t="s">
        <v>340</v>
      </c>
      <c r="D11364" s="376">
        <v>94.99</v>
      </c>
    </row>
    <row r="11365" spans="1:4" ht="28.5">
      <c r="A11365" s="376">
        <v>3990</v>
      </c>
      <c r="B11365" s="377" t="s">
        <v>11761</v>
      </c>
      <c r="C11365" s="376" t="s">
        <v>51</v>
      </c>
      <c r="D11365" s="376">
        <v>17.87</v>
      </c>
    </row>
    <row r="11366" spans="1:4" ht="28.5">
      <c r="A11366" s="376">
        <v>3992</v>
      </c>
      <c r="B11366" s="377" t="s">
        <v>11762</v>
      </c>
      <c r="C11366" s="376" t="s">
        <v>51</v>
      </c>
      <c r="D11366" s="376">
        <v>24.13</v>
      </c>
    </row>
    <row r="11367" spans="1:4" ht="42.75">
      <c r="A11367" s="376">
        <v>6178</v>
      </c>
      <c r="B11367" s="377" t="s">
        <v>11763</v>
      </c>
      <c r="C11367" s="376" t="s">
        <v>340</v>
      </c>
      <c r="D11367" s="376">
        <v>268.7</v>
      </c>
    </row>
    <row r="11368" spans="1:4" ht="42.75">
      <c r="A11368" s="376">
        <v>6180</v>
      </c>
      <c r="B11368" s="377" t="s">
        <v>11764</v>
      </c>
      <c r="C11368" s="376" t="s">
        <v>340</v>
      </c>
      <c r="D11368" s="376">
        <v>290</v>
      </c>
    </row>
    <row r="11369" spans="1:4" ht="42.75">
      <c r="A11369" s="376">
        <v>6182</v>
      </c>
      <c r="B11369" s="377" t="s">
        <v>11765</v>
      </c>
      <c r="C11369" s="376" t="s">
        <v>340</v>
      </c>
      <c r="D11369" s="376">
        <v>359.96</v>
      </c>
    </row>
    <row r="11370" spans="1:4" ht="28.5">
      <c r="A11370" s="376">
        <v>43614</v>
      </c>
      <c r="B11370" s="377" t="s">
        <v>11766</v>
      </c>
      <c r="C11370" s="376" t="s">
        <v>51</v>
      </c>
      <c r="D11370" s="376">
        <v>12.07</v>
      </c>
    </row>
    <row r="11371" spans="1:4" ht="28.5">
      <c r="A11371" s="376">
        <v>6189</v>
      </c>
      <c r="B11371" s="377" t="s">
        <v>7043</v>
      </c>
      <c r="C11371" s="376" t="s">
        <v>51</v>
      </c>
      <c r="D11371" s="376">
        <v>21.45</v>
      </c>
    </row>
    <row r="11372" spans="1:4" ht="28.5">
      <c r="A11372" s="376">
        <v>6214</v>
      </c>
      <c r="B11372" s="377" t="s">
        <v>11767</v>
      </c>
      <c r="C11372" s="376" t="s">
        <v>340</v>
      </c>
      <c r="D11372" s="376">
        <v>168.32</v>
      </c>
    </row>
    <row r="11373" spans="1:4" ht="28.5">
      <c r="A11373" s="376">
        <v>36153</v>
      </c>
      <c r="B11373" s="377" t="s">
        <v>11768</v>
      </c>
      <c r="C11373" s="376" t="s">
        <v>43</v>
      </c>
      <c r="D11373" s="376">
        <v>213.86</v>
      </c>
    </row>
    <row r="11374" spans="1:4" ht="28.5">
      <c r="A11374" s="376">
        <v>10740</v>
      </c>
      <c r="B11374" s="377" t="s">
        <v>11769</v>
      </c>
      <c r="C11374" s="376" t="s">
        <v>43</v>
      </c>
      <c r="D11374" s="378">
        <v>11693.47</v>
      </c>
    </row>
    <row r="11375" spans="1:4" ht="28.5">
      <c r="A11375" s="376">
        <v>13914</v>
      </c>
      <c r="B11375" s="377" t="s">
        <v>11770</v>
      </c>
      <c r="C11375" s="376" t="s">
        <v>43</v>
      </c>
      <c r="D11375" s="376">
        <v>846.07</v>
      </c>
    </row>
    <row r="11376" spans="1:4" ht="28.5">
      <c r="A11376" s="376">
        <v>10742</v>
      </c>
      <c r="B11376" s="377" t="s">
        <v>11771</v>
      </c>
      <c r="C11376" s="376" t="s">
        <v>43</v>
      </c>
      <c r="D11376" s="378">
        <v>1234</v>
      </c>
    </row>
    <row r="11377" spans="1:4" ht="14.25">
      <c r="A11377" s="376">
        <v>38465</v>
      </c>
      <c r="B11377" s="377" t="s">
        <v>11772</v>
      </c>
      <c r="C11377" s="376" t="s">
        <v>43</v>
      </c>
      <c r="D11377" s="376">
        <v>29.45</v>
      </c>
    </row>
    <row r="11378" spans="1:4" ht="14.25">
      <c r="A11378" s="376">
        <v>7543</v>
      </c>
      <c r="B11378" s="377" t="s">
        <v>11773</v>
      </c>
      <c r="C11378" s="376" t="s">
        <v>43</v>
      </c>
      <c r="D11378" s="376">
        <v>5.0199999999999996</v>
      </c>
    </row>
    <row r="11379" spans="1:4" ht="42.75">
      <c r="A11379" s="376">
        <v>43427</v>
      </c>
      <c r="B11379" s="377" t="s">
        <v>11774</v>
      </c>
      <c r="C11379" s="376" t="s">
        <v>43</v>
      </c>
      <c r="D11379" s="378">
        <v>1742.58</v>
      </c>
    </row>
    <row r="11380" spans="1:4" ht="28.5">
      <c r="A11380" s="376">
        <v>41613</v>
      </c>
      <c r="B11380" s="377" t="s">
        <v>11775</v>
      </c>
      <c r="C11380" s="376" t="s">
        <v>43</v>
      </c>
      <c r="D11380" s="376">
        <v>112.01</v>
      </c>
    </row>
    <row r="11381" spans="1:4" ht="28.5">
      <c r="A11381" s="376">
        <v>41614</v>
      </c>
      <c r="B11381" s="377" t="s">
        <v>11776</v>
      </c>
      <c r="C11381" s="376" t="s">
        <v>43</v>
      </c>
      <c r="D11381" s="376">
        <v>142.72999999999999</v>
      </c>
    </row>
    <row r="11382" spans="1:4" ht="28.5">
      <c r="A11382" s="376">
        <v>41615</v>
      </c>
      <c r="B11382" s="377" t="s">
        <v>11777</v>
      </c>
      <c r="C11382" s="376" t="s">
        <v>43</v>
      </c>
      <c r="D11382" s="376">
        <v>220.6</v>
      </c>
    </row>
    <row r="11383" spans="1:4" ht="28.5">
      <c r="A11383" s="376">
        <v>41616</v>
      </c>
      <c r="B11383" s="377" t="s">
        <v>11778</v>
      </c>
      <c r="C11383" s="376" t="s">
        <v>43</v>
      </c>
      <c r="D11383" s="376">
        <v>329.6</v>
      </c>
    </row>
    <row r="11384" spans="1:4" ht="28.5">
      <c r="A11384" s="376">
        <v>41617</v>
      </c>
      <c r="B11384" s="377" t="s">
        <v>11779</v>
      </c>
      <c r="C11384" s="376" t="s">
        <v>43</v>
      </c>
      <c r="D11384" s="376">
        <v>655.38</v>
      </c>
    </row>
    <row r="11385" spans="1:4" ht="28.5">
      <c r="A11385" s="376">
        <v>41618</v>
      </c>
      <c r="B11385" s="377" t="s">
        <v>11780</v>
      </c>
      <c r="C11385" s="376" t="s">
        <v>43</v>
      </c>
      <c r="D11385" s="378">
        <v>1206.52</v>
      </c>
    </row>
    <row r="11386" spans="1:4" ht="42.75">
      <c r="A11386" s="376">
        <v>43428</v>
      </c>
      <c r="B11386" s="377" t="s">
        <v>11781</v>
      </c>
      <c r="C11386" s="376" t="s">
        <v>43</v>
      </c>
      <c r="D11386" s="378">
        <v>2119.2800000000002</v>
      </c>
    </row>
    <row r="11387" spans="1:4" ht="28.5">
      <c r="A11387" s="376">
        <v>41619</v>
      </c>
      <c r="B11387" s="377" t="s">
        <v>11782</v>
      </c>
      <c r="C11387" s="376" t="s">
        <v>43</v>
      </c>
      <c r="D11387" s="376">
        <v>137.31</v>
      </c>
    </row>
    <row r="11388" spans="1:4" ht="28.5">
      <c r="A11388" s="376">
        <v>41620</v>
      </c>
      <c r="B11388" s="377" t="s">
        <v>11783</v>
      </c>
      <c r="C11388" s="376" t="s">
        <v>43</v>
      </c>
      <c r="D11388" s="376">
        <v>173.44</v>
      </c>
    </row>
    <row r="11389" spans="1:4" ht="28.5">
      <c r="A11389" s="376">
        <v>41622</v>
      </c>
      <c r="B11389" s="377" t="s">
        <v>11784</v>
      </c>
      <c r="C11389" s="376" t="s">
        <v>43</v>
      </c>
      <c r="D11389" s="376">
        <v>300.81</v>
      </c>
    </row>
    <row r="11390" spans="1:4" ht="28.5">
      <c r="A11390" s="376">
        <v>41623</v>
      </c>
      <c r="B11390" s="377" t="s">
        <v>11785</v>
      </c>
      <c r="C11390" s="376" t="s">
        <v>43</v>
      </c>
      <c r="D11390" s="376">
        <v>462.52</v>
      </c>
    </row>
    <row r="11391" spans="1:4" ht="28.5">
      <c r="A11391" s="376">
        <v>41624</v>
      </c>
      <c r="B11391" s="377" t="s">
        <v>11786</v>
      </c>
      <c r="C11391" s="376" t="s">
        <v>43</v>
      </c>
      <c r="D11391" s="376">
        <v>867.22</v>
      </c>
    </row>
    <row r="11392" spans="1:4" ht="28.5">
      <c r="A11392" s="376">
        <v>41625</v>
      </c>
      <c r="B11392" s="377" t="s">
        <v>11787</v>
      </c>
      <c r="C11392" s="376" t="s">
        <v>43</v>
      </c>
      <c r="D11392" s="378">
        <v>1334.26</v>
      </c>
    </row>
    <row r="11393" spans="1:4" ht="28.5">
      <c r="A11393" s="376">
        <v>39352</v>
      </c>
      <c r="B11393" s="377" t="s">
        <v>11788</v>
      </c>
      <c r="C11393" s="376" t="s">
        <v>43</v>
      </c>
      <c r="D11393" s="376">
        <v>3.1</v>
      </c>
    </row>
    <row r="11394" spans="1:4" ht="14.25">
      <c r="A11394" s="376">
        <v>39346</v>
      </c>
      <c r="B11394" s="377" t="s">
        <v>11789</v>
      </c>
      <c r="C11394" s="376" t="s">
        <v>43</v>
      </c>
      <c r="D11394" s="376">
        <v>3.1</v>
      </c>
    </row>
    <row r="11395" spans="1:4" ht="14.25">
      <c r="A11395" s="376">
        <v>39350</v>
      </c>
      <c r="B11395" s="377" t="s">
        <v>11790</v>
      </c>
      <c r="C11395" s="376" t="s">
        <v>43</v>
      </c>
      <c r="D11395" s="376">
        <v>3.34</v>
      </c>
    </row>
    <row r="11396" spans="1:4" ht="14.25">
      <c r="A11396" s="376">
        <v>39351</v>
      </c>
      <c r="B11396" s="377" t="s">
        <v>11791</v>
      </c>
      <c r="C11396" s="376" t="s">
        <v>43</v>
      </c>
      <c r="D11396" s="376">
        <v>3.86</v>
      </c>
    </row>
    <row r="11397" spans="1:4" ht="28.5">
      <c r="A11397" s="376">
        <v>38952</v>
      </c>
      <c r="B11397" s="377" t="s">
        <v>11792</v>
      </c>
      <c r="C11397" s="376" t="s">
        <v>43</v>
      </c>
      <c r="D11397" s="376">
        <v>4.04</v>
      </c>
    </row>
    <row r="11398" spans="1:4" ht="28.5">
      <c r="A11398" s="376">
        <v>38953</v>
      </c>
      <c r="B11398" s="377" t="s">
        <v>11793</v>
      </c>
      <c r="C11398" s="376" t="s">
        <v>43</v>
      </c>
      <c r="D11398" s="376">
        <v>6.37</v>
      </c>
    </row>
    <row r="11399" spans="1:4" ht="14.25">
      <c r="A11399" s="376">
        <v>38835</v>
      </c>
      <c r="B11399" s="377" t="s">
        <v>11794</v>
      </c>
      <c r="C11399" s="376" t="s">
        <v>43</v>
      </c>
      <c r="D11399" s="376">
        <v>5.72</v>
      </c>
    </row>
    <row r="11400" spans="1:4" ht="14.25">
      <c r="A11400" s="376">
        <v>38837</v>
      </c>
      <c r="B11400" s="377" t="s">
        <v>11795</v>
      </c>
      <c r="C11400" s="376" t="s">
        <v>43</v>
      </c>
      <c r="D11400" s="376">
        <v>14.88</v>
      </c>
    </row>
    <row r="11401" spans="1:4" ht="14.25">
      <c r="A11401" s="376">
        <v>38836</v>
      </c>
      <c r="B11401" s="377" t="s">
        <v>11796</v>
      </c>
      <c r="C11401" s="376" t="s">
        <v>43</v>
      </c>
      <c r="D11401" s="376">
        <v>8.24</v>
      </c>
    </row>
    <row r="11402" spans="1:4" ht="28.5">
      <c r="A11402" s="376">
        <v>2666</v>
      </c>
      <c r="B11402" s="377" t="s">
        <v>11797</v>
      </c>
      <c r="C11402" s="376" t="s">
        <v>43</v>
      </c>
      <c r="D11402" s="376">
        <v>5.05</v>
      </c>
    </row>
    <row r="11403" spans="1:4" ht="28.5">
      <c r="A11403" s="376">
        <v>2668</v>
      </c>
      <c r="B11403" s="377" t="s">
        <v>11798</v>
      </c>
      <c r="C11403" s="376" t="s">
        <v>43</v>
      </c>
      <c r="D11403" s="376">
        <v>5.77</v>
      </c>
    </row>
    <row r="11404" spans="1:4" ht="28.5">
      <c r="A11404" s="376">
        <v>2664</v>
      </c>
      <c r="B11404" s="377" t="s">
        <v>11799</v>
      </c>
      <c r="C11404" s="376" t="s">
        <v>43</v>
      </c>
      <c r="D11404" s="376">
        <v>8.51</v>
      </c>
    </row>
    <row r="11405" spans="1:4" ht="28.5">
      <c r="A11405" s="376">
        <v>2662</v>
      </c>
      <c r="B11405" s="377" t="s">
        <v>11800</v>
      </c>
      <c r="C11405" s="376" t="s">
        <v>43</v>
      </c>
      <c r="D11405" s="376">
        <v>10.44</v>
      </c>
    </row>
    <row r="11406" spans="1:4" ht="28.5">
      <c r="A11406" s="376">
        <v>20964</v>
      </c>
      <c r="B11406" s="377" t="s">
        <v>11801</v>
      </c>
      <c r="C11406" s="376" t="s">
        <v>43</v>
      </c>
      <c r="D11406" s="376">
        <v>60.11</v>
      </c>
    </row>
    <row r="11407" spans="1:4" ht="28.5">
      <c r="A11407" s="376">
        <v>10905</v>
      </c>
      <c r="B11407" s="377" t="s">
        <v>11802</v>
      </c>
      <c r="C11407" s="376" t="s">
        <v>43</v>
      </c>
      <c r="D11407" s="376">
        <v>80.64</v>
      </c>
    </row>
    <row r="11408" spans="1:4" ht="28.5">
      <c r="A11408" s="376">
        <v>42703</v>
      </c>
      <c r="B11408" s="377" t="s">
        <v>11803</v>
      </c>
      <c r="C11408" s="376" t="s">
        <v>43</v>
      </c>
      <c r="D11408" s="376">
        <v>115.65</v>
      </c>
    </row>
    <row r="11409" spans="1:4" ht="28.5">
      <c r="A11409" s="376">
        <v>42704</v>
      </c>
      <c r="B11409" s="377" t="s">
        <v>11804</v>
      </c>
      <c r="C11409" s="376" t="s">
        <v>43</v>
      </c>
      <c r="D11409" s="376">
        <v>177.54</v>
      </c>
    </row>
    <row r="11410" spans="1:4" ht="28.5">
      <c r="A11410" s="376">
        <v>42705</v>
      </c>
      <c r="B11410" s="377" t="s">
        <v>11805</v>
      </c>
      <c r="C11410" s="376" t="s">
        <v>43</v>
      </c>
      <c r="D11410" s="376">
        <v>226.52</v>
      </c>
    </row>
    <row r="11411" spans="1:4" ht="28.5">
      <c r="A11411" s="376">
        <v>42706</v>
      </c>
      <c r="B11411" s="377" t="s">
        <v>11806</v>
      </c>
      <c r="C11411" s="376" t="s">
        <v>43</v>
      </c>
      <c r="D11411" s="376">
        <v>280.54000000000002</v>
      </c>
    </row>
    <row r="11412" spans="1:4" ht="28.5">
      <c r="A11412" s="376">
        <v>11289</v>
      </c>
      <c r="B11412" s="377" t="s">
        <v>11807</v>
      </c>
      <c r="C11412" s="376" t="s">
        <v>43</v>
      </c>
      <c r="D11412" s="376">
        <v>104.18</v>
      </c>
    </row>
    <row r="11413" spans="1:4" ht="28.5">
      <c r="A11413" s="376">
        <v>11241</v>
      </c>
      <c r="B11413" s="377" t="s">
        <v>11808</v>
      </c>
      <c r="C11413" s="376" t="s">
        <v>43</v>
      </c>
      <c r="D11413" s="376">
        <v>260.45999999999998</v>
      </c>
    </row>
    <row r="11414" spans="1:4" ht="28.5">
      <c r="A11414" s="376">
        <v>11301</v>
      </c>
      <c r="B11414" s="377" t="s">
        <v>11809</v>
      </c>
      <c r="C11414" s="376" t="s">
        <v>43</v>
      </c>
      <c r="D11414" s="376">
        <v>660.46</v>
      </c>
    </row>
    <row r="11415" spans="1:4" ht="28.5">
      <c r="A11415" s="376">
        <v>21090</v>
      </c>
      <c r="B11415" s="377" t="s">
        <v>11810</v>
      </c>
      <c r="C11415" s="376" t="s">
        <v>43</v>
      </c>
      <c r="D11415" s="376">
        <v>809.3</v>
      </c>
    </row>
    <row r="11416" spans="1:4" ht="28.5">
      <c r="A11416" s="376">
        <v>14112</v>
      </c>
      <c r="B11416" s="377" t="s">
        <v>11811</v>
      </c>
      <c r="C11416" s="376" t="s">
        <v>43</v>
      </c>
      <c r="D11416" s="376">
        <v>337.67</v>
      </c>
    </row>
    <row r="11417" spans="1:4" ht="28.5">
      <c r="A11417" s="376">
        <v>11315</v>
      </c>
      <c r="B11417" s="377" t="s">
        <v>11812</v>
      </c>
      <c r="C11417" s="376" t="s">
        <v>43</v>
      </c>
      <c r="D11417" s="376">
        <v>158.13</v>
      </c>
    </row>
    <row r="11418" spans="1:4" ht="28.5">
      <c r="A11418" s="376">
        <v>21071</v>
      </c>
      <c r="B11418" s="377" t="s">
        <v>11813</v>
      </c>
      <c r="C11418" s="376" t="s">
        <v>43</v>
      </c>
      <c r="D11418" s="376">
        <v>241.86</v>
      </c>
    </row>
    <row r="11419" spans="1:4" ht="28.5">
      <c r="A11419" s="376">
        <v>11316</v>
      </c>
      <c r="B11419" s="377" t="s">
        <v>11814</v>
      </c>
      <c r="C11419" s="376" t="s">
        <v>43</v>
      </c>
      <c r="D11419" s="376">
        <v>520.92999999999995</v>
      </c>
    </row>
    <row r="11420" spans="1:4" ht="28.5">
      <c r="A11420" s="376">
        <v>6243</v>
      </c>
      <c r="B11420" s="377" t="s">
        <v>11815</v>
      </c>
      <c r="C11420" s="376" t="s">
        <v>43</v>
      </c>
      <c r="D11420" s="376">
        <v>600</v>
      </c>
    </row>
    <row r="11421" spans="1:4" ht="28.5">
      <c r="A11421" s="376">
        <v>6240</v>
      </c>
      <c r="B11421" s="377" t="s">
        <v>11816</v>
      </c>
      <c r="C11421" s="376" t="s">
        <v>43</v>
      </c>
      <c r="D11421" s="376">
        <v>794.41</v>
      </c>
    </row>
    <row r="11422" spans="1:4" ht="28.5">
      <c r="A11422" s="376">
        <v>11296</v>
      </c>
      <c r="B11422" s="377" t="s">
        <v>11817</v>
      </c>
      <c r="C11422" s="376" t="s">
        <v>43</v>
      </c>
      <c r="D11422" s="378">
        <v>2531.16</v>
      </c>
    </row>
    <row r="11423" spans="1:4" ht="28.5">
      <c r="A11423" s="376">
        <v>11299</v>
      </c>
      <c r="B11423" s="377" t="s">
        <v>11818</v>
      </c>
      <c r="C11423" s="376" t="s">
        <v>43</v>
      </c>
      <c r="D11423" s="376">
        <v>856.74</v>
      </c>
    </row>
    <row r="11424" spans="1:4" ht="28.5">
      <c r="A11424" s="376">
        <v>11688</v>
      </c>
      <c r="B11424" s="377" t="s">
        <v>11819</v>
      </c>
      <c r="C11424" s="376" t="s">
        <v>43</v>
      </c>
      <c r="D11424" s="376">
        <v>523.79</v>
      </c>
    </row>
    <row r="11425" spans="1:4" ht="57">
      <c r="A11425" s="376">
        <v>37736</v>
      </c>
      <c r="B11425" s="377" t="s">
        <v>11820</v>
      </c>
      <c r="C11425" s="376" t="s">
        <v>43</v>
      </c>
      <c r="D11425" s="378">
        <v>88800</v>
      </c>
    </row>
    <row r="11426" spans="1:4" ht="42.75">
      <c r="A11426" s="376">
        <v>37739</v>
      </c>
      <c r="B11426" s="377" t="s">
        <v>11821</v>
      </c>
      <c r="C11426" s="376" t="s">
        <v>43</v>
      </c>
      <c r="D11426" s="378">
        <v>109292.3</v>
      </c>
    </row>
    <row r="11427" spans="1:4" ht="42.75">
      <c r="A11427" s="376">
        <v>37740</v>
      </c>
      <c r="B11427" s="377" t="s">
        <v>11822</v>
      </c>
      <c r="C11427" s="376" t="s">
        <v>43</v>
      </c>
      <c r="D11427" s="378">
        <v>62367.88</v>
      </c>
    </row>
    <row r="11428" spans="1:4" ht="42.75">
      <c r="A11428" s="376">
        <v>37738</v>
      </c>
      <c r="B11428" s="377" t="s">
        <v>11823</v>
      </c>
      <c r="C11428" s="376" t="s">
        <v>43</v>
      </c>
      <c r="D11428" s="378">
        <v>74099</v>
      </c>
    </row>
    <row r="11429" spans="1:4" ht="42.75">
      <c r="A11429" s="376">
        <v>37737</v>
      </c>
      <c r="B11429" s="377" t="s">
        <v>11824</v>
      </c>
      <c r="C11429" s="376" t="s">
        <v>43</v>
      </c>
      <c r="D11429" s="378">
        <v>58952.5</v>
      </c>
    </row>
    <row r="11430" spans="1:4" ht="28.5">
      <c r="A11430" s="376">
        <v>25014</v>
      </c>
      <c r="B11430" s="377" t="s">
        <v>11825</v>
      </c>
      <c r="C11430" s="376" t="s">
        <v>43</v>
      </c>
      <c r="D11430" s="378">
        <v>123473.57</v>
      </c>
    </row>
    <row r="11431" spans="1:4" ht="28.5">
      <c r="A11431" s="376">
        <v>25013</v>
      </c>
      <c r="B11431" s="377" t="s">
        <v>11826</v>
      </c>
      <c r="C11431" s="376" t="s">
        <v>43</v>
      </c>
      <c r="D11431" s="378">
        <v>129413.38</v>
      </c>
    </row>
    <row r="11432" spans="1:4" ht="28.5">
      <c r="A11432" s="376">
        <v>14405</v>
      </c>
      <c r="B11432" s="377" t="s">
        <v>11827</v>
      </c>
      <c r="C11432" s="376" t="s">
        <v>43</v>
      </c>
      <c r="D11432" s="378">
        <v>151910.35999999999</v>
      </c>
    </row>
    <row r="11433" spans="1:4" ht="14.25">
      <c r="A11433" s="376">
        <v>20271</v>
      </c>
      <c r="B11433" s="377" t="s">
        <v>11828</v>
      </c>
      <c r="C11433" s="376" t="s">
        <v>43</v>
      </c>
      <c r="D11433" s="376">
        <v>462.9</v>
      </c>
    </row>
    <row r="11434" spans="1:4" ht="14.25">
      <c r="A11434" s="376">
        <v>10423</v>
      </c>
      <c r="B11434" s="377" t="s">
        <v>11829</v>
      </c>
      <c r="C11434" s="376" t="s">
        <v>43</v>
      </c>
      <c r="D11434" s="376">
        <v>339.87</v>
      </c>
    </row>
    <row r="11435" spans="1:4" ht="28.5">
      <c r="A11435" s="376">
        <v>36790</v>
      </c>
      <c r="B11435" s="377" t="s">
        <v>11830</v>
      </c>
      <c r="C11435" s="376" t="s">
        <v>43</v>
      </c>
      <c r="D11435" s="376">
        <v>229.23</v>
      </c>
    </row>
    <row r="11436" spans="1:4" ht="28.5">
      <c r="A11436" s="376">
        <v>37589</v>
      </c>
      <c r="B11436" s="377" t="s">
        <v>11831</v>
      </c>
      <c r="C11436" s="376" t="s">
        <v>43</v>
      </c>
      <c r="D11436" s="376">
        <v>280.86</v>
      </c>
    </row>
    <row r="11437" spans="1:4" ht="28.5">
      <c r="A11437" s="376">
        <v>11690</v>
      </c>
      <c r="B11437" s="377" t="s">
        <v>11832</v>
      </c>
      <c r="C11437" s="376" t="s">
        <v>43</v>
      </c>
      <c r="D11437" s="376">
        <v>149.19999999999999</v>
      </c>
    </row>
    <row r="11438" spans="1:4" ht="28.5">
      <c r="A11438" s="376">
        <v>20234</v>
      </c>
      <c r="B11438" s="377" t="s">
        <v>11833</v>
      </c>
      <c r="C11438" s="376" t="s">
        <v>43</v>
      </c>
      <c r="D11438" s="376">
        <v>188.82</v>
      </c>
    </row>
    <row r="11439" spans="1:4" ht="14.25">
      <c r="A11439" s="376">
        <v>4763</v>
      </c>
      <c r="B11439" s="377" t="s">
        <v>11834</v>
      </c>
      <c r="C11439" s="376" t="s">
        <v>338</v>
      </c>
      <c r="D11439" s="376">
        <v>16.829999999999998</v>
      </c>
    </row>
    <row r="11440" spans="1:4" ht="14.25">
      <c r="A11440" s="376">
        <v>41070</v>
      </c>
      <c r="B11440" s="377" t="s">
        <v>11835</v>
      </c>
      <c r="C11440" s="376" t="s">
        <v>339</v>
      </c>
      <c r="D11440" s="378">
        <v>2975.12</v>
      </c>
    </row>
    <row r="11441" spans="1:4" ht="14.25">
      <c r="A11441" s="376">
        <v>44480</v>
      </c>
      <c r="B11441" s="377" t="s">
        <v>11836</v>
      </c>
      <c r="C11441" s="376" t="s">
        <v>343</v>
      </c>
      <c r="D11441" s="376">
        <v>17.59</v>
      </c>
    </row>
    <row r="11442" spans="1:4" ht="28.5">
      <c r="A11442" s="376">
        <v>11457</v>
      </c>
      <c r="B11442" s="377" t="s">
        <v>11837</v>
      </c>
      <c r="C11442" s="376" t="s">
        <v>43</v>
      </c>
      <c r="D11442" s="376">
        <v>49.21</v>
      </c>
    </row>
    <row r="11443" spans="1:4" ht="28.5">
      <c r="A11443" s="376">
        <v>44073</v>
      </c>
      <c r="B11443" s="377" t="s">
        <v>11838</v>
      </c>
      <c r="C11443" s="376" t="s">
        <v>51</v>
      </c>
      <c r="D11443" s="376">
        <v>0.49</v>
      </c>
    </row>
    <row r="11444" spans="1:4" ht="28.5">
      <c r="A11444" s="376">
        <v>21121</v>
      </c>
      <c r="B11444" s="377" t="s">
        <v>11839</v>
      </c>
      <c r="C11444" s="376" t="s">
        <v>43</v>
      </c>
      <c r="D11444" s="376">
        <v>4.5199999999999996</v>
      </c>
    </row>
    <row r="11445" spans="1:4" ht="28.5">
      <c r="A11445" s="376">
        <v>38010</v>
      </c>
      <c r="B11445" s="377" t="s">
        <v>11840</v>
      </c>
      <c r="C11445" s="376" t="s">
        <v>43</v>
      </c>
      <c r="D11445" s="376">
        <v>7.4</v>
      </c>
    </row>
    <row r="11446" spans="1:4" ht="28.5">
      <c r="A11446" s="376">
        <v>38011</v>
      </c>
      <c r="B11446" s="377" t="s">
        <v>11841</v>
      </c>
      <c r="C11446" s="376" t="s">
        <v>43</v>
      </c>
      <c r="D11446" s="376">
        <v>13.65</v>
      </c>
    </row>
    <row r="11447" spans="1:4" ht="28.5">
      <c r="A11447" s="376">
        <v>38012</v>
      </c>
      <c r="B11447" s="377" t="s">
        <v>11842</v>
      </c>
      <c r="C11447" s="376" t="s">
        <v>43</v>
      </c>
      <c r="D11447" s="376">
        <v>46.65</v>
      </c>
    </row>
    <row r="11448" spans="1:4" ht="28.5">
      <c r="A11448" s="376">
        <v>38013</v>
      </c>
      <c r="B11448" s="377" t="s">
        <v>11843</v>
      </c>
      <c r="C11448" s="376" t="s">
        <v>43</v>
      </c>
      <c r="D11448" s="376">
        <v>60.56</v>
      </c>
    </row>
    <row r="11449" spans="1:4" ht="28.5">
      <c r="A11449" s="376">
        <v>38014</v>
      </c>
      <c r="B11449" s="377" t="s">
        <v>11844</v>
      </c>
      <c r="C11449" s="376" t="s">
        <v>43</v>
      </c>
      <c r="D11449" s="376">
        <v>98.56</v>
      </c>
    </row>
    <row r="11450" spans="1:4" ht="28.5">
      <c r="A11450" s="376">
        <v>38015</v>
      </c>
      <c r="B11450" s="377" t="s">
        <v>11845</v>
      </c>
      <c r="C11450" s="376" t="s">
        <v>43</v>
      </c>
      <c r="D11450" s="376">
        <v>237.99</v>
      </c>
    </row>
    <row r="11451" spans="1:4" ht="28.5">
      <c r="A11451" s="376">
        <v>38016</v>
      </c>
      <c r="B11451" s="377" t="s">
        <v>11846</v>
      </c>
      <c r="C11451" s="376" t="s">
        <v>43</v>
      </c>
      <c r="D11451" s="376">
        <v>289.58</v>
      </c>
    </row>
    <row r="11452" spans="1:4" ht="28.5">
      <c r="A11452" s="376">
        <v>12741</v>
      </c>
      <c r="B11452" s="377" t="s">
        <v>11847</v>
      </c>
      <c r="C11452" s="376" t="s">
        <v>43</v>
      </c>
      <c r="D11452" s="378">
        <v>1603.48</v>
      </c>
    </row>
    <row r="11453" spans="1:4" ht="28.5">
      <c r="A11453" s="376">
        <v>12733</v>
      </c>
      <c r="B11453" s="377" t="s">
        <v>11848</v>
      </c>
      <c r="C11453" s="376" t="s">
        <v>43</v>
      </c>
      <c r="D11453" s="376">
        <v>8.07</v>
      </c>
    </row>
    <row r="11454" spans="1:4" ht="28.5">
      <c r="A11454" s="376">
        <v>12734</v>
      </c>
      <c r="B11454" s="377" t="s">
        <v>11849</v>
      </c>
      <c r="C11454" s="376" t="s">
        <v>43</v>
      </c>
      <c r="D11454" s="376">
        <v>17.190000000000001</v>
      </c>
    </row>
    <row r="11455" spans="1:4" ht="28.5">
      <c r="A11455" s="376">
        <v>12735</v>
      </c>
      <c r="B11455" s="377" t="s">
        <v>11850</v>
      </c>
      <c r="C11455" s="376" t="s">
        <v>43</v>
      </c>
      <c r="D11455" s="376">
        <v>28.29</v>
      </c>
    </row>
    <row r="11456" spans="1:4" ht="28.5">
      <c r="A11456" s="376">
        <v>12736</v>
      </c>
      <c r="B11456" s="377" t="s">
        <v>11851</v>
      </c>
      <c r="C11456" s="376" t="s">
        <v>43</v>
      </c>
      <c r="D11456" s="376">
        <v>64.67</v>
      </c>
    </row>
    <row r="11457" spans="1:4" ht="28.5">
      <c r="A11457" s="376">
        <v>12737</v>
      </c>
      <c r="B11457" s="377" t="s">
        <v>11852</v>
      </c>
      <c r="C11457" s="376" t="s">
        <v>43</v>
      </c>
      <c r="D11457" s="376">
        <v>83.31</v>
      </c>
    </row>
    <row r="11458" spans="1:4" ht="28.5">
      <c r="A11458" s="376">
        <v>12738</v>
      </c>
      <c r="B11458" s="377" t="s">
        <v>11853</v>
      </c>
      <c r="C11458" s="376" t="s">
        <v>43</v>
      </c>
      <c r="D11458" s="376">
        <v>164.67</v>
      </c>
    </row>
    <row r="11459" spans="1:4" ht="28.5">
      <c r="A11459" s="376">
        <v>12739</v>
      </c>
      <c r="B11459" s="377" t="s">
        <v>11854</v>
      </c>
      <c r="C11459" s="376" t="s">
        <v>43</v>
      </c>
      <c r="D11459" s="376">
        <v>468.74</v>
      </c>
    </row>
    <row r="11460" spans="1:4" ht="28.5">
      <c r="A11460" s="376">
        <v>12740</v>
      </c>
      <c r="B11460" s="377" t="s">
        <v>11855</v>
      </c>
      <c r="C11460" s="376" t="s">
        <v>43</v>
      </c>
      <c r="D11460" s="376">
        <v>733.37</v>
      </c>
    </row>
    <row r="11461" spans="1:4" ht="14.25">
      <c r="A11461" s="376">
        <v>6297</v>
      </c>
      <c r="B11461" s="377" t="s">
        <v>11856</v>
      </c>
      <c r="C11461" s="376" t="s">
        <v>43</v>
      </c>
      <c r="D11461" s="376">
        <v>33.44</v>
      </c>
    </row>
    <row r="11462" spans="1:4" ht="14.25">
      <c r="A11462" s="376">
        <v>6296</v>
      </c>
      <c r="B11462" s="377" t="s">
        <v>11857</v>
      </c>
      <c r="C11462" s="376" t="s">
        <v>43</v>
      </c>
      <c r="D11462" s="376">
        <v>26.4</v>
      </c>
    </row>
    <row r="11463" spans="1:4" ht="14.25">
      <c r="A11463" s="376">
        <v>6294</v>
      </c>
      <c r="B11463" s="377" t="s">
        <v>11858</v>
      </c>
      <c r="C11463" s="376" t="s">
        <v>43</v>
      </c>
      <c r="D11463" s="376">
        <v>7.52</v>
      </c>
    </row>
    <row r="11464" spans="1:4" ht="14.25">
      <c r="A11464" s="376">
        <v>6323</v>
      </c>
      <c r="B11464" s="377" t="s">
        <v>11859</v>
      </c>
      <c r="C11464" s="376" t="s">
        <v>43</v>
      </c>
      <c r="D11464" s="376">
        <v>17.25</v>
      </c>
    </row>
    <row r="11465" spans="1:4" ht="14.25">
      <c r="A11465" s="376">
        <v>6299</v>
      </c>
      <c r="B11465" s="377" t="s">
        <v>11860</v>
      </c>
      <c r="C11465" s="376" t="s">
        <v>43</v>
      </c>
      <c r="D11465" s="376">
        <v>100.58</v>
      </c>
    </row>
    <row r="11466" spans="1:4" ht="14.25">
      <c r="A11466" s="376">
        <v>6298</v>
      </c>
      <c r="B11466" s="377" t="s">
        <v>11861</v>
      </c>
      <c r="C11466" s="376" t="s">
        <v>43</v>
      </c>
      <c r="D11466" s="376">
        <v>52.97</v>
      </c>
    </row>
    <row r="11467" spans="1:4" ht="14.25">
      <c r="A11467" s="376">
        <v>6295</v>
      </c>
      <c r="B11467" s="377" t="s">
        <v>11862</v>
      </c>
      <c r="C11467" s="376" t="s">
        <v>43</v>
      </c>
      <c r="D11467" s="376">
        <v>10.71</v>
      </c>
    </row>
    <row r="11468" spans="1:4" ht="14.25">
      <c r="A11468" s="376">
        <v>6322</v>
      </c>
      <c r="B11468" s="377" t="s">
        <v>11863</v>
      </c>
      <c r="C11468" s="376" t="s">
        <v>43</v>
      </c>
      <c r="D11468" s="376">
        <v>134.72</v>
      </c>
    </row>
    <row r="11469" spans="1:4" ht="14.25">
      <c r="A11469" s="376">
        <v>6300</v>
      </c>
      <c r="B11469" s="377" t="s">
        <v>11864</v>
      </c>
      <c r="C11469" s="376" t="s">
        <v>43</v>
      </c>
      <c r="D11469" s="376">
        <v>248.37</v>
      </c>
    </row>
    <row r="11470" spans="1:4" ht="14.25">
      <c r="A11470" s="376">
        <v>6321</v>
      </c>
      <c r="B11470" s="377" t="s">
        <v>11865</v>
      </c>
      <c r="C11470" s="376" t="s">
        <v>43</v>
      </c>
      <c r="D11470" s="376">
        <v>354.79</v>
      </c>
    </row>
    <row r="11471" spans="1:4" ht="14.25">
      <c r="A11471" s="376">
        <v>6301</v>
      </c>
      <c r="B11471" s="377" t="s">
        <v>11866</v>
      </c>
      <c r="C11471" s="376" t="s">
        <v>43</v>
      </c>
      <c r="D11471" s="376">
        <v>831.58</v>
      </c>
    </row>
    <row r="11472" spans="1:4" ht="28.5">
      <c r="A11472" s="376">
        <v>7105</v>
      </c>
      <c r="B11472" s="377" t="s">
        <v>11867</v>
      </c>
      <c r="C11472" s="376" t="s">
        <v>43</v>
      </c>
      <c r="D11472" s="376">
        <v>49.68</v>
      </c>
    </row>
    <row r="11473" spans="1:4" ht="28.5">
      <c r="A11473" s="376">
        <v>20183</v>
      </c>
      <c r="B11473" s="377" t="s">
        <v>11868</v>
      </c>
      <c r="C11473" s="376" t="s">
        <v>43</v>
      </c>
      <c r="D11473" s="376">
        <v>65.41</v>
      </c>
    </row>
    <row r="11474" spans="1:4" ht="28.5">
      <c r="A11474" s="376">
        <v>38448</v>
      </c>
      <c r="B11474" s="377" t="s">
        <v>11869</v>
      </c>
      <c r="C11474" s="376" t="s">
        <v>43</v>
      </c>
      <c r="D11474" s="376">
        <v>307.33999999999997</v>
      </c>
    </row>
    <row r="11475" spans="1:4" ht="28.5">
      <c r="A11475" s="376">
        <v>20182</v>
      </c>
      <c r="B11475" s="377" t="s">
        <v>11870</v>
      </c>
      <c r="C11475" s="376" t="s">
        <v>43</v>
      </c>
      <c r="D11475" s="376">
        <v>37.340000000000003</v>
      </c>
    </row>
    <row r="11476" spans="1:4" ht="28.5">
      <c r="A11476" s="376">
        <v>7119</v>
      </c>
      <c r="B11476" s="377" t="s">
        <v>11871</v>
      </c>
      <c r="C11476" s="376" t="s">
        <v>43</v>
      </c>
      <c r="D11476" s="376">
        <v>10.36</v>
      </c>
    </row>
    <row r="11477" spans="1:4" ht="28.5">
      <c r="A11477" s="376">
        <v>7120</v>
      </c>
      <c r="B11477" s="377" t="s">
        <v>11872</v>
      </c>
      <c r="C11477" s="376" t="s">
        <v>43</v>
      </c>
      <c r="D11477" s="376">
        <v>7.11</v>
      </c>
    </row>
    <row r="11478" spans="1:4" ht="28.5">
      <c r="A11478" s="376">
        <v>6319</v>
      </c>
      <c r="B11478" s="377" t="s">
        <v>11873</v>
      </c>
      <c r="C11478" s="376" t="s">
        <v>43</v>
      </c>
      <c r="D11478" s="376">
        <v>39.29</v>
      </c>
    </row>
    <row r="11479" spans="1:4" ht="28.5">
      <c r="A11479" s="376">
        <v>6304</v>
      </c>
      <c r="B11479" s="377" t="s">
        <v>11874</v>
      </c>
      <c r="C11479" s="376" t="s">
        <v>43</v>
      </c>
      <c r="D11479" s="376">
        <v>39.29</v>
      </c>
    </row>
    <row r="11480" spans="1:4" ht="28.5">
      <c r="A11480" s="376">
        <v>21116</v>
      </c>
      <c r="B11480" s="377" t="s">
        <v>11875</v>
      </c>
      <c r="C11480" s="376" t="s">
        <v>43</v>
      </c>
      <c r="D11480" s="376">
        <v>29.75</v>
      </c>
    </row>
    <row r="11481" spans="1:4" ht="28.5">
      <c r="A11481" s="376">
        <v>6320</v>
      </c>
      <c r="B11481" s="377" t="s">
        <v>7102</v>
      </c>
      <c r="C11481" s="376" t="s">
        <v>43</v>
      </c>
      <c r="D11481" s="376">
        <v>20.23</v>
      </c>
    </row>
    <row r="11482" spans="1:4" ht="28.5">
      <c r="A11482" s="376">
        <v>6303</v>
      </c>
      <c r="B11482" s="377" t="s">
        <v>11876</v>
      </c>
      <c r="C11482" s="376" t="s">
        <v>43</v>
      </c>
      <c r="D11482" s="376">
        <v>20.23</v>
      </c>
    </row>
    <row r="11483" spans="1:4" ht="28.5">
      <c r="A11483" s="376">
        <v>6308</v>
      </c>
      <c r="B11483" s="377" t="s">
        <v>11877</v>
      </c>
      <c r="C11483" s="376" t="s">
        <v>43</v>
      </c>
      <c r="D11483" s="376">
        <v>108.72</v>
      </c>
    </row>
    <row r="11484" spans="1:4" ht="28.5">
      <c r="A11484" s="376">
        <v>6317</v>
      </c>
      <c r="B11484" s="377" t="s">
        <v>11878</v>
      </c>
      <c r="C11484" s="376" t="s">
        <v>43</v>
      </c>
      <c r="D11484" s="376">
        <v>108.72</v>
      </c>
    </row>
    <row r="11485" spans="1:4" ht="28.5">
      <c r="A11485" s="376">
        <v>6307</v>
      </c>
      <c r="B11485" s="377" t="s">
        <v>11879</v>
      </c>
      <c r="C11485" s="376" t="s">
        <v>43</v>
      </c>
      <c r="D11485" s="376">
        <v>108.72</v>
      </c>
    </row>
    <row r="11486" spans="1:4" ht="28.5">
      <c r="A11486" s="376">
        <v>6309</v>
      </c>
      <c r="B11486" s="377" t="s">
        <v>11880</v>
      </c>
      <c r="C11486" s="376" t="s">
        <v>43</v>
      </c>
      <c r="D11486" s="376">
        <v>111.88</v>
      </c>
    </row>
    <row r="11487" spans="1:4" ht="28.5">
      <c r="A11487" s="376">
        <v>6318</v>
      </c>
      <c r="B11487" s="377" t="s">
        <v>11881</v>
      </c>
      <c r="C11487" s="376" t="s">
        <v>43</v>
      </c>
      <c r="D11487" s="376">
        <v>58.64</v>
      </c>
    </row>
    <row r="11488" spans="1:4" ht="28.5">
      <c r="A11488" s="376">
        <v>6306</v>
      </c>
      <c r="B11488" s="377" t="s">
        <v>11882</v>
      </c>
      <c r="C11488" s="376" t="s">
        <v>43</v>
      </c>
      <c r="D11488" s="376">
        <v>58.64</v>
      </c>
    </row>
    <row r="11489" spans="1:4" ht="28.5">
      <c r="A11489" s="376">
        <v>6305</v>
      </c>
      <c r="B11489" s="377" t="s">
        <v>11883</v>
      </c>
      <c r="C11489" s="376" t="s">
        <v>43</v>
      </c>
      <c r="D11489" s="376">
        <v>58.64</v>
      </c>
    </row>
    <row r="11490" spans="1:4" ht="28.5">
      <c r="A11490" s="376">
        <v>6302</v>
      </c>
      <c r="B11490" s="377" t="s">
        <v>11884</v>
      </c>
      <c r="C11490" s="376" t="s">
        <v>43</v>
      </c>
      <c r="D11490" s="376">
        <v>12.44</v>
      </c>
    </row>
    <row r="11491" spans="1:4" ht="28.5">
      <c r="A11491" s="376">
        <v>6312</v>
      </c>
      <c r="B11491" s="377" t="s">
        <v>11885</v>
      </c>
      <c r="C11491" s="376" t="s">
        <v>43</v>
      </c>
      <c r="D11491" s="376">
        <v>156.38</v>
      </c>
    </row>
    <row r="11492" spans="1:4" ht="28.5">
      <c r="A11492" s="376">
        <v>6311</v>
      </c>
      <c r="B11492" s="377" t="s">
        <v>11886</v>
      </c>
      <c r="C11492" s="376" t="s">
        <v>43</v>
      </c>
      <c r="D11492" s="376">
        <v>156.38</v>
      </c>
    </row>
    <row r="11493" spans="1:4" ht="28.5">
      <c r="A11493" s="376">
        <v>6310</v>
      </c>
      <c r="B11493" s="377" t="s">
        <v>11887</v>
      </c>
      <c r="C11493" s="376" t="s">
        <v>43</v>
      </c>
      <c r="D11493" s="376">
        <v>156.38</v>
      </c>
    </row>
    <row r="11494" spans="1:4" ht="28.5">
      <c r="A11494" s="376">
        <v>6314</v>
      </c>
      <c r="B11494" s="377" t="s">
        <v>11888</v>
      </c>
      <c r="C11494" s="376" t="s">
        <v>43</v>
      </c>
      <c r="D11494" s="376">
        <v>156.38</v>
      </c>
    </row>
    <row r="11495" spans="1:4" ht="28.5">
      <c r="A11495" s="376">
        <v>6313</v>
      </c>
      <c r="B11495" s="377" t="s">
        <v>11889</v>
      </c>
      <c r="C11495" s="376" t="s">
        <v>43</v>
      </c>
      <c r="D11495" s="376">
        <v>156.38</v>
      </c>
    </row>
    <row r="11496" spans="1:4" ht="28.5">
      <c r="A11496" s="376">
        <v>6315</v>
      </c>
      <c r="B11496" s="377" t="s">
        <v>11890</v>
      </c>
      <c r="C11496" s="376" t="s">
        <v>43</v>
      </c>
      <c r="D11496" s="376">
        <v>296.10000000000002</v>
      </c>
    </row>
    <row r="11497" spans="1:4" ht="28.5">
      <c r="A11497" s="376">
        <v>6316</v>
      </c>
      <c r="B11497" s="377" t="s">
        <v>11891</v>
      </c>
      <c r="C11497" s="376" t="s">
        <v>43</v>
      </c>
      <c r="D11497" s="376">
        <v>296.10000000000002</v>
      </c>
    </row>
    <row r="11498" spans="1:4" ht="28.5">
      <c r="A11498" s="376">
        <v>38878</v>
      </c>
      <c r="B11498" s="377" t="s">
        <v>11892</v>
      </c>
      <c r="C11498" s="376" t="s">
        <v>43</v>
      </c>
      <c r="D11498" s="376">
        <v>20.93</v>
      </c>
    </row>
    <row r="11499" spans="1:4" ht="28.5">
      <c r="A11499" s="376">
        <v>38879</v>
      </c>
      <c r="B11499" s="377" t="s">
        <v>11893</v>
      </c>
      <c r="C11499" s="376" t="s">
        <v>43</v>
      </c>
      <c r="D11499" s="376">
        <v>39.24</v>
      </c>
    </row>
    <row r="11500" spans="1:4" ht="28.5">
      <c r="A11500" s="376">
        <v>38881</v>
      </c>
      <c r="B11500" s="377" t="s">
        <v>11894</v>
      </c>
      <c r="C11500" s="376" t="s">
        <v>43</v>
      </c>
      <c r="D11500" s="376">
        <v>20.53</v>
      </c>
    </row>
    <row r="11501" spans="1:4" ht="28.5">
      <c r="A11501" s="376">
        <v>38880</v>
      </c>
      <c r="B11501" s="377" t="s">
        <v>11895</v>
      </c>
      <c r="C11501" s="376" t="s">
        <v>43</v>
      </c>
      <c r="D11501" s="376">
        <v>21.52</v>
      </c>
    </row>
    <row r="11502" spans="1:4" ht="28.5">
      <c r="A11502" s="376">
        <v>38882</v>
      </c>
      <c r="B11502" s="377" t="s">
        <v>11896</v>
      </c>
      <c r="C11502" s="376" t="s">
        <v>43</v>
      </c>
      <c r="D11502" s="376">
        <v>22.29</v>
      </c>
    </row>
    <row r="11503" spans="1:4" ht="28.5">
      <c r="A11503" s="376">
        <v>38883</v>
      </c>
      <c r="B11503" s="377" t="s">
        <v>11897</v>
      </c>
      <c r="C11503" s="376" t="s">
        <v>43</v>
      </c>
      <c r="D11503" s="376">
        <v>32.96</v>
      </c>
    </row>
    <row r="11504" spans="1:4" ht="28.5">
      <c r="A11504" s="376">
        <v>38884</v>
      </c>
      <c r="B11504" s="377" t="s">
        <v>11898</v>
      </c>
      <c r="C11504" s="376" t="s">
        <v>43</v>
      </c>
      <c r="D11504" s="376">
        <v>35.78</v>
      </c>
    </row>
    <row r="11505" spans="1:4" ht="28.5">
      <c r="A11505" s="376">
        <v>38885</v>
      </c>
      <c r="B11505" s="377" t="s">
        <v>11899</v>
      </c>
      <c r="C11505" s="376" t="s">
        <v>43</v>
      </c>
      <c r="D11505" s="376">
        <v>34.61</v>
      </c>
    </row>
    <row r="11506" spans="1:4" ht="28.5">
      <c r="A11506" s="376">
        <v>38886</v>
      </c>
      <c r="B11506" s="377" t="s">
        <v>11900</v>
      </c>
      <c r="C11506" s="376" t="s">
        <v>43</v>
      </c>
      <c r="D11506" s="376">
        <v>37.36</v>
      </c>
    </row>
    <row r="11507" spans="1:4" ht="28.5">
      <c r="A11507" s="376">
        <v>38887</v>
      </c>
      <c r="B11507" s="377" t="s">
        <v>11901</v>
      </c>
      <c r="C11507" s="376" t="s">
        <v>43</v>
      </c>
      <c r="D11507" s="376">
        <v>33.549999999999997</v>
      </c>
    </row>
    <row r="11508" spans="1:4" ht="28.5">
      <c r="A11508" s="376">
        <v>38888</v>
      </c>
      <c r="B11508" s="377" t="s">
        <v>11902</v>
      </c>
      <c r="C11508" s="376" t="s">
        <v>43</v>
      </c>
      <c r="D11508" s="376">
        <v>39.89</v>
      </c>
    </row>
    <row r="11509" spans="1:4" ht="28.5">
      <c r="A11509" s="376">
        <v>38890</v>
      </c>
      <c r="B11509" s="377" t="s">
        <v>11903</v>
      </c>
      <c r="C11509" s="376" t="s">
        <v>43</v>
      </c>
      <c r="D11509" s="376">
        <v>59.29</v>
      </c>
    </row>
    <row r="11510" spans="1:4" ht="28.5">
      <c r="A11510" s="376">
        <v>38893</v>
      </c>
      <c r="B11510" s="377" t="s">
        <v>11904</v>
      </c>
      <c r="C11510" s="376" t="s">
        <v>43</v>
      </c>
      <c r="D11510" s="376">
        <v>47.68</v>
      </c>
    </row>
    <row r="11511" spans="1:4" ht="28.5">
      <c r="A11511" s="376">
        <v>38894</v>
      </c>
      <c r="B11511" s="377" t="s">
        <v>11905</v>
      </c>
      <c r="C11511" s="376" t="s">
        <v>43</v>
      </c>
      <c r="D11511" s="376">
        <v>60.55</v>
      </c>
    </row>
    <row r="11512" spans="1:4" ht="28.5">
      <c r="A11512" s="376">
        <v>38896</v>
      </c>
      <c r="B11512" s="377" t="s">
        <v>11906</v>
      </c>
      <c r="C11512" s="376" t="s">
        <v>43</v>
      </c>
      <c r="D11512" s="376">
        <v>61.75</v>
      </c>
    </row>
    <row r="11513" spans="1:4" ht="28.5">
      <c r="A11513" s="376">
        <v>39324</v>
      </c>
      <c r="B11513" s="377" t="s">
        <v>11907</v>
      </c>
      <c r="C11513" s="376" t="s">
        <v>43</v>
      </c>
      <c r="D11513" s="376">
        <v>10.029999999999999</v>
      </c>
    </row>
    <row r="11514" spans="1:4" ht="28.5">
      <c r="A11514" s="376">
        <v>39325</v>
      </c>
      <c r="B11514" s="377" t="s">
        <v>11908</v>
      </c>
      <c r="C11514" s="376" t="s">
        <v>43</v>
      </c>
      <c r="D11514" s="376">
        <v>15.18</v>
      </c>
    </row>
    <row r="11515" spans="1:4" ht="28.5">
      <c r="A11515" s="376">
        <v>39326</v>
      </c>
      <c r="B11515" s="377" t="s">
        <v>11909</v>
      </c>
      <c r="C11515" s="376" t="s">
        <v>43</v>
      </c>
      <c r="D11515" s="376">
        <v>39.090000000000003</v>
      </c>
    </row>
    <row r="11516" spans="1:4" ht="28.5">
      <c r="A11516" s="376">
        <v>39327</v>
      </c>
      <c r="B11516" s="377" t="s">
        <v>11910</v>
      </c>
      <c r="C11516" s="376" t="s">
        <v>43</v>
      </c>
      <c r="D11516" s="376">
        <v>59.22</v>
      </c>
    </row>
    <row r="11517" spans="1:4" ht="28.5">
      <c r="A11517" s="376">
        <v>20176</v>
      </c>
      <c r="B11517" s="377" t="s">
        <v>11911</v>
      </c>
      <c r="C11517" s="376" t="s">
        <v>43</v>
      </c>
      <c r="D11517" s="376">
        <v>56.37</v>
      </c>
    </row>
    <row r="11518" spans="1:4" ht="28.5">
      <c r="A11518" s="376">
        <v>11378</v>
      </c>
      <c r="B11518" s="377" t="s">
        <v>11912</v>
      </c>
      <c r="C11518" s="376" t="s">
        <v>43</v>
      </c>
      <c r="D11518" s="376">
        <v>124.59</v>
      </c>
    </row>
    <row r="11519" spans="1:4" ht="28.5">
      <c r="A11519" s="376">
        <v>11379</v>
      </c>
      <c r="B11519" s="377" t="s">
        <v>11913</v>
      </c>
      <c r="C11519" s="376" t="s">
        <v>43</v>
      </c>
      <c r="D11519" s="376">
        <v>105.28</v>
      </c>
    </row>
    <row r="11520" spans="1:4" ht="28.5">
      <c r="A11520" s="376">
        <v>11493</v>
      </c>
      <c r="B11520" s="377" t="s">
        <v>11914</v>
      </c>
      <c r="C11520" s="376" t="s">
        <v>43</v>
      </c>
      <c r="D11520" s="376">
        <v>60.72</v>
      </c>
    </row>
    <row r="11521" spans="1:4" ht="42.75">
      <c r="A11521" s="376">
        <v>42717</v>
      </c>
      <c r="B11521" s="377" t="s">
        <v>11915</v>
      </c>
      <c r="C11521" s="376" t="s">
        <v>43</v>
      </c>
      <c r="D11521" s="376">
        <v>688.26</v>
      </c>
    </row>
    <row r="11522" spans="1:4" ht="42.75">
      <c r="A11522" s="376">
        <v>42718</v>
      </c>
      <c r="B11522" s="377" t="s">
        <v>11916</v>
      </c>
      <c r="C11522" s="376" t="s">
        <v>43</v>
      </c>
      <c r="D11522" s="376">
        <v>764.11</v>
      </c>
    </row>
    <row r="11523" spans="1:4" ht="28.5">
      <c r="A11523" s="376">
        <v>7106</v>
      </c>
      <c r="B11523" s="377" t="s">
        <v>11917</v>
      </c>
      <c r="C11523" s="376" t="s">
        <v>43</v>
      </c>
      <c r="D11523" s="376">
        <v>168.51</v>
      </c>
    </row>
    <row r="11524" spans="1:4" ht="28.5">
      <c r="A11524" s="376">
        <v>7104</v>
      </c>
      <c r="B11524" s="377" t="s">
        <v>11918</v>
      </c>
      <c r="C11524" s="376" t="s">
        <v>43</v>
      </c>
      <c r="D11524" s="376">
        <v>3.51</v>
      </c>
    </row>
    <row r="11525" spans="1:4" ht="28.5">
      <c r="A11525" s="376">
        <v>7136</v>
      </c>
      <c r="B11525" s="377" t="s">
        <v>11919</v>
      </c>
      <c r="C11525" s="376" t="s">
        <v>43</v>
      </c>
      <c r="D11525" s="376">
        <v>6.6</v>
      </c>
    </row>
    <row r="11526" spans="1:4" ht="28.5">
      <c r="A11526" s="376">
        <v>7128</v>
      </c>
      <c r="B11526" s="377" t="s">
        <v>11920</v>
      </c>
      <c r="C11526" s="376" t="s">
        <v>43</v>
      </c>
      <c r="D11526" s="376">
        <v>10.82</v>
      </c>
    </row>
    <row r="11527" spans="1:4" ht="28.5">
      <c r="A11527" s="376">
        <v>7108</v>
      </c>
      <c r="B11527" s="377" t="s">
        <v>11921</v>
      </c>
      <c r="C11527" s="376" t="s">
        <v>43</v>
      </c>
      <c r="D11527" s="376">
        <v>11.58</v>
      </c>
    </row>
    <row r="11528" spans="1:4" ht="28.5">
      <c r="A11528" s="376">
        <v>7129</v>
      </c>
      <c r="B11528" s="377" t="s">
        <v>11922</v>
      </c>
      <c r="C11528" s="376" t="s">
        <v>43</v>
      </c>
      <c r="D11528" s="376">
        <v>9.6300000000000008</v>
      </c>
    </row>
    <row r="11529" spans="1:4" ht="28.5">
      <c r="A11529" s="376">
        <v>7130</v>
      </c>
      <c r="B11529" s="377" t="s">
        <v>11923</v>
      </c>
      <c r="C11529" s="376" t="s">
        <v>43</v>
      </c>
      <c r="D11529" s="376">
        <v>15.7</v>
      </c>
    </row>
    <row r="11530" spans="1:4" ht="28.5">
      <c r="A11530" s="376">
        <v>7131</v>
      </c>
      <c r="B11530" s="377" t="s">
        <v>11924</v>
      </c>
      <c r="C11530" s="376" t="s">
        <v>43</v>
      </c>
      <c r="D11530" s="376">
        <v>19.260000000000002</v>
      </c>
    </row>
    <row r="11531" spans="1:4" ht="28.5">
      <c r="A11531" s="376">
        <v>7132</v>
      </c>
      <c r="B11531" s="377" t="s">
        <v>11925</v>
      </c>
      <c r="C11531" s="376" t="s">
        <v>43</v>
      </c>
      <c r="D11531" s="376">
        <v>53.47</v>
      </c>
    </row>
    <row r="11532" spans="1:4" ht="28.5">
      <c r="A11532" s="376">
        <v>7133</v>
      </c>
      <c r="B11532" s="377" t="s">
        <v>11926</v>
      </c>
      <c r="C11532" s="376" t="s">
        <v>43</v>
      </c>
      <c r="D11532" s="376">
        <v>83.05</v>
      </c>
    </row>
    <row r="11533" spans="1:4" ht="28.5">
      <c r="A11533" s="376">
        <v>37420</v>
      </c>
      <c r="B11533" s="377" t="s">
        <v>11927</v>
      </c>
      <c r="C11533" s="376" t="s">
        <v>43</v>
      </c>
      <c r="D11533" s="376">
        <v>48.01</v>
      </c>
    </row>
    <row r="11534" spans="1:4" ht="28.5">
      <c r="A11534" s="376">
        <v>37421</v>
      </c>
      <c r="B11534" s="377" t="s">
        <v>11928</v>
      </c>
      <c r="C11534" s="376" t="s">
        <v>43</v>
      </c>
      <c r="D11534" s="376">
        <v>65.62</v>
      </c>
    </row>
    <row r="11535" spans="1:4" ht="28.5">
      <c r="A11535" s="376">
        <v>37422</v>
      </c>
      <c r="B11535" s="377" t="s">
        <v>11929</v>
      </c>
      <c r="C11535" s="376" t="s">
        <v>43</v>
      </c>
      <c r="D11535" s="376">
        <v>61.42</v>
      </c>
    </row>
    <row r="11536" spans="1:4" ht="28.5">
      <c r="A11536" s="376">
        <v>37443</v>
      </c>
      <c r="B11536" s="377" t="s">
        <v>11930</v>
      </c>
      <c r="C11536" s="376" t="s">
        <v>43</v>
      </c>
      <c r="D11536" s="376">
        <v>210.18</v>
      </c>
    </row>
    <row r="11537" spans="1:4" ht="28.5">
      <c r="A11537" s="376">
        <v>37444</v>
      </c>
      <c r="B11537" s="377" t="s">
        <v>11931</v>
      </c>
      <c r="C11537" s="376" t="s">
        <v>43</v>
      </c>
      <c r="D11537" s="376">
        <v>213.75</v>
      </c>
    </row>
    <row r="11538" spans="1:4" ht="28.5">
      <c r="A11538" s="376">
        <v>37445</v>
      </c>
      <c r="B11538" s="377" t="s">
        <v>11932</v>
      </c>
      <c r="C11538" s="376" t="s">
        <v>43</v>
      </c>
      <c r="D11538" s="376">
        <v>323.98</v>
      </c>
    </row>
    <row r="11539" spans="1:4" ht="28.5">
      <c r="A11539" s="376">
        <v>37446</v>
      </c>
      <c r="B11539" s="377" t="s">
        <v>11933</v>
      </c>
      <c r="C11539" s="376" t="s">
        <v>43</v>
      </c>
      <c r="D11539" s="376">
        <v>353.19</v>
      </c>
    </row>
    <row r="11540" spans="1:4" ht="28.5">
      <c r="A11540" s="376">
        <v>37447</v>
      </c>
      <c r="B11540" s="377" t="s">
        <v>11934</v>
      </c>
      <c r="C11540" s="376" t="s">
        <v>43</v>
      </c>
      <c r="D11540" s="376">
        <v>358.72</v>
      </c>
    </row>
    <row r="11541" spans="1:4" ht="28.5">
      <c r="A11541" s="376">
        <v>37448</v>
      </c>
      <c r="B11541" s="377" t="s">
        <v>11935</v>
      </c>
      <c r="C11541" s="376" t="s">
        <v>43</v>
      </c>
      <c r="D11541" s="376">
        <v>492.04</v>
      </c>
    </row>
    <row r="11542" spans="1:4" ht="28.5">
      <c r="A11542" s="376">
        <v>37440</v>
      </c>
      <c r="B11542" s="377" t="s">
        <v>11936</v>
      </c>
      <c r="C11542" s="376" t="s">
        <v>43</v>
      </c>
      <c r="D11542" s="376">
        <v>166.83</v>
      </c>
    </row>
    <row r="11543" spans="1:4" ht="28.5">
      <c r="A11543" s="376">
        <v>37441</v>
      </c>
      <c r="B11543" s="377" t="s">
        <v>11937</v>
      </c>
      <c r="C11543" s="376" t="s">
        <v>43</v>
      </c>
      <c r="D11543" s="376">
        <v>166.83</v>
      </c>
    </row>
    <row r="11544" spans="1:4" ht="28.5">
      <c r="A11544" s="376">
        <v>37442</v>
      </c>
      <c r="B11544" s="377" t="s">
        <v>11938</v>
      </c>
      <c r="C11544" s="376" t="s">
        <v>43</v>
      </c>
      <c r="D11544" s="376">
        <v>200.93</v>
      </c>
    </row>
    <row r="11545" spans="1:4" ht="28.5">
      <c r="A11545" s="376">
        <v>38017</v>
      </c>
      <c r="B11545" s="377" t="s">
        <v>11939</v>
      </c>
      <c r="C11545" s="376" t="s">
        <v>43</v>
      </c>
      <c r="D11545" s="376">
        <v>14.27</v>
      </c>
    </row>
    <row r="11546" spans="1:4" ht="28.5">
      <c r="A11546" s="376">
        <v>38018</v>
      </c>
      <c r="B11546" s="377" t="s">
        <v>11940</v>
      </c>
      <c r="C11546" s="376" t="s">
        <v>43</v>
      </c>
      <c r="D11546" s="376">
        <v>15.74</v>
      </c>
    </row>
    <row r="11547" spans="1:4" ht="28.5">
      <c r="A11547" s="376">
        <v>39895</v>
      </c>
      <c r="B11547" s="377" t="s">
        <v>11941</v>
      </c>
      <c r="C11547" s="376" t="s">
        <v>43</v>
      </c>
      <c r="D11547" s="376">
        <v>58.25</v>
      </c>
    </row>
    <row r="11548" spans="1:4" ht="28.5">
      <c r="A11548" s="376">
        <v>39896</v>
      </c>
      <c r="B11548" s="377" t="s">
        <v>11942</v>
      </c>
      <c r="C11548" s="376" t="s">
        <v>43</v>
      </c>
      <c r="D11548" s="376">
        <v>85.37</v>
      </c>
    </row>
    <row r="11549" spans="1:4" ht="28.5">
      <c r="A11549" s="376">
        <v>38873</v>
      </c>
      <c r="B11549" s="377" t="s">
        <v>11943</v>
      </c>
      <c r="C11549" s="376" t="s">
        <v>43</v>
      </c>
      <c r="D11549" s="376">
        <v>18.57</v>
      </c>
    </row>
    <row r="11550" spans="1:4" ht="28.5">
      <c r="A11550" s="376">
        <v>38874</v>
      </c>
      <c r="B11550" s="377" t="s">
        <v>11944</v>
      </c>
      <c r="C11550" s="376" t="s">
        <v>43</v>
      </c>
      <c r="D11550" s="376">
        <v>22.58</v>
      </c>
    </row>
    <row r="11551" spans="1:4" ht="28.5">
      <c r="A11551" s="376">
        <v>38875</v>
      </c>
      <c r="B11551" s="377" t="s">
        <v>11945</v>
      </c>
      <c r="C11551" s="376" t="s">
        <v>43</v>
      </c>
      <c r="D11551" s="376">
        <v>39.909999999999997</v>
      </c>
    </row>
    <row r="11552" spans="1:4" ht="28.5">
      <c r="A11552" s="376">
        <v>38876</v>
      </c>
      <c r="B11552" s="377" t="s">
        <v>11946</v>
      </c>
      <c r="C11552" s="376" t="s">
        <v>43</v>
      </c>
      <c r="D11552" s="376">
        <v>53.69</v>
      </c>
    </row>
    <row r="11553" spans="1:4" ht="28.5">
      <c r="A11553" s="376">
        <v>39000</v>
      </c>
      <c r="B11553" s="377" t="s">
        <v>11947</v>
      </c>
      <c r="C11553" s="376" t="s">
        <v>43</v>
      </c>
      <c r="D11553" s="376">
        <v>45.17</v>
      </c>
    </row>
    <row r="11554" spans="1:4" ht="28.5">
      <c r="A11554" s="376">
        <v>38674</v>
      </c>
      <c r="B11554" s="377" t="s">
        <v>11948</v>
      </c>
      <c r="C11554" s="376" t="s">
        <v>43</v>
      </c>
      <c r="D11554" s="376">
        <v>49.6</v>
      </c>
    </row>
    <row r="11555" spans="1:4" ht="28.5">
      <c r="A11555" s="376">
        <v>38911</v>
      </c>
      <c r="B11555" s="377" t="s">
        <v>11949</v>
      </c>
      <c r="C11555" s="376" t="s">
        <v>43</v>
      </c>
      <c r="D11555" s="376">
        <v>66.59</v>
      </c>
    </row>
    <row r="11556" spans="1:4" ht="28.5">
      <c r="A11556" s="376">
        <v>38912</v>
      </c>
      <c r="B11556" s="377" t="s">
        <v>11950</v>
      </c>
      <c r="C11556" s="376" t="s">
        <v>43</v>
      </c>
      <c r="D11556" s="376">
        <v>84.62</v>
      </c>
    </row>
    <row r="11557" spans="1:4" ht="28.5">
      <c r="A11557" s="376">
        <v>38019</v>
      </c>
      <c r="B11557" s="377" t="s">
        <v>11951</v>
      </c>
      <c r="C11557" s="376" t="s">
        <v>43</v>
      </c>
      <c r="D11557" s="376">
        <v>12.43</v>
      </c>
    </row>
    <row r="11558" spans="1:4" ht="28.5">
      <c r="A11558" s="376">
        <v>38020</v>
      </c>
      <c r="B11558" s="377" t="s">
        <v>11952</v>
      </c>
      <c r="C11558" s="376" t="s">
        <v>43</v>
      </c>
      <c r="D11558" s="376">
        <v>15.74</v>
      </c>
    </row>
    <row r="11559" spans="1:4" ht="28.5">
      <c r="A11559" s="376">
        <v>38454</v>
      </c>
      <c r="B11559" s="377" t="s">
        <v>11953</v>
      </c>
      <c r="C11559" s="376" t="s">
        <v>43</v>
      </c>
      <c r="D11559" s="376">
        <v>8.24</v>
      </c>
    </row>
    <row r="11560" spans="1:4" ht="28.5">
      <c r="A11560" s="376">
        <v>38455</v>
      </c>
      <c r="B11560" s="377" t="s">
        <v>11954</v>
      </c>
      <c r="C11560" s="376" t="s">
        <v>43</v>
      </c>
      <c r="D11560" s="376">
        <v>7.54</v>
      </c>
    </row>
    <row r="11561" spans="1:4" ht="28.5">
      <c r="A11561" s="376">
        <v>38462</v>
      </c>
      <c r="B11561" s="377" t="s">
        <v>11955</v>
      </c>
      <c r="C11561" s="376" t="s">
        <v>43</v>
      </c>
      <c r="D11561" s="376">
        <v>213</v>
      </c>
    </row>
    <row r="11562" spans="1:4" ht="28.5">
      <c r="A11562" s="376">
        <v>36362</v>
      </c>
      <c r="B11562" s="377" t="s">
        <v>11956</v>
      </c>
      <c r="C11562" s="376" t="s">
        <v>43</v>
      </c>
      <c r="D11562" s="376">
        <v>3.24</v>
      </c>
    </row>
    <row r="11563" spans="1:4" ht="28.5">
      <c r="A11563" s="376">
        <v>36298</v>
      </c>
      <c r="B11563" s="377" t="s">
        <v>11957</v>
      </c>
      <c r="C11563" s="376" t="s">
        <v>43</v>
      </c>
      <c r="D11563" s="376">
        <v>4.8099999999999996</v>
      </c>
    </row>
    <row r="11564" spans="1:4" ht="28.5">
      <c r="A11564" s="376">
        <v>38456</v>
      </c>
      <c r="B11564" s="377" t="s">
        <v>11958</v>
      </c>
      <c r="C11564" s="376" t="s">
        <v>43</v>
      </c>
      <c r="D11564" s="376">
        <v>7.84</v>
      </c>
    </row>
    <row r="11565" spans="1:4" ht="28.5">
      <c r="A11565" s="376">
        <v>38457</v>
      </c>
      <c r="B11565" s="377" t="s">
        <v>11959</v>
      </c>
      <c r="C11565" s="376" t="s">
        <v>43</v>
      </c>
      <c r="D11565" s="376">
        <v>17.66</v>
      </c>
    </row>
    <row r="11566" spans="1:4" ht="28.5">
      <c r="A11566" s="376">
        <v>38458</v>
      </c>
      <c r="B11566" s="377" t="s">
        <v>11960</v>
      </c>
      <c r="C11566" s="376" t="s">
        <v>43</v>
      </c>
      <c r="D11566" s="376">
        <v>23.67</v>
      </c>
    </row>
    <row r="11567" spans="1:4" ht="28.5">
      <c r="A11567" s="376">
        <v>38459</v>
      </c>
      <c r="B11567" s="377" t="s">
        <v>11961</v>
      </c>
      <c r="C11567" s="376" t="s">
        <v>43</v>
      </c>
      <c r="D11567" s="376">
        <v>41.77</v>
      </c>
    </row>
    <row r="11568" spans="1:4" ht="28.5">
      <c r="A11568" s="376">
        <v>38460</v>
      </c>
      <c r="B11568" s="377" t="s">
        <v>11962</v>
      </c>
      <c r="C11568" s="376" t="s">
        <v>43</v>
      </c>
      <c r="D11568" s="376">
        <v>87.25</v>
      </c>
    </row>
    <row r="11569" spans="1:4" ht="28.5">
      <c r="A11569" s="376">
        <v>38461</v>
      </c>
      <c r="B11569" s="377" t="s">
        <v>11963</v>
      </c>
      <c r="C11569" s="376" t="s">
        <v>43</v>
      </c>
      <c r="D11569" s="376">
        <v>133.1</v>
      </c>
    </row>
    <row r="11570" spans="1:4" ht="14.25">
      <c r="A11570" s="376">
        <v>7094</v>
      </c>
      <c r="B11570" s="377" t="s">
        <v>11964</v>
      </c>
      <c r="C11570" s="376" t="s">
        <v>43</v>
      </c>
      <c r="D11570" s="376">
        <v>12.14</v>
      </c>
    </row>
    <row r="11571" spans="1:4" ht="28.5">
      <c r="A11571" s="376">
        <v>7116</v>
      </c>
      <c r="B11571" s="377" t="s">
        <v>11965</v>
      </c>
      <c r="C11571" s="376" t="s">
        <v>43</v>
      </c>
      <c r="D11571" s="376">
        <v>4.21</v>
      </c>
    </row>
    <row r="11572" spans="1:4" ht="14.25">
      <c r="A11572" s="376">
        <v>7118</v>
      </c>
      <c r="B11572" s="377" t="s">
        <v>11966</v>
      </c>
      <c r="C11572" s="376" t="s">
        <v>43</v>
      </c>
      <c r="D11572" s="376">
        <v>26.79</v>
      </c>
    </row>
    <row r="11573" spans="1:4" ht="14.25">
      <c r="A11573" s="376">
        <v>7117</v>
      </c>
      <c r="B11573" s="377" t="s">
        <v>11967</v>
      </c>
      <c r="C11573" s="376" t="s">
        <v>43</v>
      </c>
      <c r="D11573" s="376">
        <v>23.82</v>
      </c>
    </row>
    <row r="11574" spans="1:4" ht="14.25">
      <c r="A11574" s="376">
        <v>7098</v>
      </c>
      <c r="B11574" s="377" t="s">
        <v>11968</v>
      </c>
      <c r="C11574" s="376" t="s">
        <v>43</v>
      </c>
      <c r="D11574" s="376">
        <v>3.32</v>
      </c>
    </row>
    <row r="11575" spans="1:4" ht="14.25">
      <c r="A11575" s="376">
        <v>7110</v>
      </c>
      <c r="B11575" s="377" t="s">
        <v>11969</v>
      </c>
      <c r="C11575" s="376" t="s">
        <v>43</v>
      </c>
      <c r="D11575" s="376">
        <v>58.27</v>
      </c>
    </row>
    <row r="11576" spans="1:4" ht="14.25">
      <c r="A11576" s="376">
        <v>7123</v>
      </c>
      <c r="B11576" s="377" t="s">
        <v>11970</v>
      </c>
      <c r="C11576" s="376" t="s">
        <v>43</v>
      </c>
      <c r="D11576" s="376">
        <v>4.2699999999999996</v>
      </c>
    </row>
    <row r="11577" spans="1:4" ht="28.5">
      <c r="A11577" s="376">
        <v>7121</v>
      </c>
      <c r="B11577" s="377" t="s">
        <v>11971</v>
      </c>
      <c r="C11577" s="376" t="s">
        <v>43</v>
      </c>
      <c r="D11577" s="376">
        <v>10.53</v>
      </c>
    </row>
    <row r="11578" spans="1:4" ht="28.5">
      <c r="A11578" s="376">
        <v>7137</v>
      </c>
      <c r="B11578" s="377" t="s">
        <v>7162</v>
      </c>
      <c r="C11578" s="376" t="s">
        <v>43</v>
      </c>
      <c r="D11578" s="376">
        <v>9.48</v>
      </c>
    </row>
    <row r="11579" spans="1:4" ht="28.5">
      <c r="A11579" s="376">
        <v>7122</v>
      </c>
      <c r="B11579" s="377" t="s">
        <v>11972</v>
      </c>
      <c r="C11579" s="376" t="s">
        <v>43</v>
      </c>
      <c r="D11579" s="376">
        <v>11.84</v>
      </c>
    </row>
    <row r="11580" spans="1:4" ht="28.5">
      <c r="A11580" s="376">
        <v>7114</v>
      </c>
      <c r="B11580" s="377" t="s">
        <v>11973</v>
      </c>
      <c r="C11580" s="376" t="s">
        <v>43</v>
      </c>
      <c r="D11580" s="376">
        <v>18.260000000000002</v>
      </c>
    </row>
    <row r="11581" spans="1:4" ht="28.5">
      <c r="A11581" s="376">
        <v>7109</v>
      </c>
      <c r="B11581" s="377" t="s">
        <v>11974</v>
      </c>
      <c r="C11581" s="376" t="s">
        <v>43</v>
      </c>
      <c r="D11581" s="376">
        <v>3.2</v>
      </c>
    </row>
    <row r="11582" spans="1:4" ht="28.5">
      <c r="A11582" s="376">
        <v>7135</v>
      </c>
      <c r="B11582" s="377" t="s">
        <v>11975</v>
      </c>
      <c r="C11582" s="376" t="s">
        <v>43</v>
      </c>
      <c r="D11582" s="376">
        <v>4.99</v>
      </c>
    </row>
    <row r="11583" spans="1:4" ht="28.5">
      <c r="A11583" s="376">
        <v>37947</v>
      </c>
      <c r="B11583" s="377" t="s">
        <v>11976</v>
      </c>
      <c r="C11583" s="376" t="s">
        <v>43</v>
      </c>
      <c r="D11583" s="376">
        <v>5.05</v>
      </c>
    </row>
    <row r="11584" spans="1:4" ht="28.5">
      <c r="A11584" s="376">
        <v>7103</v>
      </c>
      <c r="B11584" s="377" t="s">
        <v>11977</v>
      </c>
      <c r="C11584" s="376" t="s">
        <v>43</v>
      </c>
      <c r="D11584" s="376">
        <v>11.58</v>
      </c>
    </row>
    <row r="11585" spans="1:4" ht="14.25">
      <c r="A11585" s="376">
        <v>40419</v>
      </c>
      <c r="B11585" s="377" t="s">
        <v>11978</v>
      </c>
      <c r="C11585" s="376" t="s">
        <v>43</v>
      </c>
      <c r="D11585" s="376">
        <v>48.71</v>
      </c>
    </row>
    <row r="11586" spans="1:4" ht="14.25">
      <c r="A11586" s="376">
        <v>40420</v>
      </c>
      <c r="B11586" s="377" t="s">
        <v>11979</v>
      </c>
      <c r="C11586" s="376" t="s">
        <v>43</v>
      </c>
      <c r="D11586" s="376">
        <v>71.069999999999993</v>
      </c>
    </row>
    <row r="11587" spans="1:4" ht="14.25">
      <c r="A11587" s="376">
        <v>40421</v>
      </c>
      <c r="B11587" s="377" t="s">
        <v>11980</v>
      </c>
      <c r="C11587" s="376" t="s">
        <v>43</v>
      </c>
      <c r="D11587" s="376">
        <v>75.650000000000006</v>
      </c>
    </row>
    <row r="11588" spans="1:4" ht="28.5">
      <c r="A11588" s="376">
        <v>7126</v>
      </c>
      <c r="B11588" s="377" t="s">
        <v>11981</v>
      </c>
      <c r="C11588" s="376" t="s">
        <v>43</v>
      </c>
      <c r="D11588" s="376">
        <v>24.31</v>
      </c>
    </row>
    <row r="11589" spans="1:4" ht="28.5">
      <c r="A11589" s="376">
        <v>38905</v>
      </c>
      <c r="B11589" s="377" t="s">
        <v>11982</v>
      </c>
      <c r="C11589" s="376" t="s">
        <v>43</v>
      </c>
      <c r="D11589" s="376">
        <v>20.87</v>
      </c>
    </row>
    <row r="11590" spans="1:4" ht="28.5">
      <c r="A11590" s="376">
        <v>38907</v>
      </c>
      <c r="B11590" s="377" t="s">
        <v>11983</v>
      </c>
      <c r="C11590" s="376" t="s">
        <v>43</v>
      </c>
      <c r="D11590" s="376">
        <v>22.2</v>
      </c>
    </row>
    <row r="11591" spans="1:4" ht="28.5">
      <c r="A11591" s="376">
        <v>38908</v>
      </c>
      <c r="B11591" s="377" t="s">
        <v>11984</v>
      </c>
      <c r="C11591" s="376" t="s">
        <v>43</v>
      </c>
      <c r="D11591" s="376">
        <v>24.98</v>
      </c>
    </row>
    <row r="11592" spans="1:4" ht="28.5">
      <c r="A11592" s="376">
        <v>38909</v>
      </c>
      <c r="B11592" s="377" t="s">
        <v>11985</v>
      </c>
      <c r="C11592" s="376" t="s">
        <v>43</v>
      </c>
      <c r="D11592" s="376">
        <v>35.92</v>
      </c>
    </row>
    <row r="11593" spans="1:4" ht="28.5">
      <c r="A11593" s="376">
        <v>38910</v>
      </c>
      <c r="B11593" s="377" t="s">
        <v>11986</v>
      </c>
      <c r="C11593" s="376" t="s">
        <v>43</v>
      </c>
      <c r="D11593" s="376">
        <v>38.79</v>
      </c>
    </row>
    <row r="11594" spans="1:4" ht="28.5">
      <c r="A11594" s="376">
        <v>38897</v>
      </c>
      <c r="B11594" s="377" t="s">
        <v>11987</v>
      </c>
      <c r="C11594" s="376" t="s">
        <v>43</v>
      </c>
      <c r="D11594" s="376">
        <v>20.95</v>
      </c>
    </row>
    <row r="11595" spans="1:4" ht="28.5">
      <c r="A11595" s="376">
        <v>38899</v>
      </c>
      <c r="B11595" s="377" t="s">
        <v>11988</v>
      </c>
      <c r="C11595" s="376" t="s">
        <v>43</v>
      </c>
      <c r="D11595" s="376">
        <v>23.57</v>
      </c>
    </row>
    <row r="11596" spans="1:4" ht="28.5">
      <c r="A11596" s="376">
        <v>38900</v>
      </c>
      <c r="B11596" s="377" t="s">
        <v>11989</v>
      </c>
      <c r="C11596" s="376" t="s">
        <v>43</v>
      </c>
      <c r="D11596" s="376">
        <v>24.57</v>
      </c>
    </row>
    <row r="11597" spans="1:4" ht="28.5">
      <c r="A11597" s="376">
        <v>38901</v>
      </c>
      <c r="B11597" s="377" t="s">
        <v>11990</v>
      </c>
      <c r="C11597" s="376" t="s">
        <v>43</v>
      </c>
      <c r="D11597" s="376">
        <v>40.200000000000003</v>
      </c>
    </row>
    <row r="11598" spans="1:4" ht="28.5">
      <c r="A11598" s="376">
        <v>38904</v>
      </c>
      <c r="B11598" s="377" t="s">
        <v>11991</v>
      </c>
      <c r="C11598" s="376" t="s">
        <v>43</v>
      </c>
      <c r="D11598" s="376">
        <v>65.3</v>
      </c>
    </row>
    <row r="11599" spans="1:4" ht="28.5">
      <c r="A11599" s="376">
        <v>38903</v>
      </c>
      <c r="B11599" s="377" t="s">
        <v>11992</v>
      </c>
      <c r="C11599" s="376" t="s">
        <v>43</v>
      </c>
      <c r="D11599" s="376">
        <v>64.89</v>
      </c>
    </row>
    <row r="11600" spans="1:4" ht="28.5">
      <c r="A11600" s="376">
        <v>7091</v>
      </c>
      <c r="B11600" s="377" t="s">
        <v>11993</v>
      </c>
      <c r="C11600" s="376" t="s">
        <v>43</v>
      </c>
      <c r="D11600" s="376">
        <v>19.84</v>
      </c>
    </row>
    <row r="11601" spans="1:4" ht="28.5">
      <c r="A11601" s="376">
        <v>11655</v>
      </c>
      <c r="B11601" s="377" t="s">
        <v>11994</v>
      </c>
      <c r="C11601" s="376" t="s">
        <v>43</v>
      </c>
      <c r="D11601" s="376">
        <v>18.95</v>
      </c>
    </row>
    <row r="11602" spans="1:4" ht="28.5">
      <c r="A11602" s="376">
        <v>11656</v>
      </c>
      <c r="B11602" s="377" t="s">
        <v>11995</v>
      </c>
      <c r="C11602" s="376" t="s">
        <v>43</v>
      </c>
      <c r="D11602" s="376">
        <v>19.82</v>
      </c>
    </row>
    <row r="11603" spans="1:4" ht="28.5">
      <c r="A11603" s="376">
        <v>37948</v>
      </c>
      <c r="B11603" s="377" t="s">
        <v>11996</v>
      </c>
      <c r="C11603" s="376" t="s">
        <v>43</v>
      </c>
      <c r="D11603" s="376">
        <v>4.01</v>
      </c>
    </row>
    <row r="11604" spans="1:4" ht="28.5">
      <c r="A11604" s="376">
        <v>7097</v>
      </c>
      <c r="B11604" s="377" t="s">
        <v>7138</v>
      </c>
      <c r="C11604" s="376" t="s">
        <v>43</v>
      </c>
      <c r="D11604" s="376">
        <v>8.81</v>
      </c>
    </row>
    <row r="11605" spans="1:4" ht="28.5">
      <c r="A11605" s="376">
        <v>11657</v>
      </c>
      <c r="B11605" s="377" t="s">
        <v>11997</v>
      </c>
      <c r="C11605" s="376" t="s">
        <v>43</v>
      </c>
      <c r="D11605" s="376">
        <v>17.28</v>
      </c>
    </row>
    <row r="11606" spans="1:4" ht="28.5">
      <c r="A11606" s="376">
        <v>11658</v>
      </c>
      <c r="B11606" s="377" t="s">
        <v>11998</v>
      </c>
      <c r="C11606" s="376" t="s">
        <v>43</v>
      </c>
      <c r="D11606" s="376">
        <v>17.600000000000001</v>
      </c>
    </row>
    <row r="11607" spans="1:4" ht="28.5">
      <c r="A11607" s="376">
        <v>7146</v>
      </c>
      <c r="B11607" s="377" t="s">
        <v>11999</v>
      </c>
      <c r="C11607" s="376" t="s">
        <v>43</v>
      </c>
      <c r="D11607" s="376">
        <v>180.45</v>
      </c>
    </row>
    <row r="11608" spans="1:4" ht="28.5">
      <c r="A11608" s="376">
        <v>7138</v>
      </c>
      <c r="B11608" s="377" t="s">
        <v>12000</v>
      </c>
      <c r="C11608" s="376" t="s">
        <v>43</v>
      </c>
      <c r="D11608" s="376">
        <v>1.02</v>
      </c>
    </row>
    <row r="11609" spans="1:4" ht="28.5">
      <c r="A11609" s="376">
        <v>7139</v>
      </c>
      <c r="B11609" s="377" t="s">
        <v>7157</v>
      </c>
      <c r="C11609" s="376" t="s">
        <v>43</v>
      </c>
      <c r="D11609" s="376">
        <v>1.34</v>
      </c>
    </row>
    <row r="11610" spans="1:4" ht="28.5">
      <c r="A11610" s="376">
        <v>7140</v>
      </c>
      <c r="B11610" s="377" t="s">
        <v>12001</v>
      </c>
      <c r="C11610" s="376" t="s">
        <v>43</v>
      </c>
      <c r="D11610" s="376">
        <v>4.45</v>
      </c>
    </row>
    <row r="11611" spans="1:4" ht="28.5">
      <c r="A11611" s="376">
        <v>7141</v>
      </c>
      <c r="B11611" s="377" t="s">
        <v>12002</v>
      </c>
      <c r="C11611" s="376" t="s">
        <v>43</v>
      </c>
      <c r="D11611" s="376">
        <v>9.73</v>
      </c>
    </row>
    <row r="11612" spans="1:4" ht="28.5">
      <c r="A11612" s="376">
        <v>7143</v>
      </c>
      <c r="B11612" s="377" t="s">
        <v>7156</v>
      </c>
      <c r="C11612" s="376" t="s">
        <v>43</v>
      </c>
      <c r="D11612" s="376">
        <v>32.43</v>
      </c>
    </row>
    <row r="11613" spans="1:4" ht="28.5">
      <c r="A11613" s="376">
        <v>7144</v>
      </c>
      <c r="B11613" s="377" t="s">
        <v>7052</v>
      </c>
      <c r="C11613" s="376" t="s">
        <v>43</v>
      </c>
      <c r="D11613" s="376">
        <v>64.88</v>
      </c>
    </row>
    <row r="11614" spans="1:4" ht="28.5">
      <c r="A11614" s="376">
        <v>7145</v>
      </c>
      <c r="B11614" s="377" t="s">
        <v>12003</v>
      </c>
      <c r="C11614" s="376" t="s">
        <v>43</v>
      </c>
      <c r="D11614" s="376">
        <v>106.4</v>
      </c>
    </row>
    <row r="11615" spans="1:4" ht="28.5">
      <c r="A11615" s="376">
        <v>7142</v>
      </c>
      <c r="B11615" s="377" t="s">
        <v>12004</v>
      </c>
      <c r="C11615" s="376" t="s">
        <v>43</v>
      </c>
      <c r="D11615" s="376">
        <v>10.88</v>
      </c>
    </row>
    <row r="11616" spans="1:4" ht="28.5">
      <c r="A11616" s="376">
        <v>3593</v>
      </c>
      <c r="B11616" s="377" t="s">
        <v>12005</v>
      </c>
      <c r="C11616" s="376" t="s">
        <v>43</v>
      </c>
      <c r="D11616" s="376">
        <v>72.58</v>
      </c>
    </row>
    <row r="11617" spans="1:4" ht="28.5">
      <c r="A11617" s="376">
        <v>3588</v>
      </c>
      <c r="B11617" s="377" t="s">
        <v>12006</v>
      </c>
      <c r="C11617" s="376" t="s">
        <v>43</v>
      </c>
      <c r="D11617" s="376">
        <v>55.95</v>
      </c>
    </row>
    <row r="11618" spans="1:4" ht="28.5">
      <c r="A11618" s="376">
        <v>3585</v>
      </c>
      <c r="B11618" s="377" t="s">
        <v>12007</v>
      </c>
      <c r="C11618" s="376" t="s">
        <v>43</v>
      </c>
      <c r="D11618" s="376">
        <v>17.28</v>
      </c>
    </row>
    <row r="11619" spans="1:4" ht="28.5">
      <c r="A11619" s="376">
        <v>3587</v>
      </c>
      <c r="B11619" s="377" t="s">
        <v>12008</v>
      </c>
      <c r="C11619" s="376" t="s">
        <v>43</v>
      </c>
      <c r="D11619" s="376">
        <v>34.71</v>
      </c>
    </row>
    <row r="11620" spans="1:4" ht="28.5">
      <c r="A11620" s="376">
        <v>3590</v>
      </c>
      <c r="B11620" s="377" t="s">
        <v>12009</v>
      </c>
      <c r="C11620" s="376" t="s">
        <v>43</v>
      </c>
      <c r="D11620" s="376">
        <v>206.08</v>
      </c>
    </row>
    <row r="11621" spans="1:4" ht="28.5">
      <c r="A11621" s="376">
        <v>3589</v>
      </c>
      <c r="B11621" s="377" t="s">
        <v>12010</v>
      </c>
      <c r="C11621" s="376" t="s">
        <v>43</v>
      </c>
      <c r="D11621" s="376">
        <v>110.61</v>
      </c>
    </row>
    <row r="11622" spans="1:4" ht="28.5">
      <c r="A11622" s="376">
        <v>3586</v>
      </c>
      <c r="B11622" s="377" t="s">
        <v>12011</v>
      </c>
      <c r="C11622" s="376" t="s">
        <v>43</v>
      </c>
      <c r="D11622" s="376">
        <v>22.63</v>
      </c>
    </row>
    <row r="11623" spans="1:4" ht="28.5">
      <c r="A11623" s="376">
        <v>3592</v>
      </c>
      <c r="B11623" s="377" t="s">
        <v>12012</v>
      </c>
      <c r="C11623" s="376" t="s">
        <v>43</v>
      </c>
      <c r="D11623" s="376">
        <v>325.76</v>
      </c>
    </row>
    <row r="11624" spans="1:4" ht="28.5">
      <c r="A11624" s="376">
        <v>3591</v>
      </c>
      <c r="B11624" s="377" t="s">
        <v>12013</v>
      </c>
      <c r="C11624" s="376" t="s">
        <v>43</v>
      </c>
      <c r="D11624" s="376">
        <v>522.21</v>
      </c>
    </row>
    <row r="11625" spans="1:4" ht="28.5">
      <c r="A11625" s="376">
        <v>40396</v>
      </c>
      <c r="B11625" s="377" t="s">
        <v>12014</v>
      </c>
      <c r="C11625" s="376" t="s">
        <v>43</v>
      </c>
      <c r="D11625" s="376">
        <v>128.69</v>
      </c>
    </row>
    <row r="11626" spans="1:4" ht="28.5">
      <c r="A11626" s="376">
        <v>40395</v>
      </c>
      <c r="B11626" s="377" t="s">
        <v>12015</v>
      </c>
      <c r="C11626" s="376" t="s">
        <v>43</v>
      </c>
      <c r="D11626" s="376">
        <v>98.76</v>
      </c>
    </row>
    <row r="11627" spans="1:4" ht="28.5">
      <c r="A11627" s="376">
        <v>40392</v>
      </c>
      <c r="B11627" s="377" t="s">
        <v>12016</v>
      </c>
      <c r="C11627" s="376" t="s">
        <v>43</v>
      </c>
      <c r="D11627" s="376">
        <v>31.78</v>
      </c>
    </row>
    <row r="11628" spans="1:4" ht="28.5">
      <c r="A11628" s="376">
        <v>40394</v>
      </c>
      <c r="B11628" s="377" t="s">
        <v>12017</v>
      </c>
      <c r="C11628" s="376" t="s">
        <v>43</v>
      </c>
      <c r="D11628" s="376">
        <v>64.3</v>
      </c>
    </row>
    <row r="11629" spans="1:4" ht="28.5">
      <c r="A11629" s="376">
        <v>40398</v>
      </c>
      <c r="B11629" s="377" t="s">
        <v>12018</v>
      </c>
      <c r="C11629" s="376" t="s">
        <v>43</v>
      </c>
      <c r="D11629" s="376">
        <v>412.86</v>
      </c>
    </row>
    <row r="11630" spans="1:4" ht="28.5">
      <c r="A11630" s="376">
        <v>40397</v>
      </c>
      <c r="B11630" s="377" t="s">
        <v>12019</v>
      </c>
      <c r="C11630" s="376" t="s">
        <v>43</v>
      </c>
      <c r="D11630" s="376">
        <v>211.43</v>
      </c>
    </row>
    <row r="11631" spans="1:4" ht="28.5">
      <c r="A11631" s="376">
        <v>40393</v>
      </c>
      <c r="B11631" s="377" t="s">
        <v>12020</v>
      </c>
      <c r="C11631" s="376" t="s">
        <v>43</v>
      </c>
      <c r="D11631" s="376">
        <v>40.93</v>
      </c>
    </row>
    <row r="11632" spans="1:4" ht="28.5">
      <c r="A11632" s="376">
        <v>40399</v>
      </c>
      <c r="B11632" s="377" t="s">
        <v>12021</v>
      </c>
      <c r="C11632" s="376" t="s">
        <v>43</v>
      </c>
      <c r="D11632" s="376">
        <v>675.44</v>
      </c>
    </row>
    <row r="11633" spans="1:4" ht="28.5">
      <c r="A11633" s="376">
        <v>39322</v>
      </c>
      <c r="B11633" s="377" t="s">
        <v>12022</v>
      </c>
      <c r="C11633" s="376" t="s">
        <v>43</v>
      </c>
      <c r="D11633" s="376">
        <v>25.31</v>
      </c>
    </row>
    <row r="11634" spans="1:4" ht="28.5">
      <c r="A11634" s="376">
        <v>39289</v>
      </c>
      <c r="B11634" s="377" t="s">
        <v>12023</v>
      </c>
      <c r="C11634" s="376" t="s">
        <v>43</v>
      </c>
      <c r="D11634" s="376">
        <v>30.32</v>
      </c>
    </row>
    <row r="11635" spans="1:4" ht="28.5">
      <c r="A11635" s="376">
        <v>39290</v>
      </c>
      <c r="B11635" s="377" t="s">
        <v>12024</v>
      </c>
      <c r="C11635" s="376" t="s">
        <v>43</v>
      </c>
      <c r="D11635" s="376">
        <v>51.47</v>
      </c>
    </row>
    <row r="11636" spans="1:4" ht="28.5">
      <c r="A11636" s="376">
        <v>39291</v>
      </c>
      <c r="B11636" s="377" t="s">
        <v>12025</v>
      </c>
      <c r="C11636" s="376" t="s">
        <v>43</v>
      </c>
      <c r="D11636" s="376">
        <v>77.05</v>
      </c>
    </row>
    <row r="11637" spans="1:4" ht="14.25">
      <c r="A11637" s="376">
        <v>20174</v>
      </c>
      <c r="B11637" s="377" t="s">
        <v>12026</v>
      </c>
      <c r="C11637" s="376" t="s">
        <v>43</v>
      </c>
      <c r="D11637" s="376">
        <v>48.34</v>
      </c>
    </row>
    <row r="11638" spans="1:4" ht="28.5">
      <c r="A11638" s="376">
        <v>41892</v>
      </c>
      <c r="B11638" s="377" t="s">
        <v>12027</v>
      </c>
      <c r="C11638" s="376" t="s">
        <v>43</v>
      </c>
      <c r="D11638" s="376">
        <v>156.78</v>
      </c>
    </row>
    <row r="11639" spans="1:4" ht="28.5">
      <c r="A11639" s="376">
        <v>7048</v>
      </c>
      <c r="B11639" s="377" t="s">
        <v>12028</v>
      </c>
      <c r="C11639" s="376" t="s">
        <v>43</v>
      </c>
      <c r="D11639" s="376">
        <v>33.840000000000003</v>
      </c>
    </row>
    <row r="11640" spans="1:4" ht="28.5">
      <c r="A11640" s="376">
        <v>7088</v>
      </c>
      <c r="B11640" s="377" t="s">
        <v>12029</v>
      </c>
      <c r="C11640" s="376" t="s">
        <v>43</v>
      </c>
      <c r="D11640" s="376">
        <v>74</v>
      </c>
    </row>
    <row r="11641" spans="1:4" ht="28.5">
      <c r="A11641" s="376">
        <v>20179</v>
      </c>
      <c r="B11641" s="377" t="s">
        <v>12030</v>
      </c>
      <c r="C11641" s="376" t="s">
        <v>43</v>
      </c>
      <c r="D11641" s="376">
        <v>65.08</v>
      </c>
    </row>
    <row r="11642" spans="1:4" ht="28.5">
      <c r="A11642" s="376">
        <v>20178</v>
      </c>
      <c r="B11642" s="377" t="s">
        <v>12031</v>
      </c>
      <c r="C11642" s="376" t="s">
        <v>43</v>
      </c>
      <c r="D11642" s="376">
        <v>57.51</v>
      </c>
    </row>
    <row r="11643" spans="1:4" ht="28.5">
      <c r="A11643" s="376">
        <v>20180</v>
      </c>
      <c r="B11643" s="377" t="s">
        <v>12032</v>
      </c>
      <c r="C11643" s="376" t="s">
        <v>43</v>
      </c>
      <c r="D11643" s="376">
        <v>105.69</v>
      </c>
    </row>
    <row r="11644" spans="1:4" ht="28.5">
      <c r="A11644" s="376">
        <v>20181</v>
      </c>
      <c r="B11644" s="377" t="s">
        <v>12033</v>
      </c>
      <c r="C11644" s="376" t="s">
        <v>43</v>
      </c>
      <c r="D11644" s="376">
        <v>156.78</v>
      </c>
    </row>
    <row r="11645" spans="1:4" ht="28.5">
      <c r="A11645" s="376">
        <v>20177</v>
      </c>
      <c r="B11645" s="377" t="s">
        <v>12034</v>
      </c>
      <c r="C11645" s="376" t="s">
        <v>43</v>
      </c>
      <c r="D11645" s="376">
        <v>37.69</v>
      </c>
    </row>
    <row r="11646" spans="1:4" ht="28.5">
      <c r="A11646" s="376">
        <v>7082</v>
      </c>
      <c r="B11646" s="377" t="s">
        <v>12035</v>
      </c>
      <c r="C11646" s="376" t="s">
        <v>43</v>
      </c>
      <c r="D11646" s="376">
        <v>74.14</v>
      </c>
    </row>
    <row r="11647" spans="1:4" ht="42.75">
      <c r="A11647" s="376">
        <v>42707</v>
      </c>
      <c r="B11647" s="377" t="s">
        <v>12036</v>
      </c>
      <c r="C11647" s="376" t="s">
        <v>43</v>
      </c>
      <c r="D11647" s="376">
        <v>201.34</v>
      </c>
    </row>
    <row r="11648" spans="1:4" ht="28.5">
      <c r="A11648" s="376">
        <v>7069</v>
      </c>
      <c r="B11648" s="377" t="s">
        <v>12037</v>
      </c>
      <c r="C11648" s="376" t="s">
        <v>43</v>
      </c>
      <c r="D11648" s="376">
        <v>164.55</v>
      </c>
    </row>
    <row r="11649" spans="1:4" ht="42.75">
      <c r="A11649" s="376">
        <v>42708</v>
      </c>
      <c r="B11649" s="377" t="s">
        <v>12038</v>
      </c>
      <c r="C11649" s="376" t="s">
        <v>43</v>
      </c>
      <c r="D11649" s="376">
        <v>528.47</v>
      </c>
    </row>
    <row r="11650" spans="1:4" ht="28.5">
      <c r="A11650" s="376">
        <v>7070</v>
      </c>
      <c r="B11650" s="377" t="s">
        <v>12039</v>
      </c>
      <c r="C11650" s="376" t="s">
        <v>43</v>
      </c>
      <c r="D11650" s="376">
        <v>235.63</v>
      </c>
    </row>
    <row r="11651" spans="1:4" ht="42.75">
      <c r="A11651" s="376">
        <v>42709</v>
      </c>
      <c r="B11651" s="377" t="s">
        <v>12040</v>
      </c>
      <c r="C11651" s="376" t="s">
        <v>43</v>
      </c>
      <c r="D11651" s="376">
        <v>790.36</v>
      </c>
    </row>
    <row r="11652" spans="1:4" ht="42.75">
      <c r="A11652" s="376">
        <v>42710</v>
      </c>
      <c r="B11652" s="377" t="s">
        <v>12041</v>
      </c>
      <c r="C11652" s="376" t="s">
        <v>43</v>
      </c>
      <c r="D11652" s="378">
        <v>2271.91</v>
      </c>
    </row>
    <row r="11653" spans="1:4" ht="42.75">
      <c r="A11653" s="376">
        <v>42716</v>
      </c>
      <c r="B11653" s="377" t="s">
        <v>12042</v>
      </c>
      <c r="C11653" s="376" t="s">
        <v>43</v>
      </c>
      <c r="D11653" s="378">
        <v>2827.78</v>
      </c>
    </row>
    <row r="11654" spans="1:4" ht="28.5">
      <c r="A11654" s="376">
        <v>20172</v>
      </c>
      <c r="B11654" s="377" t="s">
        <v>12043</v>
      </c>
      <c r="C11654" s="376" t="s">
        <v>43</v>
      </c>
      <c r="D11654" s="376">
        <v>54.38</v>
      </c>
    </row>
    <row r="11655" spans="1:4" ht="14.25">
      <c r="A11655" s="376">
        <v>40945</v>
      </c>
      <c r="B11655" s="377" t="s">
        <v>12044</v>
      </c>
      <c r="C11655" s="376" t="s">
        <v>338</v>
      </c>
      <c r="D11655" s="376">
        <v>13.08</v>
      </c>
    </row>
    <row r="11656" spans="1:4" ht="14.25">
      <c r="A11656" s="376">
        <v>40946</v>
      </c>
      <c r="B11656" s="377" t="s">
        <v>12045</v>
      </c>
      <c r="C11656" s="376" t="s">
        <v>339</v>
      </c>
      <c r="D11656" s="378">
        <v>2312.69</v>
      </c>
    </row>
    <row r="11657" spans="1:4" ht="14.25">
      <c r="A11657" s="376">
        <v>7153</v>
      </c>
      <c r="B11657" s="377" t="s">
        <v>12046</v>
      </c>
      <c r="C11657" s="376" t="s">
        <v>338</v>
      </c>
      <c r="D11657" s="376">
        <v>19.75</v>
      </c>
    </row>
    <row r="11658" spans="1:4" ht="28.5">
      <c r="A11658" s="376">
        <v>41089</v>
      </c>
      <c r="B11658" s="377" t="s">
        <v>12047</v>
      </c>
      <c r="C11658" s="376" t="s">
        <v>339</v>
      </c>
      <c r="D11658" s="378">
        <v>3490.5</v>
      </c>
    </row>
    <row r="11659" spans="1:4" ht="14.25">
      <c r="A11659" s="376">
        <v>40943</v>
      </c>
      <c r="B11659" s="377" t="s">
        <v>12048</v>
      </c>
      <c r="C11659" s="376" t="s">
        <v>338</v>
      </c>
      <c r="D11659" s="376">
        <v>20.8</v>
      </c>
    </row>
    <row r="11660" spans="1:4" ht="14.25">
      <c r="A11660" s="376">
        <v>40944</v>
      </c>
      <c r="B11660" s="377" t="s">
        <v>12049</v>
      </c>
      <c r="C11660" s="376" t="s">
        <v>339</v>
      </c>
      <c r="D11660" s="378">
        <v>3675.97</v>
      </c>
    </row>
    <row r="11661" spans="1:4" ht="14.25">
      <c r="A11661" s="376">
        <v>6175</v>
      </c>
      <c r="B11661" s="377" t="s">
        <v>12050</v>
      </c>
      <c r="C11661" s="376" t="s">
        <v>338</v>
      </c>
      <c r="D11661" s="376">
        <v>18.2</v>
      </c>
    </row>
    <row r="11662" spans="1:4" ht="14.25">
      <c r="A11662" s="376">
        <v>41092</v>
      </c>
      <c r="B11662" s="377" t="s">
        <v>12051</v>
      </c>
      <c r="C11662" s="376" t="s">
        <v>339</v>
      </c>
      <c r="D11662" s="378">
        <v>3215.47</v>
      </c>
    </row>
    <row r="11663" spans="1:4" ht="42.75">
      <c r="A11663" s="376">
        <v>37712</v>
      </c>
      <c r="B11663" s="377" t="s">
        <v>12052</v>
      </c>
      <c r="C11663" s="376" t="s">
        <v>340</v>
      </c>
      <c r="D11663" s="376">
        <v>67.77</v>
      </c>
    </row>
    <row r="11664" spans="1:4" ht="42.75">
      <c r="A11664" s="376">
        <v>34547</v>
      </c>
      <c r="B11664" s="377" t="s">
        <v>7009</v>
      </c>
      <c r="C11664" s="376" t="s">
        <v>51</v>
      </c>
      <c r="D11664" s="376">
        <v>6.41</v>
      </c>
    </row>
    <row r="11665" spans="1:4" ht="42.75">
      <c r="A11665" s="376">
        <v>34548</v>
      </c>
      <c r="B11665" s="377" t="s">
        <v>12053</v>
      </c>
      <c r="C11665" s="376" t="s">
        <v>51</v>
      </c>
      <c r="D11665" s="376">
        <v>10.51</v>
      </c>
    </row>
    <row r="11666" spans="1:4" ht="42.75">
      <c r="A11666" s="376">
        <v>34558</v>
      </c>
      <c r="B11666" s="377" t="s">
        <v>12054</v>
      </c>
      <c r="C11666" s="376" t="s">
        <v>51</v>
      </c>
      <c r="D11666" s="376">
        <v>5.21</v>
      </c>
    </row>
    <row r="11667" spans="1:4" ht="42.75">
      <c r="A11667" s="376">
        <v>34550</v>
      </c>
      <c r="B11667" s="377" t="s">
        <v>12055</v>
      </c>
      <c r="C11667" s="376" t="s">
        <v>51</v>
      </c>
      <c r="D11667" s="376">
        <v>2.77</v>
      </c>
    </row>
    <row r="11668" spans="1:4" ht="42.75">
      <c r="A11668" s="376">
        <v>34557</v>
      </c>
      <c r="B11668" s="377" t="s">
        <v>7007</v>
      </c>
      <c r="C11668" s="376" t="s">
        <v>51</v>
      </c>
      <c r="D11668" s="376">
        <v>4.0599999999999996</v>
      </c>
    </row>
    <row r="11669" spans="1:4" ht="28.5">
      <c r="A11669" s="376">
        <v>37411</v>
      </c>
      <c r="B11669" s="377" t="s">
        <v>7001</v>
      </c>
      <c r="C11669" s="376" t="s">
        <v>340</v>
      </c>
      <c r="D11669" s="376">
        <v>29.66</v>
      </c>
    </row>
    <row r="11670" spans="1:4" ht="42.75">
      <c r="A11670" s="376">
        <v>39508</v>
      </c>
      <c r="B11670" s="377" t="s">
        <v>12056</v>
      </c>
      <c r="C11670" s="376" t="s">
        <v>340</v>
      </c>
      <c r="D11670" s="376">
        <v>16.66</v>
      </c>
    </row>
    <row r="11671" spans="1:4" ht="42.75">
      <c r="A11671" s="376">
        <v>39507</v>
      </c>
      <c r="B11671" s="377" t="s">
        <v>12057</v>
      </c>
      <c r="C11671" s="376" t="s">
        <v>340</v>
      </c>
      <c r="D11671" s="376">
        <v>24.86</v>
      </c>
    </row>
    <row r="11672" spans="1:4" ht="42.75">
      <c r="A11672" s="376">
        <v>7155</v>
      </c>
      <c r="B11672" s="377" t="s">
        <v>12058</v>
      </c>
      <c r="C11672" s="376" t="s">
        <v>340</v>
      </c>
      <c r="D11672" s="376">
        <v>31.91</v>
      </c>
    </row>
    <row r="11673" spans="1:4" ht="42.75">
      <c r="A11673" s="376">
        <v>42406</v>
      </c>
      <c r="B11673" s="377" t="s">
        <v>12059</v>
      </c>
      <c r="C11673" s="376" t="s">
        <v>340</v>
      </c>
      <c r="D11673" s="376">
        <v>36.590000000000003</v>
      </c>
    </row>
    <row r="11674" spans="1:4" ht="42.75">
      <c r="A11674" s="376">
        <v>7156</v>
      </c>
      <c r="B11674" s="377" t="s">
        <v>12060</v>
      </c>
      <c r="C11674" s="376" t="s">
        <v>340</v>
      </c>
      <c r="D11674" s="376">
        <v>45.78</v>
      </c>
    </row>
    <row r="11675" spans="1:4" ht="42.75">
      <c r="A11675" s="376">
        <v>43127</v>
      </c>
      <c r="B11675" s="377" t="s">
        <v>12061</v>
      </c>
      <c r="C11675" s="376" t="s">
        <v>340</v>
      </c>
      <c r="D11675" s="376">
        <v>65.52</v>
      </c>
    </row>
    <row r="11676" spans="1:4" ht="42.75">
      <c r="A11676" s="376">
        <v>10917</v>
      </c>
      <c r="B11676" s="377" t="s">
        <v>12062</v>
      </c>
      <c r="C11676" s="376" t="s">
        <v>340</v>
      </c>
      <c r="D11676" s="376">
        <v>13.83</v>
      </c>
    </row>
    <row r="11677" spans="1:4" ht="42.75">
      <c r="A11677" s="376">
        <v>21141</v>
      </c>
      <c r="B11677" s="377" t="s">
        <v>12063</v>
      </c>
      <c r="C11677" s="376" t="s">
        <v>340</v>
      </c>
      <c r="D11677" s="376">
        <v>21.41</v>
      </c>
    </row>
    <row r="11678" spans="1:4" ht="42.75">
      <c r="A11678" s="376">
        <v>39509</v>
      </c>
      <c r="B11678" s="377" t="s">
        <v>12064</v>
      </c>
      <c r="C11678" s="376" t="s">
        <v>340</v>
      </c>
      <c r="D11678" s="376">
        <v>20.59</v>
      </c>
    </row>
    <row r="11679" spans="1:4" ht="14.25">
      <c r="A11679" s="376">
        <v>44529</v>
      </c>
      <c r="B11679" s="377" t="s">
        <v>12065</v>
      </c>
      <c r="C11679" s="376" t="s">
        <v>340</v>
      </c>
      <c r="D11679" s="376">
        <v>10.77</v>
      </c>
    </row>
    <row r="11680" spans="1:4" ht="28.5">
      <c r="A11680" s="376">
        <v>7167</v>
      </c>
      <c r="B11680" s="377" t="s">
        <v>12066</v>
      </c>
      <c r="C11680" s="376" t="s">
        <v>340</v>
      </c>
      <c r="D11680" s="376">
        <v>28.06</v>
      </c>
    </row>
    <row r="11681" spans="1:4" ht="28.5">
      <c r="A11681" s="376">
        <v>10928</v>
      </c>
      <c r="B11681" s="377" t="s">
        <v>12067</v>
      </c>
      <c r="C11681" s="376" t="s">
        <v>340</v>
      </c>
      <c r="D11681" s="376">
        <v>16.12</v>
      </c>
    </row>
    <row r="11682" spans="1:4" ht="42.75">
      <c r="A11682" s="376">
        <v>10933</v>
      </c>
      <c r="B11682" s="377" t="s">
        <v>12068</v>
      </c>
      <c r="C11682" s="376" t="s">
        <v>340</v>
      </c>
      <c r="D11682" s="376">
        <v>24.32</v>
      </c>
    </row>
    <row r="11683" spans="1:4" ht="28.5">
      <c r="A11683" s="376">
        <v>7158</v>
      </c>
      <c r="B11683" s="377" t="s">
        <v>12069</v>
      </c>
      <c r="C11683" s="376" t="s">
        <v>340</v>
      </c>
      <c r="D11683" s="376">
        <v>41.25</v>
      </c>
    </row>
    <row r="11684" spans="1:4" ht="28.5">
      <c r="A11684" s="376">
        <v>10927</v>
      </c>
      <c r="B11684" s="377" t="s">
        <v>12070</v>
      </c>
      <c r="C11684" s="376" t="s">
        <v>340</v>
      </c>
      <c r="D11684" s="376">
        <v>26.38</v>
      </c>
    </row>
    <row r="11685" spans="1:4" ht="28.5">
      <c r="A11685" s="376">
        <v>7162</v>
      </c>
      <c r="B11685" s="377" t="s">
        <v>12071</v>
      </c>
      <c r="C11685" s="376" t="s">
        <v>340</v>
      </c>
      <c r="D11685" s="376">
        <v>64.55</v>
      </c>
    </row>
    <row r="11686" spans="1:4" ht="28.5">
      <c r="A11686" s="376">
        <v>10932</v>
      </c>
      <c r="B11686" s="377" t="s">
        <v>12072</v>
      </c>
      <c r="C11686" s="376" t="s">
        <v>340</v>
      </c>
      <c r="D11686" s="376">
        <v>112.27</v>
      </c>
    </row>
    <row r="11687" spans="1:4" ht="42.75">
      <c r="A11687" s="376">
        <v>10937</v>
      </c>
      <c r="B11687" s="377" t="s">
        <v>12073</v>
      </c>
      <c r="C11687" s="376" t="s">
        <v>340</v>
      </c>
      <c r="D11687" s="376">
        <v>28.86</v>
      </c>
    </row>
    <row r="11688" spans="1:4" ht="42.75">
      <c r="A11688" s="376">
        <v>10935</v>
      </c>
      <c r="B11688" s="377" t="s">
        <v>12074</v>
      </c>
      <c r="C11688" s="376" t="s">
        <v>340</v>
      </c>
      <c r="D11688" s="376">
        <v>50.05</v>
      </c>
    </row>
    <row r="11689" spans="1:4" ht="28.5">
      <c r="A11689" s="376">
        <v>10931</v>
      </c>
      <c r="B11689" s="377" t="s">
        <v>12075</v>
      </c>
      <c r="C11689" s="376" t="s">
        <v>340</v>
      </c>
      <c r="D11689" s="376">
        <v>14.08</v>
      </c>
    </row>
    <row r="11690" spans="1:4" ht="28.5">
      <c r="A11690" s="376">
        <v>7164</v>
      </c>
      <c r="B11690" s="377" t="s">
        <v>12076</v>
      </c>
      <c r="C11690" s="376" t="s">
        <v>340</v>
      </c>
      <c r="D11690" s="376">
        <v>46.59</v>
      </c>
    </row>
    <row r="11691" spans="1:4" ht="28.5">
      <c r="A11691" s="376">
        <v>36887</v>
      </c>
      <c r="B11691" s="377" t="s">
        <v>12077</v>
      </c>
      <c r="C11691" s="376" t="s">
        <v>340</v>
      </c>
      <c r="D11691" s="376">
        <v>9.06</v>
      </c>
    </row>
    <row r="11692" spans="1:4" ht="57">
      <c r="A11692" s="376">
        <v>34630</v>
      </c>
      <c r="B11692" s="377" t="s">
        <v>12078</v>
      </c>
      <c r="C11692" s="376" t="s">
        <v>43</v>
      </c>
      <c r="D11692" s="378">
        <v>1101.52</v>
      </c>
    </row>
    <row r="11693" spans="1:4" ht="14.25">
      <c r="A11693" s="376">
        <v>7161</v>
      </c>
      <c r="B11693" s="377" t="s">
        <v>12079</v>
      </c>
      <c r="C11693" s="376" t="s">
        <v>340</v>
      </c>
      <c r="D11693" s="376">
        <v>5.8</v>
      </c>
    </row>
    <row r="11694" spans="1:4" ht="42.75">
      <c r="A11694" s="376">
        <v>7170</v>
      </c>
      <c r="B11694" s="377" t="s">
        <v>12080</v>
      </c>
      <c r="C11694" s="376" t="s">
        <v>340</v>
      </c>
      <c r="D11694" s="376">
        <v>2.19</v>
      </c>
    </row>
    <row r="11695" spans="1:4" ht="28.5">
      <c r="A11695" s="376">
        <v>37524</v>
      </c>
      <c r="B11695" s="377" t="s">
        <v>12081</v>
      </c>
      <c r="C11695" s="376" t="s">
        <v>51</v>
      </c>
      <c r="D11695" s="376">
        <v>2</v>
      </c>
    </row>
    <row r="11696" spans="1:4" ht="42.75">
      <c r="A11696" s="376">
        <v>37525</v>
      </c>
      <c r="B11696" s="377" t="s">
        <v>12082</v>
      </c>
      <c r="C11696" s="376" t="s">
        <v>51</v>
      </c>
      <c r="D11696" s="376">
        <v>2.73</v>
      </c>
    </row>
    <row r="11697" spans="1:4" ht="28.5">
      <c r="A11697" s="376">
        <v>36789</v>
      </c>
      <c r="B11697" s="377" t="s">
        <v>12083</v>
      </c>
      <c r="C11697" s="376" t="s">
        <v>43</v>
      </c>
      <c r="D11697" s="376">
        <v>2.77</v>
      </c>
    </row>
    <row r="11698" spans="1:4" ht="42.75">
      <c r="A11698" s="376">
        <v>7173</v>
      </c>
      <c r="B11698" s="377" t="s">
        <v>12084</v>
      </c>
      <c r="C11698" s="376" t="s">
        <v>344</v>
      </c>
      <c r="D11698" s="378">
        <v>1789.99</v>
      </c>
    </row>
    <row r="11699" spans="1:4" ht="42.75">
      <c r="A11699" s="376">
        <v>7175</v>
      </c>
      <c r="B11699" s="377" t="s">
        <v>12085</v>
      </c>
      <c r="C11699" s="376" t="s">
        <v>43</v>
      </c>
      <c r="D11699" s="376">
        <v>2.02</v>
      </c>
    </row>
    <row r="11700" spans="1:4" ht="28.5">
      <c r="A11700" s="376">
        <v>40741</v>
      </c>
      <c r="B11700" s="377" t="s">
        <v>12086</v>
      </c>
      <c r="C11700" s="376" t="s">
        <v>43</v>
      </c>
      <c r="D11700" s="376">
        <v>2.8</v>
      </c>
    </row>
    <row r="11701" spans="1:4" ht="28.5">
      <c r="A11701" s="376">
        <v>7184</v>
      </c>
      <c r="B11701" s="377" t="s">
        <v>12087</v>
      </c>
      <c r="C11701" s="376" t="s">
        <v>340</v>
      </c>
      <c r="D11701" s="376">
        <v>35.72</v>
      </c>
    </row>
    <row r="11702" spans="1:4" ht="28.5">
      <c r="A11702" s="376">
        <v>34458</v>
      </c>
      <c r="B11702" s="377" t="s">
        <v>12088</v>
      </c>
      <c r="C11702" s="376" t="s">
        <v>43</v>
      </c>
      <c r="D11702" s="376">
        <v>153.71</v>
      </c>
    </row>
    <row r="11703" spans="1:4" ht="28.5">
      <c r="A11703" s="376">
        <v>34464</v>
      </c>
      <c r="B11703" s="377" t="s">
        <v>12089</v>
      </c>
      <c r="C11703" s="376" t="s">
        <v>43</v>
      </c>
      <c r="D11703" s="376">
        <v>228.8</v>
      </c>
    </row>
    <row r="11704" spans="1:4" ht="28.5">
      <c r="A11704" s="376">
        <v>34468</v>
      </c>
      <c r="B11704" s="377" t="s">
        <v>12090</v>
      </c>
      <c r="C11704" s="376" t="s">
        <v>43</v>
      </c>
      <c r="D11704" s="376">
        <v>288.45999999999998</v>
      </c>
    </row>
    <row r="11705" spans="1:4" ht="28.5">
      <c r="A11705" s="376">
        <v>34473</v>
      </c>
      <c r="B11705" s="377" t="s">
        <v>12091</v>
      </c>
      <c r="C11705" s="376" t="s">
        <v>43</v>
      </c>
      <c r="D11705" s="376">
        <v>174.98</v>
      </c>
    </row>
    <row r="11706" spans="1:4" ht="28.5">
      <c r="A11706" s="376">
        <v>34480</v>
      </c>
      <c r="B11706" s="377" t="s">
        <v>12092</v>
      </c>
      <c r="C11706" s="376" t="s">
        <v>43</v>
      </c>
      <c r="D11706" s="376">
        <v>323.38</v>
      </c>
    </row>
    <row r="11707" spans="1:4" ht="28.5">
      <c r="A11707" s="376">
        <v>34486</v>
      </c>
      <c r="B11707" s="377" t="s">
        <v>12093</v>
      </c>
      <c r="C11707" s="376" t="s">
        <v>43</v>
      </c>
      <c r="D11707" s="376">
        <v>382.87</v>
      </c>
    </row>
    <row r="11708" spans="1:4" ht="28.5">
      <c r="A11708" s="376">
        <v>7190</v>
      </c>
      <c r="B11708" s="377" t="s">
        <v>12094</v>
      </c>
      <c r="C11708" s="376" t="s">
        <v>43</v>
      </c>
      <c r="D11708" s="376">
        <v>12.78</v>
      </c>
    </row>
    <row r="11709" spans="1:4" ht="28.5">
      <c r="A11709" s="376">
        <v>34417</v>
      </c>
      <c r="B11709" s="377" t="s">
        <v>12095</v>
      </c>
      <c r="C11709" s="376" t="s">
        <v>43</v>
      </c>
      <c r="D11709" s="376">
        <v>20.45</v>
      </c>
    </row>
    <row r="11710" spans="1:4" ht="28.5">
      <c r="A11710" s="376">
        <v>7213</v>
      </c>
      <c r="B11710" s="377" t="s">
        <v>12096</v>
      </c>
      <c r="C11710" s="376" t="s">
        <v>340</v>
      </c>
      <c r="D11710" s="376">
        <v>18.760000000000002</v>
      </c>
    </row>
    <row r="11711" spans="1:4" ht="28.5">
      <c r="A11711" s="376">
        <v>7195</v>
      </c>
      <c r="B11711" s="377" t="s">
        <v>12097</v>
      </c>
      <c r="C11711" s="376" t="s">
        <v>43</v>
      </c>
      <c r="D11711" s="376">
        <v>55.08</v>
      </c>
    </row>
    <row r="11712" spans="1:4" ht="28.5">
      <c r="A11712" s="376">
        <v>7186</v>
      </c>
      <c r="B11712" s="377" t="s">
        <v>12098</v>
      </c>
      <c r="C11712" s="376" t="s">
        <v>43</v>
      </c>
      <c r="D11712" s="376">
        <v>60</v>
      </c>
    </row>
    <row r="11713" spans="1:4" ht="28.5">
      <c r="A11713" s="376">
        <v>7194</v>
      </c>
      <c r="B11713" s="377" t="s">
        <v>12099</v>
      </c>
      <c r="C11713" s="376" t="s">
        <v>340</v>
      </c>
      <c r="D11713" s="376">
        <v>27.66</v>
      </c>
    </row>
    <row r="11714" spans="1:4" ht="28.5">
      <c r="A11714" s="376">
        <v>7197</v>
      </c>
      <c r="B11714" s="377" t="s">
        <v>12100</v>
      </c>
      <c r="C11714" s="376" t="s">
        <v>43</v>
      </c>
      <c r="D11714" s="376">
        <v>116.76</v>
      </c>
    </row>
    <row r="11715" spans="1:4" ht="28.5">
      <c r="A11715" s="376">
        <v>7192</v>
      </c>
      <c r="B11715" s="377" t="s">
        <v>12101</v>
      </c>
      <c r="C11715" s="376" t="s">
        <v>43</v>
      </c>
      <c r="D11715" s="376">
        <v>104.61</v>
      </c>
    </row>
    <row r="11716" spans="1:4" ht="28.5">
      <c r="A11716" s="376">
        <v>7193</v>
      </c>
      <c r="B11716" s="377" t="s">
        <v>12102</v>
      </c>
      <c r="C11716" s="376" t="s">
        <v>43</v>
      </c>
      <c r="D11716" s="376">
        <v>117.77</v>
      </c>
    </row>
    <row r="11717" spans="1:4" ht="28.5">
      <c r="A11717" s="376">
        <v>7189</v>
      </c>
      <c r="B11717" s="377" t="s">
        <v>12103</v>
      </c>
      <c r="C11717" s="376" t="s">
        <v>43</v>
      </c>
      <c r="D11717" s="376">
        <v>136.86000000000001</v>
      </c>
    </row>
    <row r="11718" spans="1:4" ht="28.5">
      <c r="A11718" s="376">
        <v>34402</v>
      </c>
      <c r="B11718" s="377" t="s">
        <v>12104</v>
      </c>
      <c r="C11718" s="376" t="s">
        <v>43</v>
      </c>
      <c r="D11718" s="376">
        <v>193.22</v>
      </c>
    </row>
    <row r="11719" spans="1:4" ht="14.25">
      <c r="A11719" s="376">
        <v>7245</v>
      </c>
      <c r="B11719" s="377" t="s">
        <v>12105</v>
      </c>
      <c r="C11719" s="376" t="s">
        <v>43</v>
      </c>
      <c r="D11719" s="376">
        <v>43.57</v>
      </c>
    </row>
    <row r="11720" spans="1:4" ht="28.5">
      <c r="A11720" s="376">
        <v>34425</v>
      </c>
      <c r="B11720" s="377" t="s">
        <v>12106</v>
      </c>
      <c r="C11720" s="376" t="s">
        <v>43</v>
      </c>
      <c r="D11720" s="376">
        <v>124.12</v>
      </c>
    </row>
    <row r="11721" spans="1:4" ht="28.5">
      <c r="A11721" s="376">
        <v>7223</v>
      </c>
      <c r="B11721" s="377" t="s">
        <v>12107</v>
      </c>
      <c r="C11721" s="376" t="s">
        <v>43</v>
      </c>
      <c r="D11721" s="376">
        <v>138.32</v>
      </c>
    </row>
    <row r="11722" spans="1:4" ht="28.5">
      <c r="A11722" s="376">
        <v>7234</v>
      </c>
      <c r="B11722" s="377" t="s">
        <v>12108</v>
      </c>
      <c r="C11722" s="376" t="s">
        <v>43</v>
      </c>
      <c r="D11722" s="376">
        <v>208.73</v>
      </c>
    </row>
    <row r="11723" spans="1:4" ht="28.5">
      <c r="A11723" s="376">
        <v>7224</v>
      </c>
      <c r="B11723" s="377" t="s">
        <v>12109</v>
      </c>
      <c r="C11723" s="376" t="s">
        <v>43</v>
      </c>
      <c r="D11723" s="376">
        <v>254.29</v>
      </c>
    </row>
    <row r="11724" spans="1:4" ht="28.5">
      <c r="A11724" s="376">
        <v>7225</v>
      </c>
      <c r="B11724" s="377" t="s">
        <v>12110</v>
      </c>
      <c r="C11724" s="376" t="s">
        <v>43</v>
      </c>
      <c r="D11724" s="376">
        <v>272.67</v>
      </c>
    </row>
    <row r="11725" spans="1:4" ht="28.5">
      <c r="A11725" s="376">
        <v>7226</v>
      </c>
      <c r="B11725" s="377" t="s">
        <v>12111</v>
      </c>
      <c r="C11725" s="376" t="s">
        <v>43</v>
      </c>
      <c r="D11725" s="376">
        <v>290.97000000000003</v>
      </c>
    </row>
    <row r="11726" spans="1:4" ht="28.5">
      <c r="A11726" s="376">
        <v>7227</v>
      </c>
      <c r="B11726" s="377" t="s">
        <v>12112</v>
      </c>
      <c r="C11726" s="376" t="s">
        <v>43</v>
      </c>
      <c r="D11726" s="376">
        <v>331.2</v>
      </c>
    </row>
    <row r="11727" spans="1:4" ht="28.5">
      <c r="A11727" s="376">
        <v>7212</v>
      </c>
      <c r="B11727" s="377" t="s">
        <v>12113</v>
      </c>
      <c r="C11727" s="376" t="s">
        <v>43</v>
      </c>
      <c r="D11727" s="376">
        <v>363.91</v>
      </c>
    </row>
    <row r="11728" spans="1:4" ht="28.5">
      <c r="A11728" s="376">
        <v>7229</v>
      </c>
      <c r="B11728" s="377" t="s">
        <v>12114</v>
      </c>
      <c r="C11728" s="376" t="s">
        <v>43</v>
      </c>
      <c r="D11728" s="376">
        <v>230.67</v>
      </c>
    </row>
    <row r="11729" spans="1:4" ht="28.5">
      <c r="A11729" s="376">
        <v>7230</v>
      </c>
      <c r="B11729" s="377" t="s">
        <v>12115</v>
      </c>
      <c r="C11729" s="376" t="s">
        <v>43</v>
      </c>
      <c r="D11729" s="376">
        <v>384.02</v>
      </c>
    </row>
    <row r="11730" spans="1:4" ht="28.5">
      <c r="A11730" s="376">
        <v>7231</v>
      </c>
      <c r="B11730" s="377" t="s">
        <v>12116</v>
      </c>
      <c r="C11730" s="376" t="s">
        <v>43</v>
      </c>
      <c r="D11730" s="376">
        <v>544.77</v>
      </c>
    </row>
    <row r="11731" spans="1:4" ht="28.5">
      <c r="A11731" s="376">
        <v>7220</v>
      </c>
      <c r="B11731" s="377" t="s">
        <v>12117</v>
      </c>
      <c r="C11731" s="376" t="s">
        <v>43</v>
      </c>
      <c r="D11731" s="376">
        <v>672.46</v>
      </c>
    </row>
    <row r="11732" spans="1:4" ht="28.5">
      <c r="A11732" s="376">
        <v>34447</v>
      </c>
      <c r="B11732" s="377" t="s">
        <v>12118</v>
      </c>
      <c r="C11732" s="376" t="s">
        <v>43</v>
      </c>
      <c r="D11732" s="376">
        <v>751.91</v>
      </c>
    </row>
    <row r="11733" spans="1:4" ht="28.5">
      <c r="A11733" s="376">
        <v>7233</v>
      </c>
      <c r="B11733" s="377" t="s">
        <v>12119</v>
      </c>
      <c r="C11733" s="376" t="s">
        <v>43</v>
      </c>
      <c r="D11733" s="376">
        <v>862.56</v>
      </c>
    </row>
    <row r="11734" spans="1:4" ht="85.5">
      <c r="A11734" s="376">
        <v>40740</v>
      </c>
      <c r="B11734" s="377" t="s">
        <v>12120</v>
      </c>
      <c r="C11734" s="376" t="s">
        <v>340</v>
      </c>
      <c r="D11734" s="376">
        <v>186.97</v>
      </c>
    </row>
    <row r="11735" spans="1:4" ht="42.75">
      <c r="A11735" s="376">
        <v>25007</v>
      </c>
      <c r="B11735" s="377" t="s">
        <v>12121</v>
      </c>
      <c r="C11735" s="376" t="s">
        <v>340</v>
      </c>
      <c r="D11735" s="376">
        <v>53.5</v>
      </c>
    </row>
    <row r="11736" spans="1:4" ht="85.5">
      <c r="A11736" s="376">
        <v>43071</v>
      </c>
      <c r="B11736" s="377" t="s">
        <v>12122</v>
      </c>
      <c r="C11736" s="376" t="s">
        <v>340</v>
      </c>
      <c r="D11736" s="376">
        <v>210.52</v>
      </c>
    </row>
    <row r="11737" spans="1:4" ht="85.5">
      <c r="A11737" s="376">
        <v>39520</v>
      </c>
      <c r="B11737" s="377" t="s">
        <v>12123</v>
      </c>
      <c r="C11737" s="376" t="s">
        <v>340</v>
      </c>
      <c r="D11737" s="376">
        <v>171.75</v>
      </c>
    </row>
    <row r="11738" spans="1:4" ht="85.5">
      <c r="A11738" s="376">
        <v>39521</v>
      </c>
      <c r="B11738" s="377" t="s">
        <v>12124</v>
      </c>
      <c r="C11738" s="376" t="s">
        <v>340</v>
      </c>
      <c r="D11738" s="376">
        <v>177.36</v>
      </c>
    </row>
    <row r="11739" spans="1:4" ht="71.25">
      <c r="A11739" s="376">
        <v>39522</v>
      </c>
      <c r="B11739" s="377" t="s">
        <v>12125</v>
      </c>
      <c r="C11739" s="376" t="s">
        <v>340</v>
      </c>
      <c r="D11739" s="376">
        <v>183.15</v>
      </c>
    </row>
    <row r="11740" spans="1:4" ht="42.75">
      <c r="A11740" s="376">
        <v>7243</v>
      </c>
      <c r="B11740" s="377" t="s">
        <v>12126</v>
      </c>
      <c r="C11740" s="376" t="s">
        <v>340</v>
      </c>
      <c r="D11740" s="376">
        <v>55.9</v>
      </c>
    </row>
    <row r="11741" spans="1:4" ht="42.75">
      <c r="A11741" s="376">
        <v>11067</v>
      </c>
      <c r="B11741" s="377" t="s">
        <v>12127</v>
      </c>
      <c r="C11741" s="376" t="s">
        <v>43</v>
      </c>
      <c r="D11741" s="376">
        <v>464.52</v>
      </c>
    </row>
    <row r="11742" spans="1:4" ht="42.75">
      <c r="A11742" s="376">
        <v>11068</v>
      </c>
      <c r="B11742" s="377" t="s">
        <v>12128</v>
      </c>
      <c r="C11742" s="376" t="s">
        <v>43</v>
      </c>
      <c r="D11742" s="376">
        <v>586.85</v>
      </c>
    </row>
    <row r="11743" spans="1:4" ht="14.25">
      <c r="A11743" s="376">
        <v>7246</v>
      </c>
      <c r="B11743" s="377" t="s">
        <v>12129</v>
      </c>
      <c r="C11743" s="376" t="s">
        <v>43</v>
      </c>
      <c r="D11743" s="376">
        <v>48.12</v>
      </c>
    </row>
    <row r="11744" spans="1:4" ht="14.25">
      <c r="A11744" s="376">
        <v>12869</v>
      </c>
      <c r="B11744" s="377" t="s">
        <v>12130</v>
      </c>
      <c r="C11744" s="376" t="s">
        <v>338</v>
      </c>
      <c r="D11744" s="376">
        <v>14.98</v>
      </c>
    </row>
    <row r="11745" spans="1:4" ht="14.25">
      <c r="A11745" s="376">
        <v>41097</v>
      </c>
      <c r="B11745" s="377" t="s">
        <v>12131</v>
      </c>
      <c r="C11745" s="376" t="s">
        <v>339</v>
      </c>
      <c r="D11745" s="378">
        <v>2647.27</v>
      </c>
    </row>
    <row r="11746" spans="1:4" ht="42.75">
      <c r="A11746" s="376">
        <v>1574</v>
      </c>
      <c r="B11746" s="377" t="s">
        <v>7116</v>
      </c>
      <c r="C11746" s="376" t="s">
        <v>43</v>
      </c>
      <c r="D11746" s="376">
        <v>1.37</v>
      </c>
    </row>
    <row r="11747" spans="1:4" ht="42.75">
      <c r="A11747" s="376">
        <v>1581</v>
      </c>
      <c r="B11747" s="377" t="s">
        <v>12132</v>
      </c>
      <c r="C11747" s="376" t="s">
        <v>43</v>
      </c>
      <c r="D11747" s="376">
        <v>9.5399999999999991</v>
      </c>
    </row>
    <row r="11748" spans="1:4" ht="42.75">
      <c r="A11748" s="376">
        <v>1575</v>
      </c>
      <c r="B11748" s="377" t="s">
        <v>6963</v>
      </c>
      <c r="C11748" s="376" t="s">
        <v>43</v>
      </c>
      <c r="D11748" s="376">
        <v>1.63</v>
      </c>
    </row>
    <row r="11749" spans="1:4" ht="42.75">
      <c r="A11749" s="376">
        <v>1570</v>
      </c>
      <c r="B11749" s="377" t="s">
        <v>7051</v>
      </c>
      <c r="C11749" s="376" t="s">
        <v>43</v>
      </c>
      <c r="D11749" s="376">
        <v>0.82</v>
      </c>
    </row>
    <row r="11750" spans="1:4" ht="42.75">
      <c r="A11750" s="376">
        <v>1576</v>
      </c>
      <c r="B11750" s="377" t="s">
        <v>12133</v>
      </c>
      <c r="C11750" s="376" t="s">
        <v>43</v>
      </c>
      <c r="D11750" s="376">
        <v>2.2599999999999998</v>
      </c>
    </row>
    <row r="11751" spans="1:4" ht="42.75">
      <c r="A11751" s="376">
        <v>1577</v>
      </c>
      <c r="B11751" s="377" t="s">
        <v>12134</v>
      </c>
      <c r="C11751" s="376" t="s">
        <v>43</v>
      </c>
      <c r="D11751" s="376">
        <v>2.5499999999999998</v>
      </c>
    </row>
    <row r="11752" spans="1:4" ht="42.75">
      <c r="A11752" s="376">
        <v>1571</v>
      </c>
      <c r="B11752" s="377" t="s">
        <v>7119</v>
      </c>
      <c r="C11752" s="376" t="s">
        <v>43</v>
      </c>
      <c r="D11752" s="376">
        <v>1.06</v>
      </c>
    </row>
    <row r="11753" spans="1:4" ht="42.75">
      <c r="A11753" s="376">
        <v>1578</v>
      </c>
      <c r="B11753" s="377" t="s">
        <v>12135</v>
      </c>
      <c r="C11753" s="376" t="s">
        <v>43</v>
      </c>
      <c r="D11753" s="376">
        <v>4.42</v>
      </c>
    </row>
    <row r="11754" spans="1:4" ht="42.75">
      <c r="A11754" s="376">
        <v>1573</v>
      </c>
      <c r="B11754" s="377" t="s">
        <v>7117</v>
      </c>
      <c r="C11754" s="376" t="s">
        <v>43</v>
      </c>
      <c r="D11754" s="376">
        <v>1.27</v>
      </c>
    </row>
    <row r="11755" spans="1:4" ht="42.75">
      <c r="A11755" s="376">
        <v>1579</v>
      </c>
      <c r="B11755" s="377" t="s">
        <v>12136</v>
      </c>
      <c r="C11755" s="376" t="s">
        <v>43</v>
      </c>
      <c r="D11755" s="376">
        <v>5.51</v>
      </c>
    </row>
    <row r="11756" spans="1:4" ht="42.75">
      <c r="A11756" s="376">
        <v>1580</v>
      </c>
      <c r="B11756" s="377" t="s">
        <v>6962</v>
      </c>
      <c r="C11756" s="376" t="s">
        <v>43</v>
      </c>
      <c r="D11756" s="376">
        <v>6.78</v>
      </c>
    </row>
    <row r="11757" spans="1:4" ht="28.5">
      <c r="A11757" s="376">
        <v>39321</v>
      </c>
      <c r="B11757" s="377" t="s">
        <v>12137</v>
      </c>
      <c r="C11757" s="376" t="s">
        <v>43</v>
      </c>
      <c r="D11757" s="376">
        <v>21.84</v>
      </c>
    </row>
    <row r="11758" spans="1:4" ht="28.5">
      <c r="A11758" s="376">
        <v>39319</v>
      </c>
      <c r="B11758" s="377" t="s">
        <v>12138</v>
      </c>
      <c r="C11758" s="376" t="s">
        <v>43</v>
      </c>
      <c r="D11758" s="376">
        <v>8.5299999999999994</v>
      </c>
    </row>
    <row r="11759" spans="1:4" ht="28.5">
      <c r="A11759" s="376">
        <v>39320</v>
      </c>
      <c r="B11759" s="377" t="s">
        <v>12139</v>
      </c>
      <c r="C11759" s="376" t="s">
        <v>43</v>
      </c>
      <c r="D11759" s="376">
        <v>14.18</v>
      </c>
    </row>
    <row r="11760" spans="1:4" ht="28.5">
      <c r="A11760" s="376">
        <v>1591</v>
      </c>
      <c r="B11760" s="377" t="s">
        <v>12140</v>
      </c>
      <c r="C11760" s="376" t="s">
        <v>43</v>
      </c>
      <c r="D11760" s="376">
        <v>21.04</v>
      </c>
    </row>
    <row r="11761" spans="1:4" ht="28.5">
      <c r="A11761" s="376">
        <v>1547</v>
      </c>
      <c r="B11761" s="377" t="s">
        <v>12141</v>
      </c>
      <c r="C11761" s="376" t="s">
        <v>43</v>
      </c>
      <c r="D11761" s="376">
        <v>110.26</v>
      </c>
    </row>
    <row r="11762" spans="1:4" ht="28.5">
      <c r="A11762" s="376">
        <v>38196</v>
      </c>
      <c r="B11762" s="377" t="s">
        <v>12142</v>
      </c>
      <c r="C11762" s="376" t="s">
        <v>43</v>
      </c>
      <c r="D11762" s="376">
        <v>21.47</v>
      </c>
    </row>
    <row r="11763" spans="1:4" ht="28.5">
      <c r="A11763" s="376">
        <v>1543</v>
      </c>
      <c r="B11763" s="377" t="s">
        <v>12143</v>
      </c>
      <c r="C11763" s="376" t="s">
        <v>43</v>
      </c>
      <c r="D11763" s="376">
        <v>22.82</v>
      </c>
    </row>
    <row r="11764" spans="1:4" ht="28.5">
      <c r="A11764" s="376">
        <v>1585</v>
      </c>
      <c r="B11764" s="377" t="s">
        <v>12144</v>
      </c>
      <c r="C11764" s="376" t="s">
        <v>43</v>
      </c>
      <c r="D11764" s="376">
        <v>4.42</v>
      </c>
    </row>
    <row r="11765" spans="1:4" ht="28.5">
      <c r="A11765" s="376">
        <v>1593</v>
      </c>
      <c r="B11765" s="377" t="s">
        <v>12145</v>
      </c>
      <c r="C11765" s="376" t="s">
        <v>43</v>
      </c>
      <c r="D11765" s="376">
        <v>23.47</v>
      </c>
    </row>
    <row r="11766" spans="1:4" ht="28.5">
      <c r="A11766" s="376">
        <v>11838</v>
      </c>
      <c r="B11766" s="377" t="s">
        <v>12146</v>
      </c>
      <c r="C11766" s="376" t="s">
        <v>43</v>
      </c>
      <c r="D11766" s="376">
        <v>30.97</v>
      </c>
    </row>
    <row r="11767" spans="1:4" ht="28.5">
      <c r="A11767" s="376">
        <v>1594</v>
      </c>
      <c r="B11767" s="377" t="s">
        <v>12147</v>
      </c>
      <c r="C11767" s="376" t="s">
        <v>43</v>
      </c>
      <c r="D11767" s="376">
        <v>31.31</v>
      </c>
    </row>
    <row r="11768" spans="1:4" ht="28.5">
      <c r="A11768" s="376">
        <v>1586</v>
      </c>
      <c r="B11768" s="377" t="s">
        <v>12148</v>
      </c>
      <c r="C11768" s="376" t="s">
        <v>43</v>
      </c>
      <c r="D11768" s="376">
        <v>5.59</v>
      </c>
    </row>
    <row r="11769" spans="1:4" ht="28.5">
      <c r="A11769" s="376">
        <v>11839</v>
      </c>
      <c r="B11769" s="377" t="s">
        <v>12149</v>
      </c>
      <c r="C11769" s="376" t="s">
        <v>43</v>
      </c>
      <c r="D11769" s="376">
        <v>45.06</v>
      </c>
    </row>
    <row r="11770" spans="1:4" ht="28.5">
      <c r="A11770" s="376">
        <v>1587</v>
      </c>
      <c r="B11770" s="377" t="s">
        <v>12150</v>
      </c>
      <c r="C11770" s="376" t="s">
        <v>43</v>
      </c>
      <c r="D11770" s="376">
        <v>5.69</v>
      </c>
    </row>
    <row r="11771" spans="1:4" ht="28.5">
      <c r="A11771" s="376">
        <v>1545</v>
      </c>
      <c r="B11771" s="377" t="s">
        <v>12151</v>
      </c>
      <c r="C11771" s="376" t="s">
        <v>43</v>
      </c>
      <c r="D11771" s="376">
        <v>54.07</v>
      </c>
    </row>
    <row r="11772" spans="1:4" ht="28.5">
      <c r="A11772" s="376">
        <v>1588</v>
      </c>
      <c r="B11772" s="377" t="s">
        <v>12152</v>
      </c>
      <c r="C11772" s="376" t="s">
        <v>43</v>
      </c>
      <c r="D11772" s="376">
        <v>7.81</v>
      </c>
    </row>
    <row r="11773" spans="1:4" ht="28.5">
      <c r="A11773" s="376">
        <v>1535</v>
      </c>
      <c r="B11773" s="377" t="s">
        <v>12153</v>
      </c>
      <c r="C11773" s="376" t="s">
        <v>43</v>
      </c>
      <c r="D11773" s="376">
        <v>4.5</v>
      </c>
    </row>
    <row r="11774" spans="1:4" ht="28.5">
      <c r="A11774" s="376">
        <v>1589</v>
      </c>
      <c r="B11774" s="377" t="s">
        <v>12154</v>
      </c>
      <c r="C11774" s="376" t="s">
        <v>43</v>
      </c>
      <c r="D11774" s="376">
        <v>8.06</v>
      </c>
    </row>
    <row r="11775" spans="1:4" ht="28.5">
      <c r="A11775" s="376">
        <v>1546</v>
      </c>
      <c r="B11775" s="377" t="s">
        <v>12155</v>
      </c>
      <c r="C11775" s="376" t="s">
        <v>43</v>
      </c>
      <c r="D11775" s="376">
        <v>91.24</v>
      </c>
    </row>
    <row r="11776" spans="1:4" ht="28.5">
      <c r="A11776" s="376">
        <v>1590</v>
      </c>
      <c r="B11776" s="377" t="s">
        <v>12156</v>
      </c>
      <c r="C11776" s="376" t="s">
        <v>43</v>
      </c>
      <c r="D11776" s="376">
        <v>14.19</v>
      </c>
    </row>
    <row r="11777" spans="1:4" ht="28.5">
      <c r="A11777" s="376">
        <v>1542</v>
      </c>
      <c r="B11777" s="377" t="s">
        <v>12157</v>
      </c>
      <c r="C11777" s="376" t="s">
        <v>43</v>
      </c>
      <c r="D11777" s="376">
        <v>18.8</v>
      </c>
    </row>
    <row r="11778" spans="1:4" ht="42.75">
      <c r="A11778" s="376">
        <v>38415</v>
      </c>
      <c r="B11778" s="377" t="s">
        <v>12158</v>
      </c>
      <c r="C11778" s="376" t="s">
        <v>43</v>
      </c>
      <c r="D11778" s="378">
        <v>1294.3499999999999</v>
      </c>
    </row>
    <row r="11779" spans="1:4" ht="42.75">
      <c r="A11779" s="376">
        <v>38414</v>
      </c>
      <c r="B11779" s="377" t="s">
        <v>12159</v>
      </c>
      <c r="C11779" s="376" t="s">
        <v>43</v>
      </c>
      <c r="D11779" s="378">
        <v>1816.63</v>
      </c>
    </row>
    <row r="11780" spans="1:4" ht="14.25">
      <c r="A11780" s="376">
        <v>38128</v>
      </c>
      <c r="B11780" s="377" t="s">
        <v>12160</v>
      </c>
      <c r="C11780" s="376" t="s">
        <v>342</v>
      </c>
      <c r="D11780" s="376">
        <v>0.67</v>
      </c>
    </row>
    <row r="11781" spans="1:4" ht="14.25">
      <c r="A11781" s="376">
        <v>7253</v>
      </c>
      <c r="B11781" s="377" t="s">
        <v>12161</v>
      </c>
      <c r="C11781" s="376" t="s">
        <v>343</v>
      </c>
      <c r="D11781" s="376">
        <v>143.57</v>
      </c>
    </row>
    <row r="11782" spans="1:4" ht="28.5">
      <c r="A11782" s="376">
        <v>4806</v>
      </c>
      <c r="B11782" s="377" t="s">
        <v>12162</v>
      </c>
      <c r="C11782" s="376" t="s">
        <v>51</v>
      </c>
      <c r="D11782" s="376">
        <v>15.24</v>
      </c>
    </row>
    <row r="11783" spans="1:4" ht="14.25">
      <c r="A11783" s="376">
        <v>34401</v>
      </c>
      <c r="B11783" s="377" t="s">
        <v>12163</v>
      </c>
      <c r="C11783" s="376" t="s">
        <v>43</v>
      </c>
      <c r="D11783" s="376">
        <v>2.12</v>
      </c>
    </row>
    <row r="11784" spans="1:4" ht="28.5">
      <c r="A11784" s="376">
        <v>7260</v>
      </c>
      <c r="B11784" s="377" t="s">
        <v>12164</v>
      </c>
      <c r="C11784" s="376" t="s">
        <v>43</v>
      </c>
      <c r="D11784" s="376">
        <v>1.88</v>
      </c>
    </row>
    <row r="11785" spans="1:4" ht="28.5">
      <c r="A11785" s="376">
        <v>7256</v>
      </c>
      <c r="B11785" s="377" t="s">
        <v>12165</v>
      </c>
      <c r="C11785" s="376" t="s">
        <v>43</v>
      </c>
      <c r="D11785" s="376">
        <v>1.86</v>
      </c>
    </row>
    <row r="11786" spans="1:4" ht="14.25">
      <c r="A11786" s="376">
        <v>7258</v>
      </c>
      <c r="B11786" s="377" t="s">
        <v>12166</v>
      </c>
      <c r="C11786" s="376" t="s">
        <v>43</v>
      </c>
      <c r="D11786" s="376">
        <v>0.76</v>
      </c>
    </row>
    <row r="11787" spans="1:4" ht="14.25">
      <c r="A11787" s="376">
        <v>34400</v>
      </c>
      <c r="B11787" s="377" t="s">
        <v>12167</v>
      </c>
      <c r="C11787" s="376" t="s">
        <v>43</v>
      </c>
      <c r="D11787" s="376">
        <v>3.26</v>
      </c>
    </row>
    <row r="11788" spans="1:4" ht="14.25">
      <c r="A11788" s="376">
        <v>10617</v>
      </c>
      <c r="B11788" s="377" t="s">
        <v>12168</v>
      </c>
      <c r="C11788" s="376" t="s">
        <v>43</v>
      </c>
      <c r="D11788" s="376">
        <v>6.24</v>
      </c>
    </row>
    <row r="11789" spans="1:4" ht="28.5">
      <c r="A11789" s="376">
        <v>7274</v>
      </c>
      <c r="B11789" s="377" t="s">
        <v>12169</v>
      </c>
      <c r="C11789" s="376" t="s">
        <v>43</v>
      </c>
      <c r="D11789" s="376">
        <v>65.430000000000007</v>
      </c>
    </row>
    <row r="11790" spans="1:4" ht="28.5">
      <c r="A11790" s="376">
        <v>11663</v>
      </c>
      <c r="B11790" s="377" t="s">
        <v>12170</v>
      </c>
      <c r="C11790" s="376" t="s">
        <v>43</v>
      </c>
      <c r="D11790" s="376">
        <v>538.22</v>
      </c>
    </row>
    <row r="11791" spans="1:4" ht="28.5">
      <c r="A11791" s="376">
        <v>154</v>
      </c>
      <c r="B11791" s="377" t="s">
        <v>12171</v>
      </c>
      <c r="C11791" s="376" t="s">
        <v>341</v>
      </c>
      <c r="D11791" s="376">
        <v>55.36</v>
      </c>
    </row>
    <row r="11792" spans="1:4" ht="28.5">
      <c r="A11792" s="376">
        <v>38121</v>
      </c>
      <c r="B11792" s="377" t="s">
        <v>12172</v>
      </c>
      <c r="C11792" s="376" t="s">
        <v>341</v>
      </c>
      <c r="D11792" s="376">
        <v>7.9</v>
      </c>
    </row>
    <row r="11793" spans="1:4" ht="14.25">
      <c r="A11793" s="376">
        <v>43776</v>
      </c>
      <c r="B11793" s="377" t="s">
        <v>12173</v>
      </c>
      <c r="C11793" s="376" t="s">
        <v>341</v>
      </c>
      <c r="D11793" s="376">
        <v>19.14</v>
      </c>
    </row>
    <row r="11794" spans="1:4" ht="28.5">
      <c r="A11794" s="376">
        <v>7343</v>
      </c>
      <c r="B11794" s="377" t="s">
        <v>12174</v>
      </c>
      <c r="C11794" s="376" t="s">
        <v>341</v>
      </c>
      <c r="D11794" s="376">
        <v>6.99</v>
      </c>
    </row>
    <row r="11795" spans="1:4" ht="14.25">
      <c r="A11795" s="376">
        <v>7348</v>
      </c>
      <c r="B11795" s="377" t="s">
        <v>7181</v>
      </c>
      <c r="C11795" s="376" t="s">
        <v>341</v>
      </c>
      <c r="D11795" s="376">
        <v>14.72</v>
      </c>
    </row>
    <row r="11796" spans="1:4" ht="28.5">
      <c r="A11796" s="376">
        <v>7313</v>
      </c>
      <c r="B11796" s="377" t="s">
        <v>6961</v>
      </c>
      <c r="C11796" s="376" t="s">
        <v>341</v>
      </c>
      <c r="D11796" s="376">
        <v>36.549999999999997</v>
      </c>
    </row>
    <row r="11797" spans="1:4" ht="28.5">
      <c r="A11797" s="376">
        <v>7319</v>
      </c>
      <c r="B11797" s="377" t="s">
        <v>12175</v>
      </c>
      <c r="C11797" s="376" t="s">
        <v>341</v>
      </c>
      <c r="D11797" s="376">
        <v>20.92</v>
      </c>
    </row>
    <row r="11798" spans="1:4" ht="28.5">
      <c r="A11798" s="376">
        <v>7314</v>
      </c>
      <c r="B11798" s="377" t="s">
        <v>12176</v>
      </c>
      <c r="C11798" s="376" t="s">
        <v>341</v>
      </c>
      <c r="D11798" s="376">
        <v>31.29</v>
      </c>
    </row>
    <row r="11799" spans="1:4" ht="14.25">
      <c r="A11799" s="376">
        <v>7304</v>
      </c>
      <c r="B11799" s="377" t="s">
        <v>12177</v>
      </c>
      <c r="C11799" s="376" t="s">
        <v>341</v>
      </c>
      <c r="D11799" s="376">
        <v>56.73</v>
      </c>
    </row>
    <row r="11800" spans="1:4" ht="14.25">
      <c r="A11800" s="376">
        <v>43649</v>
      </c>
      <c r="B11800" s="377" t="s">
        <v>12178</v>
      </c>
      <c r="C11800" s="376" t="s">
        <v>341</v>
      </c>
      <c r="D11800" s="376">
        <v>29.34</v>
      </c>
    </row>
    <row r="11801" spans="1:4" ht="14.25">
      <c r="A11801" s="376">
        <v>43650</v>
      </c>
      <c r="B11801" s="377" t="s">
        <v>7037</v>
      </c>
      <c r="C11801" s="376" t="s">
        <v>341</v>
      </c>
      <c r="D11801" s="376">
        <v>27.73</v>
      </c>
    </row>
    <row r="11802" spans="1:4" ht="14.25">
      <c r="A11802" s="376">
        <v>7311</v>
      </c>
      <c r="B11802" s="377" t="s">
        <v>12179</v>
      </c>
      <c r="C11802" s="376" t="s">
        <v>341</v>
      </c>
      <c r="D11802" s="376">
        <v>28.4</v>
      </c>
    </row>
    <row r="11803" spans="1:4" ht="14.25">
      <c r="A11803" s="376">
        <v>7292</v>
      </c>
      <c r="B11803" s="377" t="s">
        <v>7039</v>
      </c>
      <c r="C11803" s="376" t="s">
        <v>341</v>
      </c>
      <c r="D11803" s="376">
        <v>27.5</v>
      </c>
    </row>
    <row r="11804" spans="1:4" ht="28.5">
      <c r="A11804" s="376">
        <v>7293</v>
      </c>
      <c r="B11804" s="377" t="s">
        <v>12180</v>
      </c>
      <c r="C11804" s="376" t="s">
        <v>341</v>
      </c>
      <c r="D11804" s="376">
        <v>30.42</v>
      </c>
    </row>
    <row r="11805" spans="1:4" ht="28.5">
      <c r="A11805" s="376">
        <v>7306</v>
      </c>
      <c r="B11805" s="377" t="s">
        <v>12181</v>
      </c>
      <c r="C11805" s="376" t="s">
        <v>341</v>
      </c>
      <c r="D11805" s="376">
        <v>33.57</v>
      </c>
    </row>
    <row r="11806" spans="1:4" ht="14.25">
      <c r="A11806" s="376">
        <v>7288</v>
      </c>
      <c r="B11806" s="377" t="s">
        <v>7002</v>
      </c>
      <c r="C11806" s="376" t="s">
        <v>341</v>
      </c>
      <c r="D11806" s="376">
        <v>27.88</v>
      </c>
    </row>
    <row r="11807" spans="1:4" ht="14.25">
      <c r="A11807" s="376">
        <v>43625</v>
      </c>
      <c r="B11807" s="377" t="s">
        <v>12182</v>
      </c>
      <c r="C11807" s="376" t="s">
        <v>341</v>
      </c>
      <c r="D11807" s="376">
        <v>22.51</v>
      </c>
    </row>
    <row r="11808" spans="1:4" ht="14.25">
      <c r="A11808" s="376">
        <v>43647</v>
      </c>
      <c r="B11808" s="377" t="s">
        <v>12183</v>
      </c>
      <c r="C11808" s="376" t="s">
        <v>341</v>
      </c>
      <c r="D11808" s="376">
        <v>20.440000000000001</v>
      </c>
    </row>
    <row r="11809" spans="1:4" ht="14.25">
      <c r="A11809" s="376">
        <v>43648</v>
      </c>
      <c r="B11809" s="377" t="s">
        <v>12184</v>
      </c>
      <c r="C11809" s="376" t="s">
        <v>341</v>
      </c>
      <c r="D11809" s="376">
        <v>19.73</v>
      </c>
    </row>
    <row r="11810" spans="1:4" ht="14.25">
      <c r="A11810" s="376">
        <v>35693</v>
      </c>
      <c r="B11810" s="377" t="s">
        <v>12185</v>
      </c>
      <c r="C11810" s="376" t="s">
        <v>341</v>
      </c>
      <c r="D11810" s="376">
        <v>9.15</v>
      </c>
    </row>
    <row r="11811" spans="1:4" ht="14.25">
      <c r="A11811" s="376">
        <v>7356</v>
      </c>
      <c r="B11811" s="377" t="s">
        <v>12186</v>
      </c>
      <c r="C11811" s="376" t="s">
        <v>341</v>
      </c>
      <c r="D11811" s="376">
        <v>21.95</v>
      </c>
    </row>
    <row r="11812" spans="1:4" ht="14.25">
      <c r="A11812" s="376">
        <v>35692</v>
      </c>
      <c r="B11812" s="377" t="s">
        <v>12187</v>
      </c>
      <c r="C11812" s="376" t="s">
        <v>341</v>
      </c>
      <c r="D11812" s="376">
        <v>14.36</v>
      </c>
    </row>
    <row r="11813" spans="1:4" ht="28.5">
      <c r="A11813" s="376">
        <v>43624</v>
      </c>
      <c r="B11813" s="377" t="s">
        <v>12188</v>
      </c>
      <c r="C11813" s="376" t="s">
        <v>341</v>
      </c>
      <c r="D11813" s="376">
        <v>26.75</v>
      </c>
    </row>
    <row r="11814" spans="1:4" ht="14.25">
      <c r="A11814" s="376">
        <v>7342</v>
      </c>
      <c r="B11814" s="377" t="s">
        <v>12189</v>
      </c>
      <c r="C11814" s="376" t="s">
        <v>342</v>
      </c>
      <c r="D11814" s="376">
        <v>4.01</v>
      </c>
    </row>
    <row r="11815" spans="1:4" ht="14.25">
      <c r="A11815" s="376">
        <v>7350</v>
      </c>
      <c r="B11815" s="377" t="s">
        <v>12190</v>
      </c>
      <c r="C11815" s="376" t="s">
        <v>341</v>
      </c>
      <c r="D11815" s="376">
        <v>31.68</v>
      </c>
    </row>
    <row r="11816" spans="1:4" ht="42.75">
      <c r="A11816" s="376">
        <v>39574</v>
      </c>
      <c r="B11816" s="377" t="s">
        <v>12191</v>
      </c>
      <c r="C11816" s="376" t="s">
        <v>43</v>
      </c>
      <c r="D11816" s="376">
        <v>6.03</v>
      </c>
    </row>
    <row r="11817" spans="1:4" ht="28.5">
      <c r="A11817" s="376">
        <v>11060</v>
      </c>
      <c r="B11817" s="377" t="s">
        <v>12192</v>
      </c>
      <c r="C11817" s="376" t="s">
        <v>43</v>
      </c>
      <c r="D11817" s="376">
        <v>41.27</v>
      </c>
    </row>
    <row r="11818" spans="1:4" ht="28.5">
      <c r="A11818" s="376">
        <v>37401</v>
      </c>
      <c r="B11818" s="377" t="s">
        <v>12193</v>
      </c>
      <c r="C11818" s="376" t="s">
        <v>43</v>
      </c>
      <c r="D11818" s="376">
        <v>85.84</v>
      </c>
    </row>
    <row r="11819" spans="1:4" ht="28.5">
      <c r="A11819" s="376">
        <v>7525</v>
      </c>
      <c r="B11819" s="377" t="s">
        <v>12194</v>
      </c>
      <c r="C11819" s="376" t="s">
        <v>43</v>
      </c>
      <c r="D11819" s="376">
        <v>39.340000000000003</v>
      </c>
    </row>
    <row r="11820" spans="1:4" ht="28.5">
      <c r="A11820" s="376">
        <v>7524</v>
      </c>
      <c r="B11820" s="377" t="s">
        <v>12195</v>
      </c>
      <c r="C11820" s="376" t="s">
        <v>43</v>
      </c>
      <c r="D11820" s="376">
        <v>37.07</v>
      </c>
    </row>
    <row r="11821" spans="1:4" ht="28.5">
      <c r="A11821" s="376">
        <v>38105</v>
      </c>
      <c r="B11821" s="377" t="s">
        <v>12196</v>
      </c>
      <c r="C11821" s="376" t="s">
        <v>43</v>
      </c>
      <c r="D11821" s="376">
        <v>9.52</v>
      </c>
    </row>
    <row r="11822" spans="1:4" ht="42.75">
      <c r="A11822" s="376">
        <v>38084</v>
      </c>
      <c r="B11822" s="377" t="s">
        <v>12197</v>
      </c>
      <c r="C11822" s="376" t="s">
        <v>43</v>
      </c>
      <c r="D11822" s="376">
        <v>13.52</v>
      </c>
    </row>
    <row r="11823" spans="1:4" ht="14.25">
      <c r="A11823" s="376">
        <v>38103</v>
      </c>
      <c r="B11823" s="377" t="s">
        <v>12198</v>
      </c>
      <c r="C11823" s="376" t="s">
        <v>43</v>
      </c>
      <c r="D11823" s="376">
        <v>14.3</v>
      </c>
    </row>
    <row r="11824" spans="1:4" ht="28.5">
      <c r="A11824" s="376">
        <v>38082</v>
      </c>
      <c r="B11824" s="377" t="s">
        <v>12199</v>
      </c>
      <c r="C11824" s="376" t="s">
        <v>43</v>
      </c>
      <c r="D11824" s="376">
        <v>17.61</v>
      </c>
    </row>
    <row r="11825" spans="1:4" ht="14.25">
      <c r="A11825" s="376">
        <v>38104</v>
      </c>
      <c r="B11825" s="377" t="s">
        <v>12200</v>
      </c>
      <c r="C11825" s="376" t="s">
        <v>43</v>
      </c>
      <c r="D11825" s="376">
        <v>27.99</v>
      </c>
    </row>
    <row r="11826" spans="1:4" ht="28.5">
      <c r="A11826" s="376">
        <v>38083</v>
      </c>
      <c r="B11826" s="377" t="s">
        <v>12201</v>
      </c>
      <c r="C11826" s="376" t="s">
        <v>43</v>
      </c>
      <c r="D11826" s="376">
        <v>31.08</v>
      </c>
    </row>
    <row r="11827" spans="1:4" ht="14.25">
      <c r="A11827" s="376">
        <v>38101</v>
      </c>
      <c r="B11827" s="377" t="s">
        <v>12202</v>
      </c>
      <c r="C11827" s="376" t="s">
        <v>43</v>
      </c>
      <c r="D11827" s="376">
        <v>6.8</v>
      </c>
    </row>
    <row r="11828" spans="1:4" ht="28.5">
      <c r="A11828" s="376">
        <v>7528</v>
      </c>
      <c r="B11828" s="377" t="s">
        <v>12203</v>
      </c>
      <c r="C11828" s="376" t="s">
        <v>43</v>
      </c>
      <c r="D11828" s="376">
        <v>7.99</v>
      </c>
    </row>
    <row r="11829" spans="1:4" ht="28.5">
      <c r="A11829" s="376">
        <v>12147</v>
      </c>
      <c r="B11829" s="377" t="s">
        <v>12204</v>
      </c>
      <c r="C11829" s="376" t="s">
        <v>43</v>
      </c>
      <c r="D11829" s="376">
        <v>12.18</v>
      </c>
    </row>
    <row r="11830" spans="1:4" ht="28.5">
      <c r="A11830" s="376">
        <v>38075</v>
      </c>
      <c r="B11830" s="377" t="s">
        <v>12205</v>
      </c>
      <c r="C11830" s="376" t="s">
        <v>43</v>
      </c>
      <c r="D11830" s="376">
        <v>13.84</v>
      </c>
    </row>
    <row r="11831" spans="1:4" ht="14.25">
      <c r="A11831" s="376">
        <v>38102</v>
      </c>
      <c r="B11831" s="377" t="s">
        <v>12206</v>
      </c>
      <c r="C11831" s="376" t="s">
        <v>43</v>
      </c>
      <c r="D11831" s="376">
        <v>8.6999999999999993</v>
      </c>
    </row>
    <row r="11832" spans="1:4" ht="42.75">
      <c r="A11832" s="376">
        <v>38076</v>
      </c>
      <c r="B11832" s="377" t="s">
        <v>12207</v>
      </c>
      <c r="C11832" s="376" t="s">
        <v>43</v>
      </c>
      <c r="D11832" s="376">
        <v>15.51</v>
      </c>
    </row>
    <row r="11833" spans="1:4" ht="14.25">
      <c r="A11833" s="376">
        <v>7592</v>
      </c>
      <c r="B11833" s="377" t="s">
        <v>12208</v>
      </c>
      <c r="C11833" s="376" t="s">
        <v>338</v>
      </c>
      <c r="D11833" s="376">
        <v>13.73</v>
      </c>
    </row>
    <row r="11834" spans="1:4" ht="14.25">
      <c r="A11834" s="376">
        <v>40820</v>
      </c>
      <c r="B11834" s="377" t="s">
        <v>12209</v>
      </c>
      <c r="C11834" s="376" t="s">
        <v>339</v>
      </c>
      <c r="D11834" s="378">
        <v>2424.4299999999998</v>
      </c>
    </row>
    <row r="11835" spans="1:4" ht="42.75">
      <c r="A11835" s="376">
        <v>11826</v>
      </c>
      <c r="B11835" s="377" t="s">
        <v>12210</v>
      </c>
      <c r="C11835" s="376" t="s">
        <v>43</v>
      </c>
      <c r="D11835" s="376">
        <v>62.57</v>
      </c>
    </row>
    <row r="11836" spans="1:4" ht="42.75">
      <c r="A11836" s="376">
        <v>7606</v>
      </c>
      <c r="B11836" s="377" t="s">
        <v>12211</v>
      </c>
      <c r="C11836" s="376" t="s">
        <v>43</v>
      </c>
      <c r="D11836" s="376">
        <v>75.25</v>
      </c>
    </row>
    <row r="11837" spans="1:4" ht="42.75">
      <c r="A11837" s="376">
        <v>11763</v>
      </c>
      <c r="B11837" s="377" t="s">
        <v>12212</v>
      </c>
      <c r="C11837" s="376" t="s">
        <v>43</v>
      </c>
      <c r="D11837" s="376">
        <v>164.33</v>
      </c>
    </row>
    <row r="11838" spans="1:4" ht="42.75">
      <c r="A11838" s="376">
        <v>11764</v>
      </c>
      <c r="B11838" s="377" t="s">
        <v>12213</v>
      </c>
      <c r="C11838" s="376" t="s">
        <v>43</v>
      </c>
      <c r="D11838" s="376">
        <v>134.82</v>
      </c>
    </row>
    <row r="11839" spans="1:4" ht="42.75">
      <c r="A11839" s="376">
        <v>11829</v>
      </c>
      <c r="B11839" s="377" t="s">
        <v>12214</v>
      </c>
      <c r="C11839" s="376" t="s">
        <v>43</v>
      </c>
      <c r="D11839" s="376">
        <v>32.58</v>
      </c>
    </row>
    <row r="11840" spans="1:4" ht="42.75">
      <c r="A11840" s="376">
        <v>11830</v>
      </c>
      <c r="B11840" s="377" t="s">
        <v>12215</v>
      </c>
      <c r="C11840" s="376" t="s">
        <v>43</v>
      </c>
      <c r="D11840" s="376">
        <v>35.19</v>
      </c>
    </row>
    <row r="11841" spans="1:4" ht="42.75">
      <c r="A11841" s="376">
        <v>11825</v>
      </c>
      <c r="B11841" s="377" t="s">
        <v>12216</v>
      </c>
      <c r="C11841" s="376" t="s">
        <v>43</v>
      </c>
      <c r="D11841" s="376">
        <v>79.16</v>
      </c>
    </row>
    <row r="11842" spans="1:4" ht="42.75">
      <c r="A11842" s="376">
        <v>11767</v>
      </c>
      <c r="B11842" s="377" t="s">
        <v>12217</v>
      </c>
      <c r="C11842" s="376" t="s">
        <v>43</v>
      </c>
      <c r="D11842" s="376">
        <v>210.84</v>
      </c>
    </row>
    <row r="11843" spans="1:4" ht="42.75">
      <c r="A11843" s="376">
        <v>11766</v>
      </c>
      <c r="B11843" s="377" t="s">
        <v>12218</v>
      </c>
      <c r="C11843" s="376" t="s">
        <v>43</v>
      </c>
      <c r="D11843" s="376">
        <v>49.15</v>
      </c>
    </row>
    <row r="11844" spans="1:4" ht="42.75">
      <c r="A11844" s="376">
        <v>11765</v>
      </c>
      <c r="B11844" s="377" t="s">
        <v>12219</v>
      </c>
      <c r="C11844" s="376" t="s">
        <v>43</v>
      </c>
      <c r="D11844" s="376">
        <v>89.85</v>
      </c>
    </row>
    <row r="11845" spans="1:4" ht="42.75">
      <c r="A11845" s="376">
        <v>11824</v>
      </c>
      <c r="B11845" s="377" t="s">
        <v>12220</v>
      </c>
      <c r="C11845" s="376" t="s">
        <v>43</v>
      </c>
      <c r="D11845" s="376">
        <v>57.81</v>
      </c>
    </row>
    <row r="11846" spans="1:4" ht="28.5">
      <c r="A11846" s="376">
        <v>44045</v>
      </c>
      <c r="B11846" s="377" t="s">
        <v>12221</v>
      </c>
      <c r="C11846" s="376" t="s">
        <v>43</v>
      </c>
      <c r="D11846" s="376">
        <v>270.54000000000002</v>
      </c>
    </row>
    <row r="11847" spans="1:4" ht="28.5">
      <c r="A11847" s="376">
        <v>39702</v>
      </c>
      <c r="B11847" s="377" t="s">
        <v>12222</v>
      </c>
      <c r="C11847" s="376" t="s">
        <v>43</v>
      </c>
      <c r="D11847" s="378">
        <v>1796.78</v>
      </c>
    </row>
    <row r="11848" spans="1:4" ht="42.75">
      <c r="A11848" s="376">
        <v>13415</v>
      </c>
      <c r="B11848" s="377" t="s">
        <v>12223</v>
      </c>
      <c r="C11848" s="376" t="s">
        <v>43</v>
      </c>
      <c r="D11848" s="376">
        <v>58.99</v>
      </c>
    </row>
    <row r="11849" spans="1:4" ht="57">
      <c r="A11849" s="376">
        <v>7602</v>
      </c>
      <c r="B11849" s="377" t="s">
        <v>12224</v>
      </c>
      <c r="C11849" s="376" t="s">
        <v>43</v>
      </c>
      <c r="D11849" s="376">
        <v>37.64</v>
      </c>
    </row>
    <row r="11850" spans="1:4" ht="42.75">
      <c r="A11850" s="376">
        <v>7603</v>
      </c>
      <c r="B11850" s="377" t="s">
        <v>12225</v>
      </c>
      <c r="C11850" s="376" t="s">
        <v>43</v>
      </c>
      <c r="D11850" s="376">
        <v>31.93</v>
      </c>
    </row>
    <row r="11851" spans="1:4" ht="28.5">
      <c r="A11851" s="376">
        <v>11777</v>
      </c>
      <c r="B11851" s="377" t="s">
        <v>12226</v>
      </c>
      <c r="C11851" s="376" t="s">
        <v>43</v>
      </c>
      <c r="D11851" s="376">
        <v>157.1</v>
      </c>
    </row>
    <row r="11852" spans="1:4" ht="42.75">
      <c r="A11852" s="376">
        <v>13417</v>
      </c>
      <c r="B11852" s="377" t="s">
        <v>12227</v>
      </c>
      <c r="C11852" s="376" t="s">
        <v>43</v>
      </c>
      <c r="D11852" s="376">
        <v>76.83</v>
      </c>
    </row>
    <row r="11853" spans="1:4" ht="28.5">
      <c r="A11853" s="376">
        <v>36791</v>
      </c>
      <c r="B11853" s="377" t="s">
        <v>12228</v>
      </c>
      <c r="C11853" s="376" t="s">
        <v>43</v>
      </c>
      <c r="D11853" s="376">
        <v>115.31</v>
      </c>
    </row>
    <row r="11854" spans="1:4" ht="42.75">
      <c r="A11854" s="376">
        <v>36795</v>
      </c>
      <c r="B11854" s="377" t="s">
        <v>12229</v>
      </c>
      <c r="C11854" s="376" t="s">
        <v>43</v>
      </c>
      <c r="D11854" s="378">
        <v>1457.93</v>
      </c>
    </row>
    <row r="11855" spans="1:4" ht="42.75">
      <c r="A11855" s="376">
        <v>36796</v>
      </c>
      <c r="B11855" s="377" t="s">
        <v>12230</v>
      </c>
      <c r="C11855" s="376" t="s">
        <v>43</v>
      </c>
      <c r="D11855" s="376">
        <v>121.15</v>
      </c>
    </row>
    <row r="11856" spans="1:4" ht="42.75">
      <c r="A11856" s="376">
        <v>36792</v>
      </c>
      <c r="B11856" s="377" t="s">
        <v>12231</v>
      </c>
      <c r="C11856" s="376" t="s">
        <v>43</v>
      </c>
      <c r="D11856" s="376">
        <v>153.47</v>
      </c>
    </row>
    <row r="11857" spans="1:4" ht="28.5">
      <c r="A11857" s="376">
        <v>11773</v>
      </c>
      <c r="B11857" s="377" t="s">
        <v>12232</v>
      </c>
      <c r="C11857" s="376" t="s">
        <v>43</v>
      </c>
      <c r="D11857" s="376">
        <v>102.16</v>
      </c>
    </row>
    <row r="11858" spans="1:4" ht="42.75">
      <c r="A11858" s="376">
        <v>11762</v>
      </c>
      <c r="B11858" s="377" t="s">
        <v>12233</v>
      </c>
      <c r="C11858" s="376" t="s">
        <v>43</v>
      </c>
      <c r="D11858" s="376">
        <v>48.45</v>
      </c>
    </row>
    <row r="11859" spans="1:4" ht="42.75">
      <c r="A11859" s="376">
        <v>7604</v>
      </c>
      <c r="B11859" s="377" t="s">
        <v>12234</v>
      </c>
      <c r="C11859" s="376" t="s">
        <v>43</v>
      </c>
      <c r="D11859" s="376">
        <v>41.03</v>
      </c>
    </row>
    <row r="11860" spans="1:4" ht="42.75">
      <c r="A11860" s="376">
        <v>13984</v>
      </c>
      <c r="B11860" s="377" t="s">
        <v>12235</v>
      </c>
      <c r="C11860" s="376" t="s">
        <v>43</v>
      </c>
      <c r="D11860" s="376">
        <v>59.63</v>
      </c>
    </row>
    <row r="11861" spans="1:4" ht="42.75">
      <c r="A11861" s="376">
        <v>11772</v>
      </c>
      <c r="B11861" s="377" t="s">
        <v>12236</v>
      </c>
      <c r="C11861" s="376" t="s">
        <v>43</v>
      </c>
      <c r="D11861" s="376">
        <v>102.48</v>
      </c>
    </row>
    <row r="11862" spans="1:4" ht="42.75">
      <c r="A11862" s="376">
        <v>13983</v>
      </c>
      <c r="B11862" s="377" t="s">
        <v>12237</v>
      </c>
      <c r="C11862" s="376" t="s">
        <v>43</v>
      </c>
      <c r="D11862" s="376">
        <v>77.61</v>
      </c>
    </row>
    <row r="11863" spans="1:4" ht="42.75">
      <c r="A11863" s="376">
        <v>13416</v>
      </c>
      <c r="B11863" s="377" t="s">
        <v>12238</v>
      </c>
      <c r="C11863" s="376" t="s">
        <v>43</v>
      </c>
      <c r="D11863" s="376">
        <v>68.930000000000007</v>
      </c>
    </row>
    <row r="11864" spans="1:4" ht="42.75">
      <c r="A11864" s="376">
        <v>40329</v>
      </c>
      <c r="B11864" s="377" t="s">
        <v>12239</v>
      </c>
      <c r="C11864" s="376" t="s">
        <v>43</v>
      </c>
      <c r="D11864" s="376">
        <v>20.420000000000002</v>
      </c>
    </row>
    <row r="11865" spans="1:4" ht="28.5">
      <c r="A11865" s="376">
        <v>11823</v>
      </c>
      <c r="B11865" s="377" t="s">
        <v>12240</v>
      </c>
      <c r="C11865" s="376" t="s">
        <v>43</v>
      </c>
      <c r="D11865" s="376">
        <v>8.6</v>
      </c>
    </row>
    <row r="11866" spans="1:4" ht="28.5">
      <c r="A11866" s="376">
        <v>11822</v>
      </c>
      <c r="B11866" s="377" t="s">
        <v>12241</v>
      </c>
      <c r="C11866" s="376" t="s">
        <v>43</v>
      </c>
      <c r="D11866" s="376">
        <v>59.15</v>
      </c>
    </row>
    <row r="11867" spans="1:4" ht="28.5">
      <c r="A11867" s="376">
        <v>11831</v>
      </c>
      <c r="B11867" s="377" t="s">
        <v>12242</v>
      </c>
      <c r="C11867" s="376" t="s">
        <v>43</v>
      </c>
      <c r="D11867" s="376">
        <v>44.92</v>
      </c>
    </row>
    <row r="11868" spans="1:4" ht="42.75">
      <c r="A11868" s="376">
        <v>7613</v>
      </c>
      <c r="B11868" s="377" t="s">
        <v>12243</v>
      </c>
      <c r="C11868" s="376" t="s">
        <v>43</v>
      </c>
      <c r="D11868" s="378">
        <v>130613.67</v>
      </c>
    </row>
    <row r="11869" spans="1:4" ht="42.75">
      <c r="A11869" s="376">
        <v>7619</v>
      </c>
      <c r="B11869" s="377" t="s">
        <v>12244</v>
      </c>
      <c r="C11869" s="376" t="s">
        <v>43</v>
      </c>
      <c r="D11869" s="378">
        <v>20190.07</v>
      </c>
    </row>
    <row r="11870" spans="1:4" ht="42.75">
      <c r="A11870" s="376">
        <v>12076</v>
      </c>
      <c r="B11870" s="377" t="s">
        <v>12245</v>
      </c>
      <c r="C11870" s="376" t="s">
        <v>43</v>
      </c>
      <c r="D11870" s="378">
        <v>9261.5</v>
      </c>
    </row>
    <row r="11871" spans="1:4" ht="42.75">
      <c r="A11871" s="376">
        <v>7614</v>
      </c>
      <c r="B11871" s="377" t="s">
        <v>12246</v>
      </c>
      <c r="C11871" s="376" t="s">
        <v>43</v>
      </c>
      <c r="D11871" s="378">
        <v>25464.5</v>
      </c>
    </row>
    <row r="11872" spans="1:4" ht="42.75">
      <c r="A11872" s="376">
        <v>7618</v>
      </c>
      <c r="B11872" s="377" t="s">
        <v>12247</v>
      </c>
      <c r="C11872" s="376" t="s">
        <v>43</v>
      </c>
      <c r="D11872" s="378">
        <v>165156.43</v>
      </c>
    </row>
    <row r="11873" spans="1:4" ht="42.75">
      <c r="A11873" s="376">
        <v>7620</v>
      </c>
      <c r="B11873" s="377" t="s">
        <v>12248</v>
      </c>
      <c r="C11873" s="376" t="s">
        <v>43</v>
      </c>
      <c r="D11873" s="378">
        <v>35722.94</v>
      </c>
    </row>
    <row r="11874" spans="1:4" ht="42.75">
      <c r="A11874" s="376">
        <v>7610</v>
      </c>
      <c r="B11874" s="377" t="s">
        <v>12249</v>
      </c>
      <c r="C11874" s="376" t="s">
        <v>43</v>
      </c>
      <c r="D11874" s="378">
        <v>11312.26</v>
      </c>
    </row>
    <row r="11875" spans="1:4" ht="42.75">
      <c r="A11875" s="376">
        <v>7615</v>
      </c>
      <c r="B11875" s="377" t="s">
        <v>12250</v>
      </c>
      <c r="C11875" s="376" t="s">
        <v>43</v>
      </c>
      <c r="D11875" s="378">
        <v>41676.76</v>
      </c>
    </row>
    <row r="11876" spans="1:4" ht="42.75">
      <c r="A11876" s="376">
        <v>7617</v>
      </c>
      <c r="B11876" s="377" t="s">
        <v>12251</v>
      </c>
      <c r="C11876" s="376" t="s">
        <v>43</v>
      </c>
      <c r="D11876" s="378">
        <v>12635.33</v>
      </c>
    </row>
    <row r="11877" spans="1:4" ht="42.75">
      <c r="A11877" s="376">
        <v>7616</v>
      </c>
      <c r="B11877" s="377" t="s">
        <v>12252</v>
      </c>
      <c r="C11877" s="376" t="s">
        <v>43</v>
      </c>
      <c r="D11877" s="378">
        <v>68009.87</v>
      </c>
    </row>
    <row r="11878" spans="1:4" ht="42.75">
      <c r="A11878" s="376">
        <v>7611</v>
      </c>
      <c r="B11878" s="377" t="s">
        <v>12253</v>
      </c>
      <c r="C11878" s="376" t="s">
        <v>43</v>
      </c>
      <c r="D11878" s="378">
        <v>16339.94</v>
      </c>
    </row>
    <row r="11879" spans="1:4" ht="42.75">
      <c r="A11879" s="376">
        <v>7612</v>
      </c>
      <c r="B11879" s="377" t="s">
        <v>12254</v>
      </c>
      <c r="C11879" s="376" t="s">
        <v>43</v>
      </c>
      <c r="D11879" s="378">
        <v>93287.16</v>
      </c>
    </row>
    <row r="11880" spans="1:4" ht="14.25">
      <c r="A11880" s="376">
        <v>37371</v>
      </c>
      <c r="B11880" s="377" t="s">
        <v>6970</v>
      </c>
      <c r="C11880" s="376" t="s">
        <v>338</v>
      </c>
      <c r="D11880" s="376">
        <v>0.68</v>
      </c>
    </row>
    <row r="11881" spans="1:4" ht="14.25">
      <c r="A11881" s="376">
        <v>40861</v>
      </c>
      <c r="B11881" s="377" t="s">
        <v>7199</v>
      </c>
      <c r="C11881" s="376" t="s">
        <v>339</v>
      </c>
      <c r="D11881" s="376">
        <v>128.34</v>
      </c>
    </row>
    <row r="11882" spans="1:4" ht="42.75">
      <c r="A11882" s="376">
        <v>36510</v>
      </c>
      <c r="B11882" s="377" t="s">
        <v>12255</v>
      </c>
      <c r="C11882" s="376" t="s">
        <v>43</v>
      </c>
      <c r="D11882" s="378">
        <v>879448.23</v>
      </c>
    </row>
    <row r="11883" spans="1:4" ht="42.75">
      <c r="A11883" s="376">
        <v>25020</v>
      </c>
      <c r="B11883" s="377" t="s">
        <v>12256</v>
      </c>
      <c r="C11883" s="376" t="s">
        <v>43</v>
      </c>
      <c r="D11883" s="378">
        <v>3623017.32</v>
      </c>
    </row>
    <row r="11884" spans="1:4" ht="42.75">
      <c r="A11884" s="376">
        <v>7622</v>
      </c>
      <c r="B11884" s="377" t="s">
        <v>12257</v>
      </c>
      <c r="C11884" s="376" t="s">
        <v>43</v>
      </c>
      <c r="D11884" s="378">
        <v>853193.32</v>
      </c>
    </row>
    <row r="11885" spans="1:4" ht="42.75">
      <c r="A11885" s="376">
        <v>7624</v>
      </c>
      <c r="B11885" s="377" t="s">
        <v>12258</v>
      </c>
      <c r="C11885" s="376" t="s">
        <v>43</v>
      </c>
      <c r="D11885" s="378">
        <v>1106075.33</v>
      </c>
    </row>
    <row r="11886" spans="1:4" ht="42.75">
      <c r="A11886" s="376">
        <v>7625</v>
      </c>
      <c r="B11886" s="377" t="s">
        <v>12259</v>
      </c>
      <c r="C11886" s="376" t="s">
        <v>43</v>
      </c>
      <c r="D11886" s="378">
        <v>1099310.24</v>
      </c>
    </row>
    <row r="11887" spans="1:4" ht="42.75">
      <c r="A11887" s="376">
        <v>7623</v>
      </c>
      <c r="B11887" s="377" t="s">
        <v>12260</v>
      </c>
      <c r="C11887" s="376" t="s">
        <v>43</v>
      </c>
      <c r="D11887" s="378">
        <v>3623017.32</v>
      </c>
    </row>
    <row r="11888" spans="1:4" ht="42.75">
      <c r="A11888" s="376">
        <v>36508</v>
      </c>
      <c r="B11888" s="377" t="s">
        <v>12261</v>
      </c>
      <c r="C11888" s="376" t="s">
        <v>43</v>
      </c>
      <c r="D11888" s="378">
        <v>1629414.65</v>
      </c>
    </row>
    <row r="11889" spans="1:4" ht="42.75">
      <c r="A11889" s="376">
        <v>36509</v>
      </c>
      <c r="B11889" s="377" t="s">
        <v>12262</v>
      </c>
      <c r="C11889" s="376" t="s">
        <v>43</v>
      </c>
      <c r="D11889" s="378">
        <v>892978.19</v>
      </c>
    </row>
    <row r="11890" spans="1:4" ht="28.5">
      <c r="A11890" s="376">
        <v>13238</v>
      </c>
      <c r="B11890" s="377" t="s">
        <v>12263</v>
      </c>
      <c r="C11890" s="376" t="s">
        <v>43</v>
      </c>
      <c r="D11890" s="378">
        <v>281439.23</v>
      </c>
    </row>
    <row r="11891" spans="1:4" ht="28.5">
      <c r="A11891" s="376">
        <v>36511</v>
      </c>
      <c r="B11891" s="377" t="s">
        <v>12264</v>
      </c>
      <c r="C11891" s="376" t="s">
        <v>43</v>
      </c>
      <c r="D11891" s="378">
        <v>326112.13</v>
      </c>
    </row>
    <row r="11892" spans="1:4" ht="28.5">
      <c r="A11892" s="376">
        <v>36515</v>
      </c>
      <c r="B11892" s="377" t="s">
        <v>12265</v>
      </c>
      <c r="C11892" s="376" t="s">
        <v>43</v>
      </c>
      <c r="D11892" s="378">
        <v>96046.71</v>
      </c>
    </row>
    <row r="11893" spans="1:4" ht="28.5">
      <c r="A11893" s="376">
        <v>10598</v>
      </c>
      <c r="B11893" s="377" t="s">
        <v>12266</v>
      </c>
      <c r="C11893" s="376" t="s">
        <v>43</v>
      </c>
      <c r="D11893" s="378">
        <v>155754.26</v>
      </c>
    </row>
    <row r="11894" spans="1:4" ht="28.5">
      <c r="A11894" s="376">
        <v>7640</v>
      </c>
      <c r="B11894" s="377" t="s">
        <v>12267</v>
      </c>
      <c r="C11894" s="376" t="s">
        <v>43</v>
      </c>
      <c r="D11894" s="378">
        <v>239000</v>
      </c>
    </row>
    <row r="11895" spans="1:4" ht="28.5">
      <c r="A11895" s="376">
        <v>36513</v>
      </c>
      <c r="B11895" s="377" t="s">
        <v>12268</v>
      </c>
      <c r="C11895" s="376" t="s">
        <v>43</v>
      </c>
      <c r="D11895" s="378">
        <v>230232.93</v>
      </c>
    </row>
    <row r="11896" spans="1:4" ht="28.5">
      <c r="A11896" s="376">
        <v>36514</v>
      </c>
      <c r="B11896" s="377" t="s">
        <v>12269</v>
      </c>
      <c r="C11896" s="376" t="s">
        <v>43</v>
      </c>
      <c r="D11896" s="378">
        <v>256869.14</v>
      </c>
    </row>
    <row r="11897" spans="1:4" ht="28.5">
      <c r="A11897" s="376">
        <v>11572</v>
      </c>
      <c r="B11897" s="377" t="s">
        <v>12270</v>
      </c>
      <c r="C11897" s="376" t="s">
        <v>43</v>
      </c>
      <c r="D11897" s="376">
        <v>33.450000000000003</v>
      </c>
    </row>
    <row r="11898" spans="1:4" ht="42.75">
      <c r="A11898" s="376">
        <v>36149</v>
      </c>
      <c r="B11898" s="377" t="s">
        <v>12271</v>
      </c>
      <c r="C11898" s="376" t="s">
        <v>43</v>
      </c>
      <c r="D11898" s="376">
        <v>187.88</v>
      </c>
    </row>
    <row r="11899" spans="1:4" ht="42.75">
      <c r="A11899" s="376">
        <v>42407</v>
      </c>
      <c r="B11899" s="377" t="s">
        <v>12272</v>
      </c>
      <c r="C11899" s="376" t="s">
        <v>51</v>
      </c>
      <c r="D11899" s="376">
        <v>10.45</v>
      </c>
    </row>
    <row r="11900" spans="1:4" ht="42.75">
      <c r="A11900" s="376">
        <v>11581</v>
      </c>
      <c r="B11900" s="377" t="s">
        <v>12273</v>
      </c>
      <c r="C11900" s="376" t="s">
        <v>51</v>
      </c>
      <c r="D11900" s="376">
        <v>22.08</v>
      </c>
    </row>
    <row r="11901" spans="1:4" ht="28.5">
      <c r="A11901" s="376">
        <v>43605</v>
      </c>
      <c r="B11901" s="377" t="s">
        <v>12274</v>
      </c>
      <c r="C11901" s="376" t="s">
        <v>51</v>
      </c>
      <c r="D11901" s="376">
        <v>45.17</v>
      </c>
    </row>
    <row r="11902" spans="1:4" ht="28.5">
      <c r="A11902" s="376">
        <v>11580</v>
      </c>
      <c r="B11902" s="377" t="s">
        <v>12275</v>
      </c>
      <c r="C11902" s="376" t="s">
        <v>51</v>
      </c>
      <c r="D11902" s="376">
        <v>8.86</v>
      </c>
    </row>
    <row r="11903" spans="1:4" ht="14.25">
      <c r="A11903" s="376">
        <v>10743</v>
      </c>
      <c r="B11903" s="377" t="s">
        <v>12276</v>
      </c>
      <c r="C11903" s="376" t="s">
        <v>43</v>
      </c>
      <c r="D11903" s="376">
        <v>683.15</v>
      </c>
    </row>
    <row r="11904" spans="1:4" ht="42.75">
      <c r="A11904" s="376">
        <v>39848</v>
      </c>
      <c r="B11904" s="377" t="s">
        <v>12277</v>
      </c>
      <c r="C11904" s="376" t="s">
        <v>51</v>
      </c>
      <c r="D11904" s="376">
        <v>2</v>
      </c>
    </row>
    <row r="11905" spans="1:4" ht="28.5">
      <c r="A11905" s="376">
        <v>20999</v>
      </c>
      <c r="B11905" s="377" t="s">
        <v>12278</v>
      </c>
      <c r="C11905" s="376" t="s">
        <v>51</v>
      </c>
      <c r="D11905" s="376">
        <v>14.69</v>
      </c>
    </row>
    <row r="11906" spans="1:4" ht="28.5">
      <c r="A11906" s="376">
        <v>21001</v>
      </c>
      <c r="B11906" s="377" t="s">
        <v>12279</v>
      </c>
      <c r="C11906" s="376" t="s">
        <v>51</v>
      </c>
      <c r="D11906" s="376">
        <v>27.42</v>
      </c>
    </row>
    <row r="11907" spans="1:4" ht="28.5">
      <c r="A11907" s="376">
        <v>21003</v>
      </c>
      <c r="B11907" s="377" t="s">
        <v>12280</v>
      </c>
      <c r="C11907" s="376" t="s">
        <v>51</v>
      </c>
      <c r="D11907" s="376">
        <v>45.06</v>
      </c>
    </row>
    <row r="11908" spans="1:4" ht="28.5">
      <c r="A11908" s="376">
        <v>21006</v>
      </c>
      <c r="B11908" s="377" t="s">
        <v>12281</v>
      </c>
      <c r="C11908" s="376" t="s">
        <v>51</v>
      </c>
      <c r="D11908" s="376">
        <v>95.62</v>
      </c>
    </row>
    <row r="11909" spans="1:4" ht="28.5">
      <c r="A11909" s="376">
        <v>21019</v>
      </c>
      <c r="B11909" s="377" t="s">
        <v>12282</v>
      </c>
      <c r="C11909" s="376" t="s">
        <v>51</v>
      </c>
      <c r="D11909" s="376">
        <v>33.24</v>
      </c>
    </row>
    <row r="11910" spans="1:4" ht="28.5">
      <c r="A11910" s="376">
        <v>21021</v>
      </c>
      <c r="B11910" s="377" t="s">
        <v>12283</v>
      </c>
      <c r="C11910" s="376" t="s">
        <v>51</v>
      </c>
      <c r="D11910" s="376">
        <v>52.54</v>
      </c>
    </row>
    <row r="11911" spans="1:4" ht="28.5">
      <c r="A11911" s="376">
        <v>21024</v>
      </c>
      <c r="B11911" s="377" t="s">
        <v>12284</v>
      </c>
      <c r="C11911" s="376" t="s">
        <v>51</v>
      </c>
      <c r="D11911" s="376">
        <v>112.58</v>
      </c>
    </row>
    <row r="11912" spans="1:4" ht="28.5">
      <c r="A11912" s="376">
        <v>40624</v>
      </c>
      <c r="B11912" s="377" t="s">
        <v>12285</v>
      </c>
      <c r="C11912" s="376" t="s">
        <v>51</v>
      </c>
      <c r="D11912" s="376">
        <v>74.290000000000006</v>
      </c>
    </row>
    <row r="11913" spans="1:4" ht="28.5">
      <c r="A11913" s="376">
        <v>42575</v>
      </c>
      <c r="B11913" s="377" t="s">
        <v>12286</v>
      </c>
      <c r="C11913" s="376" t="s">
        <v>51</v>
      </c>
      <c r="D11913" s="376">
        <v>68.180000000000007</v>
      </c>
    </row>
    <row r="11914" spans="1:4" ht="28.5">
      <c r="A11914" s="376">
        <v>13127</v>
      </c>
      <c r="B11914" s="377" t="s">
        <v>12287</v>
      </c>
      <c r="C11914" s="376" t="s">
        <v>51</v>
      </c>
      <c r="D11914" s="376">
        <v>33.14</v>
      </c>
    </row>
    <row r="11915" spans="1:4" ht="28.5">
      <c r="A11915" s="376">
        <v>13137</v>
      </c>
      <c r="B11915" s="377" t="s">
        <v>12288</v>
      </c>
      <c r="C11915" s="376" t="s">
        <v>51</v>
      </c>
      <c r="D11915" s="376">
        <v>43.97</v>
      </c>
    </row>
    <row r="11916" spans="1:4" ht="28.5">
      <c r="A11916" s="376">
        <v>42574</v>
      </c>
      <c r="B11916" s="377" t="s">
        <v>12289</v>
      </c>
      <c r="C11916" s="376" t="s">
        <v>51</v>
      </c>
      <c r="D11916" s="376">
        <v>50.88</v>
      </c>
    </row>
    <row r="11917" spans="1:4" ht="28.5">
      <c r="A11917" s="376">
        <v>20989</v>
      </c>
      <c r="B11917" s="377" t="s">
        <v>12290</v>
      </c>
      <c r="C11917" s="376" t="s">
        <v>51</v>
      </c>
      <c r="D11917" s="378">
        <v>1575.44</v>
      </c>
    </row>
    <row r="11918" spans="1:4" ht="28.5">
      <c r="A11918" s="376">
        <v>21147</v>
      </c>
      <c r="B11918" s="377" t="s">
        <v>12291</v>
      </c>
      <c r="C11918" s="376" t="s">
        <v>51</v>
      </c>
      <c r="D11918" s="376">
        <v>147.71</v>
      </c>
    </row>
    <row r="11919" spans="1:4" ht="28.5">
      <c r="A11919" s="376">
        <v>21148</v>
      </c>
      <c r="B11919" s="377" t="s">
        <v>12292</v>
      </c>
      <c r="C11919" s="376" t="s">
        <v>51</v>
      </c>
      <c r="D11919" s="376">
        <v>91.17</v>
      </c>
    </row>
    <row r="11920" spans="1:4" ht="28.5">
      <c r="A11920" s="376">
        <v>20984</v>
      </c>
      <c r="B11920" s="377" t="s">
        <v>12293</v>
      </c>
      <c r="C11920" s="376" t="s">
        <v>51</v>
      </c>
      <c r="D11920" s="378">
        <v>3022.96</v>
      </c>
    </row>
    <row r="11921" spans="1:4" ht="28.5">
      <c r="A11921" s="376">
        <v>13042</v>
      </c>
      <c r="B11921" s="377" t="s">
        <v>12294</v>
      </c>
      <c r="C11921" s="376" t="s">
        <v>51</v>
      </c>
      <c r="D11921" s="378">
        <v>1675.17</v>
      </c>
    </row>
    <row r="11922" spans="1:4" ht="28.5">
      <c r="A11922" s="376">
        <v>21150</v>
      </c>
      <c r="B11922" s="377" t="s">
        <v>12295</v>
      </c>
      <c r="C11922" s="376" t="s">
        <v>51</v>
      </c>
      <c r="D11922" s="376">
        <v>45.2</v>
      </c>
    </row>
    <row r="11923" spans="1:4" ht="28.5">
      <c r="A11923" s="376">
        <v>13141</v>
      </c>
      <c r="B11923" s="377" t="s">
        <v>12296</v>
      </c>
      <c r="C11923" s="376" t="s">
        <v>51</v>
      </c>
      <c r="D11923" s="376">
        <v>56.96</v>
      </c>
    </row>
    <row r="11924" spans="1:4" ht="28.5">
      <c r="A11924" s="376">
        <v>42576</v>
      </c>
      <c r="B11924" s="377" t="s">
        <v>12297</v>
      </c>
      <c r="C11924" s="376" t="s">
        <v>51</v>
      </c>
      <c r="D11924" s="376">
        <v>185.97</v>
      </c>
    </row>
    <row r="11925" spans="1:4" ht="28.5">
      <c r="A11925" s="376">
        <v>21151</v>
      </c>
      <c r="B11925" s="377" t="s">
        <v>12298</v>
      </c>
      <c r="C11925" s="376" t="s">
        <v>51</v>
      </c>
      <c r="D11925" s="376">
        <v>270.58999999999997</v>
      </c>
    </row>
    <row r="11926" spans="1:4" ht="28.5">
      <c r="A11926" s="376">
        <v>13142</v>
      </c>
      <c r="B11926" s="377" t="s">
        <v>12299</v>
      </c>
      <c r="C11926" s="376" t="s">
        <v>51</v>
      </c>
      <c r="D11926" s="376">
        <v>386.83</v>
      </c>
    </row>
    <row r="11927" spans="1:4" ht="28.5">
      <c r="A11927" s="376">
        <v>42577</v>
      </c>
      <c r="B11927" s="377" t="s">
        <v>12300</v>
      </c>
      <c r="C11927" s="376" t="s">
        <v>51</v>
      </c>
      <c r="D11927" s="376">
        <v>424.46</v>
      </c>
    </row>
    <row r="11928" spans="1:4" ht="28.5">
      <c r="A11928" s="376">
        <v>20994</v>
      </c>
      <c r="B11928" s="377" t="s">
        <v>12301</v>
      </c>
      <c r="C11928" s="376" t="s">
        <v>51</v>
      </c>
      <c r="D11928" s="376">
        <v>729.35</v>
      </c>
    </row>
    <row r="11929" spans="1:4" ht="28.5">
      <c r="A11929" s="376">
        <v>7672</v>
      </c>
      <c r="B11929" s="377" t="s">
        <v>12302</v>
      </c>
      <c r="C11929" s="376" t="s">
        <v>51</v>
      </c>
      <c r="D11929" s="376">
        <v>477.8</v>
      </c>
    </row>
    <row r="11930" spans="1:4" ht="28.5">
      <c r="A11930" s="376">
        <v>20995</v>
      </c>
      <c r="B11930" s="377" t="s">
        <v>12303</v>
      </c>
      <c r="C11930" s="376" t="s">
        <v>51</v>
      </c>
      <c r="D11930" s="376">
        <v>958.5</v>
      </c>
    </row>
    <row r="11931" spans="1:4" ht="28.5">
      <c r="A11931" s="376">
        <v>7690</v>
      </c>
      <c r="B11931" s="377" t="s">
        <v>12304</v>
      </c>
      <c r="C11931" s="376" t="s">
        <v>51</v>
      </c>
      <c r="D11931" s="376">
        <v>554.36</v>
      </c>
    </row>
    <row r="11932" spans="1:4" ht="28.5">
      <c r="A11932" s="376">
        <v>20980</v>
      </c>
      <c r="B11932" s="377" t="s">
        <v>12305</v>
      </c>
      <c r="C11932" s="376" t="s">
        <v>51</v>
      </c>
      <c r="D11932" s="376">
        <v>604.76</v>
      </c>
    </row>
    <row r="11933" spans="1:4" ht="28.5">
      <c r="A11933" s="376">
        <v>7661</v>
      </c>
      <c r="B11933" s="377" t="s">
        <v>12306</v>
      </c>
      <c r="C11933" s="376" t="s">
        <v>51</v>
      </c>
      <c r="D11933" s="376">
        <v>719.41</v>
      </c>
    </row>
    <row r="11934" spans="1:4" ht="28.5">
      <c r="A11934" s="376">
        <v>21016</v>
      </c>
      <c r="B11934" s="377" t="s">
        <v>12307</v>
      </c>
      <c r="C11934" s="376" t="s">
        <v>51</v>
      </c>
      <c r="D11934" s="376">
        <v>202.33</v>
      </c>
    </row>
    <row r="11935" spans="1:4" ht="28.5">
      <c r="A11935" s="376">
        <v>21008</v>
      </c>
      <c r="B11935" s="377" t="s">
        <v>12308</v>
      </c>
      <c r="C11935" s="376" t="s">
        <v>51</v>
      </c>
      <c r="D11935" s="376">
        <v>23.64</v>
      </c>
    </row>
    <row r="11936" spans="1:4" ht="28.5">
      <c r="A11936" s="376">
        <v>21009</v>
      </c>
      <c r="B11936" s="377" t="s">
        <v>12309</v>
      </c>
      <c r="C11936" s="376" t="s">
        <v>51</v>
      </c>
      <c r="D11936" s="376">
        <v>30.77</v>
      </c>
    </row>
    <row r="11937" spans="1:4" ht="28.5">
      <c r="A11937" s="376">
        <v>21010</v>
      </c>
      <c r="B11937" s="377" t="s">
        <v>12310</v>
      </c>
      <c r="C11937" s="376" t="s">
        <v>51</v>
      </c>
      <c r="D11937" s="376">
        <v>41.32</v>
      </c>
    </row>
    <row r="11938" spans="1:4" ht="28.5">
      <c r="A11938" s="376">
        <v>21011</v>
      </c>
      <c r="B11938" s="377" t="s">
        <v>12311</v>
      </c>
      <c r="C11938" s="376" t="s">
        <v>51</v>
      </c>
      <c r="D11938" s="376">
        <v>60.22</v>
      </c>
    </row>
    <row r="11939" spans="1:4" ht="28.5">
      <c r="A11939" s="376">
        <v>21012</v>
      </c>
      <c r="B11939" s="377" t="s">
        <v>7087</v>
      </c>
      <c r="C11939" s="376" t="s">
        <v>51</v>
      </c>
      <c r="D11939" s="376">
        <v>66.55</v>
      </c>
    </row>
    <row r="11940" spans="1:4" ht="28.5">
      <c r="A11940" s="376">
        <v>21013</v>
      </c>
      <c r="B11940" s="377" t="s">
        <v>7086</v>
      </c>
      <c r="C11940" s="376" t="s">
        <v>51</v>
      </c>
      <c r="D11940" s="376">
        <v>86.85</v>
      </c>
    </row>
    <row r="11941" spans="1:4" ht="28.5">
      <c r="A11941" s="376">
        <v>21014</v>
      </c>
      <c r="B11941" s="377" t="s">
        <v>7050</v>
      </c>
      <c r="C11941" s="376" t="s">
        <v>51</v>
      </c>
      <c r="D11941" s="376">
        <v>121.52</v>
      </c>
    </row>
    <row r="11942" spans="1:4" ht="28.5">
      <c r="A11942" s="376">
        <v>21015</v>
      </c>
      <c r="B11942" s="377" t="s">
        <v>12312</v>
      </c>
      <c r="C11942" s="376" t="s">
        <v>51</v>
      </c>
      <c r="D11942" s="376">
        <v>139.61000000000001</v>
      </c>
    </row>
    <row r="11943" spans="1:4" ht="28.5">
      <c r="A11943" s="376">
        <v>7697</v>
      </c>
      <c r="B11943" s="377" t="s">
        <v>12313</v>
      </c>
      <c r="C11943" s="376" t="s">
        <v>51</v>
      </c>
      <c r="D11943" s="376">
        <v>66.62</v>
      </c>
    </row>
    <row r="11944" spans="1:4" ht="28.5">
      <c r="A11944" s="376">
        <v>7698</v>
      </c>
      <c r="B11944" s="377" t="s">
        <v>12314</v>
      </c>
      <c r="C11944" s="376" t="s">
        <v>51</v>
      </c>
      <c r="D11944" s="376">
        <v>57.34</v>
      </c>
    </row>
    <row r="11945" spans="1:4" ht="28.5">
      <c r="A11945" s="376">
        <v>7691</v>
      </c>
      <c r="B11945" s="377" t="s">
        <v>12315</v>
      </c>
      <c r="C11945" s="376" t="s">
        <v>51</v>
      </c>
      <c r="D11945" s="376">
        <v>24.23</v>
      </c>
    </row>
    <row r="11946" spans="1:4" ht="28.5">
      <c r="A11946" s="376">
        <v>40626</v>
      </c>
      <c r="B11946" s="377" t="s">
        <v>7101</v>
      </c>
      <c r="C11946" s="376" t="s">
        <v>51</v>
      </c>
      <c r="D11946" s="376">
        <v>45.47</v>
      </c>
    </row>
    <row r="11947" spans="1:4" ht="28.5">
      <c r="A11947" s="376">
        <v>7701</v>
      </c>
      <c r="B11947" s="377" t="s">
        <v>12316</v>
      </c>
      <c r="C11947" s="376" t="s">
        <v>51</v>
      </c>
      <c r="D11947" s="376">
        <v>119.21</v>
      </c>
    </row>
    <row r="11948" spans="1:4" ht="28.5">
      <c r="A11948" s="376">
        <v>7696</v>
      </c>
      <c r="B11948" s="377" t="s">
        <v>12317</v>
      </c>
      <c r="C11948" s="376" t="s">
        <v>51</v>
      </c>
      <c r="D11948" s="376">
        <v>96.06</v>
      </c>
    </row>
    <row r="11949" spans="1:4" ht="28.5">
      <c r="A11949" s="376">
        <v>7700</v>
      </c>
      <c r="B11949" s="377" t="s">
        <v>12318</v>
      </c>
      <c r="C11949" s="376" t="s">
        <v>51</v>
      </c>
      <c r="D11949" s="376">
        <v>30.64</v>
      </c>
    </row>
    <row r="11950" spans="1:4" ht="28.5">
      <c r="A11950" s="376">
        <v>7694</v>
      </c>
      <c r="B11950" s="377" t="s">
        <v>12319</v>
      </c>
      <c r="C11950" s="376" t="s">
        <v>51</v>
      </c>
      <c r="D11950" s="376">
        <v>160.43</v>
      </c>
    </row>
    <row r="11951" spans="1:4" ht="28.5">
      <c r="A11951" s="376">
        <v>7693</v>
      </c>
      <c r="B11951" s="377" t="s">
        <v>12320</v>
      </c>
      <c r="C11951" s="376" t="s">
        <v>51</v>
      </c>
      <c r="D11951" s="376">
        <v>220.94</v>
      </c>
    </row>
    <row r="11952" spans="1:4" ht="28.5">
      <c r="A11952" s="376">
        <v>7692</v>
      </c>
      <c r="B11952" s="377" t="s">
        <v>12321</v>
      </c>
      <c r="C11952" s="376" t="s">
        <v>51</v>
      </c>
      <c r="D11952" s="376">
        <v>330.79</v>
      </c>
    </row>
    <row r="11953" spans="1:4" ht="28.5">
      <c r="A11953" s="376">
        <v>7695</v>
      </c>
      <c r="B11953" s="377" t="s">
        <v>12322</v>
      </c>
      <c r="C11953" s="376" t="s">
        <v>51</v>
      </c>
      <c r="D11953" s="376">
        <v>358.75</v>
      </c>
    </row>
    <row r="11954" spans="1:4" ht="28.5">
      <c r="A11954" s="376">
        <v>13356</v>
      </c>
      <c r="B11954" s="377" t="s">
        <v>12323</v>
      </c>
      <c r="C11954" s="376" t="s">
        <v>51</v>
      </c>
      <c r="D11954" s="376">
        <v>26.01</v>
      </c>
    </row>
    <row r="11955" spans="1:4" ht="14.25">
      <c r="A11955" s="376">
        <v>36365</v>
      </c>
      <c r="B11955" s="377" t="s">
        <v>12324</v>
      </c>
      <c r="C11955" s="376" t="s">
        <v>51</v>
      </c>
      <c r="D11955" s="376">
        <v>40.03</v>
      </c>
    </row>
    <row r="11956" spans="1:4" ht="14.25">
      <c r="A11956" s="376">
        <v>41930</v>
      </c>
      <c r="B11956" s="377" t="s">
        <v>12325</v>
      </c>
      <c r="C11956" s="376" t="s">
        <v>51</v>
      </c>
      <c r="D11956" s="376">
        <v>129.58000000000001</v>
      </c>
    </row>
    <row r="11957" spans="1:4" ht="14.25">
      <c r="A11957" s="376">
        <v>41931</v>
      </c>
      <c r="B11957" s="377" t="s">
        <v>12326</v>
      </c>
      <c r="C11957" s="376" t="s">
        <v>51</v>
      </c>
      <c r="D11957" s="376">
        <v>220.97</v>
      </c>
    </row>
    <row r="11958" spans="1:4" ht="14.25">
      <c r="A11958" s="376">
        <v>41932</v>
      </c>
      <c r="B11958" s="377" t="s">
        <v>12327</v>
      </c>
      <c r="C11958" s="376" t="s">
        <v>51</v>
      </c>
      <c r="D11958" s="376">
        <v>356.9</v>
      </c>
    </row>
    <row r="11959" spans="1:4" ht="14.25">
      <c r="A11959" s="376">
        <v>41933</v>
      </c>
      <c r="B11959" s="377" t="s">
        <v>12328</v>
      </c>
      <c r="C11959" s="376" t="s">
        <v>51</v>
      </c>
      <c r="D11959" s="376">
        <v>442.02</v>
      </c>
    </row>
    <row r="11960" spans="1:4" ht="14.25">
      <c r="A11960" s="376">
        <v>41934</v>
      </c>
      <c r="B11960" s="377" t="s">
        <v>12329</v>
      </c>
      <c r="C11960" s="376" t="s">
        <v>51</v>
      </c>
      <c r="D11960" s="376">
        <v>572.53</v>
      </c>
    </row>
    <row r="11961" spans="1:4" ht="14.25">
      <c r="A11961" s="376">
        <v>41936</v>
      </c>
      <c r="B11961" s="377" t="s">
        <v>12330</v>
      </c>
      <c r="C11961" s="376" t="s">
        <v>51</v>
      </c>
      <c r="D11961" s="376">
        <v>86.32</v>
      </c>
    </row>
    <row r="11962" spans="1:4" ht="28.5">
      <c r="A11962" s="376">
        <v>41785</v>
      </c>
      <c r="B11962" s="377" t="s">
        <v>12331</v>
      </c>
      <c r="C11962" s="376" t="s">
        <v>51</v>
      </c>
      <c r="D11962" s="378">
        <v>2282.27</v>
      </c>
    </row>
    <row r="11963" spans="1:4" ht="28.5">
      <c r="A11963" s="376">
        <v>41781</v>
      </c>
      <c r="B11963" s="377" t="s">
        <v>12332</v>
      </c>
      <c r="C11963" s="376" t="s">
        <v>51</v>
      </c>
      <c r="D11963" s="376">
        <v>650.69000000000005</v>
      </c>
    </row>
    <row r="11964" spans="1:4" ht="28.5">
      <c r="A11964" s="376">
        <v>41783</v>
      </c>
      <c r="B11964" s="377" t="s">
        <v>12333</v>
      </c>
      <c r="C11964" s="376" t="s">
        <v>51</v>
      </c>
      <c r="D11964" s="378">
        <v>1717.07</v>
      </c>
    </row>
    <row r="11965" spans="1:4" ht="28.5">
      <c r="A11965" s="376">
        <v>41786</v>
      </c>
      <c r="B11965" s="377" t="s">
        <v>12334</v>
      </c>
      <c r="C11965" s="376" t="s">
        <v>51</v>
      </c>
      <c r="D11965" s="378">
        <v>3582</v>
      </c>
    </row>
    <row r="11966" spans="1:4" ht="28.5">
      <c r="A11966" s="376">
        <v>41779</v>
      </c>
      <c r="B11966" s="377" t="s">
        <v>12335</v>
      </c>
      <c r="C11966" s="376" t="s">
        <v>51</v>
      </c>
      <c r="D11966" s="376">
        <v>249.56</v>
      </c>
    </row>
    <row r="11967" spans="1:4" ht="28.5">
      <c r="A11967" s="376">
        <v>41780</v>
      </c>
      <c r="B11967" s="377" t="s">
        <v>12336</v>
      </c>
      <c r="C11967" s="376" t="s">
        <v>51</v>
      </c>
      <c r="D11967" s="376">
        <v>295.16000000000003</v>
      </c>
    </row>
    <row r="11968" spans="1:4" ht="28.5">
      <c r="A11968" s="376">
        <v>41782</v>
      </c>
      <c r="B11968" s="377" t="s">
        <v>12337</v>
      </c>
      <c r="C11968" s="376" t="s">
        <v>51</v>
      </c>
      <c r="D11968" s="378">
        <v>1216.75</v>
      </c>
    </row>
    <row r="11969" spans="1:4" ht="28.5">
      <c r="A11969" s="376">
        <v>38130</v>
      </c>
      <c r="B11969" s="377" t="s">
        <v>12338</v>
      </c>
      <c r="C11969" s="376" t="s">
        <v>51</v>
      </c>
      <c r="D11969" s="376">
        <v>35.24</v>
      </c>
    </row>
    <row r="11970" spans="1:4" ht="28.5">
      <c r="A11970" s="376">
        <v>21123</v>
      </c>
      <c r="B11970" s="377" t="s">
        <v>12339</v>
      </c>
      <c r="C11970" s="376" t="s">
        <v>51</v>
      </c>
      <c r="D11970" s="376">
        <v>10</v>
      </c>
    </row>
    <row r="11971" spans="1:4" ht="28.5">
      <c r="A11971" s="376">
        <v>21124</v>
      </c>
      <c r="B11971" s="377" t="s">
        <v>12340</v>
      </c>
      <c r="C11971" s="376" t="s">
        <v>51</v>
      </c>
      <c r="D11971" s="376">
        <v>17.73</v>
      </c>
    </row>
    <row r="11972" spans="1:4" ht="28.5">
      <c r="A11972" s="376">
        <v>21125</v>
      </c>
      <c r="B11972" s="377" t="s">
        <v>12341</v>
      </c>
      <c r="C11972" s="376" t="s">
        <v>51</v>
      </c>
      <c r="D11972" s="376">
        <v>28.46</v>
      </c>
    </row>
    <row r="11973" spans="1:4" ht="28.5">
      <c r="A11973" s="376">
        <v>38028</v>
      </c>
      <c r="B11973" s="377" t="s">
        <v>12342</v>
      </c>
      <c r="C11973" s="376" t="s">
        <v>51</v>
      </c>
      <c r="D11973" s="376">
        <v>48.29</v>
      </c>
    </row>
    <row r="11974" spans="1:4" ht="28.5">
      <c r="A11974" s="376">
        <v>38029</v>
      </c>
      <c r="B11974" s="377" t="s">
        <v>12343</v>
      </c>
      <c r="C11974" s="376" t="s">
        <v>51</v>
      </c>
      <c r="D11974" s="376">
        <v>73.61</v>
      </c>
    </row>
    <row r="11975" spans="1:4" ht="28.5">
      <c r="A11975" s="376">
        <v>38030</v>
      </c>
      <c r="B11975" s="377" t="s">
        <v>12344</v>
      </c>
      <c r="C11975" s="376" t="s">
        <v>51</v>
      </c>
      <c r="D11975" s="376">
        <v>113.07</v>
      </c>
    </row>
    <row r="11976" spans="1:4" ht="28.5">
      <c r="A11976" s="376">
        <v>38031</v>
      </c>
      <c r="B11976" s="377" t="s">
        <v>12345</v>
      </c>
      <c r="C11976" s="376" t="s">
        <v>51</v>
      </c>
      <c r="D11976" s="376">
        <v>179.18</v>
      </c>
    </row>
    <row r="11977" spans="1:4" ht="57">
      <c r="A11977" s="376">
        <v>39735</v>
      </c>
      <c r="B11977" s="377" t="s">
        <v>12346</v>
      </c>
      <c r="C11977" s="376" t="s">
        <v>51</v>
      </c>
      <c r="D11977" s="376">
        <v>102.82</v>
      </c>
    </row>
    <row r="11978" spans="1:4" ht="57">
      <c r="A11978" s="376">
        <v>39734</v>
      </c>
      <c r="B11978" s="377" t="s">
        <v>12347</v>
      </c>
      <c r="C11978" s="376" t="s">
        <v>51</v>
      </c>
      <c r="D11978" s="376">
        <v>121.96</v>
      </c>
    </row>
    <row r="11979" spans="1:4" ht="57">
      <c r="A11979" s="376">
        <v>39736</v>
      </c>
      <c r="B11979" s="377" t="s">
        <v>12348</v>
      </c>
      <c r="C11979" s="376" t="s">
        <v>51</v>
      </c>
      <c r="D11979" s="376">
        <v>139.19</v>
      </c>
    </row>
    <row r="11980" spans="1:4" ht="57">
      <c r="A11980" s="376">
        <v>39737</v>
      </c>
      <c r="B11980" s="377" t="s">
        <v>12349</v>
      </c>
      <c r="C11980" s="376" t="s">
        <v>51</v>
      </c>
      <c r="D11980" s="376">
        <v>18.72</v>
      </c>
    </row>
    <row r="11981" spans="1:4" ht="57">
      <c r="A11981" s="376">
        <v>39738</v>
      </c>
      <c r="B11981" s="377" t="s">
        <v>12350</v>
      </c>
      <c r="C11981" s="376" t="s">
        <v>51</v>
      </c>
      <c r="D11981" s="376">
        <v>6.77</v>
      </c>
    </row>
    <row r="11982" spans="1:4" ht="57">
      <c r="A11982" s="376">
        <v>39739</v>
      </c>
      <c r="B11982" s="377" t="s">
        <v>12351</v>
      </c>
      <c r="C11982" s="376" t="s">
        <v>51</v>
      </c>
      <c r="D11982" s="376">
        <v>96.26</v>
      </c>
    </row>
    <row r="11983" spans="1:4" ht="57">
      <c r="A11983" s="376">
        <v>39733</v>
      </c>
      <c r="B11983" s="377" t="s">
        <v>12352</v>
      </c>
      <c r="C11983" s="376" t="s">
        <v>51</v>
      </c>
      <c r="D11983" s="376">
        <v>166.57</v>
      </c>
    </row>
    <row r="11984" spans="1:4" ht="57">
      <c r="A11984" s="376">
        <v>39854</v>
      </c>
      <c r="B11984" s="377" t="s">
        <v>12353</v>
      </c>
      <c r="C11984" s="376" t="s">
        <v>51</v>
      </c>
      <c r="D11984" s="376">
        <v>168.93</v>
      </c>
    </row>
    <row r="11985" spans="1:4" ht="57">
      <c r="A11985" s="376">
        <v>39740</v>
      </c>
      <c r="B11985" s="377" t="s">
        <v>12354</v>
      </c>
      <c r="C11985" s="376" t="s">
        <v>51</v>
      </c>
      <c r="D11985" s="376">
        <v>92.43</v>
      </c>
    </row>
    <row r="11986" spans="1:4" ht="57">
      <c r="A11986" s="376">
        <v>39741</v>
      </c>
      <c r="B11986" s="377" t="s">
        <v>12355</v>
      </c>
      <c r="C11986" s="376" t="s">
        <v>51</v>
      </c>
      <c r="D11986" s="376">
        <v>17.03</v>
      </c>
    </row>
    <row r="11987" spans="1:4" ht="57">
      <c r="A11987" s="376">
        <v>39853</v>
      </c>
      <c r="B11987" s="377" t="s">
        <v>12356</v>
      </c>
      <c r="C11987" s="376" t="s">
        <v>51</v>
      </c>
      <c r="D11987" s="376">
        <v>22.37</v>
      </c>
    </row>
    <row r="11988" spans="1:4" ht="57">
      <c r="A11988" s="376">
        <v>39742</v>
      </c>
      <c r="B11988" s="377" t="s">
        <v>12357</v>
      </c>
      <c r="C11988" s="376" t="s">
        <v>51</v>
      </c>
      <c r="D11988" s="376">
        <v>74.3</v>
      </c>
    </row>
    <row r="11989" spans="1:4" ht="42.75">
      <c r="A11989" s="376">
        <v>39749</v>
      </c>
      <c r="B11989" s="377" t="s">
        <v>12358</v>
      </c>
      <c r="C11989" s="376" t="s">
        <v>51</v>
      </c>
      <c r="D11989" s="376">
        <v>112.56</v>
      </c>
    </row>
    <row r="11990" spans="1:4" ht="42.75">
      <c r="A11990" s="376">
        <v>39751</v>
      </c>
      <c r="B11990" s="377" t="s">
        <v>12359</v>
      </c>
      <c r="C11990" s="376" t="s">
        <v>51</v>
      </c>
      <c r="D11990" s="376">
        <v>204.54</v>
      </c>
    </row>
    <row r="11991" spans="1:4" ht="42.75">
      <c r="A11991" s="376">
        <v>39750</v>
      </c>
      <c r="B11991" s="377" t="s">
        <v>12360</v>
      </c>
      <c r="C11991" s="376" t="s">
        <v>51</v>
      </c>
      <c r="D11991" s="376">
        <v>170.01</v>
      </c>
    </row>
    <row r="11992" spans="1:4" ht="42.75">
      <c r="A11992" s="376">
        <v>39747</v>
      </c>
      <c r="B11992" s="377" t="s">
        <v>12361</v>
      </c>
      <c r="C11992" s="376" t="s">
        <v>51</v>
      </c>
      <c r="D11992" s="376">
        <v>54.68</v>
      </c>
    </row>
    <row r="11993" spans="1:4" ht="42.75">
      <c r="A11993" s="376">
        <v>39753</v>
      </c>
      <c r="B11993" s="377" t="s">
        <v>12362</v>
      </c>
      <c r="C11993" s="376" t="s">
        <v>51</v>
      </c>
      <c r="D11993" s="376">
        <v>376.5</v>
      </c>
    </row>
    <row r="11994" spans="1:4" ht="42.75">
      <c r="A11994" s="376">
        <v>39754</v>
      </c>
      <c r="B11994" s="377" t="s">
        <v>12363</v>
      </c>
      <c r="C11994" s="376" t="s">
        <v>51</v>
      </c>
      <c r="D11994" s="376">
        <v>554.69000000000005</v>
      </c>
    </row>
    <row r="11995" spans="1:4" ht="42.75">
      <c r="A11995" s="376">
        <v>39748</v>
      </c>
      <c r="B11995" s="377" t="s">
        <v>12364</v>
      </c>
      <c r="C11995" s="376" t="s">
        <v>51</v>
      </c>
      <c r="D11995" s="376">
        <v>88.48</v>
      </c>
    </row>
    <row r="11996" spans="1:4" ht="42.75">
      <c r="A11996" s="376">
        <v>39755</v>
      </c>
      <c r="B11996" s="377" t="s">
        <v>12365</v>
      </c>
      <c r="C11996" s="376" t="s">
        <v>51</v>
      </c>
      <c r="D11996" s="376">
        <v>841.04</v>
      </c>
    </row>
    <row r="11997" spans="1:4" ht="28.5">
      <c r="A11997" s="376">
        <v>12742</v>
      </c>
      <c r="B11997" s="377" t="s">
        <v>12366</v>
      </c>
      <c r="C11997" s="376" t="s">
        <v>51</v>
      </c>
      <c r="D11997" s="376">
        <v>665.96</v>
      </c>
    </row>
    <row r="11998" spans="1:4" ht="28.5">
      <c r="A11998" s="376">
        <v>12713</v>
      </c>
      <c r="B11998" s="377" t="s">
        <v>12367</v>
      </c>
      <c r="C11998" s="376" t="s">
        <v>51</v>
      </c>
      <c r="D11998" s="376">
        <v>35.32</v>
      </c>
    </row>
    <row r="11999" spans="1:4" ht="28.5">
      <c r="A11999" s="376">
        <v>12743</v>
      </c>
      <c r="B11999" s="377" t="s">
        <v>12368</v>
      </c>
      <c r="C11999" s="376" t="s">
        <v>51</v>
      </c>
      <c r="D11999" s="376">
        <v>60.76</v>
      </c>
    </row>
    <row r="12000" spans="1:4" ht="28.5">
      <c r="A12000" s="376">
        <v>12744</v>
      </c>
      <c r="B12000" s="377" t="s">
        <v>12369</v>
      </c>
      <c r="C12000" s="376" t="s">
        <v>51</v>
      </c>
      <c r="D12000" s="376">
        <v>77.11</v>
      </c>
    </row>
    <row r="12001" spans="1:4" ht="28.5">
      <c r="A12001" s="376">
        <v>12745</v>
      </c>
      <c r="B12001" s="377" t="s">
        <v>12370</v>
      </c>
      <c r="C12001" s="376" t="s">
        <v>51</v>
      </c>
      <c r="D12001" s="376">
        <v>111.98</v>
      </c>
    </row>
    <row r="12002" spans="1:4" ht="28.5">
      <c r="A12002" s="376">
        <v>12746</v>
      </c>
      <c r="B12002" s="377" t="s">
        <v>12371</v>
      </c>
      <c r="C12002" s="376" t="s">
        <v>51</v>
      </c>
      <c r="D12002" s="376">
        <v>151.22</v>
      </c>
    </row>
    <row r="12003" spans="1:4" ht="28.5">
      <c r="A12003" s="376">
        <v>12747</v>
      </c>
      <c r="B12003" s="377" t="s">
        <v>12372</v>
      </c>
      <c r="C12003" s="376" t="s">
        <v>51</v>
      </c>
      <c r="D12003" s="376">
        <v>219.3</v>
      </c>
    </row>
    <row r="12004" spans="1:4" ht="28.5">
      <c r="A12004" s="376">
        <v>12748</v>
      </c>
      <c r="B12004" s="377" t="s">
        <v>12373</v>
      </c>
      <c r="C12004" s="376" t="s">
        <v>51</v>
      </c>
      <c r="D12004" s="376">
        <v>308.95</v>
      </c>
    </row>
    <row r="12005" spans="1:4" ht="28.5">
      <c r="A12005" s="376">
        <v>12749</v>
      </c>
      <c r="B12005" s="377" t="s">
        <v>12374</v>
      </c>
      <c r="C12005" s="376" t="s">
        <v>51</v>
      </c>
      <c r="D12005" s="376">
        <v>451.63</v>
      </c>
    </row>
    <row r="12006" spans="1:4" ht="28.5">
      <c r="A12006" s="376">
        <v>39726</v>
      </c>
      <c r="B12006" s="377" t="s">
        <v>12375</v>
      </c>
      <c r="C12006" s="376" t="s">
        <v>51</v>
      </c>
      <c r="D12006" s="376">
        <v>148.34</v>
      </c>
    </row>
    <row r="12007" spans="1:4" ht="28.5">
      <c r="A12007" s="376">
        <v>39728</v>
      </c>
      <c r="B12007" s="377" t="s">
        <v>12376</v>
      </c>
      <c r="C12007" s="376" t="s">
        <v>51</v>
      </c>
      <c r="D12007" s="376">
        <v>260.72000000000003</v>
      </c>
    </row>
    <row r="12008" spans="1:4" ht="28.5">
      <c r="A12008" s="376">
        <v>39727</v>
      </c>
      <c r="B12008" s="377" t="s">
        <v>12377</v>
      </c>
      <c r="C12008" s="376" t="s">
        <v>51</v>
      </c>
      <c r="D12008" s="376">
        <v>214.55</v>
      </c>
    </row>
    <row r="12009" spans="1:4" ht="28.5">
      <c r="A12009" s="376">
        <v>39724</v>
      </c>
      <c r="B12009" s="377" t="s">
        <v>12378</v>
      </c>
      <c r="C12009" s="376" t="s">
        <v>51</v>
      </c>
      <c r="D12009" s="376">
        <v>65.69</v>
      </c>
    </row>
    <row r="12010" spans="1:4" ht="28.5">
      <c r="A12010" s="376">
        <v>39729</v>
      </c>
      <c r="B12010" s="377" t="s">
        <v>12379</v>
      </c>
      <c r="C12010" s="376" t="s">
        <v>51</v>
      </c>
      <c r="D12010" s="376">
        <v>361.04</v>
      </c>
    </row>
    <row r="12011" spans="1:4" ht="28.5">
      <c r="A12011" s="376">
        <v>39730</v>
      </c>
      <c r="B12011" s="377" t="s">
        <v>12380</v>
      </c>
      <c r="C12011" s="376" t="s">
        <v>51</v>
      </c>
      <c r="D12011" s="376">
        <v>468.44</v>
      </c>
    </row>
    <row r="12012" spans="1:4" ht="28.5">
      <c r="A12012" s="376">
        <v>39731</v>
      </c>
      <c r="B12012" s="377" t="s">
        <v>12381</v>
      </c>
      <c r="C12012" s="376" t="s">
        <v>51</v>
      </c>
      <c r="D12012" s="376">
        <v>693.79</v>
      </c>
    </row>
    <row r="12013" spans="1:4" ht="28.5">
      <c r="A12013" s="376">
        <v>39725</v>
      </c>
      <c r="B12013" s="377" t="s">
        <v>12382</v>
      </c>
      <c r="C12013" s="376" t="s">
        <v>51</v>
      </c>
      <c r="D12013" s="376">
        <v>107.07</v>
      </c>
    </row>
    <row r="12014" spans="1:4" ht="28.5">
      <c r="A12014" s="376">
        <v>39732</v>
      </c>
      <c r="B12014" s="377" t="s">
        <v>12383</v>
      </c>
      <c r="C12014" s="376" t="s">
        <v>51</v>
      </c>
      <c r="D12014" s="378">
        <v>1021.22</v>
      </c>
    </row>
    <row r="12015" spans="1:4" ht="42.75">
      <c r="A12015" s="376">
        <v>39660</v>
      </c>
      <c r="B12015" s="377" t="s">
        <v>12384</v>
      </c>
      <c r="C12015" s="376" t="s">
        <v>51</v>
      </c>
      <c r="D12015" s="376">
        <v>46.53</v>
      </c>
    </row>
    <row r="12016" spans="1:4" ht="42.75">
      <c r="A12016" s="376">
        <v>39662</v>
      </c>
      <c r="B12016" s="377" t="s">
        <v>12385</v>
      </c>
      <c r="C12016" s="376" t="s">
        <v>51</v>
      </c>
      <c r="D12016" s="376">
        <v>22.3</v>
      </c>
    </row>
    <row r="12017" spans="1:4" ht="42.75">
      <c r="A12017" s="376">
        <v>39661</v>
      </c>
      <c r="B12017" s="377" t="s">
        <v>12386</v>
      </c>
      <c r="C12017" s="376" t="s">
        <v>51</v>
      </c>
      <c r="D12017" s="376">
        <v>15.21</v>
      </c>
    </row>
    <row r="12018" spans="1:4" ht="42.75">
      <c r="A12018" s="376">
        <v>39666</v>
      </c>
      <c r="B12018" s="377" t="s">
        <v>12387</v>
      </c>
      <c r="C12018" s="376" t="s">
        <v>51</v>
      </c>
      <c r="D12018" s="376">
        <v>70</v>
      </c>
    </row>
    <row r="12019" spans="1:4" ht="42.75">
      <c r="A12019" s="376">
        <v>39664</v>
      </c>
      <c r="B12019" s="377" t="s">
        <v>12388</v>
      </c>
      <c r="C12019" s="376" t="s">
        <v>51</v>
      </c>
      <c r="D12019" s="376">
        <v>34.31</v>
      </c>
    </row>
    <row r="12020" spans="1:4" ht="42.75">
      <c r="A12020" s="376">
        <v>39663</v>
      </c>
      <c r="B12020" s="377" t="s">
        <v>12389</v>
      </c>
      <c r="C12020" s="376" t="s">
        <v>51</v>
      </c>
      <c r="D12020" s="376">
        <v>27.43</v>
      </c>
    </row>
    <row r="12021" spans="1:4" ht="42.75">
      <c r="A12021" s="376">
        <v>39665</v>
      </c>
      <c r="B12021" s="377" t="s">
        <v>12390</v>
      </c>
      <c r="C12021" s="376" t="s">
        <v>51</v>
      </c>
      <c r="D12021" s="376">
        <v>57.88</v>
      </c>
    </row>
    <row r="12022" spans="1:4" ht="42.75">
      <c r="A12022" s="376">
        <v>39752</v>
      </c>
      <c r="B12022" s="377" t="s">
        <v>12391</v>
      </c>
      <c r="C12022" s="376" t="s">
        <v>51</v>
      </c>
      <c r="D12022" s="376">
        <v>291.04000000000002</v>
      </c>
    </row>
    <row r="12023" spans="1:4" ht="42.75">
      <c r="A12023" s="376">
        <v>7725</v>
      </c>
      <c r="B12023" s="377" t="s">
        <v>12392</v>
      </c>
      <c r="C12023" s="376" t="s">
        <v>51</v>
      </c>
      <c r="D12023" s="376">
        <v>215</v>
      </c>
    </row>
    <row r="12024" spans="1:4" ht="42.75">
      <c r="A12024" s="376">
        <v>7753</v>
      </c>
      <c r="B12024" s="377" t="s">
        <v>12393</v>
      </c>
      <c r="C12024" s="376" t="s">
        <v>51</v>
      </c>
      <c r="D12024" s="376">
        <v>419.15</v>
      </c>
    </row>
    <row r="12025" spans="1:4" ht="42.75">
      <c r="A12025" s="376">
        <v>13256</v>
      </c>
      <c r="B12025" s="377" t="s">
        <v>12394</v>
      </c>
      <c r="C12025" s="376" t="s">
        <v>51</v>
      </c>
      <c r="D12025" s="376">
        <v>587.17999999999995</v>
      </c>
    </row>
    <row r="12026" spans="1:4" ht="42.75">
      <c r="A12026" s="376">
        <v>7757</v>
      </c>
      <c r="B12026" s="377" t="s">
        <v>12395</v>
      </c>
      <c r="C12026" s="376" t="s">
        <v>51</v>
      </c>
      <c r="D12026" s="376">
        <v>626.02</v>
      </c>
    </row>
    <row r="12027" spans="1:4" ht="42.75">
      <c r="A12027" s="376">
        <v>7758</v>
      </c>
      <c r="B12027" s="377" t="s">
        <v>12396</v>
      </c>
      <c r="C12027" s="376" t="s">
        <v>51</v>
      </c>
      <c r="D12027" s="376">
        <v>906.97</v>
      </c>
    </row>
    <row r="12028" spans="1:4" ht="42.75">
      <c r="A12028" s="376">
        <v>7759</v>
      </c>
      <c r="B12028" s="377" t="s">
        <v>12397</v>
      </c>
      <c r="C12028" s="376" t="s">
        <v>51</v>
      </c>
      <c r="D12028" s="378">
        <v>2513.2199999999998</v>
      </c>
    </row>
    <row r="12029" spans="1:4" ht="42.75">
      <c r="A12029" s="376">
        <v>40334</v>
      </c>
      <c r="B12029" s="377" t="s">
        <v>12398</v>
      </c>
      <c r="C12029" s="376" t="s">
        <v>51</v>
      </c>
      <c r="D12029" s="376">
        <v>98.46</v>
      </c>
    </row>
    <row r="12030" spans="1:4" ht="42.75">
      <c r="A12030" s="376">
        <v>7745</v>
      </c>
      <c r="B12030" s="377" t="s">
        <v>12399</v>
      </c>
      <c r="C12030" s="376" t="s">
        <v>51</v>
      </c>
      <c r="D12030" s="376">
        <v>111.11</v>
      </c>
    </row>
    <row r="12031" spans="1:4" ht="42.75">
      <c r="A12031" s="376">
        <v>7714</v>
      </c>
      <c r="B12031" s="377" t="s">
        <v>12400</v>
      </c>
      <c r="C12031" s="376" t="s">
        <v>51</v>
      </c>
      <c r="D12031" s="376">
        <v>132.79</v>
      </c>
    </row>
    <row r="12032" spans="1:4" ht="42.75">
      <c r="A12032" s="376">
        <v>7742</v>
      </c>
      <c r="B12032" s="377" t="s">
        <v>12401</v>
      </c>
      <c r="C12032" s="376" t="s">
        <v>51</v>
      </c>
      <c r="D12032" s="376">
        <v>293.05</v>
      </c>
    </row>
    <row r="12033" spans="1:4" ht="42.75">
      <c r="A12033" s="376">
        <v>7750</v>
      </c>
      <c r="B12033" s="377" t="s">
        <v>12402</v>
      </c>
      <c r="C12033" s="376" t="s">
        <v>51</v>
      </c>
      <c r="D12033" s="376">
        <v>357.73</v>
      </c>
    </row>
    <row r="12034" spans="1:4" ht="42.75">
      <c r="A12034" s="376">
        <v>7756</v>
      </c>
      <c r="B12034" s="377" t="s">
        <v>12403</v>
      </c>
      <c r="C12034" s="376" t="s">
        <v>51</v>
      </c>
      <c r="D12034" s="376">
        <v>411.02</v>
      </c>
    </row>
    <row r="12035" spans="1:4" ht="42.75">
      <c r="A12035" s="376">
        <v>7765</v>
      </c>
      <c r="B12035" s="377" t="s">
        <v>12404</v>
      </c>
      <c r="C12035" s="376" t="s">
        <v>51</v>
      </c>
      <c r="D12035" s="376">
        <v>460.71</v>
      </c>
    </row>
    <row r="12036" spans="1:4" ht="42.75">
      <c r="A12036" s="376">
        <v>12569</v>
      </c>
      <c r="B12036" s="377" t="s">
        <v>12405</v>
      </c>
      <c r="C12036" s="376" t="s">
        <v>51</v>
      </c>
      <c r="D12036" s="376">
        <v>635.96</v>
      </c>
    </row>
    <row r="12037" spans="1:4" ht="42.75">
      <c r="A12037" s="376">
        <v>7766</v>
      </c>
      <c r="B12037" s="377" t="s">
        <v>12406</v>
      </c>
      <c r="C12037" s="376" t="s">
        <v>51</v>
      </c>
      <c r="D12037" s="376">
        <v>675.71</v>
      </c>
    </row>
    <row r="12038" spans="1:4" ht="42.75">
      <c r="A12038" s="376">
        <v>7767</v>
      </c>
      <c r="B12038" s="377" t="s">
        <v>12407</v>
      </c>
      <c r="C12038" s="376" t="s">
        <v>51</v>
      </c>
      <c r="D12038" s="376">
        <v>970.21</v>
      </c>
    </row>
    <row r="12039" spans="1:4" ht="42.75">
      <c r="A12039" s="376">
        <v>7727</v>
      </c>
      <c r="B12039" s="377" t="s">
        <v>12408</v>
      </c>
      <c r="C12039" s="376" t="s">
        <v>51</v>
      </c>
      <c r="D12039" s="378">
        <v>2818.48</v>
      </c>
    </row>
    <row r="12040" spans="1:4" ht="42.75">
      <c r="A12040" s="376">
        <v>7760</v>
      </c>
      <c r="B12040" s="377" t="s">
        <v>12409</v>
      </c>
      <c r="C12040" s="376" t="s">
        <v>51</v>
      </c>
      <c r="D12040" s="376">
        <v>112.01</v>
      </c>
    </row>
    <row r="12041" spans="1:4" ht="42.75">
      <c r="A12041" s="376">
        <v>7761</v>
      </c>
      <c r="B12041" s="377" t="s">
        <v>12410</v>
      </c>
      <c r="C12041" s="376" t="s">
        <v>51</v>
      </c>
      <c r="D12041" s="376">
        <v>117.43</v>
      </c>
    </row>
    <row r="12042" spans="1:4" ht="42.75">
      <c r="A12042" s="376">
        <v>7752</v>
      </c>
      <c r="B12042" s="377" t="s">
        <v>12411</v>
      </c>
      <c r="C12042" s="376" t="s">
        <v>51</v>
      </c>
      <c r="D12042" s="376">
        <v>142.72999999999999</v>
      </c>
    </row>
    <row r="12043" spans="1:4" ht="42.75">
      <c r="A12043" s="376">
        <v>7762</v>
      </c>
      <c r="B12043" s="377" t="s">
        <v>12412</v>
      </c>
      <c r="C12043" s="376" t="s">
        <v>51</v>
      </c>
      <c r="D12043" s="376">
        <v>186.54</v>
      </c>
    </row>
    <row r="12044" spans="1:4" ht="42.75">
      <c r="A12044" s="376">
        <v>7722</v>
      </c>
      <c r="B12044" s="377" t="s">
        <v>12413</v>
      </c>
      <c r="C12044" s="376" t="s">
        <v>51</v>
      </c>
      <c r="D12044" s="376">
        <v>285.45999999999998</v>
      </c>
    </row>
    <row r="12045" spans="1:4" ht="42.75">
      <c r="A12045" s="376">
        <v>7763</v>
      </c>
      <c r="B12045" s="377" t="s">
        <v>12414</v>
      </c>
      <c r="C12045" s="376" t="s">
        <v>51</v>
      </c>
      <c r="D12045" s="376">
        <v>347.79</v>
      </c>
    </row>
    <row r="12046" spans="1:4" ht="42.75">
      <c r="A12046" s="376">
        <v>7764</v>
      </c>
      <c r="B12046" s="377" t="s">
        <v>12415</v>
      </c>
      <c r="C12046" s="376" t="s">
        <v>51</v>
      </c>
      <c r="D12046" s="376">
        <v>415.54</v>
      </c>
    </row>
    <row r="12047" spans="1:4" ht="42.75">
      <c r="A12047" s="376">
        <v>12572</v>
      </c>
      <c r="B12047" s="377" t="s">
        <v>12416</v>
      </c>
      <c r="C12047" s="376" t="s">
        <v>51</v>
      </c>
      <c r="D12047" s="376">
        <v>587.17999999999995</v>
      </c>
    </row>
    <row r="12048" spans="1:4" ht="42.75">
      <c r="A12048" s="376">
        <v>12573</v>
      </c>
      <c r="B12048" s="377" t="s">
        <v>12417</v>
      </c>
      <c r="C12048" s="376" t="s">
        <v>51</v>
      </c>
      <c r="D12048" s="376">
        <v>772.37</v>
      </c>
    </row>
    <row r="12049" spans="1:4" ht="42.75">
      <c r="A12049" s="376">
        <v>12574</v>
      </c>
      <c r="B12049" s="377" t="s">
        <v>12418</v>
      </c>
      <c r="C12049" s="376" t="s">
        <v>51</v>
      </c>
      <c r="D12049" s="376">
        <v>933.89</v>
      </c>
    </row>
    <row r="12050" spans="1:4" ht="42.75">
      <c r="A12050" s="376">
        <v>12575</v>
      </c>
      <c r="B12050" s="377" t="s">
        <v>12419</v>
      </c>
      <c r="C12050" s="376" t="s">
        <v>51</v>
      </c>
      <c r="D12050" s="378">
        <v>1418.27</v>
      </c>
    </row>
    <row r="12051" spans="1:4" ht="42.75">
      <c r="A12051" s="376">
        <v>12576</v>
      </c>
      <c r="B12051" s="377" t="s">
        <v>12420</v>
      </c>
      <c r="C12051" s="376" t="s">
        <v>51</v>
      </c>
      <c r="D12051" s="376">
        <v>171.63</v>
      </c>
    </row>
    <row r="12052" spans="1:4" ht="42.75">
      <c r="A12052" s="376">
        <v>12577</v>
      </c>
      <c r="B12052" s="377" t="s">
        <v>12421</v>
      </c>
      <c r="C12052" s="376" t="s">
        <v>51</v>
      </c>
      <c r="D12052" s="376">
        <v>231.26</v>
      </c>
    </row>
    <row r="12053" spans="1:4" ht="42.75">
      <c r="A12053" s="376">
        <v>12578</v>
      </c>
      <c r="B12053" s="377" t="s">
        <v>12422</v>
      </c>
      <c r="C12053" s="376" t="s">
        <v>51</v>
      </c>
      <c r="D12053" s="376">
        <v>280.04000000000002</v>
      </c>
    </row>
    <row r="12054" spans="1:4" ht="42.75">
      <c r="A12054" s="376">
        <v>12579</v>
      </c>
      <c r="B12054" s="377" t="s">
        <v>12423</v>
      </c>
      <c r="C12054" s="376" t="s">
        <v>51</v>
      </c>
      <c r="D12054" s="376">
        <v>482.39</v>
      </c>
    </row>
    <row r="12055" spans="1:4" ht="42.75">
      <c r="A12055" s="376">
        <v>12580</v>
      </c>
      <c r="B12055" s="377" t="s">
        <v>12424</v>
      </c>
      <c r="C12055" s="376" t="s">
        <v>51</v>
      </c>
      <c r="D12055" s="376">
        <v>502.63</v>
      </c>
    </row>
    <row r="12056" spans="1:4" ht="42.75">
      <c r="A12056" s="376">
        <v>12581</v>
      </c>
      <c r="B12056" s="377" t="s">
        <v>12425</v>
      </c>
      <c r="C12056" s="376" t="s">
        <v>51</v>
      </c>
      <c r="D12056" s="376">
        <v>538.4</v>
      </c>
    </row>
    <row r="12057" spans="1:4" ht="42.75">
      <c r="A12057" s="376">
        <v>7720</v>
      </c>
      <c r="B12057" s="377" t="s">
        <v>12426</v>
      </c>
      <c r="C12057" s="376" t="s">
        <v>51</v>
      </c>
      <c r="D12057" s="376">
        <v>841.93</v>
      </c>
    </row>
    <row r="12058" spans="1:4" ht="42.75">
      <c r="A12058" s="376">
        <v>40335</v>
      </c>
      <c r="B12058" s="377" t="s">
        <v>12427</v>
      </c>
      <c r="C12058" s="376" t="s">
        <v>51</v>
      </c>
      <c r="D12058" s="376">
        <v>176.15</v>
      </c>
    </row>
    <row r="12059" spans="1:4" ht="42.75">
      <c r="A12059" s="376">
        <v>7740</v>
      </c>
      <c r="B12059" s="377" t="s">
        <v>12428</v>
      </c>
      <c r="C12059" s="376" t="s">
        <v>51</v>
      </c>
      <c r="D12059" s="376">
        <v>180.67</v>
      </c>
    </row>
    <row r="12060" spans="1:4" ht="42.75">
      <c r="A12060" s="376">
        <v>7741</v>
      </c>
      <c r="B12060" s="377" t="s">
        <v>12429</v>
      </c>
      <c r="C12060" s="376" t="s">
        <v>51</v>
      </c>
      <c r="D12060" s="376">
        <v>334.24</v>
      </c>
    </row>
    <row r="12061" spans="1:4" ht="42.75">
      <c r="A12061" s="376">
        <v>7774</v>
      </c>
      <c r="B12061" s="377" t="s">
        <v>12430</v>
      </c>
      <c r="C12061" s="376" t="s">
        <v>51</v>
      </c>
      <c r="D12061" s="376">
        <v>410.12</v>
      </c>
    </row>
    <row r="12062" spans="1:4" ht="42.75">
      <c r="A12062" s="376">
        <v>7744</v>
      </c>
      <c r="B12062" s="377" t="s">
        <v>12431</v>
      </c>
      <c r="C12062" s="376" t="s">
        <v>51</v>
      </c>
      <c r="D12062" s="376">
        <v>535.69000000000005</v>
      </c>
    </row>
    <row r="12063" spans="1:4" ht="42.75">
      <c r="A12063" s="376">
        <v>7773</v>
      </c>
      <c r="B12063" s="377" t="s">
        <v>12432</v>
      </c>
      <c r="C12063" s="376" t="s">
        <v>51</v>
      </c>
      <c r="D12063" s="376">
        <v>547.52</v>
      </c>
    </row>
    <row r="12064" spans="1:4" ht="42.75">
      <c r="A12064" s="376">
        <v>7754</v>
      </c>
      <c r="B12064" s="377" t="s">
        <v>12433</v>
      </c>
      <c r="C12064" s="376" t="s">
        <v>51</v>
      </c>
      <c r="D12064" s="376">
        <v>830.18</v>
      </c>
    </row>
    <row r="12065" spans="1:4" ht="42.75">
      <c r="A12065" s="376">
        <v>7735</v>
      </c>
      <c r="B12065" s="377" t="s">
        <v>12434</v>
      </c>
      <c r="C12065" s="376" t="s">
        <v>51</v>
      </c>
      <c r="D12065" s="378">
        <v>1075</v>
      </c>
    </row>
    <row r="12066" spans="1:4" ht="42.75">
      <c r="A12066" s="376">
        <v>7755</v>
      </c>
      <c r="B12066" s="377" t="s">
        <v>12435</v>
      </c>
      <c r="C12066" s="376" t="s">
        <v>51</v>
      </c>
      <c r="D12066" s="376">
        <v>213.19</v>
      </c>
    </row>
    <row r="12067" spans="1:4" ht="42.75">
      <c r="A12067" s="376">
        <v>7776</v>
      </c>
      <c r="B12067" s="377" t="s">
        <v>12436</v>
      </c>
      <c r="C12067" s="376" t="s">
        <v>51</v>
      </c>
      <c r="D12067" s="376">
        <v>444.45</v>
      </c>
    </row>
    <row r="12068" spans="1:4" ht="42.75">
      <c r="A12068" s="376">
        <v>7743</v>
      </c>
      <c r="B12068" s="377" t="s">
        <v>12437</v>
      </c>
      <c r="C12068" s="376" t="s">
        <v>51</v>
      </c>
      <c r="D12068" s="376">
        <v>470.65</v>
      </c>
    </row>
    <row r="12069" spans="1:4" ht="42.75">
      <c r="A12069" s="376">
        <v>7733</v>
      </c>
      <c r="B12069" s="377" t="s">
        <v>12438</v>
      </c>
      <c r="C12069" s="376" t="s">
        <v>51</v>
      </c>
      <c r="D12069" s="376">
        <v>614.28</v>
      </c>
    </row>
    <row r="12070" spans="1:4" ht="42.75">
      <c r="A12070" s="376">
        <v>7775</v>
      </c>
      <c r="B12070" s="377" t="s">
        <v>12439</v>
      </c>
      <c r="C12070" s="376" t="s">
        <v>51</v>
      </c>
      <c r="D12070" s="376">
        <v>673</v>
      </c>
    </row>
    <row r="12071" spans="1:4" ht="42.75">
      <c r="A12071" s="376">
        <v>7734</v>
      </c>
      <c r="B12071" s="377" t="s">
        <v>12440</v>
      </c>
      <c r="C12071" s="376" t="s">
        <v>51</v>
      </c>
      <c r="D12071" s="376">
        <v>953.04</v>
      </c>
    </row>
    <row r="12072" spans="1:4" ht="42.75">
      <c r="A12072" s="376">
        <v>37449</v>
      </c>
      <c r="B12072" s="377" t="s">
        <v>12441</v>
      </c>
      <c r="C12072" s="376" t="s">
        <v>51</v>
      </c>
      <c r="D12072" s="376">
        <v>24.96</v>
      </c>
    </row>
    <row r="12073" spans="1:4" ht="42.75">
      <c r="A12073" s="376">
        <v>37450</v>
      </c>
      <c r="B12073" s="377" t="s">
        <v>12442</v>
      </c>
      <c r="C12073" s="376" t="s">
        <v>51</v>
      </c>
      <c r="D12073" s="376">
        <v>34.950000000000003</v>
      </c>
    </row>
    <row r="12074" spans="1:4" ht="42.75">
      <c r="A12074" s="376">
        <v>37451</v>
      </c>
      <c r="B12074" s="377" t="s">
        <v>12443</v>
      </c>
      <c r="C12074" s="376" t="s">
        <v>51</v>
      </c>
      <c r="D12074" s="376">
        <v>48.79</v>
      </c>
    </row>
    <row r="12075" spans="1:4" ht="42.75">
      <c r="A12075" s="376">
        <v>37452</v>
      </c>
      <c r="B12075" s="377" t="s">
        <v>12444</v>
      </c>
      <c r="C12075" s="376" t="s">
        <v>51</v>
      </c>
      <c r="D12075" s="376">
        <v>70.92</v>
      </c>
    </row>
    <row r="12076" spans="1:4" ht="42.75">
      <c r="A12076" s="376">
        <v>37453</v>
      </c>
      <c r="B12076" s="377" t="s">
        <v>12445</v>
      </c>
      <c r="C12076" s="376" t="s">
        <v>51</v>
      </c>
      <c r="D12076" s="376">
        <v>81.680000000000007</v>
      </c>
    </row>
    <row r="12077" spans="1:4" ht="42.75">
      <c r="A12077" s="376">
        <v>7778</v>
      </c>
      <c r="B12077" s="377" t="s">
        <v>12446</v>
      </c>
      <c r="C12077" s="376" t="s">
        <v>51</v>
      </c>
      <c r="D12077" s="376">
        <v>30.64</v>
      </c>
    </row>
    <row r="12078" spans="1:4" ht="42.75">
      <c r="A12078" s="376">
        <v>7796</v>
      </c>
      <c r="B12078" s="377" t="s">
        <v>12447</v>
      </c>
      <c r="C12078" s="376" t="s">
        <v>51</v>
      </c>
      <c r="D12078" s="376">
        <v>41.99</v>
      </c>
    </row>
    <row r="12079" spans="1:4" ht="42.75">
      <c r="A12079" s="376">
        <v>7781</v>
      </c>
      <c r="B12079" s="377" t="s">
        <v>12448</v>
      </c>
      <c r="C12079" s="376" t="s">
        <v>51</v>
      </c>
      <c r="D12079" s="376">
        <v>49.62</v>
      </c>
    </row>
    <row r="12080" spans="1:4" ht="42.75">
      <c r="A12080" s="376">
        <v>7795</v>
      </c>
      <c r="B12080" s="377" t="s">
        <v>12449</v>
      </c>
      <c r="C12080" s="376" t="s">
        <v>51</v>
      </c>
      <c r="D12080" s="376">
        <v>73.849999999999994</v>
      </c>
    </row>
    <row r="12081" spans="1:4" ht="42.75">
      <c r="A12081" s="376">
        <v>7791</v>
      </c>
      <c r="B12081" s="377" t="s">
        <v>12450</v>
      </c>
      <c r="C12081" s="376" t="s">
        <v>51</v>
      </c>
      <c r="D12081" s="376">
        <v>88.4</v>
      </c>
    </row>
    <row r="12082" spans="1:4" ht="42.75">
      <c r="A12082" s="376">
        <v>7783</v>
      </c>
      <c r="B12082" s="377" t="s">
        <v>12451</v>
      </c>
      <c r="C12082" s="376" t="s">
        <v>51</v>
      </c>
      <c r="D12082" s="376">
        <v>31.32</v>
      </c>
    </row>
    <row r="12083" spans="1:4" ht="42.75">
      <c r="A12083" s="376">
        <v>7790</v>
      </c>
      <c r="B12083" s="377" t="s">
        <v>12452</v>
      </c>
      <c r="C12083" s="376" t="s">
        <v>51</v>
      </c>
      <c r="D12083" s="376">
        <v>49.36</v>
      </c>
    </row>
    <row r="12084" spans="1:4" ht="42.75">
      <c r="A12084" s="376">
        <v>7785</v>
      </c>
      <c r="B12084" s="377" t="s">
        <v>12453</v>
      </c>
      <c r="C12084" s="376" t="s">
        <v>51</v>
      </c>
      <c r="D12084" s="376">
        <v>54.47</v>
      </c>
    </row>
    <row r="12085" spans="1:4" ht="42.75">
      <c r="A12085" s="376">
        <v>7792</v>
      </c>
      <c r="B12085" s="377" t="s">
        <v>12454</v>
      </c>
      <c r="C12085" s="376" t="s">
        <v>51</v>
      </c>
      <c r="D12085" s="376">
        <v>77.25</v>
      </c>
    </row>
    <row r="12086" spans="1:4" ht="42.75">
      <c r="A12086" s="376">
        <v>7793</v>
      </c>
      <c r="B12086" s="377" t="s">
        <v>12455</v>
      </c>
      <c r="C12086" s="376" t="s">
        <v>51</v>
      </c>
      <c r="D12086" s="376">
        <v>91.24</v>
      </c>
    </row>
    <row r="12087" spans="1:4" ht="42.75">
      <c r="A12087" s="376">
        <v>13159</v>
      </c>
      <c r="B12087" s="377" t="s">
        <v>12456</v>
      </c>
      <c r="C12087" s="376" t="s">
        <v>51</v>
      </c>
      <c r="D12087" s="376">
        <v>79.44</v>
      </c>
    </row>
    <row r="12088" spans="1:4" ht="42.75">
      <c r="A12088" s="376">
        <v>13168</v>
      </c>
      <c r="B12088" s="377" t="s">
        <v>12457</v>
      </c>
      <c r="C12088" s="376" t="s">
        <v>51</v>
      </c>
      <c r="D12088" s="376">
        <v>96.46</v>
      </c>
    </row>
    <row r="12089" spans="1:4" ht="42.75">
      <c r="A12089" s="376">
        <v>13173</v>
      </c>
      <c r="B12089" s="377" t="s">
        <v>12458</v>
      </c>
      <c r="C12089" s="376" t="s">
        <v>51</v>
      </c>
      <c r="D12089" s="376">
        <v>130.5</v>
      </c>
    </row>
    <row r="12090" spans="1:4" ht="42.75">
      <c r="A12090" s="376">
        <v>12583</v>
      </c>
      <c r="B12090" s="377" t="s">
        <v>12459</v>
      </c>
      <c r="C12090" s="376" t="s">
        <v>51</v>
      </c>
      <c r="D12090" s="376">
        <v>26.1</v>
      </c>
    </row>
    <row r="12091" spans="1:4" ht="42.75">
      <c r="A12091" s="376">
        <v>12584</v>
      </c>
      <c r="B12091" s="377" t="s">
        <v>12460</v>
      </c>
      <c r="C12091" s="376" t="s">
        <v>51</v>
      </c>
      <c r="D12091" s="376">
        <v>34.04</v>
      </c>
    </row>
    <row r="12092" spans="1:4" ht="28.5">
      <c r="A12092" s="376">
        <v>12613</v>
      </c>
      <c r="B12092" s="377" t="s">
        <v>12461</v>
      </c>
      <c r="C12092" s="376" t="s">
        <v>43</v>
      </c>
      <c r="D12092" s="376">
        <v>17.03</v>
      </c>
    </row>
    <row r="12093" spans="1:4" ht="28.5">
      <c r="A12093" s="376">
        <v>1031</v>
      </c>
      <c r="B12093" s="377" t="s">
        <v>12462</v>
      </c>
      <c r="C12093" s="376" t="s">
        <v>43</v>
      </c>
      <c r="D12093" s="376">
        <v>12.12</v>
      </c>
    </row>
    <row r="12094" spans="1:4" ht="42.75">
      <c r="A12094" s="376">
        <v>39707</v>
      </c>
      <c r="B12094" s="377" t="s">
        <v>12463</v>
      </c>
      <c r="C12094" s="376" t="s">
        <v>51</v>
      </c>
      <c r="D12094" s="376">
        <v>4.1100000000000003</v>
      </c>
    </row>
    <row r="12095" spans="1:4" ht="42.75">
      <c r="A12095" s="376">
        <v>39708</v>
      </c>
      <c r="B12095" s="377" t="s">
        <v>12464</v>
      </c>
      <c r="C12095" s="376" t="s">
        <v>51</v>
      </c>
      <c r="D12095" s="376">
        <v>3.98</v>
      </c>
    </row>
    <row r="12096" spans="1:4" ht="42.75">
      <c r="A12096" s="376">
        <v>39710</v>
      </c>
      <c r="B12096" s="377" t="s">
        <v>12465</v>
      </c>
      <c r="C12096" s="376" t="s">
        <v>51</v>
      </c>
      <c r="D12096" s="376">
        <v>2.8</v>
      </c>
    </row>
    <row r="12097" spans="1:4" ht="42.75">
      <c r="A12097" s="376">
        <v>39709</v>
      </c>
      <c r="B12097" s="377" t="s">
        <v>12466</v>
      </c>
      <c r="C12097" s="376" t="s">
        <v>51</v>
      </c>
      <c r="D12097" s="376">
        <v>3.88</v>
      </c>
    </row>
    <row r="12098" spans="1:4" ht="42.75">
      <c r="A12098" s="376">
        <v>39711</v>
      </c>
      <c r="B12098" s="377" t="s">
        <v>12467</v>
      </c>
      <c r="C12098" s="376" t="s">
        <v>51</v>
      </c>
      <c r="D12098" s="376">
        <v>4.3600000000000003</v>
      </c>
    </row>
    <row r="12099" spans="1:4" ht="42.75">
      <c r="A12099" s="376">
        <v>39712</v>
      </c>
      <c r="B12099" s="377" t="s">
        <v>12468</v>
      </c>
      <c r="C12099" s="376" t="s">
        <v>51</v>
      </c>
      <c r="D12099" s="376">
        <v>1.53</v>
      </c>
    </row>
    <row r="12100" spans="1:4" ht="42.75">
      <c r="A12100" s="376">
        <v>39713</v>
      </c>
      <c r="B12100" s="377" t="s">
        <v>12469</v>
      </c>
      <c r="C12100" s="376" t="s">
        <v>51</v>
      </c>
      <c r="D12100" s="376">
        <v>1.21</v>
      </c>
    </row>
    <row r="12101" spans="1:4" ht="42.75">
      <c r="A12101" s="376">
        <v>39714</v>
      </c>
      <c r="B12101" s="377" t="s">
        <v>12470</v>
      </c>
      <c r="C12101" s="376" t="s">
        <v>51</v>
      </c>
      <c r="D12101" s="376">
        <v>2.77</v>
      </c>
    </row>
    <row r="12102" spans="1:4" ht="42.75">
      <c r="A12102" s="376">
        <v>39715</v>
      </c>
      <c r="B12102" s="377" t="s">
        <v>12471</v>
      </c>
      <c r="C12102" s="376" t="s">
        <v>51</v>
      </c>
      <c r="D12102" s="376">
        <v>1.97</v>
      </c>
    </row>
    <row r="12103" spans="1:4" ht="42.75">
      <c r="A12103" s="376">
        <v>39716</v>
      </c>
      <c r="B12103" s="377" t="s">
        <v>12472</v>
      </c>
      <c r="C12103" s="376" t="s">
        <v>51</v>
      </c>
      <c r="D12103" s="376">
        <v>1.49</v>
      </c>
    </row>
    <row r="12104" spans="1:4" ht="42.75">
      <c r="A12104" s="376">
        <v>39718</v>
      </c>
      <c r="B12104" s="377" t="s">
        <v>12473</v>
      </c>
      <c r="C12104" s="376" t="s">
        <v>51</v>
      </c>
      <c r="D12104" s="376">
        <v>2.5499999999999998</v>
      </c>
    </row>
    <row r="12105" spans="1:4" ht="42.75">
      <c r="A12105" s="376">
        <v>9813</v>
      </c>
      <c r="B12105" s="377" t="s">
        <v>12474</v>
      </c>
      <c r="C12105" s="376" t="s">
        <v>51</v>
      </c>
      <c r="D12105" s="376">
        <v>5.71</v>
      </c>
    </row>
    <row r="12106" spans="1:4" ht="42.75">
      <c r="A12106" s="376">
        <v>9815</v>
      </c>
      <c r="B12106" s="377" t="s">
        <v>12475</v>
      </c>
      <c r="C12106" s="376" t="s">
        <v>51</v>
      </c>
      <c r="D12106" s="376">
        <v>11.27</v>
      </c>
    </row>
    <row r="12107" spans="1:4" ht="42.75">
      <c r="A12107" s="376">
        <v>44543</v>
      </c>
      <c r="B12107" s="377" t="s">
        <v>12476</v>
      </c>
      <c r="C12107" s="376" t="s">
        <v>51</v>
      </c>
      <c r="D12107" s="378">
        <v>5611.02</v>
      </c>
    </row>
    <row r="12108" spans="1:4" ht="42.75">
      <c r="A12108" s="376">
        <v>44526</v>
      </c>
      <c r="B12108" s="377" t="s">
        <v>12477</v>
      </c>
      <c r="C12108" s="376" t="s">
        <v>51</v>
      </c>
      <c r="D12108" s="376">
        <v>137.52000000000001</v>
      </c>
    </row>
    <row r="12109" spans="1:4" ht="42.75">
      <c r="A12109" s="376">
        <v>44518</v>
      </c>
      <c r="B12109" s="377" t="s">
        <v>12478</v>
      </c>
      <c r="C12109" s="376" t="s">
        <v>51</v>
      </c>
      <c r="D12109" s="378">
        <v>4130.8900000000003</v>
      </c>
    </row>
    <row r="12110" spans="1:4" ht="42.75">
      <c r="A12110" s="376">
        <v>44544</v>
      </c>
      <c r="B12110" s="377" t="s">
        <v>12479</v>
      </c>
      <c r="C12110" s="376" t="s">
        <v>51</v>
      </c>
      <c r="D12110" s="378">
        <v>2008.27</v>
      </c>
    </row>
    <row r="12111" spans="1:4" ht="42.75">
      <c r="A12111" s="376">
        <v>44545</v>
      </c>
      <c r="B12111" s="377" t="s">
        <v>12480</v>
      </c>
      <c r="C12111" s="376" t="s">
        <v>51</v>
      </c>
      <c r="D12111" s="376">
        <v>295.18</v>
      </c>
    </row>
    <row r="12112" spans="1:4" ht="42.75">
      <c r="A12112" s="376">
        <v>44546</v>
      </c>
      <c r="B12112" s="377" t="s">
        <v>12481</v>
      </c>
      <c r="C12112" s="376" t="s">
        <v>51</v>
      </c>
      <c r="D12112" s="378">
        <v>1318.31</v>
      </c>
    </row>
    <row r="12113" spans="1:4" ht="42.75">
      <c r="A12113" s="376">
        <v>44525</v>
      </c>
      <c r="B12113" s="377" t="s">
        <v>12482</v>
      </c>
      <c r="C12113" s="376" t="s">
        <v>51</v>
      </c>
      <c r="D12113" s="378">
        <v>5089.16</v>
      </c>
    </row>
    <row r="12114" spans="1:4" ht="42.75">
      <c r="A12114" s="376">
        <v>44547</v>
      </c>
      <c r="B12114" s="377" t="s">
        <v>12483</v>
      </c>
      <c r="C12114" s="376" t="s">
        <v>51</v>
      </c>
      <c r="D12114" s="376">
        <v>460.15</v>
      </c>
    </row>
    <row r="12115" spans="1:4" ht="42.75">
      <c r="A12115" s="376">
        <v>44519</v>
      </c>
      <c r="B12115" s="377" t="s">
        <v>12484</v>
      </c>
      <c r="C12115" s="376" t="s">
        <v>51</v>
      </c>
      <c r="D12115" s="378">
        <v>1127.5</v>
      </c>
    </row>
    <row r="12116" spans="1:4" ht="42.75">
      <c r="A12116" s="376">
        <v>44520</v>
      </c>
      <c r="B12116" s="377" t="s">
        <v>12485</v>
      </c>
      <c r="C12116" s="376" t="s">
        <v>51</v>
      </c>
      <c r="D12116" s="378">
        <v>1816</v>
      </c>
    </row>
    <row r="12117" spans="1:4" ht="42.75">
      <c r="A12117" s="376">
        <v>44521</v>
      </c>
      <c r="B12117" s="377" t="s">
        <v>12486</v>
      </c>
      <c r="C12117" s="376" t="s">
        <v>51</v>
      </c>
      <c r="D12117" s="376">
        <v>29.29</v>
      </c>
    </row>
    <row r="12118" spans="1:4" ht="42.75">
      <c r="A12118" s="376">
        <v>44522</v>
      </c>
      <c r="B12118" s="377" t="s">
        <v>12487</v>
      </c>
      <c r="C12118" s="376" t="s">
        <v>51</v>
      </c>
      <c r="D12118" s="378">
        <v>3188.22</v>
      </c>
    </row>
    <row r="12119" spans="1:4" ht="42.75">
      <c r="A12119" s="376">
        <v>44523</v>
      </c>
      <c r="B12119" s="377" t="s">
        <v>12488</v>
      </c>
      <c r="C12119" s="376" t="s">
        <v>51</v>
      </c>
      <c r="D12119" s="378">
        <v>4741.78</v>
      </c>
    </row>
    <row r="12120" spans="1:4" ht="42.75">
      <c r="A12120" s="376">
        <v>44527</v>
      </c>
      <c r="B12120" s="377" t="s">
        <v>12489</v>
      </c>
      <c r="C12120" s="376" t="s">
        <v>51</v>
      </c>
      <c r="D12120" s="378">
        <v>2377.88</v>
      </c>
    </row>
    <row r="12121" spans="1:4" ht="42.75">
      <c r="A12121" s="376">
        <v>44524</v>
      </c>
      <c r="B12121" s="377" t="s">
        <v>12490</v>
      </c>
      <c r="C12121" s="376" t="s">
        <v>51</v>
      </c>
      <c r="D12121" s="376">
        <v>65.52</v>
      </c>
    </row>
    <row r="12122" spans="1:4" ht="42.75">
      <c r="A12122" s="376">
        <v>44542</v>
      </c>
      <c r="B12122" s="377" t="s">
        <v>12491</v>
      </c>
      <c r="C12122" s="376" t="s">
        <v>51</v>
      </c>
      <c r="D12122" s="378">
        <v>3102.34</v>
      </c>
    </row>
    <row r="12123" spans="1:4" ht="28.5">
      <c r="A12123" s="376">
        <v>9876</v>
      </c>
      <c r="B12123" s="377" t="s">
        <v>12492</v>
      </c>
      <c r="C12123" s="376" t="s">
        <v>51</v>
      </c>
      <c r="D12123" s="376">
        <v>27.86</v>
      </c>
    </row>
    <row r="12124" spans="1:4" ht="28.5">
      <c r="A12124" s="376">
        <v>9877</v>
      </c>
      <c r="B12124" s="377" t="s">
        <v>12493</v>
      </c>
      <c r="C12124" s="376" t="s">
        <v>51</v>
      </c>
      <c r="D12124" s="376">
        <v>97.6</v>
      </c>
    </row>
    <row r="12125" spans="1:4" ht="28.5">
      <c r="A12125" s="376">
        <v>9878</v>
      </c>
      <c r="B12125" s="377" t="s">
        <v>12494</v>
      </c>
      <c r="C12125" s="376" t="s">
        <v>51</v>
      </c>
      <c r="D12125" s="376">
        <v>127.13</v>
      </c>
    </row>
    <row r="12126" spans="1:4" ht="28.5">
      <c r="A12126" s="376">
        <v>9879</v>
      </c>
      <c r="B12126" s="377" t="s">
        <v>12495</v>
      </c>
      <c r="C12126" s="376" t="s">
        <v>51</v>
      </c>
      <c r="D12126" s="376">
        <v>303.45</v>
      </c>
    </row>
    <row r="12127" spans="1:4" ht="42.75">
      <c r="A12127" s="376">
        <v>41986</v>
      </c>
      <c r="B12127" s="377" t="s">
        <v>12496</v>
      </c>
      <c r="C12127" s="376" t="s">
        <v>51</v>
      </c>
      <c r="D12127" s="378">
        <v>2851.31</v>
      </c>
    </row>
    <row r="12128" spans="1:4" ht="42.75">
      <c r="A12128" s="376">
        <v>43422</v>
      </c>
      <c r="B12128" s="377" t="s">
        <v>12497</v>
      </c>
      <c r="C12128" s="376" t="s">
        <v>51</v>
      </c>
      <c r="D12128" s="378">
        <v>3496.86</v>
      </c>
    </row>
    <row r="12129" spans="1:4" ht="42.75">
      <c r="A12129" s="376">
        <v>41987</v>
      </c>
      <c r="B12129" s="377" t="s">
        <v>12498</v>
      </c>
      <c r="C12129" s="376" t="s">
        <v>51</v>
      </c>
      <c r="D12129" s="378">
        <v>4053.15</v>
      </c>
    </row>
    <row r="12130" spans="1:4" ht="42.75">
      <c r="A12130" s="376">
        <v>41988</v>
      </c>
      <c r="B12130" s="377" t="s">
        <v>12499</v>
      </c>
      <c r="C12130" s="376" t="s">
        <v>51</v>
      </c>
      <c r="D12130" s="378">
        <v>5353.63</v>
      </c>
    </row>
    <row r="12131" spans="1:4" ht="42.75">
      <c r="A12131" s="376">
        <v>41697</v>
      </c>
      <c r="B12131" s="377" t="s">
        <v>12500</v>
      </c>
      <c r="C12131" s="376" t="s">
        <v>51</v>
      </c>
      <c r="D12131" s="376">
        <v>948.91</v>
      </c>
    </row>
    <row r="12132" spans="1:4" ht="42.75">
      <c r="A12132" s="376">
        <v>41985</v>
      </c>
      <c r="B12132" s="377" t="s">
        <v>12501</v>
      </c>
      <c r="C12132" s="376" t="s">
        <v>51</v>
      </c>
      <c r="D12132" s="378">
        <v>1321.58</v>
      </c>
    </row>
    <row r="12133" spans="1:4" ht="42.75">
      <c r="A12133" s="376">
        <v>41699</v>
      </c>
      <c r="B12133" s="377" t="s">
        <v>12502</v>
      </c>
      <c r="C12133" s="376" t="s">
        <v>51</v>
      </c>
      <c r="D12133" s="378">
        <v>1881.87</v>
      </c>
    </row>
    <row r="12134" spans="1:4" ht="57">
      <c r="A12134" s="376">
        <v>38053</v>
      </c>
      <c r="B12134" s="377" t="s">
        <v>12503</v>
      </c>
      <c r="C12134" s="376" t="s">
        <v>51</v>
      </c>
      <c r="D12134" s="376">
        <v>19.079999999999998</v>
      </c>
    </row>
    <row r="12135" spans="1:4" ht="57">
      <c r="A12135" s="376">
        <v>38054</v>
      </c>
      <c r="B12135" s="377" t="s">
        <v>12504</v>
      </c>
      <c r="C12135" s="376" t="s">
        <v>51</v>
      </c>
      <c r="D12135" s="376">
        <v>32.799999999999997</v>
      </c>
    </row>
    <row r="12136" spans="1:4" ht="57">
      <c r="A12136" s="376">
        <v>38052</v>
      </c>
      <c r="B12136" s="377" t="s">
        <v>12505</v>
      </c>
      <c r="C12136" s="376" t="s">
        <v>51</v>
      </c>
      <c r="D12136" s="376">
        <v>9.24</v>
      </c>
    </row>
    <row r="12137" spans="1:4" ht="57">
      <c r="A12137" s="376">
        <v>38051</v>
      </c>
      <c r="B12137" s="377" t="s">
        <v>12506</v>
      </c>
      <c r="C12137" s="376" t="s">
        <v>51</v>
      </c>
      <c r="D12137" s="376">
        <v>5.76</v>
      </c>
    </row>
    <row r="12138" spans="1:4" ht="14.25">
      <c r="A12138" s="376">
        <v>38787</v>
      </c>
      <c r="B12138" s="377" t="s">
        <v>12507</v>
      </c>
      <c r="C12138" s="376" t="s">
        <v>51</v>
      </c>
      <c r="D12138" s="376">
        <v>6.25</v>
      </c>
    </row>
    <row r="12139" spans="1:4" ht="14.25">
      <c r="A12139" s="376">
        <v>38825</v>
      </c>
      <c r="B12139" s="377" t="s">
        <v>12508</v>
      </c>
      <c r="C12139" s="376" t="s">
        <v>51</v>
      </c>
      <c r="D12139" s="376">
        <v>8.19</v>
      </c>
    </row>
    <row r="12140" spans="1:4" ht="14.25">
      <c r="A12140" s="376">
        <v>38826</v>
      </c>
      <c r="B12140" s="377" t="s">
        <v>12509</v>
      </c>
      <c r="C12140" s="376" t="s">
        <v>51</v>
      </c>
      <c r="D12140" s="376">
        <v>12.13</v>
      </c>
    </row>
    <row r="12141" spans="1:4" ht="14.25">
      <c r="A12141" s="376">
        <v>38827</v>
      </c>
      <c r="B12141" s="377" t="s">
        <v>12510</v>
      </c>
      <c r="C12141" s="376" t="s">
        <v>51</v>
      </c>
      <c r="D12141" s="376">
        <v>19.489999999999998</v>
      </c>
    </row>
    <row r="12142" spans="1:4" ht="28.5">
      <c r="A12142" s="376">
        <v>38830</v>
      </c>
      <c r="B12142" s="377" t="s">
        <v>12511</v>
      </c>
      <c r="C12142" s="376" t="s">
        <v>51</v>
      </c>
      <c r="D12142" s="376">
        <v>27.3</v>
      </c>
    </row>
    <row r="12143" spans="1:4" ht="28.5">
      <c r="A12143" s="376">
        <v>38828</v>
      </c>
      <c r="B12143" s="377" t="s">
        <v>12512</v>
      </c>
      <c r="C12143" s="376" t="s">
        <v>51</v>
      </c>
      <c r="D12143" s="376">
        <v>12.04</v>
      </c>
    </row>
    <row r="12144" spans="1:4" ht="28.5">
      <c r="A12144" s="376">
        <v>38829</v>
      </c>
      <c r="B12144" s="377" t="s">
        <v>7097</v>
      </c>
      <c r="C12144" s="376" t="s">
        <v>51</v>
      </c>
      <c r="D12144" s="376">
        <v>19.72</v>
      </c>
    </row>
    <row r="12145" spans="1:4" ht="28.5">
      <c r="A12145" s="376">
        <v>38831</v>
      </c>
      <c r="B12145" s="377" t="s">
        <v>12513</v>
      </c>
      <c r="C12145" s="376" t="s">
        <v>51</v>
      </c>
      <c r="D12145" s="376">
        <v>38.07</v>
      </c>
    </row>
    <row r="12146" spans="1:4" ht="14.25">
      <c r="A12146" s="376">
        <v>36274</v>
      </c>
      <c r="B12146" s="377" t="s">
        <v>12514</v>
      </c>
      <c r="C12146" s="376" t="s">
        <v>51</v>
      </c>
      <c r="D12146" s="376">
        <v>10.06</v>
      </c>
    </row>
    <row r="12147" spans="1:4" ht="14.25">
      <c r="A12147" s="376">
        <v>36278</v>
      </c>
      <c r="B12147" s="377" t="s">
        <v>12515</v>
      </c>
      <c r="C12147" s="376" t="s">
        <v>51</v>
      </c>
      <c r="D12147" s="376">
        <v>13.65</v>
      </c>
    </row>
    <row r="12148" spans="1:4" ht="14.25">
      <c r="A12148" s="376">
        <v>38977</v>
      </c>
      <c r="B12148" s="377" t="s">
        <v>12516</v>
      </c>
      <c r="C12148" s="376" t="s">
        <v>51</v>
      </c>
      <c r="D12148" s="376">
        <v>207.67</v>
      </c>
    </row>
    <row r="12149" spans="1:4" ht="14.25">
      <c r="A12149" s="376">
        <v>38971</v>
      </c>
      <c r="B12149" s="377" t="s">
        <v>12517</v>
      </c>
      <c r="C12149" s="376" t="s">
        <v>51</v>
      </c>
      <c r="D12149" s="376">
        <v>17.11</v>
      </c>
    </row>
    <row r="12150" spans="1:4" ht="14.25">
      <c r="A12150" s="376">
        <v>38972</v>
      </c>
      <c r="B12150" s="377" t="s">
        <v>12518</v>
      </c>
      <c r="C12150" s="376" t="s">
        <v>51</v>
      </c>
      <c r="D12150" s="376">
        <v>26.05</v>
      </c>
    </row>
    <row r="12151" spans="1:4" ht="14.25">
      <c r="A12151" s="376">
        <v>38973</v>
      </c>
      <c r="B12151" s="377" t="s">
        <v>12519</v>
      </c>
      <c r="C12151" s="376" t="s">
        <v>51</v>
      </c>
      <c r="D12151" s="376">
        <v>34.47</v>
      </c>
    </row>
    <row r="12152" spans="1:4" ht="14.25">
      <c r="A12152" s="376">
        <v>38974</v>
      </c>
      <c r="B12152" s="377" t="s">
        <v>12520</v>
      </c>
      <c r="C12152" s="376" t="s">
        <v>51</v>
      </c>
      <c r="D12152" s="376">
        <v>50.26</v>
      </c>
    </row>
    <row r="12153" spans="1:4" ht="14.25">
      <c r="A12153" s="376">
        <v>38975</v>
      </c>
      <c r="B12153" s="377" t="s">
        <v>12521</v>
      </c>
      <c r="C12153" s="376" t="s">
        <v>51</v>
      </c>
      <c r="D12153" s="376">
        <v>83.77</v>
      </c>
    </row>
    <row r="12154" spans="1:4" ht="14.25">
      <c r="A12154" s="376">
        <v>38976</v>
      </c>
      <c r="B12154" s="377" t="s">
        <v>12522</v>
      </c>
      <c r="C12154" s="376" t="s">
        <v>51</v>
      </c>
      <c r="D12154" s="376">
        <v>117.48</v>
      </c>
    </row>
    <row r="12155" spans="1:4" ht="28.5">
      <c r="A12155" s="376">
        <v>38986</v>
      </c>
      <c r="B12155" s="377" t="s">
        <v>12523</v>
      </c>
      <c r="C12155" s="376" t="s">
        <v>51</v>
      </c>
      <c r="D12155" s="376">
        <v>236.42</v>
      </c>
    </row>
    <row r="12156" spans="1:4" ht="28.5">
      <c r="A12156" s="376">
        <v>38978</v>
      </c>
      <c r="B12156" s="377" t="s">
        <v>12524</v>
      </c>
      <c r="C12156" s="376" t="s">
        <v>51</v>
      </c>
      <c r="D12156" s="376">
        <v>10.06</v>
      </c>
    </row>
    <row r="12157" spans="1:4" ht="28.5">
      <c r="A12157" s="376">
        <v>38979</v>
      </c>
      <c r="B12157" s="377" t="s">
        <v>12525</v>
      </c>
      <c r="C12157" s="376" t="s">
        <v>51</v>
      </c>
      <c r="D12157" s="376">
        <v>13.65</v>
      </c>
    </row>
    <row r="12158" spans="1:4" ht="28.5">
      <c r="A12158" s="376">
        <v>38980</v>
      </c>
      <c r="B12158" s="377" t="s">
        <v>12526</v>
      </c>
      <c r="C12158" s="376" t="s">
        <v>51</v>
      </c>
      <c r="D12158" s="376">
        <v>22.81</v>
      </c>
    </row>
    <row r="12159" spans="1:4" ht="28.5">
      <c r="A12159" s="376">
        <v>38981</v>
      </c>
      <c r="B12159" s="377" t="s">
        <v>12527</v>
      </c>
      <c r="C12159" s="376" t="s">
        <v>51</v>
      </c>
      <c r="D12159" s="376">
        <v>31.59</v>
      </c>
    </row>
    <row r="12160" spans="1:4" ht="28.5">
      <c r="A12160" s="376">
        <v>38982</v>
      </c>
      <c r="B12160" s="377" t="s">
        <v>12528</v>
      </c>
      <c r="C12160" s="376" t="s">
        <v>51</v>
      </c>
      <c r="D12160" s="376">
        <v>45.97</v>
      </c>
    </row>
    <row r="12161" spans="1:4" ht="28.5">
      <c r="A12161" s="376">
        <v>38983</v>
      </c>
      <c r="B12161" s="377" t="s">
        <v>12529</v>
      </c>
      <c r="C12161" s="376" t="s">
        <v>51</v>
      </c>
      <c r="D12161" s="376">
        <v>60.95</v>
      </c>
    </row>
    <row r="12162" spans="1:4" ht="28.5">
      <c r="A12162" s="376">
        <v>38984</v>
      </c>
      <c r="B12162" s="377" t="s">
        <v>12530</v>
      </c>
      <c r="C12162" s="376" t="s">
        <v>51</v>
      </c>
      <c r="D12162" s="376">
        <v>117.56</v>
      </c>
    </row>
    <row r="12163" spans="1:4" ht="28.5">
      <c r="A12163" s="376">
        <v>38985</v>
      </c>
      <c r="B12163" s="377" t="s">
        <v>12531</v>
      </c>
      <c r="C12163" s="376" t="s">
        <v>51</v>
      </c>
      <c r="D12163" s="376">
        <v>174.03</v>
      </c>
    </row>
    <row r="12164" spans="1:4" ht="28.5">
      <c r="A12164" s="376">
        <v>9836</v>
      </c>
      <c r="B12164" s="377" t="s">
        <v>7145</v>
      </c>
      <c r="C12164" s="376" t="s">
        <v>51</v>
      </c>
      <c r="D12164" s="376">
        <v>18.170000000000002</v>
      </c>
    </row>
    <row r="12165" spans="1:4" ht="28.5">
      <c r="A12165" s="376">
        <v>20065</v>
      </c>
      <c r="B12165" s="377" t="s">
        <v>12532</v>
      </c>
      <c r="C12165" s="376" t="s">
        <v>51</v>
      </c>
      <c r="D12165" s="376">
        <v>46.48</v>
      </c>
    </row>
    <row r="12166" spans="1:4" ht="28.5">
      <c r="A12166" s="376">
        <v>9835</v>
      </c>
      <c r="B12166" s="377" t="s">
        <v>7133</v>
      </c>
      <c r="C12166" s="376" t="s">
        <v>51</v>
      </c>
      <c r="D12166" s="376">
        <v>6.55</v>
      </c>
    </row>
    <row r="12167" spans="1:4" ht="28.5">
      <c r="A12167" s="376">
        <v>38032</v>
      </c>
      <c r="B12167" s="377" t="s">
        <v>12533</v>
      </c>
      <c r="C12167" s="376" t="s">
        <v>51</v>
      </c>
      <c r="D12167" s="376">
        <v>66.930000000000007</v>
      </c>
    </row>
    <row r="12168" spans="1:4" ht="28.5">
      <c r="A12168" s="376">
        <v>38033</v>
      </c>
      <c r="B12168" s="377" t="s">
        <v>12534</v>
      </c>
      <c r="C12168" s="376" t="s">
        <v>51</v>
      </c>
      <c r="D12168" s="376">
        <v>109.52</v>
      </c>
    </row>
    <row r="12169" spans="1:4" ht="28.5">
      <c r="A12169" s="376">
        <v>38034</v>
      </c>
      <c r="B12169" s="377" t="s">
        <v>12535</v>
      </c>
      <c r="C12169" s="376" t="s">
        <v>51</v>
      </c>
      <c r="D12169" s="376">
        <v>181.18</v>
      </c>
    </row>
    <row r="12170" spans="1:4" ht="28.5">
      <c r="A12170" s="376">
        <v>38035</v>
      </c>
      <c r="B12170" s="377" t="s">
        <v>12536</v>
      </c>
      <c r="C12170" s="376" t="s">
        <v>51</v>
      </c>
      <c r="D12170" s="376">
        <v>252.47</v>
      </c>
    </row>
    <row r="12171" spans="1:4" ht="28.5">
      <c r="A12171" s="376">
        <v>38036</v>
      </c>
      <c r="B12171" s="377" t="s">
        <v>12537</v>
      </c>
      <c r="C12171" s="376" t="s">
        <v>51</v>
      </c>
      <c r="D12171" s="376">
        <v>356.25</v>
      </c>
    </row>
    <row r="12172" spans="1:4" ht="28.5">
      <c r="A12172" s="376">
        <v>38037</v>
      </c>
      <c r="B12172" s="377" t="s">
        <v>12538</v>
      </c>
      <c r="C12172" s="376" t="s">
        <v>51</v>
      </c>
      <c r="D12172" s="376">
        <v>413.07</v>
      </c>
    </row>
    <row r="12173" spans="1:4" ht="28.5">
      <c r="A12173" s="376">
        <v>9850</v>
      </c>
      <c r="B12173" s="377" t="s">
        <v>12539</v>
      </c>
      <c r="C12173" s="376" t="s">
        <v>51</v>
      </c>
      <c r="D12173" s="376">
        <v>151.13</v>
      </c>
    </row>
    <row r="12174" spans="1:4" ht="28.5">
      <c r="A12174" s="376">
        <v>9853</v>
      </c>
      <c r="B12174" s="377" t="s">
        <v>12540</v>
      </c>
      <c r="C12174" s="376" t="s">
        <v>51</v>
      </c>
      <c r="D12174" s="376">
        <v>268.75</v>
      </c>
    </row>
    <row r="12175" spans="1:4" ht="28.5">
      <c r="A12175" s="376">
        <v>9854</v>
      </c>
      <c r="B12175" s="377" t="s">
        <v>12541</v>
      </c>
      <c r="C12175" s="376" t="s">
        <v>51</v>
      </c>
      <c r="D12175" s="376">
        <v>117.75</v>
      </c>
    </row>
    <row r="12176" spans="1:4" ht="28.5">
      <c r="A12176" s="376">
        <v>9851</v>
      </c>
      <c r="B12176" s="377" t="s">
        <v>12542</v>
      </c>
      <c r="C12176" s="376" t="s">
        <v>51</v>
      </c>
      <c r="D12176" s="376">
        <v>204.19</v>
      </c>
    </row>
    <row r="12177" spans="1:4" ht="28.5">
      <c r="A12177" s="376">
        <v>9855</v>
      </c>
      <c r="B12177" s="377" t="s">
        <v>12543</v>
      </c>
      <c r="C12177" s="376" t="s">
        <v>51</v>
      </c>
      <c r="D12177" s="376">
        <v>341.53</v>
      </c>
    </row>
    <row r="12178" spans="1:4" ht="28.5">
      <c r="A12178" s="376">
        <v>9825</v>
      </c>
      <c r="B12178" s="377" t="s">
        <v>12544</v>
      </c>
      <c r="C12178" s="376" t="s">
        <v>51</v>
      </c>
      <c r="D12178" s="376">
        <v>63.54</v>
      </c>
    </row>
    <row r="12179" spans="1:4" ht="28.5">
      <c r="A12179" s="376">
        <v>9828</v>
      </c>
      <c r="B12179" s="377" t="s">
        <v>12545</v>
      </c>
      <c r="C12179" s="376" t="s">
        <v>51</v>
      </c>
      <c r="D12179" s="376">
        <v>170.99</v>
      </c>
    </row>
    <row r="12180" spans="1:4" ht="28.5">
      <c r="A12180" s="376">
        <v>9829</v>
      </c>
      <c r="B12180" s="377" t="s">
        <v>12546</v>
      </c>
      <c r="C12180" s="376" t="s">
        <v>51</v>
      </c>
      <c r="D12180" s="376">
        <v>289.77999999999997</v>
      </c>
    </row>
    <row r="12181" spans="1:4" ht="28.5">
      <c r="A12181" s="376">
        <v>9826</v>
      </c>
      <c r="B12181" s="377" t="s">
        <v>12547</v>
      </c>
      <c r="C12181" s="376" t="s">
        <v>51</v>
      </c>
      <c r="D12181" s="376">
        <v>441.15</v>
      </c>
    </row>
    <row r="12182" spans="1:4" ht="28.5">
      <c r="A12182" s="376">
        <v>9827</v>
      </c>
      <c r="B12182" s="377" t="s">
        <v>12548</v>
      </c>
      <c r="C12182" s="376" t="s">
        <v>51</v>
      </c>
      <c r="D12182" s="376">
        <v>626.44000000000005</v>
      </c>
    </row>
    <row r="12183" spans="1:4" ht="28.5">
      <c r="A12183" s="376">
        <v>36374</v>
      </c>
      <c r="B12183" s="377" t="s">
        <v>12549</v>
      </c>
      <c r="C12183" s="376" t="s">
        <v>51</v>
      </c>
      <c r="D12183" s="376">
        <v>76.150000000000006</v>
      </c>
    </row>
    <row r="12184" spans="1:4" ht="28.5">
      <c r="A12184" s="376">
        <v>36084</v>
      </c>
      <c r="B12184" s="377" t="s">
        <v>12550</v>
      </c>
      <c r="C12184" s="376" t="s">
        <v>51</v>
      </c>
      <c r="D12184" s="376">
        <v>22.56</v>
      </c>
    </row>
    <row r="12185" spans="1:4" ht="28.5">
      <c r="A12185" s="376">
        <v>36373</v>
      </c>
      <c r="B12185" s="377" t="s">
        <v>12551</v>
      </c>
      <c r="C12185" s="376" t="s">
        <v>51</v>
      </c>
      <c r="D12185" s="376">
        <v>46.85</v>
      </c>
    </row>
    <row r="12186" spans="1:4" ht="28.5">
      <c r="A12186" s="376">
        <v>36377</v>
      </c>
      <c r="B12186" s="377" t="s">
        <v>12552</v>
      </c>
      <c r="C12186" s="376" t="s">
        <v>51</v>
      </c>
      <c r="D12186" s="376">
        <v>91.35</v>
      </c>
    </row>
    <row r="12187" spans="1:4" ht="28.5">
      <c r="A12187" s="376">
        <v>36375</v>
      </c>
      <c r="B12187" s="377" t="s">
        <v>12553</v>
      </c>
      <c r="C12187" s="376" t="s">
        <v>51</v>
      </c>
      <c r="D12187" s="376">
        <v>27.84</v>
      </c>
    </row>
    <row r="12188" spans="1:4" ht="28.5">
      <c r="A12188" s="376">
        <v>36376</v>
      </c>
      <c r="B12188" s="377" t="s">
        <v>12554</v>
      </c>
      <c r="C12188" s="376" t="s">
        <v>51</v>
      </c>
      <c r="D12188" s="376">
        <v>54.67</v>
      </c>
    </row>
    <row r="12189" spans="1:4" ht="28.5">
      <c r="A12189" s="376">
        <v>36380</v>
      </c>
      <c r="B12189" s="377" t="s">
        <v>12555</v>
      </c>
      <c r="C12189" s="376" t="s">
        <v>51</v>
      </c>
      <c r="D12189" s="376">
        <v>114.22</v>
      </c>
    </row>
    <row r="12190" spans="1:4" ht="28.5">
      <c r="A12190" s="376">
        <v>36378</v>
      </c>
      <c r="B12190" s="377" t="s">
        <v>12556</v>
      </c>
      <c r="C12190" s="376" t="s">
        <v>51</v>
      </c>
      <c r="D12190" s="376">
        <v>34.22</v>
      </c>
    </row>
    <row r="12191" spans="1:4" ht="28.5">
      <c r="A12191" s="376">
        <v>36379</v>
      </c>
      <c r="B12191" s="377" t="s">
        <v>12557</v>
      </c>
      <c r="C12191" s="376" t="s">
        <v>51</v>
      </c>
      <c r="D12191" s="376">
        <v>68.989999999999995</v>
      </c>
    </row>
    <row r="12192" spans="1:4" ht="14.25">
      <c r="A12192" s="376">
        <v>9859</v>
      </c>
      <c r="B12192" s="377" t="s">
        <v>12558</v>
      </c>
      <c r="C12192" s="376" t="s">
        <v>51</v>
      </c>
      <c r="D12192" s="376">
        <v>10.78</v>
      </c>
    </row>
    <row r="12193" spans="1:4" ht="28.5">
      <c r="A12193" s="376">
        <v>9838</v>
      </c>
      <c r="B12193" s="377" t="s">
        <v>7137</v>
      </c>
      <c r="C12193" s="376" t="s">
        <v>51</v>
      </c>
      <c r="D12193" s="376">
        <v>11.15</v>
      </c>
    </row>
    <row r="12194" spans="1:4" ht="28.5">
      <c r="A12194" s="376">
        <v>9837</v>
      </c>
      <c r="B12194" s="377" t="s">
        <v>7144</v>
      </c>
      <c r="C12194" s="376" t="s">
        <v>51</v>
      </c>
      <c r="D12194" s="376">
        <v>16.100000000000001</v>
      </c>
    </row>
    <row r="12195" spans="1:4" ht="28.5">
      <c r="A12195" s="376">
        <v>9833</v>
      </c>
      <c r="B12195" s="377" t="s">
        <v>12559</v>
      </c>
      <c r="C12195" s="376" t="s">
        <v>51</v>
      </c>
      <c r="D12195" s="376">
        <v>10.72</v>
      </c>
    </row>
    <row r="12196" spans="1:4" ht="28.5">
      <c r="A12196" s="376">
        <v>9830</v>
      </c>
      <c r="B12196" s="377" t="s">
        <v>12560</v>
      </c>
      <c r="C12196" s="376" t="s">
        <v>51</v>
      </c>
      <c r="D12196" s="376">
        <v>5.74</v>
      </c>
    </row>
    <row r="12197" spans="1:4" ht="28.5">
      <c r="A12197" s="376">
        <v>9834</v>
      </c>
      <c r="B12197" s="377" t="s">
        <v>12561</v>
      </c>
      <c r="C12197" s="376" t="s">
        <v>51</v>
      </c>
      <c r="D12197" s="376">
        <v>29.85</v>
      </c>
    </row>
    <row r="12198" spans="1:4" ht="14.25">
      <c r="A12198" s="376">
        <v>9863</v>
      </c>
      <c r="B12198" s="377" t="s">
        <v>12562</v>
      </c>
      <c r="C12198" s="376" t="s">
        <v>51</v>
      </c>
      <c r="D12198" s="376">
        <v>77.819999999999993</v>
      </c>
    </row>
    <row r="12199" spans="1:4" ht="14.25">
      <c r="A12199" s="376">
        <v>9860</v>
      </c>
      <c r="B12199" s="377" t="s">
        <v>12563</v>
      </c>
      <c r="C12199" s="376" t="s">
        <v>51</v>
      </c>
      <c r="D12199" s="376">
        <v>49.96</v>
      </c>
    </row>
    <row r="12200" spans="1:4" ht="14.25">
      <c r="A12200" s="376">
        <v>9862</v>
      </c>
      <c r="B12200" s="377" t="s">
        <v>12564</v>
      </c>
      <c r="C12200" s="376" t="s">
        <v>51</v>
      </c>
      <c r="D12200" s="376">
        <v>35.25</v>
      </c>
    </row>
    <row r="12201" spans="1:4" ht="14.25">
      <c r="A12201" s="376">
        <v>9861</v>
      </c>
      <c r="B12201" s="377" t="s">
        <v>12565</v>
      </c>
      <c r="C12201" s="376" t="s">
        <v>51</v>
      </c>
      <c r="D12201" s="376">
        <v>28.33</v>
      </c>
    </row>
    <row r="12202" spans="1:4" ht="14.25">
      <c r="A12202" s="376">
        <v>9856</v>
      </c>
      <c r="B12202" s="377" t="s">
        <v>12566</v>
      </c>
      <c r="C12202" s="376" t="s">
        <v>51</v>
      </c>
      <c r="D12202" s="376">
        <v>7.61</v>
      </c>
    </row>
    <row r="12203" spans="1:4" ht="14.25">
      <c r="A12203" s="376">
        <v>9866</v>
      </c>
      <c r="B12203" s="377" t="s">
        <v>12567</v>
      </c>
      <c r="C12203" s="376" t="s">
        <v>51</v>
      </c>
      <c r="D12203" s="376">
        <v>20.93</v>
      </c>
    </row>
    <row r="12204" spans="1:4" ht="14.25">
      <c r="A12204" s="376">
        <v>9857</v>
      </c>
      <c r="B12204" s="377" t="s">
        <v>7049</v>
      </c>
      <c r="C12204" s="376" t="s">
        <v>51</v>
      </c>
      <c r="D12204" s="376">
        <v>100.65</v>
      </c>
    </row>
    <row r="12205" spans="1:4" ht="14.25">
      <c r="A12205" s="376">
        <v>9864</v>
      </c>
      <c r="B12205" s="377" t="s">
        <v>12568</v>
      </c>
      <c r="C12205" s="376" t="s">
        <v>51</v>
      </c>
      <c r="D12205" s="376">
        <v>121.51</v>
      </c>
    </row>
    <row r="12206" spans="1:4" ht="14.25">
      <c r="A12206" s="376">
        <v>9865</v>
      </c>
      <c r="B12206" s="377" t="s">
        <v>12569</v>
      </c>
      <c r="C12206" s="376" t="s">
        <v>51</v>
      </c>
      <c r="D12206" s="376">
        <v>174.74</v>
      </c>
    </row>
    <row r="12207" spans="1:4" ht="14.25">
      <c r="A12207" s="376">
        <v>9858</v>
      </c>
      <c r="B12207" s="377" t="s">
        <v>12570</v>
      </c>
      <c r="C12207" s="376" t="s">
        <v>51</v>
      </c>
      <c r="D12207" s="376">
        <v>183.2</v>
      </c>
    </row>
    <row r="12208" spans="1:4" ht="28.5">
      <c r="A12208" s="376">
        <v>9841</v>
      </c>
      <c r="B12208" s="377" t="s">
        <v>12571</v>
      </c>
      <c r="C12208" s="376" t="s">
        <v>51</v>
      </c>
      <c r="D12208" s="376">
        <v>44.84</v>
      </c>
    </row>
    <row r="12209" spans="1:4" ht="28.5">
      <c r="A12209" s="376">
        <v>9840</v>
      </c>
      <c r="B12209" s="377" t="s">
        <v>12572</v>
      </c>
      <c r="C12209" s="376" t="s">
        <v>51</v>
      </c>
      <c r="D12209" s="376">
        <v>91.14</v>
      </c>
    </row>
    <row r="12210" spans="1:4" ht="28.5">
      <c r="A12210" s="376">
        <v>20067</v>
      </c>
      <c r="B12210" s="377" t="s">
        <v>12573</v>
      </c>
      <c r="C12210" s="376" t="s">
        <v>51</v>
      </c>
      <c r="D12210" s="376">
        <v>15.66</v>
      </c>
    </row>
    <row r="12211" spans="1:4" ht="28.5">
      <c r="A12211" s="376">
        <v>20068</v>
      </c>
      <c r="B12211" s="377" t="s">
        <v>12574</v>
      </c>
      <c r="C12211" s="376" t="s">
        <v>51</v>
      </c>
      <c r="D12211" s="376">
        <v>19.53</v>
      </c>
    </row>
    <row r="12212" spans="1:4" ht="28.5">
      <c r="A12212" s="376">
        <v>9839</v>
      </c>
      <c r="B12212" s="377" t="s">
        <v>12575</v>
      </c>
      <c r="C12212" s="376" t="s">
        <v>51</v>
      </c>
      <c r="D12212" s="376">
        <v>25.6</v>
      </c>
    </row>
    <row r="12213" spans="1:4" ht="14.25">
      <c r="A12213" s="376">
        <v>9870</v>
      </c>
      <c r="B12213" s="377" t="s">
        <v>12576</v>
      </c>
      <c r="C12213" s="376" t="s">
        <v>51</v>
      </c>
      <c r="D12213" s="376">
        <v>84.86</v>
      </c>
    </row>
    <row r="12214" spans="1:4" ht="14.25">
      <c r="A12214" s="376">
        <v>9867</v>
      </c>
      <c r="B12214" s="377" t="s">
        <v>12577</v>
      </c>
      <c r="C12214" s="376" t="s">
        <v>51</v>
      </c>
      <c r="D12214" s="376">
        <v>3.12</v>
      </c>
    </row>
    <row r="12215" spans="1:4" ht="14.25">
      <c r="A12215" s="376">
        <v>9868</v>
      </c>
      <c r="B12215" s="377" t="s">
        <v>7155</v>
      </c>
      <c r="C12215" s="376" t="s">
        <v>51</v>
      </c>
      <c r="D12215" s="376">
        <v>4</v>
      </c>
    </row>
    <row r="12216" spans="1:4" ht="14.25">
      <c r="A12216" s="376">
        <v>9869</v>
      </c>
      <c r="B12216" s="377" t="s">
        <v>12578</v>
      </c>
      <c r="C12216" s="376" t="s">
        <v>51</v>
      </c>
      <c r="D12216" s="376">
        <v>8.98</v>
      </c>
    </row>
    <row r="12217" spans="1:4" ht="14.25">
      <c r="A12217" s="376">
        <v>9874</v>
      </c>
      <c r="B12217" s="377" t="s">
        <v>12579</v>
      </c>
      <c r="C12217" s="376" t="s">
        <v>51</v>
      </c>
      <c r="D12217" s="376">
        <v>13.07</v>
      </c>
    </row>
    <row r="12218" spans="1:4" ht="14.25">
      <c r="A12218" s="376">
        <v>9875</v>
      </c>
      <c r="B12218" s="377" t="s">
        <v>7154</v>
      </c>
      <c r="C12218" s="376" t="s">
        <v>51</v>
      </c>
      <c r="D12218" s="376">
        <v>14.98</v>
      </c>
    </row>
    <row r="12219" spans="1:4" ht="14.25">
      <c r="A12219" s="376">
        <v>9873</v>
      </c>
      <c r="B12219" s="377" t="s">
        <v>7153</v>
      </c>
      <c r="C12219" s="376" t="s">
        <v>51</v>
      </c>
      <c r="D12219" s="376">
        <v>25.27</v>
      </c>
    </row>
    <row r="12220" spans="1:4" ht="14.25">
      <c r="A12220" s="376">
        <v>9871</v>
      </c>
      <c r="B12220" s="377" t="s">
        <v>7152</v>
      </c>
      <c r="C12220" s="376" t="s">
        <v>51</v>
      </c>
      <c r="D12220" s="376">
        <v>42.33</v>
      </c>
    </row>
    <row r="12221" spans="1:4" ht="14.25">
      <c r="A12221" s="376">
        <v>9872</v>
      </c>
      <c r="B12221" s="377" t="s">
        <v>12580</v>
      </c>
      <c r="C12221" s="376" t="s">
        <v>51</v>
      </c>
      <c r="D12221" s="376">
        <v>52.89</v>
      </c>
    </row>
    <row r="12222" spans="1:4" ht="14.25">
      <c r="A12222" s="376">
        <v>7667</v>
      </c>
      <c r="B12222" s="377" t="s">
        <v>12581</v>
      </c>
      <c r="C12222" s="376" t="s">
        <v>51</v>
      </c>
      <c r="D12222" s="378">
        <v>2691.1</v>
      </c>
    </row>
    <row r="12223" spans="1:4" ht="14.25">
      <c r="A12223" s="376">
        <v>7660</v>
      </c>
      <c r="B12223" s="377" t="s">
        <v>12582</v>
      </c>
      <c r="C12223" s="376" t="s">
        <v>51</v>
      </c>
      <c r="D12223" s="378">
        <v>3430.51</v>
      </c>
    </row>
    <row r="12224" spans="1:4" ht="14.25">
      <c r="A12224" s="376">
        <v>7676</v>
      </c>
      <c r="B12224" s="377" t="s">
        <v>12583</v>
      </c>
      <c r="C12224" s="376" t="s">
        <v>51</v>
      </c>
      <c r="D12224" s="378">
        <v>3469.72</v>
      </c>
    </row>
    <row r="12225" spans="1:4" ht="14.25">
      <c r="A12225" s="376">
        <v>12426</v>
      </c>
      <c r="B12225" s="377" t="s">
        <v>12584</v>
      </c>
      <c r="C12225" s="376" t="s">
        <v>43</v>
      </c>
      <c r="D12225" s="376">
        <v>36.26</v>
      </c>
    </row>
    <row r="12226" spans="1:4" ht="14.25">
      <c r="A12226" s="376">
        <v>12425</v>
      </c>
      <c r="B12226" s="377" t="s">
        <v>12585</v>
      </c>
      <c r="C12226" s="376" t="s">
        <v>43</v>
      </c>
      <c r="D12226" s="376">
        <v>49.82</v>
      </c>
    </row>
    <row r="12227" spans="1:4" ht="14.25">
      <c r="A12227" s="376">
        <v>12427</v>
      </c>
      <c r="B12227" s="377" t="s">
        <v>12586</v>
      </c>
      <c r="C12227" s="376" t="s">
        <v>43</v>
      </c>
      <c r="D12227" s="376">
        <v>206.8</v>
      </c>
    </row>
    <row r="12228" spans="1:4" ht="14.25">
      <c r="A12228" s="376">
        <v>12428</v>
      </c>
      <c r="B12228" s="377" t="s">
        <v>12587</v>
      </c>
      <c r="C12228" s="376" t="s">
        <v>43</v>
      </c>
      <c r="D12228" s="376">
        <v>132.74</v>
      </c>
    </row>
    <row r="12229" spans="1:4" ht="14.25">
      <c r="A12229" s="376">
        <v>12430</v>
      </c>
      <c r="B12229" s="377" t="s">
        <v>12588</v>
      </c>
      <c r="C12229" s="376" t="s">
        <v>43</v>
      </c>
      <c r="D12229" s="376">
        <v>44.46</v>
      </c>
    </row>
    <row r="12230" spans="1:4" ht="14.25">
      <c r="A12230" s="376">
        <v>12429</v>
      </c>
      <c r="B12230" s="377" t="s">
        <v>12589</v>
      </c>
      <c r="C12230" s="376" t="s">
        <v>43</v>
      </c>
      <c r="D12230" s="376">
        <v>334.41</v>
      </c>
    </row>
    <row r="12231" spans="1:4" ht="14.25">
      <c r="A12231" s="376">
        <v>12431</v>
      </c>
      <c r="B12231" s="377" t="s">
        <v>12590</v>
      </c>
      <c r="C12231" s="376" t="s">
        <v>43</v>
      </c>
      <c r="D12231" s="376">
        <v>569.1</v>
      </c>
    </row>
    <row r="12232" spans="1:4" ht="28.5">
      <c r="A12232" s="376">
        <v>12432</v>
      </c>
      <c r="B12232" s="377" t="s">
        <v>12591</v>
      </c>
      <c r="C12232" s="376" t="s">
        <v>43</v>
      </c>
      <c r="D12232" s="376">
        <v>117.04</v>
      </c>
    </row>
    <row r="12233" spans="1:4" ht="28.5">
      <c r="A12233" s="376">
        <v>12434</v>
      </c>
      <c r="B12233" s="377" t="s">
        <v>12592</v>
      </c>
      <c r="C12233" s="376" t="s">
        <v>43</v>
      </c>
      <c r="D12233" s="376">
        <v>38.14</v>
      </c>
    </row>
    <row r="12234" spans="1:4" ht="28.5">
      <c r="A12234" s="376">
        <v>12433</v>
      </c>
      <c r="B12234" s="377" t="s">
        <v>12593</v>
      </c>
      <c r="C12234" s="376" t="s">
        <v>43</v>
      </c>
      <c r="D12234" s="376">
        <v>74.510000000000005</v>
      </c>
    </row>
    <row r="12235" spans="1:4" ht="28.5">
      <c r="A12235" s="376">
        <v>12435</v>
      </c>
      <c r="B12235" s="377" t="s">
        <v>12594</v>
      </c>
      <c r="C12235" s="376" t="s">
        <v>43</v>
      </c>
      <c r="D12235" s="376">
        <v>230.6</v>
      </c>
    </row>
    <row r="12236" spans="1:4" ht="28.5">
      <c r="A12236" s="376">
        <v>12437</v>
      </c>
      <c r="B12236" s="377" t="s">
        <v>12595</v>
      </c>
      <c r="C12236" s="376" t="s">
        <v>43</v>
      </c>
      <c r="D12236" s="376">
        <v>186.24</v>
      </c>
    </row>
    <row r="12237" spans="1:4" ht="28.5">
      <c r="A12237" s="376">
        <v>12439</v>
      </c>
      <c r="B12237" s="377" t="s">
        <v>12596</v>
      </c>
      <c r="C12237" s="376" t="s">
        <v>43</v>
      </c>
      <c r="D12237" s="376">
        <v>59.77</v>
      </c>
    </row>
    <row r="12238" spans="1:4" ht="28.5">
      <c r="A12238" s="376">
        <v>12438</v>
      </c>
      <c r="B12238" s="377" t="s">
        <v>12597</v>
      </c>
      <c r="C12238" s="376" t="s">
        <v>43</v>
      </c>
      <c r="D12238" s="376">
        <v>337.03</v>
      </c>
    </row>
    <row r="12239" spans="1:4" ht="28.5">
      <c r="A12239" s="376">
        <v>12436</v>
      </c>
      <c r="B12239" s="377" t="s">
        <v>12598</v>
      </c>
      <c r="C12239" s="376" t="s">
        <v>43</v>
      </c>
      <c r="D12239" s="376">
        <v>425.74</v>
      </c>
    </row>
    <row r="12240" spans="1:4" ht="28.5">
      <c r="A12240" s="376">
        <v>36357</v>
      </c>
      <c r="B12240" s="377" t="s">
        <v>12599</v>
      </c>
      <c r="C12240" s="376" t="s">
        <v>43</v>
      </c>
      <c r="D12240" s="376">
        <v>178.97</v>
      </c>
    </row>
    <row r="12241" spans="1:4" ht="28.5">
      <c r="A12241" s="376">
        <v>12424</v>
      </c>
      <c r="B12241" s="377" t="s">
        <v>12600</v>
      </c>
      <c r="C12241" s="376" t="s">
        <v>43</v>
      </c>
      <c r="D12241" s="376">
        <v>76.72</v>
      </c>
    </row>
    <row r="12242" spans="1:4" ht="28.5">
      <c r="A12242" s="376">
        <v>12440</v>
      </c>
      <c r="B12242" s="377" t="s">
        <v>12601</v>
      </c>
      <c r="C12242" s="376" t="s">
        <v>43</v>
      </c>
      <c r="D12242" s="376">
        <v>74.150000000000006</v>
      </c>
    </row>
    <row r="12243" spans="1:4" ht="28.5">
      <c r="A12243" s="376">
        <v>9884</v>
      </c>
      <c r="B12243" s="377" t="s">
        <v>12602</v>
      </c>
      <c r="C12243" s="376" t="s">
        <v>43</v>
      </c>
      <c r="D12243" s="376">
        <v>55.31</v>
      </c>
    </row>
    <row r="12244" spans="1:4" ht="28.5">
      <c r="A12244" s="376">
        <v>9888</v>
      </c>
      <c r="B12244" s="377" t="s">
        <v>12603</v>
      </c>
      <c r="C12244" s="376" t="s">
        <v>43</v>
      </c>
      <c r="D12244" s="376">
        <v>44.44</v>
      </c>
    </row>
    <row r="12245" spans="1:4" ht="28.5">
      <c r="A12245" s="376">
        <v>9883</v>
      </c>
      <c r="B12245" s="377" t="s">
        <v>12604</v>
      </c>
      <c r="C12245" s="376" t="s">
        <v>43</v>
      </c>
      <c r="D12245" s="376">
        <v>19.39</v>
      </c>
    </row>
    <row r="12246" spans="1:4" ht="28.5">
      <c r="A12246" s="376">
        <v>9886</v>
      </c>
      <c r="B12246" s="377" t="s">
        <v>7100</v>
      </c>
      <c r="C12246" s="376" t="s">
        <v>43</v>
      </c>
      <c r="D12246" s="376">
        <v>26.56</v>
      </c>
    </row>
    <row r="12247" spans="1:4" ht="28.5">
      <c r="A12247" s="376">
        <v>9889</v>
      </c>
      <c r="B12247" s="377" t="s">
        <v>12605</v>
      </c>
      <c r="C12247" s="376" t="s">
        <v>43</v>
      </c>
      <c r="D12247" s="376">
        <v>134.56</v>
      </c>
    </row>
    <row r="12248" spans="1:4" ht="28.5">
      <c r="A12248" s="376">
        <v>9887</v>
      </c>
      <c r="B12248" s="377" t="s">
        <v>12606</v>
      </c>
      <c r="C12248" s="376" t="s">
        <v>43</v>
      </c>
      <c r="D12248" s="376">
        <v>81.33</v>
      </c>
    </row>
    <row r="12249" spans="1:4" ht="28.5">
      <c r="A12249" s="376">
        <v>9885</v>
      </c>
      <c r="B12249" s="377" t="s">
        <v>12607</v>
      </c>
      <c r="C12249" s="376" t="s">
        <v>43</v>
      </c>
      <c r="D12249" s="376">
        <v>25.68</v>
      </c>
    </row>
    <row r="12250" spans="1:4" ht="28.5">
      <c r="A12250" s="376">
        <v>9890</v>
      </c>
      <c r="B12250" s="377" t="s">
        <v>12608</v>
      </c>
      <c r="C12250" s="376" t="s">
        <v>43</v>
      </c>
      <c r="D12250" s="376">
        <v>208.47</v>
      </c>
    </row>
    <row r="12251" spans="1:4" ht="28.5">
      <c r="A12251" s="376">
        <v>9891</v>
      </c>
      <c r="B12251" s="377" t="s">
        <v>12609</v>
      </c>
      <c r="C12251" s="376" t="s">
        <v>43</v>
      </c>
      <c r="D12251" s="376">
        <v>292.66000000000003</v>
      </c>
    </row>
    <row r="12252" spans="1:4" ht="28.5">
      <c r="A12252" s="376">
        <v>39292</v>
      </c>
      <c r="B12252" s="377" t="s">
        <v>12610</v>
      </c>
      <c r="C12252" s="376" t="s">
        <v>43</v>
      </c>
      <c r="D12252" s="376">
        <v>11.73</v>
      </c>
    </row>
    <row r="12253" spans="1:4" ht="28.5">
      <c r="A12253" s="376">
        <v>39293</v>
      </c>
      <c r="B12253" s="377" t="s">
        <v>12611</v>
      </c>
      <c r="C12253" s="376" t="s">
        <v>43</v>
      </c>
      <c r="D12253" s="376">
        <v>18.93</v>
      </c>
    </row>
    <row r="12254" spans="1:4" ht="28.5">
      <c r="A12254" s="376">
        <v>39294</v>
      </c>
      <c r="B12254" s="377" t="s">
        <v>12612</v>
      </c>
      <c r="C12254" s="376" t="s">
        <v>43</v>
      </c>
      <c r="D12254" s="376">
        <v>18.93</v>
      </c>
    </row>
    <row r="12255" spans="1:4" ht="28.5">
      <c r="A12255" s="376">
        <v>39295</v>
      </c>
      <c r="B12255" s="377" t="s">
        <v>12613</v>
      </c>
      <c r="C12255" s="376" t="s">
        <v>43</v>
      </c>
      <c r="D12255" s="376">
        <v>32.28</v>
      </c>
    </row>
    <row r="12256" spans="1:4" ht="14.25">
      <c r="A12256" s="376">
        <v>36313</v>
      </c>
      <c r="B12256" s="377" t="s">
        <v>12614</v>
      </c>
      <c r="C12256" s="376" t="s">
        <v>43</v>
      </c>
      <c r="D12256" s="376">
        <v>42.43</v>
      </c>
    </row>
    <row r="12257" spans="1:4" ht="14.25">
      <c r="A12257" s="376">
        <v>36316</v>
      </c>
      <c r="B12257" s="377" t="s">
        <v>12615</v>
      </c>
      <c r="C12257" s="376" t="s">
        <v>43</v>
      </c>
      <c r="D12257" s="376">
        <v>51.45</v>
      </c>
    </row>
    <row r="12258" spans="1:4" ht="28.5">
      <c r="A12258" s="376">
        <v>64</v>
      </c>
      <c r="B12258" s="377" t="s">
        <v>12616</v>
      </c>
      <c r="C12258" s="376" t="s">
        <v>43</v>
      </c>
      <c r="D12258" s="376">
        <v>5.71</v>
      </c>
    </row>
    <row r="12259" spans="1:4" ht="28.5">
      <c r="A12259" s="376">
        <v>37423</v>
      </c>
      <c r="B12259" s="377" t="s">
        <v>12617</v>
      </c>
      <c r="C12259" s="376" t="s">
        <v>43</v>
      </c>
      <c r="D12259" s="376">
        <v>14.1</v>
      </c>
    </row>
    <row r="12260" spans="1:4" ht="28.5">
      <c r="A12260" s="376">
        <v>39296</v>
      </c>
      <c r="B12260" s="377" t="s">
        <v>12618</v>
      </c>
      <c r="C12260" s="376" t="s">
        <v>43</v>
      </c>
      <c r="D12260" s="376">
        <v>9.06</v>
      </c>
    </row>
    <row r="12261" spans="1:4" ht="28.5">
      <c r="A12261" s="376">
        <v>39297</v>
      </c>
      <c r="B12261" s="377" t="s">
        <v>12619</v>
      </c>
      <c r="C12261" s="376" t="s">
        <v>43</v>
      </c>
      <c r="D12261" s="376">
        <v>12.95</v>
      </c>
    </row>
    <row r="12262" spans="1:4" ht="28.5">
      <c r="A12262" s="376">
        <v>39298</v>
      </c>
      <c r="B12262" s="377" t="s">
        <v>12620</v>
      </c>
      <c r="C12262" s="376" t="s">
        <v>43</v>
      </c>
      <c r="D12262" s="376">
        <v>22.82</v>
      </c>
    </row>
    <row r="12263" spans="1:4" ht="28.5">
      <c r="A12263" s="376">
        <v>39299</v>
      </c>
      <c r="B12263" s="377" t="s">
        <v>12621</v>
      </c>
      <c r="C12263" s="376" t="s">
        <v>43</v>
      </c>
      <c r="D12263" s="376">
        <v>38.840000000000003</v>
      </c>
    </row>
    <row r="12264" spans="1:4" ht="14.25">
      <c r="A12264" s="376">
        <v>9892</v>
      </c>
      <c r="B12264" s="377" t="s">
        <v>12622</v>
      </c>
      <c r="C12264" s="376" t="s">
        <v>43</v>
      </c>
      <c r="D12264" s="376">
        <v>6.8</v>
      </c>
    </row>
    <row r="12265" spans="1:4" ht="14.25">
      <c r="A12265" s="376">
        <v>9893</v>
      </c>
      <c r="B12265" s="377" t="s">
        <v>12623</v>
      </c>
      <c r="C12265" s="376" t="s">
        <v>43</v>
      </c>
      <c r="D12265" s="376">
        <v>92.3</v>
      </c>
    </row>
    <row r="12266" spans="1:4" ht="14.25">
      <c r="A12266" s="376">
        <v>9901</v>
      </c>
      <c r="B12266" s="377" t="s">
        <v>12624</v>
      </c>
      <c r="C12266" s="376" t="s">
        <v>43</v>
      </c>
      <c r="D12266" s="376">
        <v>40.96</v>
      </c>
    </row>
    <row r="12267" spans="1:4" ht="14.25">
      <c r="A12267" s="376">
        <v>9896</v>
      </c>
      <c r="B12267" s="377" t="s">
        <v>12625</v>
      </c>
      <c r="C12267" s="376" t="s">
        <v>43</v>
      </c>
      <c r="D12267" s="376">
        <v>36.92</v>
      </c>
    </row>
    <row r="12268" spans="1:4" ht="14.25">
      <c r="A12268" s="376">
        <v>9900</v>
      </c>
      <c r="B12268" s="377" t="s">
        <v>12626</v>
      </c>
      <c r="C12268" s="376" t="s">
        <v>43</v>
      </c>
      <c r="D12268" s="376">
        <v>22.4</v>
      </c>
    </row>
    <row r="12269" spans="1:4" ht="14.25">
      <c r="A12269" s="376">
        <v>9898</v>
      </c>
      <c r="B12269" s="377" t="s">
        <v>12627</v>
      </c>
      <c r="C12269" s="376" t="s">
        <v>43</v>
      </c>
      <c r="D12269" s="376">
        <v>189.8</v>
      </c>
    </row>
    <row r="12270" spans="1:4" ht="14.25">
      <c r="A12270" s="376">
        <v>9899</v>
      </c>
      <c r="B12270" s="377" t="s">
        <v>12628</v>
      </c>
      <c r="C12270" s="376" t="s">
        <v>43</v>
      </c>
      <c r="D12270" s="376">
        <v>12.23</v>
      </c>
    </row>
    <row r="12271" spans="1:4" ht="14.25">
      <c r="A12271" s="376">
        <v>9902</v>
      </c>
      <c r="B12271" s="377" t="s">
        <v>12629</v>
      </c>
      <c r="C12271" s="376" t="s">
        <v>43</v>
      </c>
      <c r="D12271" s="376">
        <v>240.35</v>
      </c>
    </row>
    <row r="12272" spans="1:4" ht="14.25">
      <c r="A12272" s="376">
        <v>9908</v>
      </c>
      <c r="B12272" s="377" t="s">
        <v>12630</v>
      </c>
      <c r="C12272" s="376" t="s">
        <v>43</v>
      </c>
      <c r="D12272" s="376">
        <v>479.23</v>
      </c>
    </row>
    <row r="12273" spans="1:4" ht="14.25">
      <c r="A12273" s="376">
        <v>9905</v>
      </c>
      <c r="B12273" s="377" t="s">
        <v>12631</v>
      </c>
      <c r="C12273" s="376" t="s">
        <v>43</v>
      </c>
      <c r="D12273" s="376">
        <v>8.01</v>
      </c>
    </row>
    <row r="12274" spans="1:4" ht="14.25">
      <c r="A12274" s="376">
        <v>9906</v>
      </c>
      <c r="B12274" s="377" t="s">
        <v>12632</v>
      </c>
      <c r="C12274" s="376" t="s">
        <v>43</v>
      </c>
      <c r="D12274" s="376">
        <v>9.59</v>
      </c>
    </row>
    <row r="12275" spans="1:4" ht="14.25">
      <c r="A12275" s="376">
        <v>9895</v>
      </c>
      <c r="B12275" s="377" t="s">
        <v>12633</v>
      </c>
      <c r="C12275" s="376" t="s">
        <v>43</v>
      </c>
      <c r="D12275" s="376">
        <v>15.74</v>
      </c>
    </row>
    <row r="12276" spans="1:4" ht="14.25">
      <c r="A12276" s="376">
        <v>9894</v>
      </c>
      <c r="B12276" s="377" t="s">
        <v>12634</v>
      </c>
      <c r="C12276" s="376" t="s">
        <v>43</v>
      </c>
      <c r="D12276" s="376">
        <v>30.67</v>
      </c>
    </row>
    <row r="12277" spans="1:4" ht="14.25">
      <c r="A12277" s="376">
        <v>9897</v>
      </c>
      <c r="B12277" s="377" t="s">
        <v>12635</v>
      </c>
      <c r="C12277" s="376" t="s">
        <v>43</v>
      </c>
      <c r="D12277" s="376">
        <v>33.200000000000003</v>
      </c>
    </row>
    <row r="12278" spans="1:4" ht="14.25">
      <c r="A12278" s="376">
        <v>9910</v>
      </c>
      <c r="B12278" s="377" t="s">
        <v>12636</v>
      </c>
      <c r="C12278" s="376" t="s">
        <v>43</v>
      </c>
      <c r="D12278" s="376">
        <v>83.57</v>
      </c>
    </row>
    <row r="12279" spans="1:4" ht="14.25">
      <c r="A12279" s="376">
        <v>9909</v>
      </c>
      <c r="B12279" s="377" t="s">
        <v>12637</v>
      </c>
      <c r="C12279" s="376" t="s">
        <v>43</v>
      </c>
      <c r="D12279" s="376">
        <v>168.64</v>
      </c>
    </row>
    <row r="12280" spans="1:4" ht="14.25">
      <c r="A12280" s="376">
        <v>9907</v>
      </c>
      <c r="B12280" s="377" t="s">
        <v>12638</v>
      </c>
      <c r="C12280" s="376" t="s">
        <v>43</v>
      </c>
      <c r="D12280" s="376">
        <v>259.3</v>
      </c>
    </row>
    <row r="12281" spans="1:4" ht="42.75">
      <c r="A12281" s="376">
        <v>20973</v>
      </c>
      <c r="B12281" s="377" t="s">
        <v>12639</v>
      </c>
      <c r="C12281" s="376" t="s">
        <v>43</v>
      </c>
      <c r="D12281" s="376">
        <v>94.28</v>
      </c>
    </row>
    <row r="12282" spans="1:4" ht="42.75">
      <c r="A12282" s="376">
        <v>20974</v>
      </c>
      <c r="B12282" s="377" t="s">
        <v>12640</v>
      </c>
      <c r="C12282" s="376" t="s">
        <v>43</v>
      </c>
      <c r="D12282" s="376">
        <v>134.88</v>
      </c>
    </row>
    <row r="12283" spans="1:4" ht="28.5">
      <c r="A12283" s="376">
        <v>37989</v>
      </c>
      <c r="B12283" s="377" t="s">
        <v>12641</v>
      </c>
      <c r="C12283" s="376" t="s">
        <v>43</v>
      </c>
      <c r="D12283" s="376">
        <v>16.21</v>
      </c>
    </row>
    <row r="12284" spans="1:4" ht="28.5">
      <c r="A12284" s="376">
        <v>37990</v>
      </c>
      <c r="B12284" s="377" t="s">
        <v>12642</v>
      </c>
      <c r="C12284" s="376" t="s">
        <v>43</v>
      </c>
      <c r="D12284" s="376">
        <v>18.829999999999998</v>
      </c>
    </row>
    <row r="12285" spans="1:4" ht="28.5">
      <c r="A12285" s="376">
        <v>37991</v>
      </c>
      <c r="B12285" s="377" t="s">
        <v>12643</v>
      </c>
      <c r="C12285" s="376" t="s">
        <v>43</v>
      </c>
      <c r="D12285" s="376">
        <v>29.79</v>
      </c>
    </row>
    <row r="12286" spans="1:4" ht="28.5">
      <c r="A12286" s="376">
        <v>37992</v>
      </c>
      <c r="B12286" s="377" t="s">
        <v>12644</v>
      </c>
      <c r="C12286" s="376" t="s">
        <v>43</v>
      </c>
      <c r="D12286" s="376">
        <v>45.5</v>
      </c>
    </row>
    <row r="12287" spans="1:4" ht="28.5">
      <c r="A12287" s="376">
        <v>37993</v>
      </c>
      <c r="B12287" s="377" t="s">
        <v>12645</v>
      </c>
      <c r="C12287" s="376" t="s">
        <v>43</v>
      </c>
      <c r="D12287" s="376">
        <v>67.540000000000006</v>
      </c>
    </row>
    <row r="12288" spans="1:4" ht="28.5">
      <c r="A12288" s="376">
        <v>37994</v>
      </c>
      <c r="B12288" s="377" t="s">
        <v>12646</v>
      </c>
      <c r="C12288" s="376" t="s">
        <v>43</v>
      </c>
      <c r="D12288" s="376">
        <v>162.29</v>
      </c>
    </row>
    <row r="12289" spans="1:4" ht="28.5">
      <c r="A12289" s="376">
        <v>37995</v>
      </c>
      <c r="B12289" s="377" t="s">
        <v>12647</v>
      </c>
      <c r="C12289" s="376" t="s">
        <v>43</v>
      </c>
      <c r="D12289" s="376">
        <v>235.55</v>
      </c>
    </row>
    <row r="12290" spans="1:4" ht="28.5">
      <c r="A12290" s="376">
        <v>37996</v>
      </c>
      <c r="B12290" s="377" t="s">
        <v>12648</v>
      </c>
      <c r="C12290" s="376" t="s">
        <v>43</v>
      </c>
      <c r="D12290" s="376">
        <v>347.3</v>
      </c>
    </row>
    <row r="12291" spans="1:4" ht="28.5">
      <c r="A12291" s="376">
        <v>13883</v>
      </c>
      <c r="B12291" s="377" t="s">
        <v>12649</v>
      </c>
      <c r="C12291" s="376" t="s">
        <v>43</v>
      </c>
      <c r="D12291" s="378">
        <v>137267.59</v>
      </c>
    </row>
    <row r="12292" spans="1:4" ht="28.5">
      <c r="A12292" s="376">
        <v>38604</v>
      </c>
      <c r="B12292" s="377" t="s">
        <v>12650</v>
      </c>
      <c r="C12292" s="376" t="s">
        <v>43</v>
      </c>
      <c r="D12292" s="378">
        <v>170964.97</v>
      </c>
    </row>
    <row r="12293" spans="1:4" ht="42.75">
      <c r="A12293" s="376">
        <v>10601</v>
      </c>
      <c r="B12293" s="377" t="s">
        <v>12651</v>
      </c>
      <c r="C12293" s="376" t="s">
        <v>43</v>
      </c>
      <c r="D12293" s="378">
        <v>3325609.68</v>
      </c>
    </row>
    <row r="12294" spans="1:4" ht="28.5">
      <c r="A12294" s="376">
        <v>44469</v>
      </c>
      <c r="B12294" s="377" t="s">
        <v>12652</v>
      </c>
      <c r="C12294" s="376" t="s">
        <v>43</v>
      </c>
      <c r="D12294" s="378">
        <v>8756212.9299999997</v>
      </c>
    </row>
    <row r="12295" spans="1:4" ht="28.5">
      <c r="A12295" s="376">
        <v>13894</v>
      </c>
      <c r="B12295" s="377" t="s">
        <v>12653</v>
      </c>
      <c r="C12295" s="376" t="s">
        <v>43</v>
      </c>
      <c r="D12295" s="378">
        <v>392649.25</v>
      </c>
    </row>
    <row r="12296" spans="1:4" ht="28.5">
      <c r="A12296" s="376">
        <v>13895</v>
      </c>
      <c r="B12296" s="377" t="s">
        <v>12654</v>
      </c>
      <c r="C12296" s="376" t="s">
        <v>43</v>
      </c>
      <c r="D12296" s="378">
        <v>527982.35</v>
      </c>
    </row>
    <row r="12297" spans="1:4" ht="28.5">
      <c r="A12297" s="376">
        <v>13892</v>
      </c>
      <c r="B12297" s="377" t="s">
        <v>12655</v>
      </c>
      <c r="C12297" s="376" t="s">
        <v>43</v>
      </c>
      <c r="D12297" s="378">
        <v>647029.46</v>
      </c>
    </row>
    <row r="12298" spans="1:4" ht="28.5">
      <c r="A12298" s="376">
        <v>9914</v>
      </c>
      <c r="B12298" s="377" t="s">
        <v>12656</v>
      </c>
      <c r="C12298" s="376" t="s">
        <v>43</v>
      </c>
      <c r="D12298" s="378">
        <v>700000</v>
      </c>
    </row>
    <row r="12299" spans="1:4" ht="57">
      <c r="A12299" s="376">
        <v>36485</v>
      </c>
      <c r="B12299" s="377" t="s">
        <v>12657</v>
      </c>
      <c r="C12299" s="376" t="s">
        <v>43</v>
      </c>
      <c r="D12299" s="378">
        <v>624039.89</v>
      </c>
    </row>
    <row r="12300" spans="1:4" ht="28.5">
      <c r="A12300" s="376">
        <v>9912</v>
      </c>
      <c r="B12300" s="377" t="s">
        <v>12658</v>
      </c>
      <c r="C12300" s="376" t="s">
        <v>43</v>
      </c>
      <c r="D12300" s="378">
        <v>2707421</v>
      </c>
    </row>
    <row r="12301" spans="1:4" ht="42.75">
      <c r="A12301" s="376">
        <v>9921</v>
      </c>
      <c r="B12301" s="377" t="s">
        <v>12659</v>
      </c>
      <c r="C12301" s="376" t="s">
        <v>43</v>
      </c>
      <c r="D12301" s="378">
        <v>1396615.81</v>
      </c>
    </row>
    <row r="12302" spans="1:4" ht="42.75">
      <c r="A12302" s="376">
        <v>21112</v>
      </c>
      <c r="B12302" s="377" t="s">
        <v>12660</v>
      </c>
      <c r="C12302" s="376" t="s">
        <v>43</v>
      </c>
      <c r="D12302" s="376">
        <v>136</v>
      </c>
    </row>
    <row r="12303" spans="1:4" ht="28.5">
      <c r="A12303" s="376">
        <v>10228</v>
      </c>
      <c r="B12303" s="377" t="s">
        <v>12661</v>
      </c>
      <c r="C12303" s="376" t="s">
        <v>43</v>
      </c>
      <c r="D12303" s="376">
        <v>157.99</v>
      </c>
    </row>
    <row r="12304" spans="1:4" ht="28.5">
      <c r="A12304" s="376">
        <v>11781</v>
      </c>
      <c r="B12304" s="377" t="s">
        <v>12662</v>
      </c>
      <c r="C12304" s="376" t="s">
        <v>43</v>
      </c>
      <c r="D12304" s="376">
        <v>127.99</v>
      </c>
    </row>
    <row r="12305" spans="1:4" ht="28.5">
      <c r="A12305" s="376">
        <v>37588</v>
      </c>
      <c r="B12305" s="377" t="s">
        <v>12663</v>
      </c>
      <c r="C12305" s="376" t="s">
        <v>43</v>
      </c>
      <c r="D12305" s="376">
        <v>46.79</v>
      </c>
    </row>
    <row r="12306" spans="1:4" ht="28.5">
      <c r="A12306" s="376">
        <v>11746</v>
      </c>
      <c r="B12306" s="377" t="s">
        <v>7099</v>
      </c>
      <c r="C12306" s="376" t="s">
        <v>43</v>
      </c>
      <c r="D12306" s="376">
        <v>48.52</v>
      </c>
    </row>
    <row r="12307" spans="1:4" ht="28.5">
      <c r="A12307" s="376">
        <v>11751</v>
      </c>
      <c r="B12307" s="377" t="s">
        <v>12664</v>
      </c>
      <c r="C12307" s="376" t="s">
        <v>43</v>
      </c>
      <c r="D12307" s="376">
        <v>87.14</v>
      </c>
    </row>
    <row r="12308" spans="1:4" ht="28.5">
      <c r="A12308" s="376">
        <v>11750</v>
      </c>
      <c r="B12308" s="377" t="s">
        <v>12665</v>
      </c>
      <c r="C12308" s="376" t="s">
        <v>43</v>
      </c>
      <c r="D12308" s="376">
        <v>72.319999999999993</v>
      </c>
    </row>
    <row r="12309" spans="1:4" ht="28.5">
      <c r="A12309" s="376">
        <v>11748</v>
      </c>
      <c r="B12309" s="377" t="s">
        <v>7098</v>
      </c>
      <c r="C12309" s="376" t="s">
        <v>43</v>
      </c>
      <c r="D12309" s="376">
        <v>31.13</v>
      </c>
    </row>
    <row r="12310" spans="1:4" ht="28.5">
      <c r="A12310" s="376">
        <v>11747</v>
      </c>
      <c r="B12310" s="377" t="s">
        <v>12666</v>
      </c>
      <c r="C12310" s="376" t="s">
        <v>43</v>
      </c>
      <c r="D12310" s="376">
        <v>134.37</v>
      </c>
    </row>
    <row r="12311" spans="1:4" ht="28.5">
      <c r="A12311" s="376">
        <v>11749</v>
      </c>
      <c r="B12311" s="377" t="s">
        <v>12667</v>
      </c>
      <c r="C12311" s="376" t="s">
        <v>43</v>
      </c>
      <c r="D12311" s="376">
        <v>35.94</v>
      </c>
    </row>
    <row r="12312" spans="1:4" ht="28.5">
      <c r="A12312" s="376">
        <v>10236</v>
      </c>
      <c r="B12312" s="377" t="s">
        <v>12668</v>
      </c>
      <c r="C12312" s="376" t="s">
        <v>43</v>
      </c>
      <c r="D12312" s="376">
        <v>102.59</v>
      </c>
    </row>
    <row r="12313" spans="1:4" ht="28.5">
      <c r="A12313" s="376">
        <v>10233</v>
      </c>
      <c r="B12313" s="377" t="s">
        <v>12669</v>
      </c>
      <c r="C12313" s="376" t="s">
        <v>43</v>
      </c>
      <c r="D12313" s="376">
        <v>96.14</v>
      </c>
    </row>
    <row r="12314" spans="1:4" ht="28.5">
      <c r="A12314" s="376">
        <v>10234</v>
      </c>
      <c r="B12314" s="377" t="s">
        <v>12670</v>
      </c>
      <c r="C12314" s="376" t="s">
        <v>43</v>
      </c>
      <c r="D12314" s="376">
        <v>60.56</v>
      </c>
    </row>
    <row r="12315" spans="1:4" ht="28.5">
      <c r="A12315" s="376">
        <v>10231</v>
      </c>
      <c r="B12315" s="377" t="s">
        <v>12671</v>
      </c>
      <c r="C12315" s="376" t="s">
        <v>43</v>
      </c>
      <c r="D12315" s="376">
        <v>277.70999999999998</v>
      </c>
    </row>
    <row r="12316" spans="1:4" ht="28.5">
      <c r="A12316" s="376">
        <v>10232</v>
      </c>
      <c r="B12316" s="377" t="s">
        <v>12672</v>
      </c>
      <c r="C12316" s="376" t="s">
        <v>43</v>
      </c>
      <c r="D12316" s="376">
        <v>155.4</v>
      </c>
    </row>
    <row r="12317" spans="1:4" ht="28.5">
      <c r="A12317" s="376">
        <v>10229</v>
      </c>
      <c r="B12317" s="377" t="s">
        <v>12673</v>
      </c>
      <c r="C12317" s="376" t="s">
        <v>43</v>
      </c>
      <c r="D12317" s="376">
        <v>54.77</v>
      </c>
    </row>
    <row r="12318" spans="1:4" ht="28.5">
      <c r="A12318" s="376">
        <v>10235</v>
      </c>
      <c r="B12318" s="377" t="s">
        <v>12674</v>
      </c>
      <c r="C12318" s="376" t="s">
        <v>43</v>
      </c>
      <c r="D12318" s="376">
        <v>380.72</v>
      </c>
    </row>
    <row r="12319" spans="1:4" ht="28.5">
      <c r="A12319" s="376">
        <v>10230</v>
      </c>
      <c r="B12319" s="377" t="s">
        <v>12675</v>
      </c>
      <c r="C12319" s="376" t="s">
        <v>43</v>
      </c>
      <c r="D12319" s="376">
        <v>670.02</v>
      </c>
    </row>
    <row r="12320" spans="1:4" ht="42.75">
      <c r="A12320" s="376">
        <v>10409</v>
      </c>
      <c r="B12320" s="377" t="s">
        <v>12676</v>
      </c>
      <c r="C12320" s="376" t="s">
        <v>43</v>
      </c>
      <c r="D12320" s="376">
        <v>199.06</v>
      </c>
    </row>
    <row r="12321" spans="1:4" ht="42.75">
      <c r="A12321" s="376">
        <v>10411</v>
      </c>
      <c r="B12321" s="377" t="s">
        <v>12677</v>
      </c>
      <c r="C12321" s="376" t="s">
        <v>43</v>
      </c>
      <c r="D12321" s="376">
        <v>178.12</v>
      </c>
    </row>
    <row r="12322" spans="1:4" ht="42.75">
      <c r="A12322" s="376">
        <v>10404</v>
      </c>
      <c r="B12322" s="377" t="s">
        <v>12678</v>
      </c>
      <c r="C12322" s="376" t="s">
        <v>43</v>
      </c>
      <c r="D12322" s="376">
        <v>72.23</v>
      </c>
    </row>
    <row r="12323" spans="1:4" ht="42.75">
      <c r="A12323" s="376">
        <v>10410</v>
      </c>
      <c r="B12323" s="377" t="s">
        <v>12679</v>
      </c>
      <c r="C12323" s="376" t="s">
        <v>43</v>
      </c>
      <c r="D12323" s="376">
        <v>118.98</v>
      </c>
    </row>
    <row r="12324" spans="1:4" ht="42.75">
      <c r="A12324" s="376">
        <v>10405</v>
      </c>
      <c r="B12324" s="377" t="s">
        <v>12680</v>
      </c>
      <c r="C12324" s="376" t="s">
        <v>43</v>
      </c>
      <c r="D12324" s="376">
        <v>398.81</v>
      </c>
    </row>
    <row r="12325" spans="1:4" ht="42.75">
      <c r="A12325" s="376">
        <v>10408</v>
      </c>
      <c r="B12325" s="377" t="s">
        <v>12681</v>
      </c>
      <c r="C12325" s="376" t="s">
        <v>43</v>
      </c>
      <c r="D12325" s="376">
        <v>278.88</v>
      </c>
    </row>
    <row r="12326" spans="1:4" ht="42.75">
      <c r="A12326" s="376">
        <v>10412</v>
      </c>
      <c r="B12326" s="377" t="s">
        <v>7171</v>
      </c>
      <c r="C12326" s="376" t="s">
        <v>43</v>
      </c>
      <c r="D12326" s="376">
        <v>87.54</v>
      </c>
    </row>
    <row r="12327" spans="1:4" ht="42.75">
      <c r="A12327" s="376">
        <v>10406</v>
      </c>
      <c r="B12327" s="377" t="s">
        <v>12682</v>
      </c>
      <c r="C12327" s="376" t="s">
        <v>43</v>
      </c>
      <c r="D12327" s="376">
        <v>550.84</v>
      </c>
    </row>
    <row r="12328" spans="1:4" ht="42.75">
      <c r="A12328" s="376">
        <v>10407</v>
      </c>
      <c r="B12328" s="377" t="s">
        <v>12683</v>
      </c>
      <c r="C12328" s="376" t="s">
        <v>43</v>
      </c>
      <c r="D12328" s="376">
        <v>854.35</v>
      </c>
    </row>
    <row r="12329" spans="1:4" ht="28.5">
      <c r="A12329" s="376">
        <v>10416</v>
      </c>
      <c r="B12329" s="377" t="s">
        <v>12684</v>
      </c>
      <c r="C12329" s="376" t="s">
        <v>43</v>
      </c>
      <c r="D12329" s="376">
        <v>105.97</v>
      </c>
    </row>
    <row r="12330" spans="1:4" ht="28.5">
      <c r="A12330" s="376">
        <v>10419</v>
      </c>
      <c r="B12330" s="377" t="s">
        <v>12685</v>
      </c>
      <c r="C12330" s="376" t="s">
        <v>43</v>
      </c>
      <c r="D12330" s="376">
        <v>91.98</v>
      </c>
    </row>
    <row r="12331" spans="1:4" ht="28.5">
      <c r="A12331" s="376">
        <v>21092</v>
      </c>
      <c r="B12331" s="377" t="s">
        <v>12686</v>
      </c>
      <c r="C12331" s="376" t="s">
        <v>43</v>
      </c>
      <c r="D12331" s="376">
        <v>52.59</v>
      </c>
    </row>
    <row r="12332" spans="1:4" ht="28.5">
      <c r="A12332" s="376">
        <v>10418</v>
      </c>
      <c r="B12332" s="377" t="s">
        <v>12687</v>
      </c>
      <c r="C12332" s="376" t="s">
        <v>43</v>
      </c>
      <c r="D12332" s="376">
        <v>61.31</v>
      </c>
    </row>
    <row r="12333" spans="1:4" ht="28.5">
      <c r="A12333" s="376">
        <v>12657</v>
      </c>
      <c r="B12333" s="377" t="s">
        <v>12688</v>
      </c>
      <c r="C12333" s="376" t="s">
        <v>43</v>
      </c>
      <c r="D12333" s="376">
        <v>247.42</v>
      </c>
    </row>
    <row r="12334" spans="1:4" ht="28.5">
      <c r="A12334" s="376">
        <v>10417</v>
      </c>
      <c r="B12334" s="377" t="s">
        <v>12689</v>
      </c>
      <c r="C12334" s="376" t="s">
        <v>43</v>
      </c>
      <c r="D12334" s="376">
        <v>154.41</v>
      </c>
    </row>
    <row r="12335" spans="1:4" ht="28.5">
      <c r="A12335" s="376">
        <v>10413</v>
      </c>
      <c r="B12335" s="377" t="s">
        <v>12690</v>
      </c>
      <c r="C12335" s="376" t="s">
        <v>43</v>
      </c>
      <c r="D12335" s="376">
        <v>56.12</v>
      </c>
    </row>
    <row r="12336" spans="1:4" ht="28.5">
      <c r="A12336" s="376">
        <v>10414</v>
      </c>
      <c r="B12336" s="377" t="s">
        <v>12691</v>
      </c>
      <c r="C12336" s="376" t="s">
        <v>43</v>
      </c>
      <c r="D12336" s="376">
        <v>337.87</v>
      </c>
    </row>
    <row r="12337" spans="1:4" ht="28.5">
      <c r="A12337" s="376">
        <v>10415</v>
      </c>
      <c r="B12337" s="377" t="s">
        <v>12692</v>
      </c>
      <c r="C12337" s="376" t="s">
        <v>43</v>
      </c>
      <c r="D12337" s="376">
        <v>586.4</v>
      </c>
    </row>
    <row r="12338" spans="1:4" ht="28.5">
      <c r="A12338" s="376">
        <v>38643</v>
      </c>
      <c r="B12338" s="377" t="s">
        <v>12693</v>
      </c>
      <c r="C12338" s="376" t="s">
        <v>43</v>
      </c>
      <c r="D12338" s="376">
        <v>37.18</v>
      </c>
    </row>
    <row r="12339" spans="1:4" ht="28.5">
      <c r="A12339" s="376">
        <v>6157</v>
      </c>
      <c r="B12339" s="377" t="s">
        <v>7018</v>
      </c>
      <c r="C12339" s="376" t="s">
        <v>43</v>
      </c>
      <c r="D12339" s="376">
        <v>50.79</v>
      </c>
    </row>
    <row r="12340" spans="1:4" ht="28.5">
      <c r="A12340" s="376">
        <v>6152</v>
      </c>
      <c r="B12340" s="377" t="s">
        <v>12694</v>
      </c>
      <c r="C12340" s="376" t="s">
        <v>43</v>
      </c>
      <c r="D12340" s="376">
        <v>5.17</v>
      </c>
    </row>
    <row r="12341" spans="1:4" ht="28.5">
      <c r="A12341" s="376">
        <v>6158</v>
      </c>
      <c r="B12341" s="377" t="s">
        <v>12695</v>
      </c>
      <c r="C12341" s="376" t="s">
        <v>43</v>
      </c>
      <c r="D12341" s="376">
        <v>6.25</v>
      </c>
    </row>
    <row r="12342" spans="1:4" ht="28.5">
      <c r="A12342" s="376">
        <v>6153</v>
      </c>
      <c r="B12342" s="377" t="s">
        <v>12696</v>
      </c>
      <c r="C12342" s="376" t="s">
        <v>43</v>
      </c>
      <c r="D12342" s="376">
        <v>4.8600000000000003</v>
      </c>
    </row>
    <row r="12343" spans="1:4" ht="28.5">
      <c r="A12343" s="376">
        <v>6156</v>
      </c>
      <c r="B12343" s="377" t="s">
        <v>12697</v>
      </c>
      <c r="C12343" s="376" t="s">
        <v>43</v>
      </c>
      <c r="D12343" s="376">
        <v>6.16</v>
      </c>
    </row>
    <row r="12344" spans="1:4" ht="28.5">
      <c r="A12344" s="376">
        <v>6154</v>
      </c>
      <c r="B12344" s="377" t="s">
        <v>12698</v>
      </c>
      <c r="C12344" s="376" t="s">
        <v>43</v>
      </c>
      <c r="D12344" s="376">
        <v>11.6</v>
      </c>
    </row>
    <row r="12345" spans="1:4" ht="28.5">
      <c r="A12345" s="376">
        <v>6155</v>
      </c>
      <c r="B12345" s="377" t="s">
        <v>12699</v>
      </c>
      <c r="C12345" s="376" t="s">
        <v>43</v>
      </c>
      <c r="D12345" s="376">
        <v>23.97</v>
      </c>
    </row>
    <row r="12346" spans="1:4" ht="28.5">
      <c r="A12346" s="376">
        <v>43595</v>
      </c>
      <c r="B12346" s="377" t="s">
        <v>12700</v>
      </c>
      <c r="C12346" s="376" t="s">
        <v>43</v>
      </c>
      <c r="D12346" s="376">
        <v>20</v>
      </c>
    </row>
    <row r="12347" spans="1:4" ht="28.5">
      <c r="A12347" s="376">
        <v>43596</v>
      </c>
      <c r="B12347" s="377" t="s">
        <v>12701</v>
      </c>
      <c r="C12347" s="376" t="s">
        <v>43</v>
      </c>
      <c r="D12347" s="376">
        <v>23.12</v>
      </c>
    </row>
    <row r="12348" spans="1:4" ht="28.5">
      <c r="A12348" s="376">
        <v>38108</v>
      </c>
      <c r="B12348" s="377" t="s">
        <v>12702</v>
      </c>
      <c r="C12348" s="376" t="s">
        <v>43</v>
      </c>
      <c r="D12348" s="376">
        <v>41.61</v>
      </c>
    </row>
    <row r="12349" spans="1:4" ht="42.75">
      <c r="A12349" s="376">
        <v>38087</v>
      </c>
      <c r="B12349" s="377" t="s">
        <v>12703</v>
      </c>
      <c r="C12349" s="376" t="s">
        <v>43</v>
      </c>
      <c r="D12349" s="376">
        <v>53.52</v>
      </c>
    </row>
    <row r="12350" spans="1:4" ht="28.5">
      <c r="A12350" s="376">
        <v>38109</v>
      </c>
      <c r="B12350" s="377" t="s">
        <v>12704</v>
      </c>
      <c r="C12350" s="376" t="s">
        <v>43</v>
      </c>
      <c r="D12350" s="376">
        <v>66.5</v>
      </c>
    </row>
    <row r="12351" spans="1:4" ht="42.75">
      <c r="A12351" s="376">
        <v>38088</v>
      </c>
      <c r="B12351" s="377" t="s">
        <v>12705</v>
      </c>
      <c r="C12351" s="376" t="s">
        <v>43</v>
      </c>
      <c r="D12351" s="376">
        <v>69.930000000000007</v>
      </c>
    </row>
    <row r="12352" spans="1:4" ht="28.5">
      <c r="A12352" s="376">
        <v>38110</v>
      </c>
      <c r="B12352" s="377" t="s">
        <v>12706</v>
      </c>
      <c r="C12352" s="376" t="s">
        <v>43</v>
      </c>
      <c r="D12352" s="376">
        <v>25.58</v>
      </c>
    </row>
    <row r="12353" spans="1:4" ht="57">
      <c r="A12353" s="376">
        <v>38089</v>
      </c>
      <c r="B12353" s="377" t="s">
        <v>12707</v>
      </c>
      <c r="C12353" s="376" t="s">
        <v>43</v>
      </c>
      <c r="D12353" s="376">
        <v>44.58</v>
      </c>
    </row>
    <row r="12354" spans="1:4" ht="28.5">
      <c r="A12354" s="376">
        <v>38111</v>
      </c>
      <c r="B12354" s="377" t="s">
        <v>12708</v>
      </c>
      <c r="C12354" s="376" t="s">
        <v>43</v>
      </c>
      <c r="D12354" s="376">
        <v>28.61</v>
      </c>
    </row>
    <row r="12355" spans="1:4" ht="57">
      <c r="A12355" s="376">
        <v>38090</v>
      </c>
      <c r="B12355" s="377" t="s">
        <v>12709</v>
      </c>
      <c r="C12355" s="376" t="s">
        <v>43</v>
      </c>
      <c r="D12355" s="376">
        <v>46.07</v>
      </c>
    </row>
    <row r="12356" spans="1:4" ht="28.5">
      <c r="A12356" s="376">
        <v>13726</v>
      </c>
      <c r="B12356" s="377" t="s">
        <v>12710</v>
      </c>
      <c r="C12356" s="376" t="s">
        <v>43</v>
      </c>
      <c r="D12356" s="378">
        <v>83150.5</v>
      </c>
    </row>
    <row r="12357" spans="1:4" ht="14.25">
      <c r="A12357" s="376">
        <v>38400</v>
      </c>
      <c r="B12357" s="377" t="s">
        <v>12711</v>
      </c>
      <c r="C12357" s="376" t="s">
        <v>43</v>
      </c>
      <c r="D12357" s="376">
        <v>26.41</v>
      </c>
    </row>
    <row r="12358" spans="1:4" ht="28.5">
      <c r="A12358" s="376">
        <v>12627</v>
      </c>
      <c r="B12358" s="377" t="s">
        <v>12712</v>
      </c>
      <c r="C12358" s="376" t="s">
        <v>43</v>
      </c>
      <c r="D12358" s="376">
        <v>0.43</v>
      </c>
    </row>
    <row r="12359" spans="1:4" ht="14.25">
      <c r="A12359" s="376">
        <v>39996</v>
      </c>
      <c r="B12359" s="377" t="s">
        <v>12713</v>
      </c>
      <c r="C12359" s="376" t="s">
        <v>51</v>
      </c>
      <c r="D12359" s="376">
        <v>4.53</v>
      </c>
    </row>
    <row r="12360" spans="1:4" ht="42.75">
      <c r="A12360" s="376">
        <v>10478</v>
      </c>
      <c r="B12360" s="377" t="s">
        <v>12714</v>
      </c>
      <c r="C12360" s="376" t="s">
        <v>341</v>
      </c>
      <c r="D12360" s="376">
        <v>26.57</v>
      </c>
    </row>
    <row r="12361" spans="1:4" ht="28.5">
      <c r="A12361" s="376">
        <v>10481</v>
      </c>
      <c r="B12361" s="377" t="s">
        <v>12715</v>
      </c>
      <c r="C12361" s="376" t="s">
        <v>341</v>
      </c>
      <c r="D12361" s="376">
        <v>23.63</v>
      </c>
    </row>
    <row r="12362" spans="1:4" ht="28.5">
      <c r="A12362" s="376">
        <v>10475</v>
      </c>
      <c r="B12362" s="377" t="s">
        <v>12716</v>
      </c>
      <c r="C12362" s="376" t="s">
        <v>341</v>
      </c>
      <c r="D12362" s="376">
        <v>22.86</v>
      </c>
    </row>
    <row r="12363" spans="1:4" ht="14.25">
      <c r="A12363" s="376">
        <v>4031</v>
      </c>
      <c r="B12363" s="377" t="s">
        <v>12717</v>
      </c>
      <c r="C12363" s="376" t="s">
        <v>340</v>
      </c>
      <c r="D12363" s="376">
        <v>31.6</v>
      </c>
    </row>
    <row r="12364" spans="1:4" ht="14.25">
      <c r="A12364" s="376">
        <v>4030</v>
      </c>
      <c r="B12364" s="377" t="s">
        <v>12718</v>
      </c>
      <c r="C12364" s="376" t="s">
        <v>340</v>
      </c>
      <c r="D12364" s="376">
        <v>6.72</v>
      </c>
    </row>
    <row r="12365" spans="1:4" ht="28.5">
      <c r="A12365" s="376">
        <v>39399</v>
      </c>
      <c r="B12365" s="377" t="s">
        <v>12719</v>
      </c>
      <c r="C12365" s="376" t="s">
        <v>43</v>
      </c>
      <c r="D12365" s="378">
        <v>1467.67</v>
      </c>
    </row>
    <row r="12366" spans="1:4" ht="28.5">
      <c r="A12366" s="376">
        <v>39400</v>
      </c>
      <c r="B12366" s="377" t="s">
        <v>12720</v>
      </c>
      <c r="C12366" s="376" t="s">
        <v>43</v>
      </c>
      <c r="D12366" s="378">
        <v>1595.3</v>
      </c>
    </row>
    <row r="12367" spans="1:4" ht="28.5">
      <c r="A12367" s="376">
        <v>39401</v>
      </c>
      <c r="B12367" s="377" t="s">
        <v>12721</v>
      </c>
      <c r="C12367" s="376" t="s">
        <v>43</v>
      </c>
      <c r="D12367" s="378">
        <v>1789.54</v>
      </c>
    </row>
    <row r="12368" spans="1:4" ht="28.5">
      <c r="A12368" s="376">
        <v>11652</v>
      </c>
      <c r="B12368" s="377" t="s">
        <v>12722</v>
      </c>
      <c r="C12368" s="376" t="s">
        <v>43</v>
      </c>
      <c r="D12368" s="378">
        <v>3850</v>
      </c>
    </row>
    <row r="12369" spans="1:4" ht="28.5">
      <c r="A12369" s="376">
        <v>13896</v>
      </c>
      <c r="B12369" s="377" t="s">
        <v>12723</v>
      </c>
      <c r="C12369" s="376" t="s">
        <v>43</v>
      </c>
      <c r="D12369" s="378">
        <v>3453.78</v>
      </c>
    </row>
    <row r="12370" spans="1:4" ht="28.5">
      <c r="A12370" s="376">
        <v>13475</v>
      </c>
      <c r="B12370" s="377" t="s">
        <v>12724</v>
      </c>
      <c r="C12370" s="376" t="s">
        <v>43</v>
      </c>
      <c r="D12370" s="378">
        <v>4207.13</v>
      </c>
    </row>
    <row r="12371" spans="1:4" ht="28.5">
      <c r="A12371" s="376">
        <v>44491</v>
      </c>
      <c r="B12371" s="377" t="s">
        <v>12725</v>
      </c>
      <c r="C12371" s="376" t="s">
        <v>43</v>
      </c>
      <c r="D12371" s="378">
        <v>5372494</v>
      </c>
    </row>
    <row r="12372" spans="1:4" ht="28.5">
      <c r="A12372" s="376">
        <v>44470</v>
      </c>
      <c r="B12372" s="377" t="s">
        <v>12726</v>
      </c>
      <c r="C12372" s="376" t="s">
        <v>43</v>
      </c>
      <c r="D12372" s="378">
        <v>2261757.62</v>
      </c>
    </row>
    <row r="12373" spans="1:4" ht="28.5">
      <c r="A12373" s="376">
        <v>13476</v>
      </c>
      <c r="B12373" s="377" t="s">
        <v>12727</v>
      </c>
      <c r="C12373" s="376" t="s">
        <v>43</v>
      </c>
      <c r="D12373" s="378">
        <v>2278147.33</v>
      </c>
    </row>
    <row r="12374" spans="1:4" ht="28.5">
      <c r="A12374" s="376">
        <v>10488</v>
      </c>
      <c r="B12374" s="377" t="s">
        <v>12728</v>
      </c>
      <c r="C12374" s="376" t="s">
        <v>43</v>
      </c>
      <c r="D12374" s="378">
        <v>2760000</v>
      </c>
    </row>
    <row r="12375" spans="1:4" ht="42.75">
      <c r="A12375" s="376">
        <v>13606</v>
      </c>
      <c r="B12375" s="377" t="s">
        <v>12729</v>
      </c>
      <c r="C12375" s="376" t="s">
        <v>43</v>
      </c>
      <c r="D12375" s="378">
        <v>2445320.5299999998</v>
      </c>
    </row>
    <row r="12376" spans="1:4" ht="14.25">
      <c r="A12376" s="376">
        <v>10489</v>
      </c>
      <c r="B12376" s="377" t="s">
        <v>12730</v>
      </c>
      <c r="C12376" s="376" t="s">
        <v>338</v>
      </c>
      <c r="D12376" s="376">
        <v>11.82</v>
      </c>
    </row>
    <row r="12377" spans="1:4" ht="14.25">
      <c r="A12377" s="376">
        <v>41073</v>
      </c>
      <c r="B12377" s="377" t="s">
        <v>12731</v>
      </c>
      <c r="C12377" s="376" t="s">
        <v>339</v>
      </c>
      <c r="D12377" s="378">
        <v>2090.54</v>
      </c>
    </row>
    <row r="12378" spans="1:4" ht="28.5">
      <c r="A12378" s="376">
        <v>34391</v>
      </c>
      <c r="B12378" s="377" t="s">
        <v>12732</v>
      </c>
      <c r="C12378" s="376" t="s">
        <v>340</v>
      </c>
      <c r="D12378" s="378">
        <v>1131.42</v>
      </c>
    </row>
    <row r="12379" spans="1:4" ht="42.75">
      <c r="A12379" s="376">
        <v>10496</v>
      </c>
      <c r="B12379" s="377" t="s">
        <v>12733</v>
      </c>
      <c r="C12379" s="376" t="s">
        <v>340</v>
      </c>
      <c r="D12379" s="376">
        <v>984.88</v>
      </c>
    </row>
    <row r="12380" spans="1:4" ht="42.75">
      <c r="A12380" s="376">
        <v>10497</v>
      </c>
      <c r="B12380" s="377" t="s">
        <v>12734</v>
      </c>
      <c r="C12380" s="376" t="s">
        <v>340</v>
      </c>
      <c r="D12380" s="378">
        <v>2560.71</v>
      </c>
    </row>
    <row r="12381" spans="1:4" ht="42.75">
      <c r="A12381" s="376">
        <v>10504</v>
      </c>
      <c r="B12381" s="377" t="s">
        <v>12735</v>
      </c>
      <c r="C12381" s="376" t="s">
        <v>340</v>
      </c>
      <c r="D12381" s="378">
        <v>2994.06</v>
      </c>
    </row>
    <row r="12382" spans="1:4" ht="14.25">
      <c r="A12382" s="376">
        <v>34390</v>
      </c>
      <c r="B12382" s="377" t="s">
        <v>12736</v>
      </c>
      <c r="C12382" s="376" t="s">
        <v>340</v>
      </c>
      <c r="D12382" s="376">
        <v>882.46</v>
      </c>
    </row>
    <row r="12383" spans="1:4" ht="14.25">
      <c r="A12383" s="376">
        <v>34389</v>
      </c>
      <c r="B12383" s="377" t="s">
        <v>12737</v>
      </c>
      <c r="C12383" s="376" t="s">
        <v>340</v>
      </c>
      <c r="D12383" s="376">
        <v>275.76</v>
      </c>
    </row>
    <row r="12384" spans="1:4" ht="14.25">
      <c r="A12384" s="376">
        <v>34388</v>
      </c>
      <c r="B12384" s="377" t="s">
        <v>12738</v>
      </c>
      <c r="C12384" s="376" t="s">
        <v>340</v>
      </c>
      <c r="D12384" s="376">
        <v>391.92</v>
      </c>
    </row>
    <row r="12385" spans="1:4" ht="14.25">
      <c r="A12385" s="376">
        <v>34387</v>
      </c>
      <c r="B12385" s="377" t="s">
        <v>12739</v>
      </c>
      <c r="C12385" s="376" t="s">
        <v>340</v>
      </c>
      <c r="D12385" s="376">
        <v>636.23</v>
      </c>
    </row>
    <row r="12386" spans="1:4" ht="14.25">
      <c r="A12386" s="376">
        <v>11188</v>
      </c>
      <c r="B12386" s="377" t="s">
        <v>12740</v>
      </c>
      <c r="C12386" s="376" t="s">
        <v>340</v>
      </c>
      <c r="D12386" s="376">
        <v>315.16000000000003</v>
      </c>
    </row>
    <row r="12387" spans="1:4" ht="14.25">
      <c r="A12387" s="376">
        <v>11189</v>
      </c>
      <c r="B12387" s="377" t="s">
        <v>12741</v>
      </c>
      <c r="C12387" s="376" t="s">
        <v>340</v>
      </c>
      <c r="D12387" s="376">
        <v>472.74</v>
      </c>
    </row>
    <row r="12388" spans="1:4" ht="14.25">
      <c r="A12388" s="376">
        <v>21107</v>
      </c>
      <c r="B12388" s="377" t="s">
        <v>12742</v>
      </c>
      <c r="C12388" s="376" t="s">
        <v>340</v>
      </c>
      <c r="D12388" s="376">
        <v>340.2</v>
      </c>
    </row>
    <row r="12389" spans="1:4" ht="14.25">
      <c r="A12389" s="376">
        <v>34386</v>
      </c>
      <c r="B12389" s="377" t="s">
        <v>12743</v>
      </c>
      <c r="C12389" s="376" t="s">
        <v>340</v>
      </c>
      <c r="D12389" s="376">
        <v>590.92999999999995</v>
      </c>
    </row>
    <row r="12390" spans="1:4" ht="14.25">
      <c r="A12390" s="376">
        <v>10490</v>
      </c>
      <c r="B12390" s="377" t="s">
        <v>12744</v>
      </c>
      <c r="C12390" s="376" t="s">
        <v>340</v>
      </c>
      <c r="D12390" s="376">
        <v>177.28</v>
      </c>
    </row>
    <row r="12391" spans="1:4" ht="14.25">
      <c r="A12391" s="376">
        <v>10492</v>
      </c>
      <c r="B12391" s="377" t="s">
        <v>12745</v>
      </c>
      <c r="C12391" s="376" t="s">
        <v>340</v>
      </c>
      <c r="D12391" s="376">
        <v>236.37</v>
      </c>
    </row>
    <row r="12392" spans="1:4" ht="14.25">
      <c r="A12392" s="376">
        <v>10493</v>
      </c>
      <c r="B12392" s="377" t="s">
        <v>12746</v>
      </c>
      <c r="C12392" s="376" t="s">
        <v>340</v>
      </c>
      <c r="D12392" s="376">
        <v>275.76</v>
      </c>
    </row>
    <row r="12393" spans="1:4" ht="14.25">
      <c r="A12393" s="376">
        <v>10491</v>
      </c>
      <c r="B12393" s="377" t="s">
        <v>12747</v>
      </c>
      <c r="C12393" s="376" t="s">
        <v>340</v>
      </c>
      <c r="D12393" s="376">
        <v>334.86</v>
      </c>
    </row>
    <row r="12394" spans="1:4" ht="14.25">
      <c r="A12394" s="376">
        <v>34385</v>
      </c>
      <c r="B12394" s="377" t="s">
        <v>12748</v>
      </c>
      <c r="C12394" s="376" t="s">
        <v>340</v>
      </c>
      <c r="D12394" s="376">
        <v>488.5</v>
      </c>
    </row>
    <row r="12395" spans="1:4" ht="14.25">
      <c r="A12395" s="376">
        <v>10499</v>
      </c>
      <c r="B12395" s="377" t="s">
        <v>12749</v>
      </c>
      <c r="C12395" s="376" t="s">
        <v>340</v>
      </c>
      <c r="D12395" s="376">
        <v>196.97</v>
      </c>
    </row>
    <row r="12396" spans="1:4" ht="14.25">
      <c r="A12396" s="376">
        <v>34384</v>
      </c>
      <c r="B12396" s="377" t="s">
        <v>12750</v>
      </c>
      <c r="C12396" s="376" t="s">
        <v>340</v>
      </c>
      <c r="D12396" s="376">
        <v>590.92999999999995</v>
      </c>
    </row>
    <row r="12397" spans="1:4" ht="14.25">
      <c r="A12397" s="376">
        <v>11185</v>
      </c>
      <c r="B12397" s="377" t="s">
        <v>12751</v>
      </c>
      <c r="C12397" s="376" t="s">
        <v>340</v>
      </c>
      <c r="D12397" s="376">
        <v>610.63</v>
      </c>
    </row>
    <row r="12398" spans="1:4" ht="14.25">
      <c r="A12398" s="376">
        <v>10507</v>
      </c>
      <c r="B12398" s="377" t="s">
        <v>12752</v>
      </c>
      <c r="C12398" s="376" t="s">
        <v>340</v>
      </c>
      <c r="D12398" s="376">
        <v>448.4</v>
      </c>
    </row>
    <row r="12399" spans="1:4" ht="14.25">
      <c r="A12399" s="376">
        <v>10505</v>
      </c>
      <c r="B12399" s="377" t="s">
        <v>12753</v>
      </c>
      <c r="C12399" s="376" t="s">
        <v>340</v>
      </c>
      <c r="D12399" s="376">
        <v>264.58999999999997</v>
      </c>
    </row>
    <row r="12400" spans="1:4" ht="14.25">
      <c r="A12400" s="376">
        <v>10506</v>
      </c>
      <c r="B12400" s="377" t="s">
        <v>7186</v>
      </c>
      <c r="C12400" s="376" t="s">
        <v>340</v>
      </c>
      <c r="D12400" s="376">
        <v>345.4</v>
      </c>
    </row>
    <row r="12401" spans="1:4" ht="28.5">
      <c r="A12401" s="376">
        <v>5031</v>
      </c>
      <c r="B12401" s="377" t="s">
        <v>12754</v>
      </c>
      <c r="C12401" s="376" t="s">
        <v>340</v>
      </c>
      <c r="D12401" s="376">
        <v>485</v>
      </c>
    </row>
    <row r="12402" spans="1:4" ht="14.25">
      <c r="A12402" s="376">
        <v>10502</v>
      </c>
      <c r="B12402" s="377" t="s">
        <v>12755</v>
      </c>
      <c r="C12402" s="376" t="s">
        <v>340</v>
      </c>
      <c r="D12402" s="376">
        <v>565.14</v>
      </c>
    </row>
    <row r="12403" spans="1:4" ht="14.25">
      <c r="A12403" s="376">
        <v>10501</v>
      </c>
      <c r="B12403" s="377" t="s">
        <v>12756</v>
      </c>
      <c r="C12403" s="376" t="s">
        <v>340</v>
      </c>
      <c r="D12403" s="376">
        <v>319.27999999999997</v>
      </c>
    </row>
    <row r="12404" spans="1:4" ht="14.25">
      <c r="A12404" s="376">
        <v>10503</v>
      </c>
      <c r="B12404" s="377" t="s">
        <v>12757</v>
      </c>
      <c r="C12404" s="376" t="s">
        <v>340</v>
      </c>
      <c r="D12404" s="376">
        <v>431.35</v>
      </c>
    </row>
    <row r="12405" spans="1:4" ht="28.5">
      <c r="A12405" s="376">
        <v>4500</v>
      </c>
      <c r="B12405" s="377" t="s">
        <v>12758</v>
      </c>
      <c r="C12405" s="376" t="s">
        <v>51</v>
      </c>
      <c r="D12405" s="376">
        <v>17.43</v>
      </c>
    </row>
    <row r="12406" spans="1:4" ht="28.5">
      <c r="A12406" s="376">
        <v>4448</v>
      </c>
      <c r="B12406" s="377" t="s">
        <v>12759</v>
      </c>
      <c r="C12406" s="376" t="s">
        <v>51</v>
      </c>
      <c r="D12406" s="376">
        <v>23.94</v>
      </c>
    </row>
    <row r="12407" spans="1:4" ht="28.5">
      <c r="A12407" s="376">
        <v>20213</v>
      </c>
      <c r="B12407" s="377" t="s">
        <v>12760</v>
      </c>
      <c r="C12407" s="376" t="s">
        <v>51</v>
      </c>
      <c r="D12407" s="376">
        <v>20.100000000000001</v>
      </c>
    </row>
    <row r="12408" spans="1:4" ht="28.5">
      <c r="A12408" s="376">
        <v>20211</v>
      </c>
      <c r="B12408" s="377" t="s">
        <v>12761</v>
      </c>
      <c r="C12408" s="376" t="s">
        <v>51</v>
      </c>
      <c r="D12408" s="376">
        <v>26.61</v>
      </c>
    </row>
    <row r="12409" spans="1:4" ht="28.5">
      <c r="A12409" s="376">
        <v>40270</v>
      </c>
      <c r="B12409" s="377" t="s">
        <v>12762</v>
      </c>
      <c r="C12409" s="376" t="s">
        <v>51</v>
      </c>
      <c r="D12409" s="376">
        <v>96.18</v>
      </c>
    </row>
    <row r="12410" spans="1:4" ht="28.5">
      <c r="A12410" s="376">
        <v>4425</v>
      </c>
      <c r="B12410" s="377" t="s">
        <v>12763</v>
      </c>
      <c r="C12410" s="376" t="s">
        <v>51</v>
      </c>
      <c r="D12410" s="376">
        <v>21.99</v>
      </c>
    </row>
    <row r="12411" spans="1:4" ht="28.5">
      <c r="A12411" s="376">
        <v>4472</v>
      </c>
      <c r="B12411" s="377" t="s">
        <v>12764</v>
      </c>
      <c r="C12411" s="376" t="s">
        <v>51</v>
      </c>
      <c r="D12411" s="376">
        <v>27.48</v>
      </c>
    </row>
    <row r="12412" spans="1:4" ht="28.5">
      <c r="A12412" s="376">
        <v>35272</v>
      </c>
      <c r="B12412" s="377" t="s">
        <v>12765</v>
      </c>
      <c r="C12412" s="376" t="s">
        <v>51</v>
      </c>
      <c r="D12412" s="376">
        <v>39.72</v>
      </c>
    </row>
    <row r="12413" spans="1:4" ht="28.5">
      <c r="A12413" s="376">
        <v>4481</v>
      </c>
      <c r="B12413" s="377" t="s">
        <v>12766</v>
      </c>
      <c r="C12413" s="376" t="s">
        <v>51</v>
      </c>
      <c r="D12413" s="376">
        <v>42.52</v>
      </c>
    </row>
    <row r="12414" spans="1:4" ht="14.25">
      <c r="A12414" s="376">
        <v>34345</v>
      </c>
      <c r="B12414" s="377" t="s">
        <v>12767</v>
      </c>
      <c r="C12414" s="376" t="s">
        <v>338</v>
      </c>
      <c r="D12414" s="376">
        <v>10.210000000000001</v>
      </c>
    </row>
    <row r="12415" spans="1:4" ht="14.25">
      <c r="A12415" s="376">
        <v>41096</v>
      </c>
      <c r="B12415" s="377" t="s">
        <v>7198</v>
      </c>
      <c r="C12415" s="376" t="s">
        <v>339</v>
      </c>
      <c r="D12415" s="378">
        <v>1804.46</v>
      </c>
    </row>
    <row r="12416" spans="1:4" ht="28.5">
      <c r="A12416" s="376">
        <v>41776</v>
      </c>
      <c r="B12416" s="377" t="s">
        <v>7197</v>
      </c>
      <c r="C12416" s="376" t="s">
        <v>338</v>
      </c>
      <c r="D12416" s="376">
        <v>14</v>
      </c>
    </row>
  </sheetData>
  <pageMargins left="0.78740157499999996" right="0.78740157499999996" top="0.984251969" bottom="0.984251969" header="0.5" footer="0.5"/>
  <pageSetup scale="67"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Y474"/>
  <sheetViews>
    <sheetView view="pageBreakPreview" topLeftCell="B1" zoomScale="110" zoomScaleNormal="100" zoomScaleSheetLayoutView="110" workbookViewId="0">
      <pane ySplit="4" topLeftCell="A5" activePane="bottomLeft" state="frozen"/>
      <selection activeCell="B1" sqref="B1"/>
      <selection pane="bottomLeft" activeCell="E406" sqref="E406:J406"/>
    </sheetView>
  </sheetViews>
  <sheetFormatPr defaultColWidth="12.125" defaultRowHeight="17.25" customHeight="1"/>
  <cols>
    <col min="1" max="1" width="6" style="40" customWidth="1"/>
    <col min="2" max="2" width="39.625" style="35" customWidth="1"/>
    <col min="3" max="3" width="13.625" style="380" bestFit="1" customWidth="1"/>
    <col min="4" max="4" width="12.25" style="380" customWidth="1"/>
    <col min="5" max="5" width="18.25" style="36" customWidth="1"/>
    <col min="6" max="6" width="17.75" style="37" customWidth="1"/>
    <col min="7" max="7" width="11.125" style="37" customWidth="1"/>
    <col min="8" max="8" width="16.875" style="37" customWidth="1"/>
    <col min="9" max="9" width="13.375" style="37" customWidth="1"/>
    <col min="10" max="10" width="22" style="37" customWidth="1"/>
    <col min="11" max="11" width="9.25" style="38" bestFit="1" customWidth="1"/>
    <col min="12" max="12" width="7.5" style="387" bestFit="1" customWidth="1"/>
    <col min="13" max="13" width="11.75" style="39" bestFit="1" customWidth="1"/>
    <col min="14" max="14" width="4.875" style="40" bestFit="1" customWidth="1"/>
    <col min="15" max="15" width="5.875" style="40" customWidth="1"/>
    <col min="16" max="16" width="9.75" style="40" bestFit="1" customWidth="1"/>
    <col min="17" max="16384" width="12.125" style="40"/>
  </cols>
  <sheetData>
    <row r="1" spans="2:14" ht="17.25" customHeight="1" thickBot="1"/>
    <row r="2" spans="2:14" ht="17.25" customHeight="1" thickBot="1">
      <c r="B2" s="593" t="str">
        <f>'2-ORÇAMENTO'!B3:K3</f>
        <v>OBRA: REFORMA DA ESCOLA ESTADUAL HEROCLITO LEÔNCIO MONTEIRO</v>
      </c>
      <c r="C2" s="594"/>
      <c r="D2" s="594"/>
      <c r="E2" s="594"/>
      <c r="F2" s="594"/>
      <c r="G2" s="594"/>
      <c r="H2" s="594"/>
      <c r="I2" s="594"/>
      <c r="J2" s="594"/>
      <c r="K2" s="594"/>
      <c r="L2" s="594"/>
      <c r="M2" s="594"/>
      <c r="N2" s="595"/>
    </row>
    <row r="3" spans="2:14" ht="17.25" customHeight="1" thickBot="1">
      <c r="B3" s="596" t="str">
        <f>'2-ORÇAMENTO'!B4:K4</f>
        <v>LOCAL: E.E. HEROCLITO LEÔNCIO MONTEIRO</v>
      </c>
      <c r="C3" s="597"/>
      <c r="D3" s="597"/>
      <c r="E3" s="597"/>
      <c r="F3" s="597"/>
      <c r="G3" s="597"/>
      <c r="H3" s="597"/>
      <c r="I3" s="597"/>
      <c r="J3" s="597"/>
      <c r="K3" s="597"/>
      <c r="L3" s="597"/>
      <c r="M3" s="597"/>
      <c r="N3" s="598"/>
    </row>
    <row r="4" spans="2:14" ht="26.25" thickBot="1">
      <c r="B4" s="41" t="s">
        <v>6306</v>
      </c>
      <c r="C4" s="381" t="s">
        <v>6307</v>
      </c>
      <c r="D4" s="382" t="s">
        <v>6308</v>
      </c>
      <c r="E4" s="599" t="s">
        <v>6309</v>
      </c>
      <c r="F4" s="600"/>
      <c r="G4" s="600"/>
      <c r="H4" s="600"/>
      <c r="I4" s="600"/>
      <c r="J4" s="601"/>
      <c r="K4" s="42" t="s">
        <v>317</v>
      </c>
      <c r="L4" s="228" t="s">
        <v>6310</v>
      </c>
      <c r="M4" s="43" t="s">
        <v>6311</v>
      </c>
      <c r="N4" s="44" t="s">
        <v>6310</v>
      </c>
    </row>
    <row r="5" spans="2:14" ht="17.25" customHeight="1" thickBot="1">
      <c r="B5" s="45"/>
      <c r="C5" s="383"/>
      <c r="D5" s="383"/>
      <c r="E5" s="46"/>
      <c r="F5" s="47"/>
      <c r="G5" s="47"/>
      <c r="H5" s="47"/>
      <c r="I5" s="47"/>
      <c r="J5" s="48"/>
      <c r="K5" s="49"/>
      <c r="L5" s="47"/>
      <c r="M5" s="50"/>
      <c r="N5" s="51"/>
    </row>
    <row r="6" spans="2:14" ht="17.25" customHeight="1" thickBot="1">
      <c r="B6" s="52"/>
      <c r="E6" s="577" t="s">
        <v>6312</v>
      </c>
      <c r="F6" s="578"/>
      <c r="G6" s="578"/>
      <c r="H6" s="578"/>
      <c r="I6" s="578"/>
      <c r="J6" s="579"/>
      <c r="K6" s="53"/>
      <c r="L6" s="105"/>
      <c r="M6" s="54"/>
      <c r="N6" s="55"/>
    </row>
    <row r="7" spans="2:14" ht="17.25" customHeight="1">
      <c r="B7" s="56"/>
      <c r="C7" s="380">
        <v>90777</v>
      </c>
      <c r="D7" s="380" t="s">
        <v>9</v>
      </c>
      <c r="E7" s="574" t="str">
        <f>IFERROR(VLOOKUP($C7,'SINAPI JANEIRO 2022'!$1:$1048576,2,0),IFERROR(VLOOKUP($C7,'5-COMP. PROPRIA'!$B$2:$I$8480,4,0),""))</f>
        <v>ENGENHEIRO CIVIL DE OBRA JUNIOR COM ENCARGOS COMPLEMENTARES</v>
      </c>
      <c r="F7" s="575"/>
      <c r="G7" s="575"/>
      <c r="H7" s="575"/>
      <c r="I7" s="575"/>
      <c r="J7" s="576"/>
      <c r="K7" s="69">
        <f>SUM(K9)</f>
        <v>132</v>
      </c>
      <c r="L7" s="388" t="str">
        <f>IFERROR(VLOOKUP($C7,'SINAPI JANEIRO 2022'!$1:$1048576,3,0),IFERROR(VLOOKUP($C7,'5-COMP. PROPRIA'!$B$2:$I$8280,5,0),""))</f>
        <v>H</v>
      </c>
      <c r="M7" s="62"/>
      <c r="N7" s="63"/>
    </row>
    <row r="8" spans="2:14" ht="30.75" customHeight="1">
      <c r="B8" s="64" t="s">
        <v>6313</v>
      </c>
      <c r="E8" s="65" t="s">
        <v>6314</v>
      </c>
      <c r="F8" s="57"/>
      <c r="G8" s="66" t="s">
        <v>6315</v>
      </c>
      <c r="H8" s="66" t="s">
        <v>6316</v>
      </c>
      <c r="I8" s="57"/>
      <c r="J8" s="58"/>
      <c r="K8" s="59"/>
      <c r="L8" s="388" t="str">
        <f>IFERROR(VLOOKUP($C8,'[3]SINAPI DEZEMBRO 2020'!$1:$1048576,3,0),IFERROR(VLOOKUP($C8,'[3]5-COMP. PROPRIA'!$B$1:$I$863,5,0),""))</f>
        <v/>
      </c>
      <c r="N8" s="60"/>
    </row>
    <row r="9" spans="2:14" ht="31.5" customHeight="1">
      <c r="B9" s="56"/>
      <c r="E9" s="67">
        <v>6</v>
      </c>
      <c r="F9" s="57"/>
      <c r="G9" s="68">
        <v>1</v>
      </c>
      <c r="H9" s="57">
        <f>1*22</f>
        <v>22</v>
      </c>
      <c r="I9" s="57"/>
      <c r="J9" s="58"/>
      <c r="K9" s="59">
        <f>E9*G9*H9</f>
        <v>132</v>
      </c>
      <c r="L9" s="388" t="str">
        <f>IFERROR(VLOOKUP($C9,'[3]SINAPI DEZEMBRO 2020'!$1:$1048576,3,0),IFERROR(VLOOKUP($C9,'[3]5-COMP. PROPRIA'!$B$1:$I$863,5,0),""))</f>
        <v/>
      </c>
      <c r="N9" s="60"/>
    </row>
    <row r="10" spans="2:14" ht="17.25" customHeight="1">
      <c r="B10" s="56"/>
      <c r="C10" s="380">
        <v>93572</v>
      </c>
      <c r="D10" s="380" t="s">
        <v>9</v>
      </c>
      <c r="E10" s="574" t="str">
        <f>IFERROR(VLOOKUP($C10,'SINAPI JANEIRO 2022'!$1:$1048576,2,0),IFERROR(VLOOKUP($C10,'5-COMP. PROPRIA'!$B$2:$I$8480,4,0),""))</f>
        <v>ENCARREGADO GERAL DE OBRAS COM ENCARGOS COMPLEMENTARES</v>
      </c>
      <c r="F10" s="575"/>
      <c r="G10" s="575"/>
      <c r="H10" s="575"/>
      <c r="I10" s="575"/>
      <c r="J10" s="576"/>
      <c r="K10" s="69">
        <f>SUM(K12)</f>
        <v>6</v>
      </c>
      <c r="L10" s="388" t="str">
        <f>IFERROR(VLOOKUP($C10,'SINAPI JANEIRO 2022'!$1:$1048576,3,0),IFERROR(VLOOKUP($C10,'5-COMP. PROPRIA'!$B$2:$I$8280,5,0),""))</f>
        <v>MES</v>
      </c>
      <c r="N10" s="60"/>
    </row>
    <row r="11" spans="2:14" ht="24" customHeight="1">
      <c r="B11" s="64"/>
      <c r="E11" s="65" t="s">
        <v>6314</v>
      </c>
      <c r="F11" s="57"/>
      <c r="G11" s="66" t="s">
        <v>6315</v>
      </c>
      <c r="H11" s="57"/>
      <c r="I11" s="57"/>
      <c r="J11" s="58"/>
      <c r="K11" s="59"/>
      <c r="L11" s="388" t="str">
        <f>IFERROR(VLOOKUP($C11,'[3]SINAPI DEZEMBRO 2020'!$1:$1048576,3,0),IFERROR(VLOOKUP($C11,'[3]5-COMP. PROPRIA'!$B$1:$I$863,5,0),""))</f>
        <v/>
      </c>
      <c r="N11" s="60"/>
    </row>
    <row r="12" spans="2:14" ht="17.25" customHeight="1">
      <c r="B12" s="56"/>
      <c r="E12" s="67">
        <f>E9</f>
        <v>6</v>
      </c>
      <c r="F12" s="57"/>
      <c r="G12" s="68">
        <v>1</v>
      </c>
      <c r="H12" s="57"/>
      <c r="I12" s="57"/>
      <c r="J12" s="58"/>
      <c r="K12" s="59">
        <f>E12*G12</f>
        <v>6</v>
      </c>
      <c r="L12" s="388" t="str">
        <f>IFERROR(VLOOKUP($C12,'[3]SINAPI DEZEMBRO 2020'!$1:$1048576,3,0),IFERROR(VLOOKUP($C12,'[3]5-COMP. PROPRIA'!$B$1:$I$863,5,0),""))</f>
        <v/>
      </c>
      <c r="N12" s="60"/>
    </row>
    <row r="13" spans="2:14" ht="17.25" customHeight="1">
      <c r="B13" s="56"/>
      <c r="C13" s="380">
        <v>101460</v>
      </c>
      <c r="D13" s="380" t="s">
        <v>9</v>
      </c>
      <c r="E13" s="574" t="str">
        <f>IFERROR(VLOOKUP($C13,'SINAPI JANEIRO 2022'!$1:$1048576,2,0),IFERROR(VLOOKUP($C13,'5-COMP. PROPRIA'!$B$2:$I$8480,4,0),""))</f>
        <v>VIGIA DIURNO COM ENCARGOS COMPLEMENTARES</v>
      </c>
      <c r="F13" s="575"/>
      <c r="G13" s="575"/>
      <c r="H13" s="575"/>
      <c r="I13" s="575"/>
      <c r="J13" s="576"/>
      <c r="K13" s="69">
        <f>E16</f>
        <v>6</v>
      </c>
      <c r="L13" s="388" t="str">
        <f>IFERROR(VLOOKUP($C13,'SINAPI JANEIRO 2022'!$1:$1048576,3,0),IFERROR(VLOOKUP($C13,'5-COMP. PROPRIA'!$B$2:$I$8280,5,0),""))</f>
        <v>MES</v>
      </c>
      <c r="N13" s="60"/>
    </row>
    <row r="14" spans="2:14" ht="17.25" customHeight="1">
      <c r="B14" s="56"/>
      <c r="C14" s="380">
        <v>88326</v>
      </c>
      <c r="D14" s="380" t="s">
        <v>9</v>
      </c>
      <c r="E14" s="574" t="str">
        <f>IFERROR(VLOOKUP($C14,'SINAPI JANEIRO 2022'!$1:$1048576,2,0),IFERROR(VLOOKUP($C14,'5-COMP. PROPRIA'!$B$2:$I$8480,4,0),""))</f>
        <v>VIGIA NOTURNO COM ENCARGOS COMPLEMENTARES</v>
      </c>
      <c r="F14" s="575"/>
      <c r="G14" s="575"/>
      <c r="H14" s="575"/>
      <c r="I14" s="575"/>
      <c r="J14" s="576"/>
      <c r="K14" s="69">
        <f>SUM(K16:K16)</f>
        <v>1440</v>
      </c>
      <c r="L14" s="388" t="str">
        <f>IFERROR(VLOOKUP($C14,'SINAPI JANEIRO 2022'!$1:$1048576,3,0),IFERROR(VLOOKUP($C14,'5-COMP. PROPRIA'!$B$2:$I$8280,5,0),""))</f>
        <v>H</v>
      </c>
      <c r="N14" s="60"/>
    </row>
    <row r="15" spans="2:14" ht="51">
      <c r="B15" s="56"/>
      <c r="E15" s="65" t="s">
        <v>6314</v>
      </c>
      <c r="F15" s="66" t="s">
        <v>6317</v>
      </c>
      <c r="G15" s="66" t="s">
        <v>6318</v>
      </c>
      <c r="H15" s="66" t="s">
        <v>6319</v>
      </c>
      <c r="I15" s="66" t="s">
        <v>6315</v>
      </c>
      <c r="J15" s="58"/>
      <c r="K15" s="59"/>
      <c r="L15" s="388"/>
      <c r="N15" s="60"/>
    </row>
    <row r="16" spans="2:14" ht="15" thickBot="1">
      <c r="B16" s="56"/>
      <c r="E16" s="67">
        <f>E12</f>
        <v>6</v>
      </c>
      <c r="F16" s="70">
        <v>8</v>
      </c>
      <c r="G16" s="68">
        <v>30</v>
      </c>
      <c r="H16" s="57">
        <f>F16*G16</f>
        <v>240</v>
      </c>
      <c r="I16" s="68">
        <v>1</v>
      </c>
      <c r="J16" s="58"/>
      <c r="K16" s="59">
        <f>E16*G16*F16</f>
        <v>1440</v>
      </c>
      <c r="L16" s="388"/>
      <c r="N16" s="60"/>
    </row>
    <row r="17" spans="2:23" ht="17.25" customHeight="1" thickBot="1">
      <c r="B17" s="52"/>
      <c r="E17" s="577" t="s">
        <v>14</v>
      </c>
      <c r="F17" s="578"/>
      <c r="G17" s="578"/>
      <c r="H17" s="578"/>
      <c r="I17" s="578"/>
      <c r="J17" s="579"/>
      <c r="K17" s="53"/>
      <c r="L17" s="388" t="str">
        <f>IFERROR(VLOOKUP($C17,'[3]SINAPI DEZEMBRO 2020'!$1:$1048576,3,0),IFERROR(VLOOKUP($C17,'[3]5-COMP. PROPRIA'!$B$1:$I$863,5,0),""))</f>
        <v/>
      </c>
      <c r="M17" s="54"/>
      <c r="N17" s="55"/>
    </row>
    <row r="18" spans="2:23" ht="17.25" customHeight="1">
      <c r="B18" s="56"/>
      <c r="C18" s="379" t="str">
        <f>'5-COMP. PROPRIA'!B11</f>
        <v>CP-IP-01</v>
      </c>
      <c r="D18" s="380" t="s">
        <v>6397</v>
      </c>
      <c r="E18" s="574" t="str">
        <f>IFERROR(VLOOKUP($C18,'SINAPI JANEIRO 2022'!$1:$1048576,2,0),IFERROR(VLOOKUP($C18,'5-COMP. PROPRIA'!$B$2:$I$8480,4,0),""))</f>
        <v>PLACA DE OBRA EM CHAPA DE AÇO GALVANIZADO</v>
      </c>
      <c r="F18" s="575"/>
      <c r="G18" s="575"/>
      <c r="H18" s="575"/>
      <c r="I18" s="575"/>
      <c r="J18" s="576"/>
      <c r="K18" s="69">
        <f>SUM(K20:K20)</f>
        <v>3.75</v>
      </c>
      <c r="L18" s="388" t="str">
        <f>IFERROR(VLOOKUP($C18,'SINAPI JANEIRO 2022'!$1:$1048576,3,0),IFERROR(VLOOKUP($C18,'5-COMP. PROPRIA'!$B$2:$I$8280,5,0),""))</f>
        <v xml:space="preserve">M2    </v>
      </c>
      <c r="N18" s="60"/>
      <c r="R18" s="72"/>
      <c r="S18" s="72"/>
    </row>
    <row r="19" spans="2:23" ht="28.5" customHeight="1">
      <c r="B19" s="64"/>
      <c r="E19" s="65" t="s">
        <v>6321</v>
      </c>
      <c r="F19" s="66" t="s">
        <v>6322</v>
      </c>
      <c r="G19" s="66" t="s">
        <v>6323</v>
      </c>
      <c r="H19" s="57"/>
      <c r="I19" s="57"/>
      <c r="J19" s="58"/>
      <c r="K19" s="59"/>
      <c r="L19" s="388" t="str">
        <f>IFERROR(VLOOKUP($C19,'[3]SINAPI DEZEMBRO 2020'!$1:$1048576,3,0),IFERROR(VLOOKUP($C19,'[3]5-COMP. PROPRIA'!$B$1:$I$863,5,0),""))</f>
        <v/>
      </c>
      <c r="N19" s="60"/>
      <c r="R19" s="72"/>
      <c r="S19" s="72"/>
    </row>
    <row r="20" spans="2:23" ht="17.25" customHeight="1">
      <c r="B20" s="56"/>
      <c r="E20" s="73">
        <v>2.5</v>
      </c>
      <c r="F20" s="68">
        <v>1.5</v>
      </c>
      <c r="G20" s="68">
        <v>1</v>
      </c>
      <c r="H20" s="57"/>
      <c r="I20" s="57"/>
      <c r="J20" s="58"/>
      <c r="K20" s="59">
        <f>E20*F20*G20</f>
        <v>3.75</v>
      </c>
      <c r="L20" s="388" t="str">
        <f>IFERROR(VLOOKUP($C20,'[3]SINAPI DEZEMBRO 2020'!$1:$1048576,3,0),IFERROR(VLOOKUP($C20,'[3]5-COMP. PROPRIA'!$B$1:$I$863,5,0),""))</f>
        <v/>
      </c>
      <c r="N20" s="60"/>
      <c r="R20" s="72"/>
      <c r="S20" s="72"/>
      <c r="T20" s="66"/>
      <c r="U20" s="66"/>
      <c r="V20" s="66"/>
      <c r="W20" s="74"/>
    </row>
    <row r="21" spans="2:23" ht="21.75" customHeight="1">
      <c r="B21" s="56"/>
      <c r="C21" s="379" t="str">
        <f>'5-COMP. PROPRIA'!B19</f>
        <v>CP-IP-02</v>
      </c>
      <c r="D21" s="380" t="s">
        <v>6397</v>
      </c>
      <c r="E21" s="574" t="str">
        <f>IFERROR(VLOOKUP($C21,'SINAPI JANEIRO 2022'!$1:$1048576,2,0),IFERROR(VLOOKUP($C21,'5-COMP. PROPRIA'!$B$2:$I$8480,4,0),""))</f>
        <v>LOCAÇÃO DE CONTAINER 2,30X6,00X2,50 PARA ESCRITORIO E 2,30X4,30X2,50 PARA SANITÁRIOS</v>
      </c>
      <c r="F21" s="575"/>
      <c r="G21" s="575"/>
      <c r="H21" s="575"/>
      <c r="I21" s="575"/>
      <c r="J21" s="576"/>
      <c r="K21" s="69">
        <f>E9</f>
        <v>6</v>
      </c>
      <c r="L21" s="388" t="str">
        <f>IFERROR(VLOOKUP($C21,'SINAPI JANEIRO 2022'!$1:$1048576,3,0),IFERROR(VLOOKUP($C21,'5-COMP. PROPRIA'!$B$2:$I$8280,5,0),""))</f>
        <v xml:space="preserve">MES   </v>
      </c>
      <c r="N21" s="60"/>
      <c r="R21" s="72"/>
      <c r="S21" s="72"/>
      <c r="T21" s="75"/>
      <c r="U21" s="72"/>
      <c r="V21" s="76"/>
      <c r="W21" s="72"/>
    </row>
    <row r="22" spans="2:23" s="201" customFormat="1" ht="21.75" customHeight="1">
      <c r="B22" s="205"/>
      <c r="C22" s="379">
        <v>98459</v>
      </c>
      <c r="D22" s="380" t="s">
        <v>6397</v>
      </c>
      <c r="E22" s="574" t="str">
        <f>IFERROR(VLOOKUP($C22,'SINAPI JANEIRO 2022'!$1:$1048576,2,0),IFERROR(VLOOKUP($C22,'5-COMP. PROPRIA'!$B$2:$I$8480,4,0),""))</f>
        <v>TAPUME COM TELHA METÁLICA. AF_05/2018</v>
      </c>
      <c r="F22" s="575"/>
      <c r="G22" s="575"/>
      <c r="H22" s="575"/>
      <c r="I22" s="575"/>
      <c r="J22" s="576"/>
      <c r="K22" s="69">
        <v>5.29</v>
      </c>
      <c r="L22" s="388" t="str">
        <f>IFERROR(VLOOKUP($C22,'SINAPI JANEIRO 2022'!$1:$1048576,3,0),IFERROR(VLOOKUP($C22,'5-COMP. PROPRIA'!$B$2:$I$8280,5,0),""))</f>
        <v>M2</v>
      </c>
      <c r="M22" s="203"/>
      <c r="N22" s="202"/>
      <c r="R22" s="72"/>
      <c r="S22" s="72"/>
      <c r="T22" s="75"/>
      <c r="U22" s="72"/>
      <c r="V22" s="76"/>
      <c r="W22" s="72"/>
    </row>
    <row r="23" spans="2:23" s="201" customFormat="1" ht="21.75" customHeight="1" thickBot="1">
      <c r="B23" s="205"/>
      <c r="C23" s="379" t="str">
        <f>'5-COMP. PROPRIA'!B22</f>
        <v>CP-IP-03</v>
      </c>
      <c r="D23" s="380" t="s">
        <v>6397</v>
      </c>
      <c r="E23" s="574" t="str">
        <f>IFERROR(VLOOKUP($C23,'SINAPI JANEIRO 2022'!$1:$1048576,2,0),IFERROR(VLOOKUP($C23,'5-COMP. PROPRIA'!$B$2:$I$8480,4,0),""))</f>
        <v>ENSAIO E PROJETO DE SPT (STANDART PENETRATION TEST)</v>
      </c>
      <c r="F23" s="575"/>
      <c r="G23" s="575"/>
      <c r="H23" s="575"/>
      <c r="I23" s="575"/>
      <c r="J23" s="576"/>
      <c r="K23" s="69">
        <v>10</v>
      </c>
      <c r="L23" s="388" t="str">
        <f>IFERROR(VLOOKUP($C23,'SINAPI JANEIRO 2022'!$1:$1048576,3,0),IFERROR(VLOOKUP($C23,'5-COMP. PROPRIA'!$B$2:$I$8280,5,0),""))</f>
        <v>UND</v>
      </c>
      <c r="M23" s="203"/>
      <c r="N23" s="202"/>
      <c r="R23" s="72"/>
      <c r="S23" s="72"/>
      <c r="T23" s="75"/>
      <c r="U23" s="72"/>
      <c r="V23" s="76"/>
      <c r="W23" s="72"/>
    </row>
    <row r="24" spans="2:23" ht="17.25" customHeight="1" thickBot="1">
      <c r="B24" s="81"/>
      <c r="C24" s="384"/>
      <c r="E24" s="577" t="s">
        <v>17</v>
      </c>
      <c r="F24" s="578"/>
      <c r="G24" s="578"/>
      <c r="H24" s="578"/>
      <c r="I24" s="578"/>
      <c r="J24" s="579"/>
      <c r="K24" s="53"/>
      <c r="L24" s="388"/>
      <c r="M24" s="54"/>
      <c r="N24" s="55"/>
      <c r="R24" s="72"/>
      <c r="S24" s="72"/>
    </row>
    <row r="25" spans="2:23" s="201" customFormat="1" ht="25.5">
      <c r="B25" s="205" t="s">
        <v>12774</v>
      </c>
      <c r="C25" s="379">
        <v>97644</v>
      </c>
      <c r="D25" s="380" t="s">
        <v>9</v>
      </c>
      <c r="E25" s="574" t="str">
        <f>IFERROR(VLOOKUP($C25,'SINAPI JANEIRO 2022'!$1:$1048576,2,0),IFERROR(VLOOKUP($C25,'5-COMP. PROPRIA'!$B$2:$I$8480,4,0),""))</f>
        <v>REMOÇÃO DE PORTAS, DE FORMA MANUAL, SEM REAPROVEITAMENTO. AF_12/2017</v>
      </c>
      <c r="F25" s="575"/>
      <c r="G25" s="575"/>
      <c r="H25" s="575"/>
      <c r="I25" s="575"/>
      <c r="J25" s="576"/>
      <c r="K25" s="69">
        <f>SUM(K27:K32)</f>
        <v>38.730000000000004</v>
      </c>
      <c r="L25" s="388" t="str">
        <f>IFERROR(VLOOKUP($C25,'SINAPI JANEIRO 2022'!$1:$1048576,3,0),IFERROR(VLOOKUP($C25,'5-COMP. PROPRIA'!$B$2:$I$8280,5,0),""))</f>
        <v>M2</v>
      </c>
      <c r="M25" s="82">
        <f>K25*0.03</f>
        <v>1.1619000000000002</v>
      </c>
      <c r="N25" s="83" t="s">
        <v>6324</v>
      </c>
    </row>
    <row r="26" spans="2:23" s="201" customFormat="1" ht="25.5">
      <c r="B26" s="205"/>
      <c r="C26" s="379"/>
      <c r="D26" s="380"/>
      <c r="E26" s="65" t="s">
        <v>6321</v>
      </c>
      <c r="F26" s="367" t="s">
        <v>6617</v>
      </c>
      <c r="G26" s="367" t="s">
        <v>6323</v>
      </c>
      <c r="H26" s="365"/>
      <c r="I26" s="365"/>
      <c r="J26" s="366"/>
      <c r="K26" s="69"/>
      <c r="L26" s="388"/>
      <c r="M26" s="82"/>
      <c r="N26" s="83"/>
    </row>
    <row r="27" spans="2:23" s="201" customFormat="1" ht="15">
      <c r="B27" s="205"/>
      <c r="C27" s="379"/>
      <c r="D27" s="380"/>
      <c r="E27" s="73">
        <v>0.86</v>
      </c>
      <c r="F27" s="68">
        <v>2.1</v>
      </c>
      <c r="G27" s="68">
        <v>10</v>
      </c>
      <c r="H27" s="365"/>
      <c r="I27" s="365"/>
      <c r="J27" s="366"/>
      <c r="K27" s="87">
        <f>SUM(E27*F27*G27)</f>
        <v>18.060000000000002</v>
      </c>
      <c r="L27" s="388"/>
      <c r="M27" s="82"/>
      <c r="N27" s="83"/>
    </row>
    <row r="28" spans="2:23" s="201" customFormat="1" ht="15">
      <c r="B28" s="205"/>
      <c r="C28" s="379"/>
      <c r="D28" s="380"/>
      <c r="E28" s="73">
        <v>0.83</v>
      </c>
      <c r="F28" s="68">
        <v>2.1</v>
      </c>
      <c r="G28" s="68">
        <v>1</v>
      </c>
      <c r="H28" s="365"/>
      <c r="I28" s="365"/>
      <c r="J28" s="366"/>
      <c r="K28" s="87">
        <f t="shared" ref="K28:K32" si="0">SUM(E28*F28*G28)</f>
        <v>1.7429999999999999</v>
      </c>
      <c r="L28" s="388"/>
      <c r="M28" s="82"/>
      <c r="N28" s="83"/>
    </row>
    <row r="29" spans="2:23" s="201" customFormat="1" ht="15">
      <c r="B29" s="205"/>
      <c r="C29" s="379"/>
      <c r="D29" s="380"/>
      <c r="E29" s="73">
        <v>0.9</v>
      </c>
      <c r="F29" s="68">
        <v>1.8</v>
      </c>
      <c r="G29" s="68">
        <v>3</v>
      </c>
      <c r="H29" s="365"/>
      <c r="I29" s="365"/>
      <c r="J29" s="366"/>
      <c r="K29" s="87">
        <f t="shared" si="0"/>
        <v>4.8600000000000003</v>
      </c>
      <c r="L29" s="388"/>
      <c r="M29" s="82"/>
      <c r="N29" s="83"/>
    </row>
    <row r="30" spans="2:23" s="201" customFormat="1" ht="15">
      <c r="B30" s="205"/>
      <c r="C30" s="379"/>
      <c r="D30" s="380"/>
      <c r="E30" s="73">
        <v>0.7</v>
      </c>
      <c r="F30" s="68">
        <v>2.1</v>
      </c>
      <c r="G30" s="68">
        <v>2</v>
      </c>
      <c r="H30" s="365"/>
      <c r="I30" s="365"/>
      <c r="J30" s="366"/>
      <c r="K30" s="87">
        <f t="shared" si="0"/>
        <v>2.94</v>
      </c>
      <c r="L30" s="388"/>
      <c r="M30" s="82"/>
      <c r="N30" s="83"/>
    </row>
    <row r="31" spans="2:23" s="201" customFormat="1" ht="15">
      <c r="B31" s="205"/>
      <c r="C31" s="379"/>
      <c r="D31" s="380"/>
      <c r="E31" s="73">
        <v>0.54</v>
      </c>
      <c r="F31" s="68">
        <v>1.8</v>
      </c>
      <c r="G31" s="68">
        <v>10</v>
      </c>
      <c r="H31" s="365"/>
      <c r="I31" s="365"/>
      <c r="J31" s="366"/>
      <c r="K31" s="87">
        <f t="shared" si="0"/>
        <v>9.7200000000000006</v>
      </c>
      <c r="L31" s="388"/>
      <c r="M31" s="82"/>
      <c r="N31" s="83"/>
    </row>
    <row r="32" spans="2:23" s="201" customFormat="1" ht="15">
      <c r="B32" s="205"/>
      <c r="C32" s="379"/>
      <c r="D32" s="380"/>
      <c r="E32" s="73">
        <v>0.67</v>
      </c>
      <c r="F32" s="68">
        <v>2.1</v>
      </c>
      <c r="G32" s="68">
        <v>1</v>
      </c>
      <c r="H32" s="365"/>
      <c r="I32" s="365"/>
      <c r="J32" s="366"/>
      <c r="K32" s="87">
        <f t="shared" si="0"/>
        <v>1.4070000000000003</v>
      </c>
      <c r="L32" s="388"/>
      <c r="M32" s="82"/>
      <c r="N32" s="83"/>
    </row>
    <row r="33" spans="2:14" s="201" customFormat="1" ht="15">
      <c r="B33" s="205"/>
      <c r="C33" s="379"/>
      <c r="D33" s="380"/>
      <c r="E33" s="364"/>
      <c r="F33" s="365"/>
      <c r="G33" s="365"/>
      <c r="H33" s="365"/>
      <c r="I33" s="365"/>
      <c r="J33" s="366"/>
      <c r="K33" s="69"/>
      <c r="L33" s="388"/>
      <c r="M33" s="82"/>
      <c r="N33" s="83"/>
    </row>
    <row r="34" spans="2:14" s="201" customFormat="1" ht="25.5">
      <c r="B34" s="205" t="s">
        <v>12775</v>
      </c>
      <c r="C34" s="379">
        <v>97645</v>
      </c>
      <c r="D34" s="380" t="s">
        <v>9</v>
      </c>
      <c r="E34" s="574" t="str">
        <f>IFERROR(VLOOKUP($C34,'SINAPI JANEIRO 2022'!$1:$1048576,2,0),IFERROR(VLOOKUP($C34,'5-COMP. PROPRIA'!$B$2:$I$8480,4,0),""))</f>
        <v>REMOÇÃO DE JANELAS, DE FORMA MANUAL, SEM REAPROVEITAMENTO. AF_12/2017</v>
      </c>
      <c r="F34" s="575"/>
      <c r="G34" s="575"/>
      <c r="H34" s="575"/>
      <c r="I34" s="575"/>
      <c r="J34" s="576"/>
      <c r="K34" s="69">
        <f>SUM(K36:K47)</f>
        <v>141.57000000000002</v>
      </c>
      <c r="L34" s="388" t="str">
        <f>IFERROR(VLOOKUP($C34,'SINAPI JANEIRO 2022'!$1:$1048576,3,0),IFERROR(VLOOKUP($C34,'5-COMP. PROPRIA'!$B$2:$I$8280,5,0),""))</f>
        <v>M2</v>
      </c>
      <c r="M34" s="82">
        <f>K34*0.15</f>
        <v>21.235500000000002</v>
      </c>
      <c r="N34" s="83" t="s">
        <v>6324</v>
      </c>
    </row>
    <row r="35" spans="2:14" s="201" customFormat="1" ht="25.5">
      <c r="B35" s="205"/>
      <c r="C35" s="379"/>
      <c r="D35" s="380"/>
      <c r="E35" s="65" t="s">
        <v>6321</v>
      </c>
      <c r="F35" s="367" t="s">
        <v>6617</v>
      </c>
      <c r="G35" s="367" t="s">
        <v>6323</v>
      </c>
      <c r="H35" s="365"/>
      <c r="I35" s="365"/>
      <c r="J35" s="366"/>
      <c r="K35" s="69"/>
      <c r="L35" s="388"/>
      <c r="M35" s="82"/>
      <c r="N35" s="83"/>
    </row>
    <row r="36" spans="2:14" s="201" customFormat="1" ht="15">
      <c r="B36" s="205" t="s">
        <v>13159</v>
      </c>
      <c r="C36" s="379"/>
      <c r="D36" s="380"/>
      <c r="E36" s="73">
        <v>2.65</v>
      </c>
      <c r="F36" s="68">
        <v>1.2</v>
      </c>
      <c r="G36" s="68">
        <v>1</v>
      </c>
      <c r="H36" s="365"/>
      <c r="I36" s="365"/>
      <c r="J36" s="366"/>
      <c r="K36" s="87">
        <f>SUM(E36*F36*G36)</f>
        <v>3.1799999999999997</v>
      </c>
      <c r="L36" s="388"/>
      <c r="M36" s="82"/>
      <c r="N36" s="83"/>
    </row>
    <row r="37" spans="2:14" s="201" customFormat="1" ht="15">
      <c r="B37" s="205" t="s">
        <v>12853</v>
      </c>
      <c r="C37" s="379"/>
      <c r="D37" s="380"/>
      <c r="E37" s="73">
        <v>2.2000000000000002</v>
      </c>
      <c r="F37" s="68">
        <v>1.4</v>
      </c>
      <c r="G37" s="68">
        <v>12</v>
      </c>
      <c r="H37" s="365"/>
      <c r="I37" s="365"/>
      <c r="J37" s="366"/>
      <c r="K37" s="87">
        <f t="shared" ref="K37:K47" si="1">SUM(E37*F37*G37)</f>
        <v>36.96</v>
      </c>
      <c r="L37" s="388"/>
      <c r="M37" s="82"/>
      <c r="N37" s="83"/>
    </row>
    <row r="38" spans="2:14" s="201" customFormat="1" ht="15">
      <c r="B38" s="205" t="s">
        <v>13160</v>
      </c>
      <c r="C38" s="379"/>
      <c r="D38" s="380"/>
      <c r="E38" s="73">
        <v>1.5</v>
      </c>
      <c r="F38" s="68">
        <v>1</v>
      </c>
      <c r="G38" s="68">
        <v>2</v>
      </c>
      <c r="H38" s="365"/>
      <c r="I38" s="365"/>
      <c r="J38" s="366"/>
      <c r="K38" s="87">
        <f t="shared" si="1"/>
        <v>3</v>
      </c>
      <c r="L38" s="388"/>
      <c r="M38" s="82"/>
      <c r="N38" s="83"/>
    </row>
    <row r="39" spans="2:14" s="201" customFormat="1" ht="15">
      <c r="B39" s="205" t="s">
        <v>13161</v>
      </c>
      <c r="C39" s="379"/>
      <c r="D39" s="380"/>
      <c r="E39" s="73">
        <v>1.45</v>
      </c>
      <c r="F39" s="68">
        <v>1</v>
      </c>
      <c r="G39" s="68">
        <v>3</v>
      </c>
      <c r="H39" s="365"/>
      <c r="I39" s="365"/>
      <c r="J39" s="366"/>
      <c r="K39" s="87">
        <f t="shared" si="1"/>
        <v>4.3499999999999996</v>
      </c>
      <c r="L39" s="388"/>
      <c r="M39" s="82"/>
      <c r="N39" s="83"/>
    </row>
    <row r="40" spans="2:14" s="201" customFormat="1" ht="15">
      <c r="B40" s="205" t="s">
        <v>12906</v>
      </c>
      <c r="C40" s="379"/>
      <c r="D40" s="380"/>
      <c r="E40" s="73">
        <v>2</v>
      </c>
      <c r="F40" s="68">
        <v>1.2</v>
      </c>
      <c r="G40" s="68">
        <v>1</v>
      </c>
      <c r="H40" s="365"/>
      <c r="I40" s="365"/>
      <c r="J40" s="366"/>
      <c r="K40" s="87">
        <f t="shared" si="1"/>
        <v>2.4</v>
      </c>
      <c r="L40" s="388"/>
      <c r="M40" s="82"/>
      <c r="N40" s="83"/>
    </row>
    <row r="41" spans="2:14" s="201" customFormat="1" ht="15">
      <c r="B41" s="205" t="s">
        <v>12855</v>
      </c>
      <c r="C41" s="379"/>
      <c r="D41" s="380"/>
      <c r="E41" s="73">
        <v>1.5</v>
      </c>
      <c r="F41" s="68">
        <v>1.2</v>
      </c>
      <c r="G41" s="68">
        <v>2</v>
      </c>
      <c r="H41" s="365"/>
      <c r="I41" s="365"/>
      <c r="J41" s="366"/>
      <c r="K41" s="87">
        <f t="shared" si="1"/>
        <v>3.5999999999999996</v>
      </c>
      <c r="L41" s="388"/>
      <c r="M41" s="82"/>
      <c r="N41" s="83"/>
    </row>
    <row r="42" spans="2:14" s="201" customFormat="1" ht="15">
      <c r="B42" s="205" t="s">
        <v>12905</v>
      </c>
      <c r="C42" s="379"/>
      <c r="D42" s="380"/>
      <c r="E42" s="73">
        <v>2.2000000000000002</v>
      </c>
      <c r="F42" s="68">
        <v>1.4</v>
      </c>
      <c r="G42" s="68">
        <v>20</v>
      </c>
      <c r="H42" s="365"/>
      <c r="I42" s="365"/>
      <c r="J42" s="366"/>
      <c r="K42" s="87">
        <f t="shared" si="1"/>
        <v>61.6</v>
      </c>
      <c r="L42" s="388"/>
      <c r="M42" s="82"/>
      <c r="N42" s="83"/>
    </row>
    <row r="43" spans="2:14" s="201" customFormat="1" ht="15">
      <c r="B43" s="205" t="s">
        <v>12854</v>
      </c>
      <c r="C43" s="379"/>
      <c r="D43" s="380"/>
      <c r="E43" s="73">
        <v>2</v>
      </c>
      <c r="F43" s="68">
        <v>1.2</v>
      </c>
      <c r="G43" s="68">
        <v>8</v>
      </c>
      <c r="H43" s="365"/>
      <c r="I43" s="365"/>
      <c r="J43" s="366"/>
      <c r="K43" s="87">
        <f t="shared" si="1"/>
        <v>19.2</v>
      </c>
      <c r="L43" s="388"/>
      <c r="M43" s="82"/>
      <c r="N43" s="83"/>
    </row>
    <row r="44" spans="2:14" s="201" customFormat="1" ht="15">
      <c r="B44" s="205" t="s">
        <v>13165</v>
      </c>
      <c r="C44" s="379"/>
      <c r="D44" s="380"/>
      <c r="E44" s="73">
        <v>1.45</v>
      </c>
      <c r="F44" s="68">
        <v>1.2</v>
      </c>
      <c r="G44" s="68">
        <v>1</v>
      </c>
      <c r="H44" s="365"/>
      <c r="I44" s="365"/>
      <c r="J44" s="366"/>
      <c r="K44" s="87">
        <f t="shared" si="1"/>
        <v>1.74</v>
      </c>
      <c r="L44" s="388"/>
      <c r="M44" s="82"/>
      <c r="N44" s="83"/>
    </row>
    <row r="45" spans="2:14" s="201" customFormat="1" ht="15">
      <c r="B45" s="205" t="s">
        <v>13162</v>
      </c>
      <c r="C45" s="379"/>
      <c r="D45" s="380"/>
      <c r="E45" s="73">
        <v>2.2000000000000002</v>
      </c>
      <c r="F45" s="68">
        <v>0.4</v>
      </c>
      <c r="G45" s="68">
        <v>3</v>
      </c>
      <c r="H45" s="365"/>
      <c r="I45" s="365"/>
      <c r="J45" s="366"/>
      <c r="K45" s="87">
        <f t="shared" si="1"/>
        <v>2.6400000000000006</v>
      </c>
      <c r="L45" s="388"/>
      <c r="M45" s="82"/>
      <c r="N45" s="83"/>
    </row>
    <row r="46" spans="2:14" s="201" customFormat="1" ht="15">
      <c r="B46" s="205" t="s">
        <v>13163</v>
      </c>
      <c r="C46" s="379"/>
      <c r="D46" s="380"/>
      <c r="E46" s="73">
        <v>0.6</v>
      </c>
      <c r="F46" s="68">
        <v>0.5</v>
      </c>
      <c r="G46" s="68">
        <v>3</v>
      </c>
      <c r="H46" s="365"/>
      <c r="I46" s="365"/>
      <c r="J46" s="366"/>
      <c r="K46" s="87">
        <f t="shared" si="1"/>
        <v>0.89999999999999991</v>
      </c>
      <c r="L46" s="388"/>
      <c r="M46" s="82"/>
      <c r="N46" s="83"/>
    </row>
    <row r="47" spans="2:14" s="201" customFormat="1" ht="15">
      <c r="B47" s="205" t="s">
        <v>13164</v>
      </c>
      <c r="C47" s="379"/>
      <c r="D47" s="380"/>
      <c r="E47" s="73">
        <v>0.5</v>
      </c>
      <c r="F47" s="68">
        <v>2</v>
      </c>
      <c r="G47" s="68">
        <v>2</v>
      </c>
      <c r="H47" s="365"/>
      <c r="I47" s="365"/>
      <c r="J47" s="366"/>
      <c r="K47" s="87">
        <f t="shared" si="1"/>
        <v>2</v>
      </c>
      <c r="L47" s="388"/>
      <c r="M47" s="82"/>
      <c r="N47" s="83"/>
    </row>
    <row r="48" spans="2:14" s="201" customFormat="1" ht="15">
      <c r="B48" s="205"/>
      <c r="C48" s="379"/>
      <c r="D48" s="380"/>
      <c r="E48" s="364"/>
      <c r="F48" s="365"/>
      <c r="G48" s="365"/>
      <c r="H48" s="365"/>
      <c r="I48" s="365"/>
      <c r="J48" s="366"/>
      <c r="K48" s="69"/>
      <c r="L48" s="388"/>
      <c r="M48" s="82"/>
      <c r="N48" s="83"/>
    </row>
    <row r="49" spans="2:16" s="201" customFormat="1" ht="30" customHeight="1">
      <c r="B49" s="205" t="s">
        <v>12781</v>
      </c>
      <c r="C49" s="379">
        <v>97656</v>
      </c>
      <c r="D49" s="380" t="s">
        <v>9</v>
      </c>
      <c r="E49" s="574" t="str">
        <f>IFERROR(VLOOKUP($C49,'SINAPI JANEIRO 2022'!$1:$1048576,2,0),IFERROR(VLOOKUP($C49,'5-COMP. PROPRIA'!$B$2:$I$8480,4,0),""))</f>
        <v>REMOÇÃO DE TESOURAS METÁLICAS, COM VÃO MENOR QUE 8M, DE FORMA MANUAL, SEM REAPROVEITAMENTO. AF_12/2017</v>
      </c>
      <c r="F49" s="575"/>
      <c r="G49" s="575"/>
      <c r="H49" s="575"/>
      <c r="I49" s="575"/>
      <c r="J49" s="576"/>
      <c r="K49" s="69">
        <v>6</v>
      </c>
      <c r="L49" s="388" t="str">
        <f>IFERROR(VLOOKUP($C49,'SINAPI JANEIRO 2022'!$1:$1048576,3,0),IFERROR(VLOOKUP($C49,'5-COMP. PROPRIA'!$B$2:$I$8280,5,0),""))</f>
        <v>UN</v>
      </c>
      <c r="M49" s="82"/>
      <c r="N49" s="83"/>
    </row>
    <row r="50" spans="2:16" s="201" customFormat="1" ht="25.5">
      <c r="B50" s="205" t="s">
        <v>12782</v>
      </c>
      <c r="C50" s="379">
        <v>97655</v>
      </c>
      <c r="D50" s="380" t="s">
        <v>9</v>
      </c>
      <c r="E50" s="574" t="str">
        <f>IFERROR(VLOOKUP($C50,'SINAPI JANEIRO 2022'!$1:$1048576,2,0),IFERROR(VLOOKUP($C50,'5-COMP. PROPRIA'!$B$2:$I$8480,4,0),""))</f>
        <v>REMOÇÃO DE TRAMA METÁLICA PARA COBERTURA, DE FORMA MANUAL, SEM REAPROVEITAMENTO. AF_12/2017</v>
      </c>
      <c r="F50" s="575"/>
      <c r="G50" s="575"/>
      <c r="H50" s="575"/>
      <c r="I50" s="575"/>
      <c r="J50" s="576"/>
      <c r="K50" s="69">
        <f>K51</f>
        <v>100.78275000000001</v>
      </c>
      <c r="L50" s="388" t="str">
        <f>IFERROR(VLOOKUP($C50,'SINAPI JANEIRO 2022'!$1:$1048576,3,0),IFERROR(VLOOKUP($C50,'5-COMP. PROPRIA'!$B$2:$I$8280,5,0),""))</f>
        <v>M2</v>
      </c>
      <c r="M50" s="82">
        <f>K50*0.03</f>
        <v>3.0234825000000001</v>
      </c>
      <c r="N50" s="83" t="s">
        <v>6324</v>
      </c>
    </row>
    <row r="51" spans="2:16" s="201" customFormat="1" ht="23.25" customHeight="1">
      <c r="B51" s="205" t="s">
        <v>12783</v>
      </c>
      <c r="C51" s="379">
        <v>97647</v>
      </c>
      <c r="D51" s="380" t="s">
        <v>9</v>
      </c>
      <c r="E51" s="574" t="str">
        <f>IFERROR(VLOOKUP($C51,'SINAPI JANEIRO 2022'!$1:$1048576,2,0),IFERROR(VLOOKUP($C51,'5-COMP. PROPRIA'!$B$2:$I$8480,4,0),""))</f>
        <v>REMOÇÃO DE TELHAS, DE FIBROCIMENTO, METÁLICA E CERÂMICA, DE FORMA MANUAL, SEM REAPROVEITAMENTO. AF_12/2017</v>
      </c>
      <c r="F51" s="575"/>
      <c r="G51" s="575"/>
      <c r="H51" s="575"/>
      <c r="I51" s="575"/>
      <c r="J51" s="576"/>
      <c r="K51" s="69">
        <f>SUM(K53:K54)</f>
        <v>100.78275000000001</v>
      </c>
      <c r="L51" s="388" t="str">
        <f>IFERROR(VLOOKUP($C51,'SINAPI JANEIRO 2022'!$1:$1048576,3,0),IFERROR(VLOOKUP($C51,'5-COMP. PROPRIA'!$B$2:$I$8280,5,0),""))</f>
        <v>M2</v>
      </c>
      <c r="M51" s="82">
        <f>K51*0.03</f>
        <v>3.0234825000000001</v>
      </c>
      <c r="N51" s="83" t="s">
        <v>6324</v>
      </c>
    </row>
    <row r="52" spans="2:16" s="201" customFormat="1" ht="23.25" customHeight="1">
      <c r="B52" s="205"/>
      <c r="C52" s="379"/>
      <c r="D52" s="380"/>
      <c r="E52" s="65" t="s">
        <v>12776</v>
      </c>
      <c r="F52" s="367" t="s">
        <v>12777</v>
      </c>
      <c r="G52" s="365"/>
      <c r="H52" s="365"/>
      <c r="I52" s="365"/>
      <c r="J52" s="366"/>
      <c r="K52" s="69"/>
      <c r="L52" s="388"/>
      <c r="M52" s="82"/>
      <c r="N52" s="83"/>
    </row>
    <row r="53" spans="2:16" s="201" customFormat="1" ht="23.25" customHeight="1">
      <c r="B53" s="205" t="s">
        <v>12784</v>
      </c>
      <c r="C53" s="379"/>
      <c r="D53" s="380"/>
      <c r="E53" s="73">
        <v>85.65</v>
      </c>
      <c r="F53" s="389">
        <v>1.0109999999999999</v>
      </c>
      <c r="G53" s="365"/>
      <c r="H53" s="365"/>
      <c r="I53" s="365"/>
      <c r="J53" s="366"/>
      <c r="K53" s="85">
        <f>E53*F53</f>
        <v>86.592150000000004</v>
      </c>
      <c r="L53" s="388"/>
      <c r="M53" s="82"/>
      <c r="N53" s="83"/>
    </row>
    <row r="54" spans="2:16" s="201" customFormat="1" ht="23.25" customHeight="1">
      <c r="B54" s="205" t="s">
        <v>12785</v>
      </c>
      <c r="C54" s="379"/>
      <c r="D54" s="380"/>
      <c r="E54" s="73">
        <v>14.12</v>
      </c>
      <c r="F54" s="389">
        <v>1.0049999999999999</v>
      </c>
      <c r="G54" s="365"/>
      <c r="H54" s="365"/>
      <c r="I54" s="365"/>
      <c r="J54" s="366"/>
      <c r="K54" s="85">
        <f>E54*F54</f>
        <v>14.190599999999998</v>
      </c>
      <c r="L54" s="388"/>
      <c r="M54" s="82"/>
      <c r="N54" s="83"/>
    </row>
    <row r="55" spans="2:16" s="201" customFormat="1" ht="23.25" customHeight="1">
      <c r="B55" s="205"/>
      <c r="C55" s="379">
        <v>97640</v>
      </c>
      <c r="D55" s="380" t="s">
        <v>9</v>
      </c>
      <c r="E55" s="574" t="str">
        <f>IFERROR(VLOOKUP($C55,'SINAPI JANEIRO 2022'!$1:$1048576,2,0),IFERROR(VLOOKUP($C55,'5-COMP. PROPRIA'!$B$2:$I$8480,4,0),""))</f>
        <v>REMOÇÃO DE FORROS DE DRYWALL, PVC E FIBROMINERAL, DE FORMA MANUAL, SEM REAPROVEITAMENTO. AF_12/2017</v>
      </c>
      <c r="F55" s="575"/>
      <c r="G55" s="575"/>
      <c r="H55" s="575"/>
      <c r="I55" s="575"/>
      <c r="J55" s="576"/>
      <c r="K55" s="69">
        <v>916.06</v>
      </c>
      <c r="L55" s="388" t="str">
        <f>IFERROR(VLOOKUP($C55,'SINAPI JANEIRO 2022'!$1:$1048576,3,0),IFERROR(VLOOKUP($C55,'5-COMP. PROPRIA'!$B$2:$I$8280,5,0),""))</f>
        <v>M2</v>
      </c>
      <c r="M55" s="82">
        <f>K55*0.03</f>
        <v>27.481799999999996</v>
      </c>
      <c r="N55" s="83" t="s">
        <v>6324</v>
      </c>
    </row>
    <row r="56" spans="2:16" s="201" customFormat="1" ht="15">
      <c r="B56" s="205"/>
      <c r="C56" s="379">
        <v>97622</v>
      </c>
      <c r="D56" s="380" t="s">
        <v>9</v>
      </c>
      <c r="E56" s="574" t="str">
        <f>IFERROR(VLOOKUP($C56,'SINAPI JANEIRO 2022'!$1:$1048576,2,0),IFERROR(VLOOKUP($C56,'5-COMP. PROPRIA'!$B$2:$I$8480,4,0),""))</f>
        <v>DEMOLIÇÃO DE ALVENARIA DE BLOCO FURADO, DE FORMA MANUAL, SEM REAPROVEITAMENTO. AF_12/2017</v>
      </c>
      <c r="F56" s="575"/>
      <c r="G56" s="575"/>
      <c r="H56" s="575"/>
      <c r="I56" s="575"/>
      <c r="J56" s="576"/>
      <c r="K56" s="69">
        <f>SUM(K58:K74)</f>
        <v>45.575024999999997</v>
      </c>
      <c r="L56" s="388" t="str">
        <f>IFERROR(VLOOKUP($C56,'SINAPI JANEIRO 2022'!$1:$1048576,3,0),IFERROR(VLOOKUP($C56,'5-COMP. PROPRIA'!$B$2:$I$8280,5,0),""))</f>
        <v>M3</v>
      </c>
      <c r="M56" s="82">
        <f>K56*1</f>
        <v>45.575024999999997</v>
      </c>
      <c r="N56" s="83" t="s">
        <v>6324</v>
      </c>
    </row>
    <row r="57" spans="2:16" ht="25.5">
      <c r="B57" s="205"/>
      <c r="E57" s="65" t="s">
        <v>12786</v>
      </c>
      <c r="F57" s="225" t="s">
        <v>6617</v>
      </c>
      <c r="G57" s="225" t="s">
        <v>12788</v>
      </c>
      <c r="H57" s="70" t="s">
        <v>12798</v>
      </c>
      <c r="I57" s="70"/>
      <c r="J57" s="89"/>
      <c r="K57" s="85"/>
      <c r="L57" s="388"/>
      <c r="M57" s="91"/>
      <c r="N57" s="83"/>
      <c r="P57" s="92"/>
    </row>
    <row r="58" spans="2:16" ht="15">
      <c r="B58" s="205" t="s">
        <v>6618</v>
      </c>
      <c r="E58" s="73">
        <f>SUM(5+0.58+2.2+2+2+4.85+4.4+3+2.65+3.15+5)</f>
        <v>34.83</v>
      </c>
      <c r="F58" s="68">
        <v>3</v>
      </c>
      <c r="G58" s="68">
        <v>0.15</v>
      </c>
      <c r="H58" s="68">
        <v>1</v>
      </c>
      <c r="I58" s="70"/>
      <c r="J58" s="89"/>
      <c r="K58" s="85">
        <f>E58*F58*G58*H58</f>
        <v>15.673499999999999</v>
      </c>
      <c r="L58" s="388"/>
      <c r="M58" s="91"/>
      <c r="N58" s="83"/>
      <c r="P58" s="92"/>
    </row>
    <row r="59" spans="2:16" s="201" customFormat="1" ht="15">
      <c r="B59" s="205" t="s">
        <v>12787</v>
      </c>
      <c r="C59" s="380"/>
      <c r="D59" s="380"/>
      <c r="E59" s="73">
        <f>SUM(0.6+0.6)</f>
        <v>1.2</v>
      </c>
      <c r="F59" s="68">
        <v>0.9</v>
      </c>
      <c r="G59" s="68">
        <v>0.15</v>
      </c>
      <c r="H59" s="68">
        <v>1</v>
      </c>
      <c r="I59" s="70"/>
      <c r="J59" s="89"/>
      <c r="K59" s="85">
        <f t="shared" ref="K59:K74" si="2">E59*F59*G59*H59</f>
        <v>0.16200000000000001</v>
      </c>
      <c r="L59" s="388"/>
      <c r="M59" s="91"/>
      <c r="N59" s="83"/>
      <c r="P59" s="92"/>
    </row>
    <row r="60" spans="2:16" s="201" customFormat="1" ht="15">
      <c r="B60" s="205" t="s">
        <v>12778</v>
      </c>
      <c r="C60" s="380"/>
      <c r="D60" s="380"/>
      <c r="E60" s="73">
        <f>3.75+1.54</f>
        <v>5.29</v>
      </c>
      <c r="F60" s="68">
        <v>0.15</v>
      </c>
      <c r="G60" s="68">
        <v>0.15</v>
      </c>
      <c r="H60" s="68">
        <v>1</v>
      </c>
      <c r="I60" s="70"/>
      <c r="J60" s="89"/>
      <c r="K60" s="85">
        <f t="shared" si="2"/>
        <v>0.11902499999999999</v>
      </c>
      <c r="L60" s="388"/>
      <c r="M60" s="91"/>
      <c r="N60" s="83"/>
      <c r="P60" s="92"/>
    </row>
    <row r="61" spans="2:16" s="201" customFormat="1" ht="15">
      <c r="B61" s="205" t="s">
        <v>6905</v>
      </c>
      <c r="C61" s="380"/>
      <c r="D61" s="380"/>
      <c r="E61" s="73">
        <f>3.75+1.54</f>
        <v>5.29</v>
      </c>
      <c r="F61" s="68">
        <v>3</v>
      </c>
      <c r="G61" s="68">
        <v>0.15</v>
      </c>
      <c r="H61" s="68">
        <v>1</v>
      </c>
      <c r="I61" s="70"/>
      <c r="J61" s="89"/>
      <c r="K61" s="85">
        <f t="shared" si="2"/>
        <v>2.3805000000000001</v>
      </c>
      <c r="L61" s="388"/>
      <c r="M61" s="91"/>
      <c r="N61" s="83"/>
      <c r="P61" s="92"/>
    </row>
    <row r="62" spans="2:16" s="201" customFormat="1" ht="15">
      <c r="B62" s="205" t="s">
        <v>12793</v>
      </c>
      <c r="C62" s="380"/>
      <c r="D62" s="380"/>
      <c r="E62" s="73">
        <f>SUM(0.1+0.46+0.46+0.46+0.46+0.46+0.46+0.46+0.36+0.1+0.1+1.5+1.5+1.5+1.5+1.5+1.5+1.5)</f>
        <v>14.379999999999999</v>
      </c>
      <c r="F62" s="68">
        <v>2</v>
      </c>
      <c r="G62" s="68">
        <v>0.15</v>
      </c>
      <c r="H62" s="68">
        <v>1</v>
      </c>
      <c r="I62" s="70"/>
      <c r="J62" s="89"/>
      <c r="K62" s="85">
        <f t="shared" si="2"/>
        <v>4.3139999999999992</v>
      </c>
      <c r="L62" s="388"/>
      <c r="M62" s="91"/>
      <c r="N62" s="83"/>
      <c r="P62" s="92"/>
    </row>
    <row r="63" spans="2:16" s="201" customFormat="1" ht="37.5" customHeight="1">
      <c r="B63" s="205" t="s">
        <v>6619</v>
      </c>
      <c r="C63" s="380"/>
      <c r="D63" s="380"/>
      <c r="E63" s="73">
        <f>SUM((0.95+0.7+0.4+1.25+2)+(0.9+0.79+8.05)+(5.1)+(2.49+1.39))</f>
        <v>24.02</v>
      </c>
      <c r="F63" s="68">
        <v>3</v>
      </c>
      <c r="G63" s="68">
        <v>0.15</v>
      </c>
      <c r="H63" s="68">
        <v>1</v>
      </c>
      <c r="I63" s="70"/>
      <c r="J63" s="89"/>
      <c r="K63" s="85">
        <f t="shared" si="2"/>
        <v>10.808999999999999</v>
      </c>
      <c r="L63" s="388"/>
      <c r="M63" s="91"/>
      <c r="N63" s="83"/>
      <c r="P63" s="92"/>
    </row>
    <row r="64" spans="2:16" s="201" customFormat="1" ht="15">
      <c r="B64" s="205" t="s">
        <v>12792</v>
      </c>
      <c r="C64" s="380"/>
      <c r="D64" s="380"/>
      <c r="E64" s="73">
        <v>2</v>
      </c>
      <c r="F64" s="68">
        <v>1.2</v>
      </c>
      <c r="G64" s="68">
        <v>0.15</v>
      </c>
      <c r="H64" s="68">
        <v>2</v>
      </c>
      <c r="I64" s="70"/>
      <c r="J64" s="89"/>
      <c r="K64" s="85">
        <f t="shared" si="2"/>
        <v>0.72</v>
      </c>
      <c r="L64" s="388"/>
      <c r="M64" s="91"/>
      <c r="N64" s="83"/>
      <c r="P64" s="92"/>
    </row>
    <row r="65" spans="2:16" s="201" customFormat="1" ht="33.75" customHeight="1">
      <c r="B65" s="205" t="s">
        <v>12791</v>
      </c>
      <c r="C65" s="380"/>
      <c r="D65" s="380"/>
      <c r="E65" s="73">
        <v>0.25</v>
      </c>
      <c r="F65" s="68">
        <v>1</v>
      </c>
      <c r="G65" s="68">
        <v>0.15</v>
      </c>
      <c r="H65" s="68">
        <v>4</v>
      </c>
      <c r="I65" s="70"/>
      <c r="J65" s="89"/>
      <c r="K65" s="85">
        <f t="shared" si="2"/>
        <v>0.15</v>
      </c>
      <c r="L65" s="388"/>
      <c r="M65" s="91"/>
      <c r="N65" s="83"/>
      <c r="P65" s="92"/>
    </row>
    <row r="66" spans="2:16" s="201" customFormat="1" ht="15">
      <c r="B66" s="205" t="s">
        <v>12790</v>
      </c>
      <c r="C66" s="380"/>
      <c r="D66" s="380"/>
      <c r="E66" s="73">
        <v>2</v>
      </c>
      <c r="F66" s="68">
        <v>0.6</v>
      </c>
      <c r="G66" s="68">
        <v>0.15</v>
      </c>
      <c r="H66" s="68">
        <v>2</v>
      </c>
      <c r="I66" s="70"/>
      <c r="J66" s="89"/>
      <c r="K66" s="85">
        <f t="shared" si="2"/>
        <v>0.36</v>
      </c>
      <c r="L66" s="388"/>
      <c r="M66" s="91"/>
      <c r="N66" s="83"/>
      <c r="P66" s="92"/>
    </row>
    <row r="67" spans="2:16" s="201" customFormat="1" ht="15">
      <c r="B67" s="205" t="s">
        <v>12789</v>
      </c>
      <c r="C67" s="380"/>
      <c r="D67" s="380"/>
      <c r="E67" s="73">
        <v>0.9</v>
      </c>
      <c r="F67" s="68">
        <v>2.1</v>
      </c>
      <c r="G67" s="68">
        <v>0.15</v>
      </c>
      <c r="H67" s="68">
        <v>1</v>
      </c>
      <c r="I67" s="70"/>
      <c r="J67" s="89"/>
      <c r="K67" s="85">
        <f t="shared" si="2"/>
        <v>0.28350000000000003</v>
      </c>
      <c r="L67" s="388"/>
      <c r="M67" s="91"/>
      <c r="N67" s="83"/>
      <c r="P67" s="92"/>
    </row>
    <row r="68" spans="2:16" s="201" customFormat="1" ht="15">
      <c r="B68" s="205" t="s">
        <v>12794</v>
      </c>
      <c r="C68" s="380"/>
      <c r="D68" s="380"/>
      <c r="E68" s="73">
        <v>0.28000000000000003</v>
      </c>
      <c r="F68" s="68">
        <v>1</v>
      </c>
      <c r="G68" s="68">
        <v>0.15</v>
      </c>
      <c r="H68" s="68">
        <v>4</v>
      </c>
      <c r="I68" s="70"/>
      <c r="J68" s="89"/>
      <c r="K68" s="85">
        <f t="shared" si="2"/>
        <v>0.16800000000000001</v>
      </c>
      <c r="L68" s="388"/>
      <c r="M68" s="91"/>
      <c r="N68" s="83"/>
      <c r="P68" s="92"/>
    </row>
    <row r="69" spans="2:16" s="201" customFormat="1" ht="15">
      <c r="B69" s="205" t="s">
        <v>12795</v>
      </c>
      <c r="C69" s="380"/>
      <c r="D69" s="380"/>
      <c r="E69" s="73">
        <v>2</v>
      </c>
      <c r="F69" s="68">
        <v>1</v>
      </c>
      <c r="G69" s="68">
        <v>0.15</v>
      </c>
      <c r="H69" s="68">
        <v>2</v>
      </c>
      <c r="I69" s="70"/>
      <c r="J69" s="89"/>
      <c r="K69" s="85">
        <f t="shared" si="2"/>
        <v>0.6</v>
      </c>
      <c r="L69" s="388"/>
      <c r="M69" s="91"/>
      <c r="N69" s="83"/>
      <c r="P69" s="92"/>
    </row>
    <row r="70" spans="2:16" s="201" customFormat="1" ht="15">
      <c r="B70" s="205" t="s">
        <v>12797</v>
      </c>
      <c r="C70" s="380"/>
      <c r="D70" s="380"/>
      <c r="E70" s="73">
        <v>0.5</v>
      </c>
      <c r="F70" s="68">
        <v>1</v>
      </c>
      <c r="G70" s="68">
        <v>0.15</v>
      </c>
      <c r="H70" s="68">
        <v>2</v>
      </c>
      <c r="I70" s="70"/>
      <c r="J70" s="89"/>
      <c r="K70" s="85">
        <f t="shared" si="2"/>
        <v>0.15</v>
      </c>
      <c r="L70" s="388"/>
      <c r="M70" s="91"/>
      <c r="N70" s="83"/>
      <c r="P70" s="92"/>
    </row>
    <row r="71" spans="2:16" s="201" customFormat="1" ht="15">
      <c r="B71" s="205" t="s">
        <v>6811</v>
      </c>
      <c r="C71" s="380"/>
      <c r="D71" s="380"/>
      <c r="E71" s="73">
        <v>11.7</v>
      </c>
      <c r="F71" s="68">
        <v>3</v>
      </c>
      <c r="G71" s="68">
        <v>0.15</v>
      </c>
      <c r="H71" s="68">
        <v>1</v>
      </c>
      <c r="I71" s="70"/>
      <c r="J71" s="89"/>
      <c r="K71" s="85">
        <f t="shared" si="2"/>
        <v>5.2649999999999988</v>
      </c>
      <c r="L71" s="388"/>
      <c r="M71" s="91"/>
      <c r="N71" s="83"/>
      <c r="P71" s="92"/>
    </row>
    <row r="72" spans="2:16" s="201" customFormat="1" ht="15">
      <c r="B72" s="205" t="s">
        <v>12780</v>
      </c>
      <c r="C72" s="380"/>
      <c r="D72" s="380"/>
      <c r="E72" s="73">
        <v>5.9</v>
      </c>
      <c r="F72" s="68">
        <v>3</v>
      </c>
      <c r="G72" s="68">
        <v>0.15</v>
      </c>
      <c r="H72" s="68">
        <v>1</v>
      </c>
      <c r="I72" s="70"/>
      <c r="J72" s="89"/>
      <c r="K72" s="85">
        <f t="shared" si="2"/>
        <v>2.6550000000000002</v>
      </c>
      <c r="L72" s="388"/>
      <c r="M72" s="91"/>
      <c r="N72" s="83"/>
      <c r="P72" s="92"/>
    </row>
    <row r="73" spans="2:16" s="201" customFormat="1" ht="15">
      <c r="B73" s="205" t="s">
        <v>12779</v>
      </c>
      <c r="C73" s="380"/>
      <c r="D73" s="380"/>
      <c r="E73" s="73">
        <v>0.59</v>
      </c>
      <c r="F73" s="68">
        <v>3</v>
      </c>
      <c r="G73" s="68">
        <v>0.15</v>
      </c>
      <c r="H73" s="68">
        <v>1</v>
      </c>
      <c r="I73" s="70"/>
      <c r="J73" s="89"/>
      <c r="K73" s="85">
        <f t="shared" si="2"/>
        <v>0.26550000000000001</v>
      </c>
      <c r="L73" s="388"/>
      <c r="M73" s="91"/>
      <c r="N73" s="83"/>
      <c r="P73" s="92"/>
    </row>
    <row r="74" spans="2:16" s="201" customFormat="1" ht="15">
      <c r="B74" s="205" t="s">
        <v>12799</v>
      </c>
      <c r="C74" s="380"/>
      <c r="D74" s="380"/>
      <c r="E74" s="73">
        <v>2.5</v>
      </c>
      <c r="F74" s="68">
        <v>2</v>
      </c>
      <c r="G74" s="68">
        <v>0.3</v>
      </c>
      <c r="H74" s="68">
        <v>1</v>
      </c>
      <c r="I74" s="70"/>
      <c r="J74" s="89"/>
      <c r="K74" s="85">
        <f t="shared" si="2"/>
        <v>1.5</v>
      </c>
      <c r="L74" s="388"/>
      <c r="M74" s="91"/>
      <c r="N74" s="83"/>
      <c r="P74" s="92"/>
    </row>
    <row r="75" spans="2:16" s="201" customFormat="1" ht="15">
      <c r="B75" s="205"/>
      <c r="C75" s="379" t="str">
        <f>'5-COMP. PROPRIA'!B28</f>
        <v>CP-DEM-1</v>
      </c>
      <c r="D75" s="380" t="s">
        <v>6397</v>
      </c>
      <c r="E75" s="574" t="str">
        <f>IFERROR(VLOOKUP($C75,'SINAPI JANEIRO 2022'!$1:$1048576,2,0),IFERROR(VLOOKUP($C75,'5-COMP. PROPRIA'!$B$2:$I$8480,4,0),""))</f>
        <v>DEMOLIÇÃO DE CONCRETO SIMPLES</v>
      </c>
      <c r="F75" s="575"/>
      <c r="G75" s="575"/>
      <c r="H75" s="575"/>
      <c r="I75" s="575"/>
      <c r="J75" s="576"/>
      <c r="K75" s="69">
        <f>SUM(K77:K82)</f>
        <v>81.141000000000005</v>
      </c>
      <c r="L75" s="388" t="str">
        <f>IFERROR(VLOOKUP($C75,'SINAPI JANEIRO 2022'!$1:$1048576,3,0),IFERROR(VLOOKUP($C75,'5-COMP. PROPRIA'!$B$2:$I$8280,5,0),""))</f>
        <v>M3</v>
      </c>
      <c r="M75" s="82">
        <f>K75*1</f>
        <v>81.141000000000005</v>
      </c>
      <c r="N75" s="83"/>
      <c r="P75" s="92"/>
    </row>
    <row r="76" spans="2:16" s="201" customFormat="1" ht="14.25">
      <c r="B76" s="205"/>
      <c r="C76" s="380"/>
      <c r="D76" s="380"/>
      <c r="E76" s="65" t="s">
        <v>6616</v>
      </c>
      <c r="F76" s="225" t="s">
        <v>6620</v>
      </c>
      <c r="G76" s="225" t="s">
        <v>6323</v>
      </c>
      <c r="H76" s="70"/>
      <c r="I76" s="70"/>
      <c r="J76" s="89"/>
      <c r="K76" s="85"/>
      <c r="L76" s="388"/>
      <c r="M76" s="91"/>
      <c r="N76" s="83"/>
      <c r="P76" s="92"/>
    </row>
    <row r="77" spans="2:16" s="201" customFormat="1" ht="16.5" customHeight="1">
      <c r="B77" s="205" t="s">
        <v>6621</v>
      </c>
      <c r="C77" s="380"/>
      <c r="D77" s="380"/>
      <c r="E77" s="73">
        <v>896</v>
      </c>
      <c r="F77" s="68">
        <v>7.0000000000000007E-2</v>
      </c>
      <c r="G77" s="68">
        <v>1</v>
      </c>
      <c r="H77" s="70"/>
      <c r="I77" s="70"/>
      <c r="J77" s="89"/>
      <c r="K77" s="85">
        <f>E77*F77*G77</f>
        <v>62.720000000000006</v>
      </c>
      <c r="L77" s="388"/>
      <c r="M77" s="229"/>
      <c r="N77" s="83"/>
      <c r="P77" s="92"/>
    </row>
    <row r="78" spans="2:16" s="201" customFormat="1" ht="16.5" customHeight="1">
      <c r="B78" s="205" t="s">
        <v>12800</v>
      </c>
      <c r="C78" s="380"/>
      <c r="D78" s="380"/>
      <c r="E78" s="73">
        <v>55</v>
      </c>
      <c r="F78" s="68">
        <v>7.0000000000000007E-2</v>
      </c>
      <c r="G78" s="68">
        <v>1</v>
      </c>
      <c r="H78" s="70"/>
      <c r="I78" s="70"/>
      <c r="J78" s="89"/>
      <c r="K78" s="85">
        <f>E78*F78*G78</f>
        <v>3.8500000000000005</v>
      </c>
      <c r="L78" s="388"/>
      <c r="M78" s="229"/>
      <c r="N78" s="83"/>
      <c r="P78" s="92"/>
    </row>
    <row r="79" spans="2:16" s="201" customFormat="1" ht="16.5" customHeight="1">
      <c r="B79" s="205" t="s">
        <v>6823</v>
      </c>
      <c r="C79" s="380"/>
      <c r="D79" s="380"/>
      <c r="E79" s="73">
        <f>0.86+4.75+2.25</f>
        <v>7.86</v>
      </c>
      <c r="F79" s="68">
        <v>1</v>
      </c>
      <c r="G79" s="68">
        <v>1</v>
      </c>
      <c r="H79" s="70"/>
      <c r="I79" s="70"/>
      <c r="J79" s="89"/>
      <c r="K79" s="85">
        <f>E79*F79*G79</f>
        <v>7.86</v>
      </c>
      <c r="L79" s="388"/>
      <c r="M79" s="229"/>
      <c r="N79" s="83"/>
      <c r="P79" s="92"/>
    </row>
    <row r="80" spans="2:16" s="201" customFormat="1" ht="16.5" customHeight="1">
      <c r="B80" s="205" t="s">
        <v>6880</v>
      </c>
      <c r="C80" s="380"/>
      <c r="D80" s="380"/>
      <c r="E80" s="73">
        <f>2.6*0.5</f>
        <v>1.3</v>
      </c>
      <c r="F80" s="68">
        <v>0.15</v>
      </c>
      <c r="G80" s="68">
        <v>1</v>
      </c>
      <c r="H80" s="70"/>
      <c r="I80" s="70"/>
      <c r="J80" s="89"/>
      <c r="K80" s="85">
        <f>E80*F80*G80</f>
        <v>0.19500000000000001</v>
      </c>
      <c r="L80" s="388"/>
      <c r="M80" s="229"/>
      <c r="N80" s="83"/>
      <c r="P80" s="92"/>
    </row>
    <row r="81" spans="2:16" s="201" customFormat="1" ht="16.5" customHeight="1">
      <c r="B81" s="205" t="s">
        <v>6885</v>
      </c>
      <c r="C81" s="380"/>
      <c r="D81" s="380"/>
      <c r="E81" s="73">
        <v>39.840000000000003</v>
      </c>
      <c r="F81" s="68">
        <v>0.15</v>
      </c>
      <c r="G81" s="68">
        <v>1</v>
      </c>
      <c r="H81" s="70"/>
      <c r="I81" s="70"/>
      <c r="J81" s="89"/>
      <c r="K81" s="85">
        <f t="shared" ref="K81" si="3">E81*F81*G81</f>
        <v>5.976</v>
      </c>
      <c r="L81" s="388"/>
      <c r="M81" s="229"/>
      <c r="N81" s="83"/>
      <c r="P81" s="92"/>
    </row>
    <row r="82" spans="2:16" s="201" customFormat="1" ht="16.5" customHeight="1">
      <c r="B82" s="205" t="s">
        <v>6906</v>
      </c>
      <c r="C82" s="380"/>
      <c r="D82" s="380"/>
      <c r="E82" s="73">
        <f>0.3*4*3</f>
        <v>3.5999999999999996</v>
      </c>
      <c r="F82" s="68">
        <v>0.15</v>
      </c>
      <c r="G82" s="68">
        <v>1</v>
      </c>
      <c r="H82" s="70"/>
      <c r="I82" s="70"/>
      <c r="J82" s="89"/>
      <c r="K82" s="85">
        <f t="shared" ref="K82" si="4">E82*F82*G82</f>
        <v>0.53999999999999992</v>
      </c>
      <c r="L82" s="388"/>
      <c r="M82" s="91"/>
      <c r="N82" s="83"/>
      <c r="P82" s="92"/>
    </row>
    <row r="83" spans="2:16" s="201" customFormat="1" ht="34.5" customHeight="1">
      <c r="B83" s="205"/>
      <c r="C83" s="379">
        <v>97634</v>
      </c>
      <c r="D83" s="380" t="s">
        <v>9</v>
      </c>
      <c r="E83" s="574" t="str">
        <f>IFERROR(VLOOKUP($C83,'SINAPI JANEIRO 2022'!$1:$1048576,2,0),IFERROR(VLOOKUP($C83,'5-COMP. PROPRIA'!$B$2:$I$8480,4,0),""))</f>
        <v>DEMOLIÇÃO DE REVESTIMENTO CERÂMICO, DE FORMA MECANIZADA COM MARTELETE, SEM REAPROVEITAMENTO. AF_12/2017</v>
      </c>
      <c r="F83" s="575"/>
      <c r="G83" s="575"/>
      <c r="H83" s="575"/>
      <c r="I83" s="575"/>
      <c r="J83" s="576"/>
      <c r="K83" s="69">
        <f>SUM(K85:K97)</f>
        <v>581.78099999999995</v>
      </c>
      <c r="L83" s="388" t="str">
        <f>IFERROR(VLOOKUP($C83,'SINAPI JANEIRO 2022'!$1:$1048576,3,0),IFERROR(VLOOKUP($C83,'5-COMP. PROPRIA'!$B$2:$I$8280,5,0),""))</f>
        <v>M2</v>
      </c>
      <c r="M83" s="82">
        <f>K83*0.02</f>
        <v>11.635619999999999</v>
      </c>
      <c r="N83" s="83"/>
      <c r="P83" s="92"/>
    </row>
    <row r="84" spans="2:16" s="201" customFormat="1" ht="25.5">
      <c r="B84" s="205"/>
      <c r="C84" s="379"/>
      <c r="D84" s="380"/>
      <c r="E84" s="65" t="s">
        <v>12801</v>
      </c>
      <c r="F84" s="371" t="s">
        <v>6617</v>
      </c>
      <c r="G84" s="371"/>
      <c r="H84" s="70"/>
      <c r="I84" s="369"/>
      <c r="J84" s="370"/>
      <c r="K84" s="69"/>
      <c r="L84" s="388"/>
      <c r="M84" s="82"/>
      <c r="N84" s="83"/>
      <c r="P84" s="92"/>
    </row>
    <row r="85" spans="2:16" s="201" customFormat="1" ht="15">
      <c r="B85" s="205" t="s">
        <v>12802</v>
      </c>
      <c r="C85" s="379"/>
      <c r="D85" s="380"/>
      <c r="E85" s="73">
        <v>240</v>
      </c>
      <c r="F85" s="68"/>
      <c r="G85" s="70"/>
      <c r="H85" s="70"/>
      <c r="I85" s="369"/>
      <c r="J85" s="370"/>
      <c r="K85" s="87">
        <f>E85</f>
        <v>240</v>
      </c>
      <c r="L85" s="388"/>
      <c r="M85" s="82"/>
      <c r="N85" s="83"/>
      <c r="P85" s="92"/>
    </row>
    <row r="86" spans="2:16" s="201" customFormat="1" ht="15">
      <c r="B86" s="205" t="s">
        <v>12803</v>
      </c>
      <c r="C86" s="379"/>
      <c r="D86" s="380"/>
      <c r="E86" s="73">
        <v>21.6</v>
      </c>
      <c r="F86" s="68">
        <v>1.5</v>
      </c>
      <c r="G86" s="70"/>
      <c r="H86" s="70"/>
      <c r="I86" s="369"/>
      <c r="J86" s="370"/>
      <c r="K86" s="87">
        <f>E86*F86</f>
        <v>32.400000000000006</v>
      </c>
      <c r="L86" s="388"/>
      <c r="M86" s="82"/>
      <c r="N86" s="83"/>
      <c r="P86" s="92"/>
    </row>
    <row r="87" spans="2:16" s="201" customFormat="1" ht="15">
      <c r="B87" s="205" t="s">
        <v>12804</v>
      </c>
      <c r="C87" s="379"/>
      <c r="D87" s="380"/>
      <c r="E87" s="73">
        <v>3.85</v>
      </c>
      <c r="F87" s="68">
        <v>0.9</v>
      </c>
      <c r="G87" s="70"/>
      <c r="H87" s="70"/>
      <c r="I87" s="369"/>
      <c r="J87" s="370"/>
      <c r="K87" s="87">
        <f t="shared" ref="K87:K97" si="5">E87*F87</f>
        <v>3.4650000000000003</v>
      </c>
      <c r="L87" s="388"/>
      <c r="M87" s="82"/>
      <c r="N87" s="83"/>
      <c r="P87" s="92"/>
    </row>
    <row r="88" spans="2:16" s="201" customFormat="1" ht="15">
      <c r="B88" s="205" t="s">
        <v>12805</v>
      </c>
      <c r="C88" s="379"/>
      <c r="D88" s="380"/>
      <c r="E88" s="73">
        <v>2.4</v>
      </c>
      <c r="F88" s="68">
        <v>0.5</v>
      </c>
      <c r="G88" s="70"/>
      <c r="H88" s="70"/>
      <c r="I88" s="369"/>
      <c r="J88" s="370"/>
      <c r="K88" s="87">
        <f t="shared" si="5"/>
        <v>1.2</v>
      </c>
      <c r="L88" s="388"/>
      <c r="M88" s="82"/>
      <c r="N88" s="83"/>
      <c r="P88" s="92"/>
    </row>
    <row r="89" spans="2:16" s="201" customFormat="1" ht="15">
      <c r="B89" s="205" t="s">
        <v>12806</v>
      </c>
      <c r="C89" s="379"/>
      <c r="D89" s="380"/>
      <c r="E89" s="73">
        <v>6.36</v>
      </c>
      <c r="F89" s="68">
        <v>1.6</v>
      </c>
      <c r="G89" s="70"/>
      <c r="H89" s="70"/>
      <c r="I89" s="369"/>
      <c r="J89" s="370"/>
      <c r="K89" s="87">
        <f t="shared" si="5"/>
        <v>10.176000000000002</v>
      </c>
      <c r="L89" s="388"/>
      <c r="M89" s="82"/>
      <c r="N89" s="83"/>
      <c r="P89" s="92"/>
    </row>
    <row r="90" spans="2:16" s="201" customFormat="1" ht="15">
      <c r="B90" s="205" t="s">
        <v>12807</v>
      </c>
      <c r="C90" s="379"/>
      <c r="D90" s="380"/>
      <c r="E90" s="73">
        <v>1.6</v>
      </c>
      <c r="F90" s="68">
        <v>1.6</v>
      </c>
      <c r="G90" s="70"/>
      <c r="H90" s="70"/>
      <c r="I90" s="369"/>
      <c r="J90" s="370"/>
      <c r="K90" s="87">
        <f t="shared" si="5"/>
        <v>2.5600000000000005</v>
      </c>
      <c r="L90" s="388"/>
      <c r="M90" s="82"/>
      <c r="N90" s="83"/>
      <c r="P90" s="92"/>
    </row>
    <row r="91" spans="2:16" s="201" customFormat="1" ht="15">
      <c r="B91" s="205" t="s">
        <v>12808</v>
      </c>
      <c r="C91" s="379"/>
      <c r="D91" s="380"/>
      <c r="E91" s="73">
        <v>14.03</v>
      </c>
      <c r="F91" s="68">
        <v>1.8</v>
      </c>
      <c r="G91" s="70"/>
      <c r="H91" s="70"/>
      <c r="I91" s="369"/>
      <c r="J91" s="370"/>
      <c r="K91" s="87">
        <f t="shared" si="5"/>
        <v>25.253999999999998</v>
      </c>
      <c r="L91" s="388"/>
      <c r="M91" s="82"/>
      <c r="N91" s="83"/>
      <c r="P91" s="92"/>
    </row>
    <row r="92" spans="2:16" s="201" customFormat="1" ht="15">
      <c r="B92" s="205" t="s">
        <v>12809</v>
      </c>
      <c r="C92" s="379"/>
      <c r="D92" s="380"/>
      <c r="E92" s="73">
        <v>10.55</v>
      </c>
      <c r="F92" s="68">
        <v>2.2000000000000002</v>
      </c>
      <c r="G92" s="70"/>
      <c r="H92" s="70"/>
      <c r="I92" s="369"/>
      <c r="J92" s="370"/>
      <c r="K92" s="87">
        <f t="shared" si="5"/>
        <v>23.210000000000004</v>
      </c>
      <c r="L92" s="388"/>
      <c r="M92" s="82"/>
      <c r="N92" s="83"/>
      <c r="P92" s="92"/>
    </row>
    <row r="93" spans="2:16" s="201" customFormat="1" ht="15">
      <c r="B93" s="205" t="s">
        <v>12810</v>
      </c>
      <c r="C93" s="379"/>
      <c r="D93" s="380"/>
      <c r="E93" s="73">
        <v>7.77</v>
      </c>
      <c r="F93" s="68">
        <v>2.2000000000000002</v>
      </c>
      <c r="G93" s="70"/>
      <c r="H93" s="70"/>
      <c r="I93" s="369"/>
      <c r="J93" s="370"/>
      <c r="K93" s="87">
        <f t="shared" si="5"/>
        <v>17.094000000000001</v>
      </c>
      <c r="L93" s="388"/>
      <c r="M93" s="82"/>
      <c r="N93" s="83"/>
      <c r="P93" s="92"/>
    </row>
    <row r="94" spans="2:16" s="201" customFormat="1" ht="15">
      <c r="B94" s="205" t="s">
        <v>12812</v>
      </c>
      <c r="C94" s="379"/>
      <c r="D94" s="380"/>
      <c r="E94" s="73">
        <v>41.9</v>
      </c>
      <c r="F94" s="68">
        <v>1.8</v>
      </c>
      <c r="G94" s="70"/>
      <c r="H94" s="70"/>
      <c r="I94" s="369"/>
      <c r="J94" s="370"/>
      <c r="K94" s="87">
        <f t="shared" si="5"/>
        <v>75.42</v>
      </c>
      <c r="L94" s="388"/>
      <c r="M94" s="82"/>
      <c r="N94" s="83"/>
      <c r="P94" s="92"/>
    </row>
    <row r="95" spans="2:16" s="201" customFormat="1" ht="15">
      <c r="B95" s="205" t="s">
        <v>12811</v>
      </c>
      <c r="C95" s="379"/>
      <c r="D95" s="380"/>
      <c r="E95" s="73">
        <v>33.99</v>
      </c>
      <c r="F95" s="68">
        <v>1.8</v>
      </c>
      <c r="G95" s="70"/>
      <c r="H95" s="70"/>
      <c r="I95" s="369"/>
      <c r="J95" s="370"/>
      <c r="K95" s="87">
        <f t="shared" si="5"/>
        <v>61.182000000000002</v>
      </c>
      <c r="L95" s="388"/>
      <c r="M95" s="82"/>
      <c r="N95" s="83"/>
      <c r="P95" s="92"/>
    </row>
    <row r="96" spans="2:16" s="201" customFormat="1" ht="15">
      <c r="B96" s="205" t="s">
        <v>12813</v>
      </c>
      <c r="C96" s="379"/>
      <c r="D96" s="380"/>
      <c r="E96" s="73">
        <f>SUM(27.8+26.9)</f>
        <v>54.7</v>
      </c>
      <c r="F96" s="68">
        <v>1.2</v>
      </c>
      <c r="G96" s="70"/>
      <c r="H96" s="70"/>
      <c r="I96" s="369"/>
      <c r="J96" s="370"/>
      <c r="K96" s="87">
        <f t="shared" si="5"/>
        <v>65.64</v>
      </c>
      <c r="L96" s="388"/>
      <c r="M96" s="82"/>
      <c r="N96" s="83"/>
      <c r="P96" s="92"/>
    </row>
    <row r="97" spans="2:16" s="201" customFormat="1" ht="15">
      <c r="B97" s="205" t="s">
        <v>12796</v>
      </c>
      <c r="C97" s="379"/>
      <c r="D97" s="380"/>
      <c r="E97" s="73">
        <v>24.18</v>
      </c>
      <c r="F97" s="68">
        <v>1</v>
      </c>
      <c r="G97" s="70"/>
      <c r="H97" s="70"/>
      <c r="I97" s="369"/>
      <c r="J97" s="370"/>
      <c r="K97" s="87">
        <f t="shared" si="5"/>
        <v>24.18</v>
      </c>
      <c r="L97" s="388"/>
      <c r="M97" s="82"/>
      <c r="N97" s="83"/>
      <c r="P97" s="92"/>
    </row>
    <row r="98" spans="2:16" s="201" customFormat="1" ht="15">
      <c r="B98" s="205"/>
      <c r="C98" s="379">
        <v>97631</v>
      </c>
      <c r="D98" s="380" t="s">
        <v>9</v>
      </c>
      <c r="E98" s="574" t="str">
        <f>IFERROR(VLOOKUP($C98,'SINAPI JANEIRO 2022'!$1:$1048576,2,0),IFERROR(VLOOKUP($C98,'5-COMP. PROPRIA'!$B$2:$I$8480,4,0),""))</f>
        <v>DEMOLIÇÃO DE ARGAMASSAS, DE FORMA MANUAL, SEM REAPROVEITAMENTO. AF_12/2017</v>
      </c>
      <c r="F98" s="575"/>
      <c r="G98" s="575"/>
      <c r="H98" s="575"/>
      <c r="I98" s="575"/>
      <c r="J98" s="576"/>
      <c r="K98" s="69">
        <f>K83</f>
        <v>581.78099999999995</v>
      </c>
      <c r="L98" s="388" t="str">
        <f>IFERROR(VLOOKUP($C98,'SINAPI JANEIRO 2022'!$1:$1048576,3,0),IFERROR(VLOOKUP($C98,'5-COMP. PROPRIA'!$B$2:$I$8280,5,0),""))</f>
        <v>M2</v>
      </c>
      <c r="M98" s="82">
        <f>K98*0.01</f>
        <v>5.8178099999999997</v>
      </c>
      <c r="N98" s="83"/>
      <c r="P98" s="92"/>
    </row>
    <row r="99" spans="2:16" s="201" customFormat="1" ht="36" customHeight="1">
      <c r="B99" s="205" t="s">
        <v>6804</v>
      </c>
      <c r="C99" s="379">
        <v>97663</v>
      </c>
      <c r="D99" s="380" t="s">
        <v>9</v>
      </c>
      <c r="E99" s="574" t="str">
        <f>IFERROR(VLOOKUP($C99,'SINAPI JANEIRO 2022'!$1:$1048576,2,0),IFERROR(VLOOKUP($C99,'5-COMP. PROPRIA'!$B$2:$I$8480,4,0),""))</f>
        <v>REMOÇÃO DE LOUÇAS, DE FORMA MANUAL, SEM REAPROVEITAMENTO. AF_12/2017</v>
      </c>
      <c r="F99" s="575"/>
      <c r="G99" s="575"/>
      <c r="H99" s="575"/>
      <c r="I99" s="575"/>
      <c r="J99" s="576"/>
      <c r="K99" s="69">
        <v>20</v>
      </c>
      <c r="L99" s="388" t="str">
        <f>IFERROR(VLOOKUP($C99,'SINAPI JANEIRO 2022'!$1:$1048576,3,0),IFERROR(VLOOKUP($C99,'5-COMP. PROPRIA'!$B$2:$I$8280,5,0),""))</f>
        <v>UN</v>
      </c>
      <c r="M99" s="82">
        <f>K99*0.03</f>
        <v>0.6</v>
      </c>
      <c r="N99" s="83"/>
      <c r="P99" s="92"/>
    </row>
    <row r="100" spans="2:16" s="201" customFormat="1" ht="24.75" customHeight="1">
      <c r="B100" s="205"/>
      <c r="C100" s="379">
        <v>98534</v>
      </c>
      <c r="D100" s="380" t="s">
        <v>9</v>
      </c>
      <c r="E100" s="574" t="str">
        <f>IFERROR(VLOOKUP($C100,'SINAPI JANEIRO 2022'!$1:$1048576,2,0),IFERROR(VLOOKUP($C100,'5-COMP. PROPRIA'!$B$2:$I$8480,4,0),""))</f>
        <v>PODA EM ALTURA DE ÁRVORE COM DIÂMETRO DE TRONCO MAIOR OU IGUAL A 0,40 M E MENOR QUE 0,60 M.AF_05/2018</v>
      </c>
      <c r="F100" s="575"/>
      <c r="G100" s="575"/>
      <c r="H100" s="575"/>
      <c r="I100" s="575"/>
      <c r="J100" s="576"/>
      <c r="K100" s="69">
        <v>1</v>
      </c>
      <c r="L100" s="388" t="str">
        <f>IFERROR(VLOOKUP($C100,'SINAPI JANEIRO 2022'!$1:$1048576,3,0),IFERROR(VLOOKUP($C100,'5-COMP. PROPRIA'!$B$2:$I$8280,5,0),""))</f>
        <v>UN</v>
      </c>
      <c r="M100" s="82">
        <f>K100</f>
        <v>1</v>
      </c>
      <c r="N100" s="83"/>
      <c r="P100" s="92"/>
    </row>
    <row r="101" spans="2:16" s="201" customFormat="1" ht="32.25" customHeight="1">
      <c r="B101" s="205"/>
      <c r="C101" s="379">
        <v>98528</v>
      </c>
      <c r="D101" s="380" t="s">
        <v>9</v>
      </c>
      <c r="E101" s="574" t="str">
        <f>IFERROR(VLOOKUP($C101,'SINAPI JANEIRO 2022'!$1:$1048576,2,0),IFERROR(VLOOKUP($C101,'5-COMP. PROPRIA'!$B$2:$I$8480,4,0),""))</f>
        <v>REMOÇÃO DE RAÍZES REMANESCENTES DE TRONCO DE ÁRVORE COM DIÂMETRO MAIOR OU IGUAL A 0,60 M.AF_05/2018</v>
      </c>
      <c r="F101" s="575"/>
      <c r="G101" s="575"/>
      <c r="H101" s="575"/>
      <c r="I101" s="575"/>
      <c r="J101" s="576"/>
      <c r="K101" s="69">
        <v>1</v>
      </c>
      <c r="L101" s="388" t="str">
        <f>IFERROR(VLOOKUP($C101,'SINAPI JANEIRO 2022'!$1:$1048576,3,0),IFERROR(VLOOKUP($C101,'5-COMP. PROPRIA'!$B$2:$I$8280,5,0),""))</f>
        <v>UN</v>
      </c>
      <c r="M101" s="82">
        <f>K101*1</f>
        <v>1</v>
      </c>
      <c r="N101" s="83"/>
      <c r="P101" s="92"/>
    </row>
    <row r="102" spans="2:16" s="201" customFormat="1" ht="32.25" customHeight="1">
      <c r="B102" s="205"/>
      <c r="C102" s="379">
        <v>98531</v>
      </c>
      <c r="D102" s="380" t="s">
        <v>9</v>
      </c>
      <c r="E102" s="574" t="str">
        <f>IFERROR(VLOOKUP($C102,'SINAPI JANEIRO 2022'!$1:$1048576,2,0),IFERROR(VLOOKUP($C102,'5-COMP. PROPRIA'!$B$2:$I$8480,4,0),""))</f>
        <v>CORTE RASO E RECORTE DE ÁRVORE COM DIÂMETRO DE TRONCO MAIOR OU IGUAL A 0,60 M.AF_05/2018</v>
      </c>
      <c r="F102" s="575"/>
      <c r="G102" s="575"/>
      <c r="H102" s="575"/>
      <c r="I102" s="575"/>
      <c r="J102" s="576"/>
      <c r="K102" s="69">
        <v>1</v>
      </c>
      <c r="L102" s="388" t="str">
        <f>IFERROR(VLOOKUP($C102,'SINAPI JANEIRO 2022'!$1:$1048576,3,0),IFERROR(VLOOKUP($C102,'5-COMP. PROPRIA'!$B$2:$I$8280,5,0),""))</f>
        <v>UN</v>
      </c>
      <c r="M102" s="82">
        <f>K102*1</f>
        <v>1</v>
      </c>
      <c r="N102" s="83"/>
      <c r="P102" s="92"/>
    </row>
    <row r="103" spans="2:16" ht="37.5" customHeight="1">
      <c r="B103" s="56"/>
      <c r="C103" s="379">
        <v>100981</v>
      </c>
      <c r="D103" s="380" t="s">
        <v>9</v>
      </c>
      <c r="E103" s="574" t="str">
        <f>IFERROR(VLOOKUP($C103,'SINAPI JANEIRO 2022'!$1:$1048576,2,0),IFERROR(VLOOKUP($C103,'5-COMP. PROPRIA'!$B$2:$I$8480,4,0),""))</f>
        <v>CARGA, MANOBRA E DESCARGA DE ENTULHO EM CAMINHÃO BASCULANTE 6 M³ - CARGA COM ESCAVADEIRA HIDRÁULICA  (CAÇAMBA DE 0,80 M³ / 111 HP) E DESCARGA LIVRE (UNIDADE: M3). AF_07/2020</v>
      </c>
      <c r="F103" s="575"/>
      <c r="G103" s="575"/>
      <c r="H103" s="575"/>
      <c r="I103" s="575"/>
      <c r="J103" s="576"/>
      <c r="K103" s="69">
        <f>SUM(K105)</f>
        <v>229.077966</v>
      </c>
      <c r="L103" s="388" t="str">
        <f>IFERROR(VLOOKUP($C103,'SINAPI JANEIRO 2022'!$1:$1048576,3,0),IFERROR(VLOOKUP($C103,'5-COMP. PROPRIA'!$B$2:$I$8280,5,0),""))</f>
        <v>M3</v>
      </c>
      <c r="M103" s="54"/>
      <c r="N103" s="83"/>
      <c r="P103" s="92"/>
    </row>
    <row r="104" spans="2:16" ht="37.5" customHeight="1">
      <c r="B104" s="64"/>
      <c r="E104" s="65" t="s">
        <v>6325</v>
      </c>
      <c r="F104" s="70"/>
      <c r="G104" s="70"/>
      <c r="H104" s="90" t="s">
        <v>6326</v>
      </c>
      <c r="I104" s="57"/>
      <c r="J104" s="58"/>
      <c r="K104" s="85"/>
      <c r="L104" s="388"/>
      <c r="N104" s="60"/>
      <c r="P104" s="92"/>
    </row>
    <row r="105" spans="2:16" ht="17.25" customHeight="1">
      <c r="B105" s="56"/>
      <c r="E105" s="84">
        <f>M100+M101+M102+M25+M83+M75+M98+M56+M34+M99+M50+M51</f>
        <v>176.21382</v>
      </c>
      <c r="F105" s="70"/>
      <c r="G105" s="70"/>
      <c r="H105" s="68">
        <v>1.3</v>
      </c>
      <c r="I105" s="57"/>
      <c r="J105" s="58"/>
      <c r="K105" s="85">
        <f>E105*H105</f>
        <v>229.077966</v>
      </c>
      <c r="L105" s="388"/>
      <c r="N105" s="60"/>
      <c r="P105" s="92"/>
    </row>
    <row r="106" spans="2:16" ht="17.25" customHeight="1">
      <c r="B106" s="56"/>
      <c r="E106" s="71"/>
      <c r="F106" s="70"/>
      <c r="G106" s="70"/>
      <c r="H106" s="70"/>
      <c r="I106" s="57"/>
      <c r="J106" s="58"/>
      <c r="K106" s="85"/>
      <c r="L106" s="388"/>
      <c r="N106" s="60"/>
      <c r="P106" s="92"/>
    </row>
    <row r="107" spans="2:16" ht="36" customHeight="1">
      <c r="B107" s="56"/>
      <c r="C107" s="379">
        <v>97914</v>
      </c>
      <c r="D107" s="380" t="s">
        <v>9</v>
      </c>
      <c r="E107" s="574" t="str">
        <f>IFERROR(VLOOKUP($C107,'SINAPI JANEIRO 2022'!$1:$1048576,2,0),IFERROR(VLOOKUP($C107,'5-COMP. PROPRIA'!$B$2:$I$8480,4,0),""))</f>
        <v>TRANSPORTE COM CAMINHÃO BASCULANTE DE 6 M³, EM VIA URBANA PAVIMENTADA, DMT ATÉ 30 KM (UNIDADE: M3XKM). AF_07/2020</v>
      </c>
      <c r="F107" s="575"/>
      <c r="G107" s="575"/>
      <c r="H107" s="575"/>
      <c r="I107" s="575"/>
      <c r="J107" s="576"/>
      <c r="K107" s="69">
        <f>SUM(K109)</f>
        <v>2290.7796600000001</v>
      </c>
      <c r="L107" s="388" t="str">
        <f>IFERROR(VLOOKUP($C107,'SINAPI JANEIRO 2022'!$1:$1048576,3,0),IFERROR(VLOOKUP($C107,'5-COMP. PROPRIA'!$B$2:$I$8280,5,0),""))</f>
        <v>M3XKM</v>
      </c>
      <c r="M107" s="54"/>
      <c r="N107" s="83"/>
      <c r="P107" s="92"/>
    </row>
    <row r="108" spans="2:16" ht="34.5" customHeight="1">
      <c r="B108" s="56"/>
      <c r="E108" s="65" t="s">
        <v>6327</v>
      </c>
      <c r="F108" s="57"/>
      <c r="G108" s="57"/>
      <c r="H108" s="66" t="s">
        <v>6328</v>
      </c>
      <c r="I108" s="57"/>
      <c r="J108" s="58"/>
      <c r="K108" s="59"/>
      <c r="L108" s="388"/>
      <c r="N108" s="60"/>
    </row>
    <row r="109" spans="2:16" ht="17.25" customHeight="1" thickBot="1">
      <c r="B109" s="56"/>
      <c r="E109" s="84">
        <f>K103</f>
        <v>229.077966</v>
      </c>
      <c r="F109" s="93"/>
      <c r="G109" s="93"/>
      <c r="H109" s="94">
        <v>10</v>
      </c>
      <c r="I109" s="57"/>
      <c r="J109" s="95"/>
      <c r="K109" s="87">
        <f>H109*E109</f>
        <v>2290.7796600000001</v>
      </c>
      <c r="L109" s="388"/>
      <c r="N109" s="60"/>
    </row>
    <row r="110" spans="2:16" s="201" customFormat="1" ht="17.25" customHeight="1" thickBot="1">
      <c r="B110" s="96"/>
      <c r="C110" s="385"/>
      <c r="D110" s="385"/>
      <c r="E110" s="577" t="s">
        <v>6908</v>
      </c>
      <c r="F110" s="578"/>
      <c r="G110" s="578"/>
      <c r="H110" s="578"/>
      <c r="I110" s="578"/>
      <c r="J110" s="579"/>
      <c r="K110" s="87"/>
      <c r="L110" s="388"/>
      <c r="M110" s="203"/>
      <c r="N110" s="202"/>
    </row>
    <row r="111" spans="2:16" s="201" customFormat="1" ht="14.25">
      <c r="B111" s="52"/>
      <c r="C111" s="385"/>
      <c r="D111" s="385"/>
      <c r="E111" s="580" t="s">
        <v>6904</v>
      </c>
      <c r="F111" s="581"/>
      <c r="G111" s="581"/>
      <c r="H111" s="581"/>
      <c r="I111" s="581"/>
      <c r="J111" s="582"/>
      <c r="K111" s="87"/>
      <c r="L111" s="388"/>
      <c r="M111" s="203"/>
      <c r="N111" s="241"/>
    </row>
    <row r="112" spans="2:16" s="201" customFormat="1" ht="24.75" customHeight="1">
      <c r="B112" s="52" t="s">
        <v>6907</v>
      </c>
      <c r="C112" s="379">
        <v>96521</v>
      </c>
      <c r="D112" s="380" t="s">
        <v>9</v>
      </c>
      <c r="E112" s="574" t="str">
        <f>IFERROR(VLOOKUP($C112,'SINAPI JANEIRO 2022'!$1:$1048576,2,0),IFERROR(VLOOKUP($C112,'5-COMP. PROPRIA'!$B$2:$I$8480,4,0),""))</f>
        <v>ESCAVAÇÃO MECANIZADA PARA BLOCO DE COROAMENTO OU SAPATA COM RETROESCAVADEIRA (INCLUINDO ESCAVAÇÃO PARA COLOCAÇÃO DE FÔRMAS). AF_06/2017</v>
      </c>
      <c r="F112" s="575"/>
      <c r="G112" s="575"/>
      <c r="H112" s="575"/>
      <c r="I112" s="575"/>
      <c r="J112" s="576"/>
      <c r="K112" s="69">
        <f>(0.4+0.6)*(0.4+0.7)*2*3</f>
        <v>6.6000000000000005</v>
      </c>
      <c r="L112" s="388" t="str">
        <f>IFERROR(VLOOKUP($C112,'SINAPI JANEIRO 2022'!$1:$1048576,3,0),IFERROR(VLOOKUP($C112,'5-COMP. PROPRIA'!$B$2:$I$8280,5,0),""))</f>
        <v>M3</v>
      </c>
      <c r="M112" s="203"/>
      <c r="N112" s="241"/>
    </row>
    <row r="113" spans="2:14" s="201" customFormat="1" ht="15">
      <c r="B113" s="52" t="s">
        <v>6907</v>
      </c>
      <c r="C113" s="379">
        <v>96617</v>
      </c>
      <c r="D113" s="380" t="s">
        <v>9</v>
      </c>
      <c r="E113" s="574" t="str">
        <f>IFERROR(VLOOKUP($C113,'SINAPI JANEIRO 2022'!$1:$1048576,2,0),IFERROR(VLOOKUP($C113,'5-COMP. PROPRIA'!$B$2:$I$8480,4,0),""))</f>
        <v>LASTRO DE CONCRETO MAGRO, APLICADO EM BLOCOS DE COROAMENTO OU SAPATAS, ESPESSURA DE 3 CM. AF_08/2017</v>
      </c>
      <c r="F113" s="575"/>
      <c r="G113" s="575"/>
      <c r="H113" s="575"/>
      <c r="I113" s="575"/>
      <c r="J113" s="576"/>
      <c r="K113" s="69">
        <f>0.6*0.7*3</f>
        <v>1.26</v>
      </c>
      <c r="L113" s="388" t="str">
        <f>IFERROR(VLOOKUP($C113,'SINAPI JANEIRO 2022'!$1:$1048576,3,0),IFERROR(VLOOKUP($C113,'5-COMP. PROPRIA'!$B$2:$I$8280,5,0),""))</f>
        <v>M2</v>
      </c>
      <c r="M113" s="203"/>
      <c r="N113" s="241"/>
    </row>
    <row r="114" spans="2:14" s="201" customFormat="1" ht="21" customHeight="1">
      <c r="B114" s="52" t="s">
        <v>6909</v>
      </c>
      <c r="C114" s="379">
        <v>96535</v>
      </c>
      <c r="D114" s="380" t="s">
        <v>9</v>
      </c>
      <c r="E114" s="574" t="str">
        <f>IFERROR(VLOOKUP($C114,'SINAPI JANEIRO 2022'!$1:$1048576,2,0),IFERROR(VLOOKUP($C114,'5-COMP. PROPRIA'!$B$2:$I$8480,4,0),""))</f>
        <v>FABRICAÇÃO, MONTAGEM E DESMONTAGEM DE FÔRMA PARA SAPATA, EM MADEIRA SERRADA, E=25 MM, 4 UTILIZAÇÕES. AF_06/2017</v>
      </c>
      <c r="F114" s="575"/>
      <c r="G114" s="575"/>
      <c r="H114" s="575"/>
      <c r="I114" s="575"/>
      <c r="J114" s="576"/>
      <c r="K114" s="69">
        <f>((1.2+1.4)*0.4*3)+((0.6+0.44)*2*3)</f>
        <v>9.36</v>
      </c>
      <c r="L114" s="388" t="str">
        <f>IFERROR(VLOOKUP($C114,'SINAPI JANEIRO 2022'!$1:$1048576,3,0),IFERROR(VLOOKUP($C114,'5-COMP. PROPRIA'!$B$2:$I$8280,5,0),""))</f>
        <v>M2</v>
      </c>
      <c r="M114" s="203"/>
      <c r="N114" s="241"/>
    </row>
    <row r="115" spans="2:14" s="201" customFormat="1" ht="15">
      <c r="B115" s="52" t="s">
        <v>6909</v>
      </c>
      <c r="C115" s="379">
        <v>96543</v>
      </c>
      <c r="D115" s="380" t="s">
        <v>9</v>
      </c>
      <c r="E115" s="574" t="str">
        <f>IFERROR(VLOOKUP($C115,'SINAPI JANEIRO 2022'!$1:$1048576,2,0),IFERROR(VLOOKUP($C115,'5-COMP. PROPRIA'!$B$2:$I$8480,4,0),""))</f>
        <v>ARMAÇÃO DE BLOCO, VIGA BALDRAME E SAPATA UTILIZANDO AÇO CA-60 DE 5 MM - MONTAGEM. AF_06/2017</v>
      </c>
      <c r="F115" s="575"/>
      <c r="G115" s="575"/>
      <c r="H115" s="575"/>
      <c r="I115" s="575"/>
      <c r="J115" s="576"/>
      <c r="K115" s="69">
        <v>6.8</v>
      </c>
      <c r="L115" s="388" t="str">
        <f>IFERROR(VLOOKUP($C115,'SINAPI JANEIRO 2022'!$1:$1048576,3,0),IFERROR(VLOOKUP($C115,'5-COMP. PROPRIA'!$B$2:$I$8280,5,0),""))</f>
        <v>KG</v>
      </c>
      <c r="M115" s="203"/>
      <c r="N115" s="241"/>
    </row>
    <row r="116" spans="2:14" s="201" customFormat="1" ht="15">
      <c r="B116" s="52" t="s">
        <v>6909</v>
      </c>
      <c r="C116" s="379">
        <v>96546</v>
      </c>
      <c r="D116" s="380" t="s">
        <v>9</v>
      </c>
      <c r="E116" s="574" t="str">
        <f>IFERROR(VLOOKUP($C116,'SINAPI JANEIRO 2022'!$1:$1048576,2,0),IFERROR(VLOOKUP($C116,'5-COMP. PROPRIA'!$B$2:$I$8480,4,0),""))</f>
        <v>ARMAÇÃO DE BLOCO, VIGA BALDRAME OU SAPATA UTILIZANDO AÇO CA-50 DE 10 MM - MONTAGEM. AF_06/2017</v>
      </c>
      <c r="F116" s="575"/>
      <c r="G116" s="575"/>
      <c r="H116" s="575"/>
      <c r="I116" s="575"/>
      <c r="J116" s="576"/>
      <c r="K116" s="69">
        <v>45.7</v>
      </c>
      <c r="L116" s="388" t="str">
        <f>IFERROR(VLOOKUP($C116,'SINAPI JANEIRO 2022'!$1:$1048576,3,0),IFERROR(VLOOKUP($C116,'5-COMP. PROPRIA'!$B$2:$I$8280,5,0),""))</f>
        <v>KG</v>
      </c>
      <c r="M116" s="203"/>
      <c r="N116" s="241"/>
    </row>
    <row r="117" spans="2:14" s="201" customFormat="1" ht="23.25" customHeight="1">
      <c r="B117" s="52" t="s">
        <v>6909</v>
      </c>
      <c r="C117" s="379">
        <v>94971</v>
      </c>
      <c r="D117" s="380" t="s">
        <v>9</v>
      </c>
      <c r="E117" s="574" t="str">
        <f>IFERROR(VLOOKUP($C117,'SINAPI JANEIRO 2022'!$1:$1048576,2,0),IFERROR(VLOOKUP($C117,'5-COMP. PROPRIA'!$B$2:$I$8480,4,0),""))</f>
        <v>CONCRETO FCK = 25MPA, TRAÇO 1:2,3:2,7 (EM MASSA SECA DE CIMENTO/ AREIA MÉDIA/ BRITA 1) - PREPARO MECÂNICO COM BETONEIRA 600 L. AF_05/2021</v>
      </c>
      <c r="F117" s="575"/>
      <c r="G117" s="575"/>
      <c r="H117" s="575"/>
      <c r="I117" s="575"/>
      <c r="J117" s="576"/>
      <c r="K117" s="69">
        <v>0.89</v>
      </c>
      <c r="L117" s="388" t="str">
        <f>IFERROR(VLOOKUP($C117,'SINAPI JANEIRO 2022'!$1:$1048576,3,0),IFERROR(VLOOKUP($C117,'5-COMP. PROPRIA'!$B$2:$I$8280,5,0),""))</f>
        <v>M3</v>
      </c>
      <c r="M117" s="203"/>
      <c r="N117" s="241"/>
    </row>
    <row r="118" spans="2:14" s="201" customFormat="1" ht="15">
      <c r="B118" s="52" t="s">
        <v>6909</v>
      </c>
      <c r="C118" s="379">
        <v>92873</v>
      </c>
      <c r="D118" s="380" t="s">
        <v>9</v>
      </c>
      <c r="E118" s="574" t="str">
        <f>IFERROR(VLOOKUP($C118,'SINAPI JANEIRO 2022'!$1:$1048576,2,0),IFERROR(VLOOKUP($C118,'5-COMP. PROPRIA'!$B$2:$I$8480,4,0),""))</f>
        <v>LANÇAMENTO COM USO DE BALDES, ADENSAMENTO E ACABAMENTO DE CONCRETO EM ESTRUTURAS. AF_12/2015</v>
      </c>
      <c r="F118" s="575"/>
      <c r="G118" s="575"/>
      <c r="H118" s="575"/>
      <c r="I118" s="575"/>
      <c r="J118" s="576"/>
      <c r="K118" s="69">
        <f>K117</f>
        <v>0.89</v>
      </c>
      <c r="L118" s="388" t="str">
        <f>IFERROR(VLOOKUP($C118,'SINAPI JANEIRO 2022'!$1:$1048576,3,0),IFERROR(VLOOKUP($C118,'5-COMP. PROPRIA'!$B$2:$I$8280,5,0),""))</f>
        <v>M3</v>
      </c>
      <c r="M118" s="203"/>
      <c r="N118" s="241"/>
    </row>
    <row r="119" spans="2:14" s="201" customFormat="1" ht="15.75" thickBot="1">
      <c r="B119" s="52" t="s">
        <v>6909</v>
      </c>
      <c r="C119" s="379">
        <v>98557</v>
      </c>
      <c r="D119" s="380" t="s">
        <v>9</v>
      </c>
      <c r="E119" s="574" t="str">
        <f>IFERROR(VLOOKUP($C119,'SINAPI JANEIRO 2022'!$1:$1048576,2,0),IFERROR(VLOOKUP($C119,'5-COMP. PROPRIA'!$B$2:$I$8480,4,0),""))</f>
        <v>IMPERMEABILIZAÇÃO DE SUPERFÍCIE COM EMULSÃO ASFÁLTICA, 2 DEMÃOS AF_06/2018</v>
      </c>
      <c r="F119" s="575"/>
      <c r="G119" s="575"/>
      <c r="H119" s="575"/>
      <c r="I119" s="575"/>
      <c r="J119" s="576"/>
      <c r="K119" s="69">
        <f>K113+K114</f>
        <v>10.62</v>
      </c>
      <c r="L119" s="388" t="str">
        <f>IFERROR(VLOOKUP($C119,'SINAPI JANEIRO 2022'!$1:$1048576,3,0),IFERROR(VLOOKUP($C119,'5-COMP. PROPRIA'!$B$2:$I$8280,5,0),""))</f>
        <v>M2</v>
      </c>
      <c r="M119" s="203"/>
      <c r="N119" s="241"/>
    </row>
    <row r="120" spans="2:14" s="201" customFormat="1" ht="15" thickBot="1">
      <c r="B120" s="52"/>
      <c r="C120" s="380"/>
      <c r="D120" s="385"/>
      <c r="E120" s="577" t="s">
        <v>6910</v>
      </c>
      <c r="F120" s="578"/>
      <c r="G120" s="578"/>
      <c r="H120" s="578"/>
      <c r="I120" s="578"/>
      <c r="J120" s="579"/>
      <c r="K120" s="53"/>
      <c r="L120" s="388"/>
      <c r="M120" s="100"/>
      <c r="N120" s="101"/>
    </row>
    <row r="121" spans="2:14" s="201" customFormat="1" ht="14.25">
      <c r="B121" s="52"/>
      <c r="C121" s="385"/>
      <c r="D121" s="385"/>
      <c r="E121" s="580" t="s">
        <v>6920</v>
      </c>
      <c r="F121" s="581"/>
      <c r="G121" s="581"/>
      <c r="H121" s="581"/>
      <c r="I121" s="581"/>
      <c r="J121" s="582"/>
      <c r="K121" s="87"/>
      <c r="L121" s="388"/>
      <c r="M121" s="203"/>
      <c r="N121" s="241"/>
    </row>
    <row r="122" spans="2:14" s="201" customFormat="1" ht="25.5" customHeight="1">
      <c r="B122" s="52"/>
      <c r="C122" s="379">
        <v>92419</v>
      </c>
      <c r="D122" s="380" t="s">
        <v>9</v>
      </c>
      <c r="E122" s="574" t="str">
        <f>IFERROR(VLOOKUP($C122,'SINAPI JANEIRO 2022'!$1:$1048576,2,0),IFERROR(VLOOKUP($C122,'5-COMP. PROPRIA'!$B$2:$I$8480,4,0),""))</f>
        <v>MONTAGEM E DESMONTAGEM DE FÔRMA DE PILARES RETANGULARES E ESTRUTURAS SIMILARES, PÉ-DIREITO SIMPLES, EM CHAPA DE MADEIRA COMPENSADA RESINADA, 4 UTILIZAÇÕES. AF_09/2020</v>
      </c>
      <c r="F122" s="575"/>
      <c r="G122" s="575"/>
      <c r="H122" s="575"/>
      <c r="I122" s="575"/>
      <c r="J122" s="576"/>
      <c r="K122" s="69">
        <f>9.85+5.48</f>
        <v>15.33</v>
      </c>
      <c r="L122" s="388" t="str">
        <f>IFERROR(VLOOKUP($C122,'SINAPI JANEIRO 2022'!$1:$1048576,3,0),IFERROR(VLOOKUP($C122,'5-COMP. PROPRIA'!$B$2:$I$8280,5,0),""))</f>
        <v>M2</v>
      </c>
      <c r="M122" s="203"/>
      <c r="N122" s="241"/>
    </row>
    <row r="123" spans="2:14" s="201" customFormat="1" ht="36.75" customHeight="1">
      <c r="B123" s="52"/>
      <c r="C123" s="379">
        <v>92775</v>
      </c>
      <c r="D123" s="380" t="s">
        <v>9</v>
      </c>
      <c r="E123" s="574" t="str">
        <f>IFERROR(VLOOKUP($C123,'SINAPI JANEIRO 2022'!$1:$1048576,2,0),IFERROR(VLOOKUP($C123,'5-COMP. PROPRIA'!$B$2:$I$8480,4,0),""))</f>
        <v>ARMAÇÃO DE PILAR OU VIGA DE UMA ESTRUTURA CONVENCIONAL DE CONCRETO ARMADO EM UMA EDIFICAÇÃO TÉRREA OU SOBRADO UTILIZANDO AÇO CA-60 DE 5,0 MM - MONTAGEM. AF_12/2015</v>
      </c>
      <c r="F123" s="575"/>
      <c r="G123" s="575"/>
      <c r="H123" s="575"/>
      <c r="I123" s="575"/>
      <c r="J123" s="576"/>
      <c r="K123" s="69">
        <f>5.4+13.9</f>
        <v>19.3</v>
      </c>
      <c r="L123" s="388" t="str">
        <f>IFERROR(VLOOKUP($C123,'SINAPI JANEIRO 2022'!$1:$1048576,3,0),IFERROR(VLOOKUP($C123,'5-COMP. PROPRIA'!$B$2:$I$8280,5,0),""))</f>
        <v>KG</v>
      </c>
      <c r="M123" s="203"/>
      <c r="N123" s="241"/>
    </row>
    <row r="124" spans="2:14" s="201" customFormat="1" ht="30" customHeight="1">
      <c r="B124" s="52"/>
      <c r="C124" s="379">
        <v>92777</v>
      </c>
      <c r="D124" s="380" t="s">
        <v>9</v>
      </c>
      <c r="E124" s="574" t="str">
        <f>IFERROR(VLOOKUP($C124,'SINAPI JANEIRO 2022'!$1:$1048576,2,0),IFERROR(VLOOKUP($C124,'5-COMP. PROPRIA'!$B$2:$I$8480,4,0),""))</f>
        <v>ARMAÇÃO DE PILAR OU VIGA DE UMA ESTRUTURA CONVENCIONAL DE CONCRETO ARMADO EM UMA EDIFICAÇÃO TÉRREA OU SOBRADO UTILIZANDO AÇO CA-50 DE 8,0 MM - MONTAGEM. AF_12/2015</v>
      </c>
      <c r="F124" s="575"/>
      <c r="G124" s="575"/>
      <c r="H124" s="575"/>
      <c r="I124" s="575"/>
      <c r="J124" s="576"/>
      <c r="K124" s="69">
        <v>11.9</v>
      </c>
      <c r="L124" s="388" t="str">
        <f>IFERROR(VLOOKUP($C124,'SINAPI JANEIRO 2022'!$1:$1048576,3,0),IFERROR(VLOOKUP($C124,'5-COMP. PROPRIA'!$B$2:$I$8280,5,0),""))</f>
        <v>KG</v>
      </c>
      <c r="M124" s="203"/>
      <c r="N124" s="241"/>
    </row>
    <row r="125" spans="2:14" s="201" customFormat="1" ht="28.5" customHeight="1">
      <c r="B125" s="52"/>
      <c r="C125" s="379">
        <v>92778</v>
      </c>
      <c r="D125" s="380" t="s">
        <v>9</v>
      </c>
      <c r="E125" s="574" t="str">
        <f>IFERROR(VLOOKUP($C125,'SINAPI JANEIRO 2022'!$1:$1048576,2,0),IFERROR(VLOOKUP($C125,'5-COMP. PROPRIA'!$B$2:$I$8480,4,0),""))</f>
        <v>ARMAÇÃO DE PILAR OU VIGA DE UMA ESTRUTURA CONVENCIONAL DE CONCRETO ARMADO EM UMA EDIFICAÇÃO TÉRREA OU SOBRADO UTILIZANDO AÇO CA-50 DE 10,0 MM - MONTAGEM. AF_12/2015</v>
      </c>
      <c r="F125" s="575"/>
      <c r="G125" s="575"/>
      <c r="H125" s="575"/>
      <c r="I125" s="575"/>
      <c r="J125" s="576"/>
      <c r="K125" s="69">
        <f>24.2</f>
        <v>24.2</v>
      </c>
      <c r="L125" s="388" t="str">
        <f>IFERROR(VLOOKUP($C125,'SINAPI JANEIRO 2022'!$1:$1048576,3,0),IFERROR(VLOOKUP($C125,'5-COMP. PROPRIA'!$B$2:$I$8280,5,0),""))</f>
        <v>KG</v>
      </c>
      <c r="M125" s="203"/>
      <c r="N125" s="241"/>
    </row>
    <row r="126" spans="2:14" s="201" customFormat="1" ht="24" customHeight="1">
      <c r="B126" s="52"/>
      <c r="C126" s="379">
        <v>94971</v>
      </c>
      <c r="D126" s="380" t="s">
        <v>9</v>
      </c>
      <c r="E126" s="574" t="str">
        <f>IFERROR(VLOOKUP($C126,'SINAPI JANEIRO 2022'!$1:$1048576,2,0),IFERROR(VLOOKUP($C126,'5-COMP. PROPRIA'!$B$2:$I$8480,4,0),""))</f>
        <v>CONCRETO FCK = 25MPA, TRAÇO 1:2,3:2,7 (EM MASSA SECA DE CIMENTO/ AREIA MÉDIA/ BRITA 1) - PREPARO MECÂNICO COM BETONEIRA 600 L. AF_05/2021</v>
      </c>
      <c r="F126" s="575"/>
      <c r="G126" s="575"/>
      <c r="H126" s="575"/>
      <c r="I126" s="575"/>
      <c r="J126" s="576"/>
      <c r="K126" s="69">
        <f>0.35+0.6</f>
        <v>0.95</v>
      </c>
      <c r="L126" s="388" t="str">
        <f>IFERROR(VLOOKUP($C126,'SINAPI JANEIRO 2022'!$1:$1048576,3,0),IFERROR(VLOOKUP($C126,'5-COMP. PROPRIA'!$B$2:$I$8280,5,0),""))</f>
        <v>M3</v>
      </c>
      <c r="M126" s="203"/>
      <c r="N126" s="241"/>
    </row>
    <row r="127" spans="2:14" s="201" customFormat="1" ht="15.75" thickBot="1">
      <c r="B127" s="52"/>
      <c r="C127" s="379">
        <v>92873</v>
      </c>
      <c r="D127" s="380" t="s">
        <v>9</v>
      </c>
      <c r="E127" s="574" t="str">
        <f>IFERROR(VLOOKUP($C127,'SINAPI JANEIRO 2022'!$1:$1048576,2,0),IFERROR(VLOOKUP($C127,'5-COMP. PROPRIA'!$B$2:$I$8480,4,0),""))</f>
        <v>LANÇAMENTO COM USO DE BALDES, ADENSAMENTO E ACABAMENTO DE CONCRETO EM ESTRUTURAS. AF_12/2015</v>
      </c>
      <c r="F127" s="575"/>
      <c r="G127" s="575"/>
      <c r="H127" s="575"/>
      <c r="I127" s="575"/>
      <c r="J127" s="576"/>
      <c r="K127" s="69">
        <f>K126</f>
        <v>0.95</v>
      </c>
      <c r="L127" s="388" t="str">
        <f>IFERROR(VLOOKUP($C127,'SINAPI JANEIRO 2022'!$1:$1048576,3,0),IFERROR(VLOOKUP($C127,'5-COMP. PROPRIA'!$B$2:$I$8280,5,0),""))</f>
        <v>M3</v>
      </c>
      <c r="M127" s="203"/>
      <c r="N127" s="241"/>
    </row>
    <row r="128" spans="2:14" s="201" customFormat="1" ht="15.75" thickBot="1">
      <c r="B128" s="52"/>
      <c r="C128" s="379"/>
      <c r="D128" s="380"/>
      <c r="E128" s="577" t="s">
        <v>12843</v>
      </c>
      <c r="F128" s="578"/>
      <c r="G128" s="578"/>
      <c r="H128" s="578"/>
      <c r="I128" s="578"/>
      <c r="J128" s="579"/>
      <c r="K128" s="69"/>
      <c r="L128" s="388"/>
      <c r="M128" s="203"/>
      <c r="N128" s="241"/>
    </row>
    <row r="129" spans="2:14" s="201" customFormat="1" ht="27.75" customHeight="1" thickBot="1">
      <c r="B129" s="52"/>
      <c r="C129" s="379">
        <v>96111</v>
      </c>
      <c r="D129" s="380" t="s">
        <v>9</v>
      </c>
      <c r="E129" s="574" t="str">
        <f>IFERROR(VLOOKUP($C129,'SINAPI JANEIRO 2022'!$1:$1048576,2,0),IFERROR(VLOOKUP($C129,'5-COMP. PROPRIA'!$B$2:$I$8480,4,0),""))</f>
        <v>FORRO EM RÉGUAS DE PVC, FRISADO, PARA AMBIENTES RESIDENCIAIS, INCLUSIVE ESTRUTURA DE FIXAÇÃO. AF_05/2017_P</v>
      </c>
      <c r="F129" s="575"/>
      <c r="G129" s="575"/>
      <c r="H129" s="575"/>
      <c r="I129" s="575"/>
      <c r="J129" s="576"/>
      <c r="K129" s="69">
        <v>1037</v>
      </c>
      <c r="L129" s="388" t="str">
        <f>IFERROR(VLOOKUP($C129,'SINAPI JANEIRO 2022'!$1:$1048576,3,0),IFERROR(VLOOKUP($C129,'5-COMP. PROPRIA'!$B$2:$I$8280,5,0),""))</f>
        <v>M2</v>
      </c>
      <c r="M129" s="203"/>
      <c r="N129" s="241"/>
    </row>
    <row r="130" spans="2:14" s="201" customFormat="1" ht="15.75" thickBot="1">
      <c r="B130" s="52"/>
      <c r="C130" s="379"/>
      <c r="D130" s="380"/>
      <c r="E130" s="577" t="s">
        <v>12844</v>
      </c>
      <c r="F130" s="578"/>
      <c r="G130" s="578"/>
      <c r="H130" s="578"/>
      <c r="I130" s="578"/>
      <c r="J130" s="579"/>
      <c r="K130" s="69"/>
      <c r="L130" s="388"/>
      <c r="M130" s="203"/>
      <c r="N130" s="241"/>
    </row>
    <row r="131" spans="2:14" s="201" customFormat="1" ht="15">
      <c r="B131" s="52"/>
      <c r="C131" s="379">
        <v>93184</v>
      </c>
      <c r="D131" s="380" t="s">
        <v>9</v>
      </c>
      <c r="E131" s="574" t="str">
        <f>IFERROR(VLOOKUP($C131,'SINAPI JANEIRO 2022'!$1:$1048576,2,0),IFERROR(VLOOKUP($C131,'5-COMP. PROPRIA'!$B$2:$I$8480,4,0),""))</f>
        <v>VERGA PRÉ-MOLDADA PARA PORTAS COM ATÉ 1,5 M DE VÃO. AF_03/2016</v>
      </c>
      <c r="F131" s="575"/>
      <c r="G131" s="575"/>
      <c r="H131" s="575"/>
      <c r="I131" s="575"/>
      <c r="J131" s="576"/>
      <c r="K131" s="69">
        <f>SUM(K132:K137)</f>
        <v>16.8</v>
      </c>
      <c r="L131" s="388" t="str">
        <f>IFERROR(VLOOKUP($C131,'SINAPI JANEIRO 2022'!$1:$1048576,3,0),IFERROR(VLOOKUP($C131,'5-COMP. PROPRIA'!$B$2:$I$8280,5,0),""))</f>
        <v>M</v>
      </c>
      <c r="M131" s="203"/>
      <c r="N131" s="241"/>
    </row>
    <row r="132" spans="2:14" s="201" customFormat="1" ht="14.25">
      <c r="B132" s="102"/>
      <c r="C132" s="380"/>
      <c r="D132" s="380"/>
      <c r="E132" s="88" t="s">
        <v>6329</v>
      </c>
      <c r="F132" s="90" t="s">
        <v>6335</v>
      </c>
      <c r="G132" s="90"/>
      <c r="H132" s="105"/>
      <c r="I132" s="105"/>
      <c r="J132" s="106"/>
      <c r="K132" s="59"/>
      <c r="L132" s="388"/>
      <c r="M132" s="203"/>
      <c r="N132" s="241"/>
    </row>
    <row r="133" spans="2:14" s="201" customFormat="1" ht="14.25">
      <c r="B133" s="205" t="s">
        <v>12858</v>
      </c>
      <c r="C133" s="380"/>
      <c r="D133" s="380"/>
      <c r="E133" s="84">
        <v>0.6</v>
      </c>
      <c r="F133" s="68">
        <v>9</v>
      </c>
      <c r="G133" s="68">
        <v>0.3</v>
      </c>
      <c r="H133" s="57"/>
      <c r="I133" s="77"/>
      <c r="J133" s="78"/>
      <c r="K133" s="87">
        <f>SUM((E133+G133)*F133)</f>
        <v>8.1</v>
      </c>
      <c r="L133" s="388"/>
      <c r="M133" s="203"/>
      <c r="N133" s="241"/>
    </row>
    <row r="134" spans="2:14" s="201" customFormat="1" ht="14.25">
      <c r="B134" s="205" t="s">
        <v>12846</v>
      </c>
      <c r="C134" s="380"/>
      <c r="D134" s="380"/>
      <c r="E134" s="84">
        <v>0.9</v>
      </c>
      <c r="F134" s="68">
        <v>2</v>
      </c>
      <c r="G134" s="68">
        <v>0.3</v>
      </c>
      <c r="H134" s="57"/>
      <c r="I134" s="77"/>
      <c r="J134" s="78"/>
      <c r="K134" s="87">
        <f t="shared" ref="K134:K137" si="6">SUM((E134+G134)*F134)</f>
        <v>2.4</v>
      </c>
      <c r="L134" s="388"/>
      <c r="M134" s="203"/>
      <c r="N134" s="241"/>
    </row>
    <row r="135" spans="2:14" s="201" customFormat="1" ht="14.25">
      <c r="B135" s="205" t="s">
        <v>12847</v>
      </c>
      <c r="C135" s="380"/>
      <c r="D135" s="380"/>
      <c r="E135" s="84">
        <v>0.9</v>
      </c>
      <c r="F135" s="68">
        <v>1</v>
      </c>
      <c r="G135" s="68">
        <v>0.3</v>
      </c>
      <c r="H135" s="57"/>
      <c r="I135" s="77"/>
      <c r="J135" s="78"/>
      <c r="K135" s="87">
        <f t="shared" si="6"/>
        <v>1.2</v>
      </c>
      <c r="L135" s="388"/>
      <c r="M135" s="203"/>
      <c r="N135" s="241"/>
    </row>
    <row r="136" spans="2:14" s="201" customFormat="1" ht="14.25">
      <c r="B136" s="205" t="s">
        <v>12848</v>
      </c>
      <c r="C136" s="380"/>
      <c r="D136" s="380"/>
      <c r="E136" s="84">
        <v>0.6</v>
      </c>
      <c r="F136" s="68">
        <v>2</v>
      </c>
      <c r="G136" s="68">
        <v>0.3</v>
      </c>
      <c r="H136" s="57"/>
      <c r="I136" s="77"/>
      <c r="J136" s="78"/>
      <c r="K136" s="87">
        <f t="shared" si="6"/>
        <v>1.7999999999999998</v>
      </c>
      <c r="L136" s="388"/>
      <c r="M136" s="203"/>
      <c r="N136" s="241"/>
    </row>
    <row r="137" spans="2:14" s="201" customFormat="1" ht="14.25">
      <c r="B137" s="205" t="s">
        <v>12857</v>
      </c>
      <c r="C137" s="380"/>
      <c r="D137" s="380"/>
      <c r="E137" s="84">
        <v>0.8</v>
      </c>
      <c r="F137" s="68">
        <v>3</v>
      </c>
      <c r="G137" s="68">
        <v>0.3</v>
      </c>
      <c r="H137" s="57"/>
      <c r="I137" s="77"/>
      <c r="J137" s="78"/>
      <c r="K137" s="87">
        <f t="shared" si="6"/>
        <v>3.3000000000000003</v>
      </c>
      <c r="L137" s="388"/>
      <c r="M137" s="203"/>
      <c r="N137" s="241"/>
    </row>
    <row r="138" spans="2:14" s="201" customFormat="1" ht="15">
      <c r="B138" s="52"/>
      <c r="C138" s="380">
        <v>93183</v>
      </c>
      <c r="D138" s="380" t="s">
        <v>9</v>
      </c>
      <c r="E138" s="574" t="str">
        <f>IFERROR(VLOOKUP($C138,'SINAPI JANEIRO 2022'!$1:$1048576,2,0),IFERROR(VLOOKUP($C138,'5-COMP. PROPRIA'!$B$2:$I$8480,4,0),""))</f>
        <v>VERGA PRÉ-MOLDADA PARA JANELAS COM MAIS DE 1,5 M DE VÃO. AF_03/2016</v>
      </c>
      <c r="F138" s="575"/>
      <c r="G138" s="575"/>
      <c r="H138" s="575"/>
      <c r="I138" s="575"/>
      <c r="J138" s="576"/>
      <c r="K138" s="69">
        <f>SUM(K140:K147)</f>
        <v>144.6</v>
      </c>
      <c r="L138" s="388" t="str">
        <f>IFERROR(VLOOKUP($C138,'SINAPI JANEIRO 2022'!$1:$1048576,3,0),IFERROR(VLOOKUP($C138,'5-COMP. PROPRIA'!$B$2:$I$8280,5,0),""))</f>
        <v>M</v>
      </c>
      <c r="M138" s="203"/>
      <c r="N138" s="241"/>
    </row>
    <row r="139" spans="2:14" s="201" customFormat="1" ht="15">
      <c r="B139" s="52"/>
      <c r="C139" s="380"/>
      <c r="D139" s="380"/>
      <c r="E139" s="88" t="s">
        <v>6335</v>
      </c>
      <c r="F139" s="90" t="s">
        <v>6329</v>
      </c>
      <c r="G139" s="90"/>
      <c r="H139" s="369"/>
      <c r="I139" s="369"/>
      <c r="J139" s="370"/>
      <c r="K139" s="69"/>
      <c r="L139" s="388"/>
      <c r="M139" s="203"/>
      <c r="N139" s="241"/>
    </row>
    <row r="140" spans="2:14" s="201" customFormat="1" ht="14.25">
      <c r="B140" s="52"/>
      <c r="C140" s="380"/>
      <c r="D140" s="380"/>
      <c r="E140" s="84">
        <f>E163</f>
        <v>1</v>
      </c>
      <c r="F140" s="68">
        <f>F163</f>
        <v>2.2000000000000002</v>
      </c>
      <c r="G140" s="68">
        <v>0.3</v>
      </c>
      <c r="H140" s="369"/>
      <c r="I140" s="369"/>
      <c r="J140" s="370"/>
      <c r="K140" s="87">
        <f>SUM(F140+G140)*E140</f>
        <v>2.5</v>
      </c>
      <c r="L140" s="388"/>
      <c r="M140" s="203"/>
      <c r="N140" s="241"/>
    </row>
    <row r="141" spans="2:14" s="201" customFormat="1" ht="14.25">
      <c r="B141" s="52"/>
      <c r="C141" s="380"/>
      <c r="D141" s="380"/>
      <c r="E141" s="84">
        <f>E166</f>
        <v>1</v>
      </c>
      <c r="F141" s="68">
        <f>F166</f>
        <v>1.5</v>
      </c>
      <c r="G141" s="68">
        <v>0.3</v>
      </c>
      <c r="H141" s="369"/>
      <c r="I141" s="369"/>
      <c r="J141" s="370"/>
      <c r="K141" s="87">
        <f t="shared" ref="K141:K147" si="7">SUM(F141+G141)*E141</f>
        <v>1.8</v>
      </c>
      <c r="L141" s="388"/>
      <c r="M141" s="203"/>
      <c r="N141" s="241"/>
    </row>
    <row r="142" spans="2:14" s="201" customFormat="1" ht="14.25">
      <c r="B142" s="52"/>
      <c r="C142" s="380"/>
      <c r="D142" s="380"/>
      <c r="E142" s="84">
        <f t="shared" ref="E142:F144" si="8">E169</f>
        <v>15</v>
      </c>
      <c r="F142" s="68">
        <f t="shared" si="8"/>
        <v>2</v>
      </c>
      <c r="G142" s="68">
        <v>0.3</v>
      </c>
      <c r="H142" s="369"/>
      <c r="I142" s="369"/>
      <c r="J142" s="370"/>
      <c r="K142" s="87">
        <f t="shared" si="7"/>
        <v>34.5</v>
      </c>
      <c r="L142" s="388"/>
      <c r="M142" s="203"/>
      <c r="N142" s="241"/>
    </row>
    <row r="143" spans="2:14" s="201" customFormat="1" ht="14.25">
      <c r="B143" s="52"/>
      <c r="C143" s="380"/>
      <c r="D143" s="380"/>
      <c r="E143" s="84">
        <f t="shared" si="8"/>
        <v>3</v>
      </c>
      <c r="F143" s="68">
        <f t="shared" si="8"/>
        <v>0.8</v>
      </c>
      <c r="G143" s="68">
        <v>0.3</v>
      </c>
      <c r="H143" s="369"/>
      <c r="I143" s="369"/>
      <c r="J143" s="370"/>
      <c r="K143" s="87">
        <f t="shared" si="7"/>
        <v>3.3000000000000003</v>
      </c>
      <c r="L143" s="388"/>
      <c r="M143" s="203"/>
      <c r="N143" s="241"/>
    </row>
    <row r="144" spans="2:14" s="201" customFormat="1" ht="14.25">
      <c r="B144" s="52"/>
      <c r="C144" s="380"/>
      <c r="D144" s="380"/>
      <c r="E144" s="84">
        <f t="shared" si="8"/>
        <v>2</v>
      </c>
      <c r="F144" s="68">
        <f t="shared" si="8"/>
        <v>1.5</v>
      </c>
      <c r="G144" s="68">
        <v>0.3</v>
      </c>
      <c r="H144" s="369"/>
      <c r="I144" s="369"/>
      <c r="J144" s="370"/>
      <c r="K144" s="87">
        <f t="shared" si="7"/>
        <v>3.6</v>
      </c>
      <c r="L144" s="388"/>
      <c r="M144" s="203"/>
      <c r="N144" s="241"/>
    </row>
    <row r="145" spans="2:14" s="201" customFormat="1" ht="14.25">
      <c r="B145" s="52"/>
      <c r="C145" s="380"/>
      <c r="D145" s="380"/>
      <c r="E145" s="84">
        <f>E174</f>
        <v>40</v>
      </c>
      <c r="F145" s="68">
        <f>F174</f>
        <v>2</v>
      </c>
      <c r="G145" s="68">
        <v>0.3</v>
      </c>
      <c r="H145" s="369"/>
      <c r="I145" s="369"/>
      <c r="J145" s="370"/>
      <c r="K145" s="87">
        <f t="shared" si="7"/>
        <v>92</v>
      </c>
      <c r="L145" s="388"/>
      <c r="M145" s="203"/>
      <c r="N145" s="241"/>
    </row>
    <row r="146" spans="2:14" s="201" customFormat="1" ht="14.25">
      <c r="B146" s="52"/>
      <c r="C146" s="380"/>
      <c r="D146" s="380"/>
      <c r="E146" s="84">
        <f>E177</f>
        <v>2</v>
      </c>
      <c r="F146" s="68">
        <f>F177</f>
        <v>2</v>
      </c>
      <c r="G146" s="68">
        <v>0.3</v>
      </c>
      <c r="H146" s="369"/>
      <c r="I146" s="369"/>
      <c r="J146" s="370"/>
      <c r="K146" s="87">
        <f t="shared" si="7"/>
        <v>4.5999999999999996</v>
      </c>
      <c r="L146" s="388"/>
      <c r="M146" s="203"/>
      <c r="N146" s="241"/>
    </row>
    <row r="147" spans="2:14" s="201" customFormat="1" ht="14.25">
      <c r="B147" s="52"/>
      <c r="C147" s="380"/>
      <c r="D147" s="380"/>
      <c r="E147" s="84">
        <f>E180</f>
        <v>1</v>
      </c>
      <c r="F147" s="68">
        <f>F180</f>
        <v>2</v>
      </c>
      <c r="G147" s="68">
        <v>0.3</v>
      </c>
      <c r="H147" s="369"/>
      <c r="I147" s="369"/>
      <c r="J147" s="370"/>
      <c r="K147" s="87">
        <f t="shared" si="7"/>
        <v>2.2999999999999998</v>
      </c>
      <c r="L147" s="388"/>
      <c r="M147" s="203"/>
      <c r="N147" s="241"/>
    </row>
    <row r="148" spans="2:14" s="201" customFormat="1" ht="15">
      <c r="B148" s="52"/>
      <c r="C148" s="380">
        <v>93195</v>
      </c>
      <c r="D148" s="380" t="s">
        <v>9</v>
      </c>
      <c r="E148" s="574" t="str">
        <f>IFERROR(VLOOKUP($C148,'SINAPI JANEIRO 2022'!$1:$1048576,2,0),IFERROR(VLOOKUP($C148,'5-COMP. PROPRIA'!$B$2:$I$8480,4,0),""))</f>
        <v>CONTRAVERGA PRÉ-MOLDADA PARA VÃOS DE MAIS DE 1,5 M DE COMPRIMENTO. AF_03/2016</v>
      </c>
      <c r="F148" s="575"/>
      <c r="G148" s="575"/>
      <c r="H148" s="575"/>
      <c r="I148" s="575"/>
      <c r="J148" s="576"/>
      <c r="K148" s="69">
        <f>K138</f>
        <v>144.6</v>
      </c>
      <c r="L148" s="388" t="str">
        <f>IFERROR(VLOOKUP($C148,'SINAPI JANEIRO 2022'!$1:$1048576,3,0),IFERROR(VLOOKUP($C148,'5-COMP. PROPRIA'!$B$2:$I$8280,5,0),""))</f>
        <v>M</v>
      </c>
      <c r="M148" s="203"/>
      <c r="N148" s="241"/>
    </row>
    <row r="149" spans="2:14" s="201" customFormat="1" ht="30.75" customHeight="1">
      <c r="B149" s="205"/>
      <c r="C149" s="380">
        <v>103324</v>
      </c>
      <c r="D149" s="380" t="s">
        <v>9</v>
      </c>
      <c r="E149" s="574" t="str">
        <f>IFERROR(VLOOKUP($C149,'SINAPI JANEIRO 2022'!$1:$1048576,2,0),IFERROR(VLOOKUP($C149,'5-COMP. PROPRIA'!$B$2:$I$8480,4,0),""))</f>
        <v>ALVENARIA DE VEDAÇÃO DE BLOCOS CERÂMICOS FURADOS NA VERTICAL DE 14X19X39 CM (ESPESSURA 14 CM) E ARGAMASSA DE ASSENTAMENTO COM PREPARO EM BETONEIRA. AF_12/2021</v>
      </c>
      <c r="F149" s="575"/>
      <c r="G149" s="575"/>
      <c r="H149" s="575"/>
      <c r="I149" s="575"/>
      <c r="J149" s="576"/>
      <c r="K149" s="69">
        <f>SUM(K151:K159)</f>
        <v>43.071000000000005</v>
      </c>
      <c r="L149" s="388" t="str">
        <f>IFERROR(VLOOKUP($C149,'SINAPI JANEIRO 2022'!$1:$1048576,3,0),IFERROR(VLOOKUP($C149,'5-COMP. PROPRIA'!$B$2:$I$8280,5,0),""))</f>
        <v>M2</v>
      </c>
      <c r="M149" s="203"/>
      <c r="N149" s="241"/>
    </row>
    <row r="150" spans="2:14" s="201" customFormat="1" ht="30.75" customHeight="1">
      <c r="B150" s="205"/>
      <c r="C150" s="380"/>
      <c r="D150" s="400"/>
      <c r="E150" s="90" t="s">
        <v>6329</v>
      </c>
      <c r="F150" s="90" t="s">
        <v>6336</v>
      </c>
      <c r="G150" s="369"/>
      <c r="H150" s="369"/>
      <c r="I150" s="369"/>
      <c r="J150" s="370"/>
      <c r="K150" s="69"/>
      <c r="L150" s="388"/>
      <c r="M150" s="203"/>
      <c r="N150" s="241"/>
    </row>
    <row r="151" spans="2:14" s="201" customFormat="1" ht="14.25">
      <c r="B151" s="605" t="s">
        <v>12823</v>
      </c>
      <c r="C151" s="380"/>
      <c r="D151" s="380"/>
      <c r="E151" s="84">
        <f>SUM(3+0.41+0.71+2)</f>
        <v>6.12</v>
      </c>
      <c r="F151" s="398">
        <v>3</v>
      </c>
      <c r="G151" s="369"/>
      <c r="H151" s="369"/>
      <c r="I151" s="369"/>
      <c r="J151" s="370"/>
      <c r="K151" s="87">
        <f>E151*F151</f>
        <v>18.36</v>
      </c>
      <c r="L151" s="388"/>
      <c r="M151" s="203"/>
      <c r="N151" s="241"/>
    </row>
    <row r="152" spans="2:14" s="201" customFormat="1" ht="14.25">
      <c r="B152" s="605"/>
      <c r="C152" s="380"/>
      <c r="D152" s="380"/>
      <c r="E152" s="84">
        <v>0.15</v>
      </c>
      <c r="F152" s="398">
        <v>2.1</v>
      </c>
      <c r="G152" s="369"/>
      <c r="H152" s="369"/>
      <c r="I152" s="369"/>
      <c r="J152" s="370"/>
      <c r="K152" s="87">
        <f t="shared" ref="K152:K159" si="9">E152*F152</f>
        <v>0.315</v>
      </c>
      <c r="L152" s="388"/>
      <c r="M152" s="203"/>
      <c r="N152" s="241"/>
    </row>
    <row r="153" spans="2:14" s="201" customFormat="1" ht="14.25">
      <c r="B153" s="605"/>
      <c r="C153" s="380"/>
      <c r="D153" s="380"/>
      <c r="E153" s="84">
        <f>0.5+0.5</f>
        <v>1</v>
      </c>
      <c r="F153" s="398">
        <v>1.2</v>
      </c>
      <c r="G153" s="369"/>
      <c r="H153" s="369"/>
      <c r="I153" s="369"/>
      <c r="J153" s="370"/>
      <c r="K153" s="87">
        <f t="shared" si="9"/>
        <v>1.2</v>
      </c>
      <c r="L153" s="388"/>
      <c r="M153" s="203"/>
      <c r="N153" s="241"/>
    </row>
    <row r="154" spans="2:14" s="201" customFormat="1" ht="14.25">
      <c r="B154" s="605"/>
      <c r="C154" s="380"/>
      <c r="D154" s="380"/>
      <c r="E154" s="84">
        <f>0.08+0.62+0.1+0.1+0.1+0.1</f>
        <v>1.0999999999999999</v>
      </c>
      <c r="F154" s="398">
        <v>1.4</v>
      </c>
      <c r="G154" s="369"/>
      <c r="H154" s="369"/>
      <c r="I154" s="369"/>
      <c r="J154" s="370"/>
      <c r="K154" s="87">
        <f t="shared" si="9"/>
        <v>1.5399999999999998</v>
      </c>
      <c r="L154" s="388"/>
      <c r="M154" s="203"/>
      <c r="N154" s="241"/>
    </row>
    <row r="155" spans="2:14" s="201" customFormat="1" ht="14.25">
      <c r="B155" s="86" t="s">
        <v>12827</v>
      </c>
      <c r="C155" s="380"/>
      <c r="D155" s="380"/>
      <c r="E155" s="84">
        <v>1.1000000000000001</v>
      </c>
      <c r="F155" s="398">
        <v>3</v>
      </c>
      <c r="G155" s="369"/>
      <c r="H155" s="369"/>
      <c r="I155" s="369"/>
      <c r="J155" s="370"/>
      <c r="K155" s="87">
        <f t="shared" si="9"/>
        <v>3.3000000000000003</v>
      </c>
      <c r="L155" s="388"/>
      <c r="M155" s="203"/>
      <c r="N155" s="241"/>
    </row>
    <row r="156" spans="2:14" s="201" customFormat="1" ht="14.25">
      <c r="B156" s="205"/>
      <c r="C156" s="380"/>
      <c r="D156" s="380"/>
      <c r="E156" s="84">
        <v>0.86</v>
      </c>
      <c r="F156" s="398">
        <v>2.1</v>
      </c>
      <c r="G156" s="369"/>
      <c r="H156" s="369"/>
      <c r="I156" s="369"/>
      <c r="J156" s="370"/>
      <c r="K156" s="87">
        <f t="shared" si="9"/>
        <v>1.806</v>
      </c>
      <c r="L156" s="388"/>
      <c r="M156" s="203"/>
      <c r="N156" s="241"/>
    </row>
    <row r="157" spans="2:14" s="201" customFormat="1" ht="14.25">
      <c r="B157" s="205"/>
      <c r="C157" s="380"/>
      <c r="D157" s="380"/>
      <c r="E157" s="84">
        <f>1.8+1.8</f>
        <v>3.6</v>
      </c>
      <c r="F157" s="398">
        <v>2</v>
      </c>
      <c r="G157" s="369"/>
      <c r="H157" s="369"/>
      <c r="I157" s="369"/>
      <c r="J157" s="370"/>
      <c r="K157" s="87">
        <f t="shared" si="9"/>
        <v>7.2</v>
      </c>
      <c r="L157" s="388"/>
      <c r="M157" s="203"/>
      <c r="N157" s="241"/>
    </row>
    <row r="158" spans="2:14" s="201" customFormat="1" ht="14.25">
      <c r="B158" s="205"/>
      <c r="C158" s="380"/>
      <c r="D158" s="380"/>
      <c r="E158" s="84">
        <f>(13+12+10+0.5)*0.1</f>
        <v>3.5500000000000003</v>
      </c>
      <c r="F158" s="398">
        <v>1.4</v>
      </c>
      <c r="G158" s="369"/>
      <c r="H158" s="369"/>
      <c r="I158" s="369"/>
      <c r="J158" s="370"/>
      <c r="K158" s="87">
        <f t="shared" si="9"/>
        <v>4.97</v>
      </c>
      <c r="L158" s="388"/>
      <c r="M158" s="203"/>
      <c r="N158" s="241"/>
    </row>
    <row r="159" spans="2:14" s="201" customFormat="1" ht="15" thickBot="1">
      <c r="B159" s="205"/>
      <c r="C159" s="380"/>
      <c r="D159" s="380"/>
      <c r="E159" s="401">
        <v>1.46</v>
      </c>
      <c r="F159" s="398">
        <v>3</v>
      </c>
      <c r="G159" s="369"/>
      <c r="H159" s="369"/>
      <c r="I159" s="369"/>
      <c r="J159" s="370"/>
      <c r="K159" s="87">
        <f t="shared" si="9"/>
        <v>4.38</v>
      </c>
      <c r="L159" s="388"/>
      <c r="M159" s="203"/>
      <c r="N159" s="241"/>
    </row>
    <row r="160" spans="2:14" ht="17.25" customHeight="1" thickBot="1">
      <c r="B160" s="52"/>
      <c r="D160" s="385"/>
      <c r="E160" s="577" t="s">
        <v>6332</v>
      </c>
      <c r="F160" s="578"/>
      <c r="G160" s="578"/>
      <c r="H160" s="578"/>
      <c r="I160" s="578"/>
      <c r="J160" s="579"/>
      <c r="K160" s="53"/>
      <c r="L160" s="388"/>
      <c r="M160" s="100"/>
      <c r="N160" s="101"/>
    </row>
    <row r="161" spans="2:14" ht="15">
      <c r="B161" s="205" t="s">
        <v>12856</v>
      </c>
      <c r="C161" s="379">
        <v>102180</v>
      </c>
      <c r="D161" s="380" t="s">
        <v>9</v>
      </c>
      <c r="E161" s="574" t="str">
        <f>IFERROR(VLOOKUP($C161,'SINAPI JANEIRO 2022'!$1:$1048576,2,0),IFERROR(VLOOKUP($C161,'5-COMP. PROPRIA'!$B$2:$I$8480,4,0),""))</f>
        <v>INSTALAÇÃO DE VIDRO TEMPERADO, E = 8 MM, ENCAIXADO EM PERFIL U. AF_01/2021_P</v>
      </c>
      <c r="F161" s="575"/>
      <c r="G161" s="575"/>
      <c r="H161" s="575"/>
      <c r="I161" s="575"/>
      <c r="J161" s="576"/>
      <c r="K161" s="69">
        <f>K163</f>
        <v>2.2000000000000002</v>
      </c>
      <c r="L161" s="388" t="str">
        <f>IFERROR(VLOOKUP($C161,'SINAPI JANEIRO 2022'!$1:$1048576,3,0),IFERROR(VLOOKUP($C161,'5-COMP. PROPRIA'!$B$2:$I$8280,5,0),""))</f>
        <v>M2</v>
      </c>
      <c r="M161" s="103"/>
      <c r="N161" s="104"/>
    </row>
    <row r="162" spans="2:14" s="201" customFormat="1" ht="15">
      <c r="B162" s="205"/>
      <c r="C162" s="379"/>
      <c r="D162" s="380"/>
      <c r="E162" s="88" t="s">
        <v>6335</v>
      </c>
      <c r="F162" s="90" t="s">
        <v>6329</v>
      </c>
      <c r="G162" s="90" t="s">
        <v>6336</v>
      </c>
      <c r="H162" s="369"/>
      <c r="I162" s="369"/>
      <c r="J162" s="370"/>
      <c r="K162" s="69"/>
      <c r="L162" s="388"/>
      <c r="M162" s="103"/>
      <c r="N162" s="104"/>
    </row>
    <row r="163" spans="2:14" s="201" customFormat="1" ht="14.25">
      <c r="B163" s="205"/>
      <c r="C163" s="379"/>
      <c r="D163" s="380"/>
      <c r="E163" s="84">
        <v>1</v>
      </c>
      <c r="F163" s="68">
        <v>2.2000000000000002</v>
      </c>
      <c r="G163" s="97">
        <v>1</v>
      </c>
      <c r="H163" s="105"/>
      <c r="I163" s="369"/>
      <c r="J163" s="370"/>
      <c r="K163" s="59">
        <f>E163*F163*G163</f>
        <v>2.2000000000000002</v>
      </c>
      <c r="L163" s="388"/>
      <c r="M163" s="103"/>
      <c r="N163" s="104"/>
    </row>
    <row r="164" spans="2:14" s="201" customFormat="1" ht="42.75" customHeight="1">
      <c r="B164" s="205" t="s">
        <v>12849</v>
      </c>
      <c r="C164" s="379" t="str">
        <f>'5-COMP. PROPRIA'!B43</f>
        <v>CP-ESQ-01</v>
      </c>
      <c r="D164" s="380" t="s">
        <v>6397</v>
      </c>
      <c r="E164" s="574" t="str">
        <f>IFERROR(VLOOKUP($C164,'SINAPI JANEIRO 2022'!$1:$1048576,2,0),IFERROR(VLOOKUP($C164,'5-COMP. PROPRIA'!$B$2:$I$8480,4,0),""))</f>
        <v>JANELA DE ALUMÍNIO DE CORRER, 2 FOLHAS, FIXAÇÃO COM ARGAMASSA, COM VIDROS, PADRONIZADA INCLUSO PEITORIL EM GRANILITE 60CM (ABERTURA NA VERTICAL "PASSA PRATO" - FORNECIMENTO E INSTALAÇÃO</v>
      </c>
      <c r="F164" s="575"/>
      <c r="G164" s="575"/>
      <c r="H164" s="575"/>
      <c r="I164" s="575"/>
      <c r="J164" s="576"/>
      <c r="K164" s="69">
        <f>SUM(K166:K166)</f>
        <v>1.5</v>
      </c>
      <c r="L164" s="388" t="str">
        <f>IFERROR(VLOOKUP($C164,'SINAPI JANEIRO 2022'!$1:$1048576,3,0),IFERROR(VLOOKUP($C164,'5-COMP. PROPRIA'!$B$2:$I$8280,5,0),""))</f>
        <v>M2</v>
      </c>
      <c r="M164" s="103"/>
      <c r="N164" s="104"/>
    </row>
    <row r="165" spans="2:14" s="201" customFormat="1" ht="17.25" customHeight="1">
      <c r="B165" s="399"/>
      <c r="C165" s="380"/>
      <c r="D165" s="380"/>
      <c r="E165" s="88" t="s">
        <v>6335</v>
      </c>
      <c r="F165" s="90" t="s">
        <v>6329</v>
      </c>
      <c r="G165" s="90" t="s">
        <v>6336</v>
      </c>
      <c r="H165" s="105"/>
      <c r="I165" s="105"/>
      <c r="J165" s="106"/>
      <c r="K165" s="59"/>
      <c r="L165" s="388"/>
      <c r="M165" s="103"/>
      <c r="N165" s="104"/>
    </row>
    <row r="166" spans="2:14" s="201" customFormat="1" ht="17.25" customHeight="1">
      <c r="B166" s="102"/>
      <c r="C166" s="380"/>
      <c r="D166" s="380"/>
      <c r="E166" s="84">
        <v>1</v>
      </c>
      <c r="F166" s="68">
        <v>1.5</v>
      </c>
      <c r="G166" s="97">
        <v>1</v>
      </c>
      <c r="H166" s="105">
        <f>F166*E166</f>
        <v>1.5</v>
      </c>
      <c r="I166" s="77"/>
      <c r="J166" s="78"/>
      <c r="K166" s="59">
        <f>E166*F166*G166</f>
        <v>1.5</v>
      </c>
      <c r="L166" s="388"/>
      <c r="M166" s="103"/>
      <c r="N166" s="104"/>
    </row>
    <row r="167" spans="2:14" s="201" customFormat="1" ht="27" customHeight="1">
      <c r="B167" s="205"/>
      <c r="C167" s="379">
        <v>94569</v>
      </c>
      <c r="D167" s="380" t="s">
        <v>9</v>
      </c>
      <c r="E167" s="574" t="str">
        <f>IFERROR(VLOOKUP($C167,'SINAPI JANEIRO 2022'!$1:$1048576,2,0),IFERROR(VLOOKUP($C167,'5-COMP. PROPRIA'!$B$2:$I$8480,4,0),""))</f>
        <v>JANELA DE ALUMÍNIO TIPO MAXIM-AR, COM VIDROS, BATENTE E FERRAGENS. EXCLUSIVE ALIZAR, ACABAMENTO E CONTRAMARCO. FORNECIMENTO E INSTALAÇÃO. AF_12/2019</v>
      </c>
      <c r="F167" s="575"/>
      <c r="G167" s="575"/>
      <c r="H167" s="575"/>
      <c r="I167" s="575"/>
      <c r="J167" s="576"/>
      <c r="K167" s="69">
        <f>SUM(K169:K171)</f>
        <v>21.240000000000002</v>
      </c>
      <c r="L167" s="388" t="str">
        <f>IFERROR(VLOOKUP($C167,'SINAPI JANEIRO 2022'!$1:$1048576,3,0),IFERROR(VLOOKUP($C167,'5-COMP. PROPRIA'!$B$2:$I$8280,5,0),""))</f>
        <v>M2</v>
      </c>
      <c r="M167" s="103"/>
      <c r="N167" s="104"/>
    </row>
    <row r="168" spans="2:14" s="201" customFormat="1" ht="17.25" customHeight="1">
      <c r="B168" s="102"/>
      <c r="C168" s="380"/>
      <c r="D168" s="380"/>
      <c r="E168" s="88" t="s">
        <v>6335</v>
      </c>
      <c r="F168" s="90" t="s">
        <v>6329</v>
      </c>
      <c r="G168" s="90" t="s">
        <v>6336</v>
      </c>
      <c r="H168" s="90" t="s">
        <v>6803</v>
      </c>
      <c r="I168" s="105"/>
      <c r="J168" s="106"/>
      <c r="K168" s="59"/>
      <c r="L168" s="388"/>
      <c r="M168" s="103"/>
      <c r="N168" s="104"/>
    </row>
    <row r="169" spans="2:14" s="201" customFormat="1" ht="32.25" customHeight="1">
      <c r="B169" s="205" t="s">
        <v>12850</v>
      </c>
      <c r="C169" s="380"/>
      <c r="D169" s="380"/>
      <c r="E169" s="84">
        <v>15</v>
      </c>
      <c r="F169" s="68">
        <v>2</v>
      </c>
      <c r="G169" s="97">
        <v>0.6</v>
      </c>
      <c r="H169" s="105">
        <f>F169*E169</f>
        <v>30</v>
      </c>
      <c r="I169" s="105">
        <f>0.3*E169</f>
        <v>4.5</v>
      </c>
      <c r="J169" s="106"/>
      <c r="K169" s="59">
        <f>G169*F169*E169</f>
        <v>18</v>
      </c>
      <c r="L169" s="388"/>
      <c r="M169" s="103"/>
      <c r="N169" s="104"/>
    </row>
    <row r="170" spans="2:14" s="201" customFormat="1" ht="17.25" customHeight="1">
      <c r="B170" s="205" t="s">
        <v>12851</v>
      </c>
      <c r="C170" s="380"/>
      <c r="D170" s="380"/>
      <c r="E170" s="84">
        <v>3</v>
      </c>
      <c r="F170" s="68">
        <v>0.8</v>
      </c>
      <c r="G170" s="97">
        <v>0.6</v>
      </c>
      <c r="H170" s="105">
        <f t="shared" ref="H170:H171" si="10">F170*E170</f>
        <v>2.4000000000000004</v>
      </c>
      <c r="I170" s="105">
        <f t="shared" ref="I170:I171" si="11">0.3*E170</f>
        <v>0.89999999999999991</v>
      </c>
      <c r="J170" s="106"/>
      <c r="K170" s="59">
        <f>G170*F170*E170</f>
        <v>1.44</v>
      </c>
      <c r="L170" s="388"/>
      <c r="M170" s="103"/>
      <c r="N170" s="104"/>
    </row>
    <row r="171" spans="2:14" s="201" customFormat="1" ht="24" customHeight="1">
      <c r="B171" s="205" t="s">
        <v>12852</v>
      </c>
      <c r="C171" s="380"/>
      <c r="D171" s="380"/>
      <c r="E171" s="84">
        <v>2</v>
      </c>
      <c r="F171" s="68">
        <v>1.5</v>
      </c>
      <c r="G171" s="97">
        <v>0.6</v>
      </c>
      <c r="H171" s="105">
        <f t="shared" si="10"/>
        <v>3</v>
      </c>
      <c r="I171" s="105">
        <f t="shared" si="11"/>
        <v>0.6</v>
      </c>
      <c r="J171" s="106"/>
      <c r="K171" s="59">
        <f>G171*F171*E171</f>
        <v>1.7999999999999998</v>
      </c>
      <c r="L171" s="388"/>
      <c r="M171" s="103"/>
      <c r="N171" s="104"/>
    </row>
    <row r="172" spans="2:14" s="201" customFormat="1" ht="39.75" customHeight="1">
      <c r="B172" s="102"/>
      <c r="C172" s="379">
        <v>94573</v>
      </c>
      <c r="D172" s="380" t="s">
        <v>9</v>
      </c>
      <c r="E172" s="574" t="str">
        <f>IFERROR(VLOOKUP($C172,'SINAPI JANEIRO 2022'!$1:$1048576,2,0),IFERROR(VLOOKUP($C172,'5-COMP. PROPRIA'!$B$2:$I$8480,4,0),""))</f>
        <v>JANELA DE ALUMÍNIO DE CORRER COM 4 FOLHAS PARA VIDROS, COM VIDROS, BATENTE, ACABAMENTO COM ACETATO OU BRILHANTE E FERRAGENS. EXCLUSIVE ALIZAR E CONTRAMARCO. FORNECIMENTO E INSTALAÇÃO. AF_12/2019</v>
      </c>
      <c r="F172" s="575"/>
      <c r="G172" s="575"/>
      <c r="H172" s="575"/>
      <c r="I172" s="575"/>
      <c r="J172" s="576"/>
      <c r="K172" s="69">
        <f>SUM(K174:K174)</f>
        <v>80</v>
      </c>
      <c r="L172" s="388" t="str">
        <f>IFERROR(VLOOKUP($C172,'SINAPI JANEIRO 2022'!$1:$1048576,3,0),IFERROR(VLOOKUP($C172,'5-COMP. PROPRIA'!$B$2:$I$8280,5,0),""))</f>
        <v>M2</v>
      </c>
      <c r="M172" s="103"/>
      <c r="N172" s="104"/>
    </row>
    <row r="173" spans="2:14" s="201" customFormat="1" ht="15">
      <c r="B173" s="102"/>
      <c r="C173" s="380"/>
      <c r="D173" s="380"/>
      <c r="E173" s="88" t="s">
        <v>6335</v>
      </c>
      <c r="F173" s="90" t="s">
        <v>6329</v>
      </c>
      <c r="G173" s="90" t="s">
        <v>6336</v>
      </c>
      <c r="H173" s="223"/>
      <c r="I173" s="223"/>
      <c r="J173" s="224"/>
      <c r="K173" s="69"/>
      <c r="L173" s="388"/>
      <c r="M173" s="103"/>
      <c r="N173" s="104"/>
    </row>
    <row r="174" spans="2:14" s="201" customFormat="1" ht="14.25">
      <c r="B174" s="205" t="s">
        <v>12853</v>
      </c>
      <c r="C174" s="380"/>
      <c r="D174" s="380"/>
      <c r="E174" s="84">
        <v>40</v>
      </c>
      <c r="F174" s="68">
        <v>2</v>
      </c>
      <c r="G174" s="97">
        <v>1</v>
      </c>
      <c r="H174" s="105">
        <f>F174*E174</f>
        <v>80</v>
      </c>
      <c r="I174" s="105">
        <f>0.3*E174</f>
        <v>12</v>
      </c>
      <c r="J174" s="224"/>
      <c r="K174" s="59">
        <f>G174*F174*E174</f>
        <v>80</v>
      </c>
      <c r="L174" s="388"/>
      <c r="M174" s="103"/>
      <c r="N174" s="104"/>
    </row>
    <row r="175" spans="2:14" s="201" customFormat="1" ht="34.5" customHeight="1">
      <c r="B175" s="102"/>
      <c r="C175" s="379">
        <v>94570</v>
      </c>
      <c r="D175" s="380" t="s">
        <v>9</v>
      </c>
      <c r="E175" s="574" t="str">
        <f>IFERROR(VLOOKUP($C175,'SINAPI JANEIRO 2022'!$1:$1048576,2,0),IFERROR(VLOOKUP($C175,'5-COMP. PROPRIA'!$B$2:$I$8480,4,0),""))</f>
        <v>JANELA DE ALUMÍNIO DE CORRER COM 2 FOLHAS PARA VIDROS, COM VIDROS, BATENTE, ACABAMENTO COM ACETATO OU BRILHANTE E FERRAGENS. EXCLUSIVE ALIZAR E CONTRAMARCO. FORNECIMENTO E INSTALAÇÃO. AF_12/2019</v>
      </c>
      <c r="F175" s="575"/>
      <c r="G175" s="575"/>
      <c r="H175" s="575"/>
      <c r="I175" s="575"/>
      <c r="J175" s="576"/>
      <c r="K175" s="69">
        <f>SUM(K177)</f>
        <v>4</v>
      </c>
      <c r="L175" s="388" t="str">
        <f>IFERROR(VLOOKUP($C175,'SINAPI JANEIRO 2022'!$1:$1048576,3,0),IFERROR(VLOOKUP($C175,'5-COMP. PROPRIA'!$B$2:$I$8280,5,0),""))</f>
        <v>M2</v>
      </c>
      <c r="M175" s="103"/>
      <c r="N175" s="104"/>
    </row>
    <row r="176" spans="2:14" s="201" customFormat="1" ht="15">
      <c r="B176" s="102"/>
      <c r="C176" s="380"/>
      <c r="D176" s="380"/>
      <c r="E176" s="88" t="s">
        <v>6335</v>
      </c>
      <c r="F176" s="90" t="s">
        <v>6329</v>
      </c>
      <c r="G176" s="90" t="s">
        <v>6336</v>
      </c>
      <c r="H176" s="369"/>
      <c r="I176" s="369"/>
      <c r="J176" s="370"/>
      <c r="K176" s="69"/>
      <c r="L176" s="388"/>
      <c r="M176" s="103"/>
      <c r="N176" s="104"/>
    </row>
    <row r="177" spans="2:14" s="201" customFormat="1" ht="14.25">
      <c r="B177" s="205" t="s">
        <v>12854</v>
      </c>
      <c r="C177" s="380"/>
      <c r="D177" s="380"/>
      <c r="E177" s="84">
        <v>2</v>
      </c>
      <c r="F177" s="68">
        <v>2</v>
      </c>
      <c r="G177" s="97">
        <v>1</v>
      </c>
      <c r="H177" s="105">
        <f>F177*E177</f>
        <v>4</v>
      </c>
      <c r="I177" s="105">
        <f>0.3*E177</f>
        <v>0.6</v>
      </c>
      <c r="J177" s="370"/>
      <c r="K177" s="59">
        <f>G177*F177*E177</f>
        <v>4</v>
      </c>
      <c r="L177" s="388"/>
      <c r="M177" s="103"/>
      <c r="N177" s="104"/>
    </row>
    <row r="178" spans="2:14" s="201" customFormat="1" ht="15">
      <c r="B178" s="102"/>
      <c r="C178" s="379">
        <v>99862</v>
      </c>
      <c r="D178" s="380" t="s">
        <v>9</v>
      </c>
      <c r="E178" s="574" t="str">
        <f>IFERROR(VLOOKUP($C178,'SINAPI JANEIRO 2022'!$1:$1048576,2,0),IFERROR(VLOOKUP($C178,'5-COMP. PROPRIA'!$B$2:$I$8480,4,0),""))</f>
        <v>GRADIL EM ALUMÍNIO FIXADO EM VÃOS DE JANELAS, FORMADO POR TUBOS DE 3/4". AF_04/2019</v>
      </c>
      <c r="F178" s="575"/>
      <c r="G178" s="575"/>
      <c r="H178" s="575"/>
      <c r="I178" s="575"/>
      <c r="J178" s="576"/>
      <c r="K178" s="69">
        <f>SUM(K180)</f>
        <v>2.4</v>
      </c>
      <c r="L178" s="388" t="str">
        <f>IFERROR(VLOOKUP($C178,'SINAPI JANEIRO 2022'!$1:$1048576,3,0),IFERROR(VLOOKUP($C178,'5-COMP. PROPRIA'!$B$2:$I$8280,5,0),""))</f>
        <v>M2</v>
      </c>
      <c r="M178" s="103"/>
      <c r="N178" s="104"/>
    </row>
    <row r="179" spans="2:14" s="201" customFormat="1" ht="15">
      <c r="B179" s="102"/>
      <c r="C179" s="380"/>
      <c r="D179" s="380"/>
      <c r="E179" s="88" t="s">
        <v>6335</v>
      </c>
      <c r="F179" s="90" t="s">
        <v>6329</v>
      </c>
      <c r="G179" s="90" t="s">
        <v>6336</v>
      </c>
      <c r="H179" s="369"/>
      <c r="I179" s="369"/>
      <c r="J179" s="370"/>
      <c r="K179" s="69"/>
      <c r="L179" s="388"/>
      <c r="M179" s="103"/>
      <c r="N179" s="104"/>
    </row>
    <row r="180" spans="2:14" s="201" customFormat="1" ht="14.25">
      <c r="B180" s="205" t="s">
        <v>12855</v>
      </c>
      <c r="C180" s="380"/>
      <c r="D180" s="380"/>
      <c r="E180" s="84">
        <v>1</v>
      </c>
      <c r="F180" s="68">
        <v>2</v>
      </c>
      <c r="G180" s="97">
        <v>1.2</v>
      </c>
      <c r="H180" s="105"/>
      <c r="I180" s="105">
        <f>0.3*E180</f>
        <v>0.3</v>
      </c>
      <c r="J180" s="370"/>
      <c r="K180" s="59">
        <f>G180*F180*E180</f>
        <v>2.4</v>
      </c>
      <c r="L180" s="388"/>
      <c r="M180" s="103"/>
      <c r="N180" s="104"/>
    </row>
    <row r="181" spans="2:14" ht="36" customHeight="1">
      <c r="B181" s="99"/>
      <c r="C181" s="379">
        <v>91341</v>
      </c>
      <c r="D181" s="380" t="s">
        <v>9</v>
      </c>
      <c r="E181" s="574" t="str">
        <f>IFERROR(VLOOKUP($C181,'SINAPI JANEIRO 2022'!$1:$1048576,2,0),IFERROR(VLOOKUP($C181,'5-COMP. PROPRIA'!$B$2:$I$8480,4,0),""))</f>
        <v>PORTA EM ALUMÍNIO DE ABRIR TIPO VENEZIANA COM GUARNIÇÃO, FIXAÇÃO COM PARAFUSOS - FORNECIMENTO E INSTALAÇÃO. AF_12/2019</v>
      </c>
      <c r="F181" s="575"/>
      <c r="G181" s="575"/>
      <c r="H181" s="575"/>
      <c r="I181" s="575"/>
      <c r="J181" s="576"/>
      <c r="K181" s="69">
        <f>SUM(K183:K187)</f>
        <v>22.410000000000004</v>
      </c>
      <c r="L181" s="388" t="str">
        <f>IFERROR(VLOOKUP($C181,'SINAPI JANEIRO 2022'!$1:$1048576,3,0),IFERROR(VLOOKUP($C181,'5-COMP. PROPRIA'!$B$2:$I$8280,5,0),""))</f>
        <v>M2</v>
      </c>
      <c r="N181" s="60"/>
    </row>
    <row r="182" spans="2:14" ht="17.25" customHeight="1">
      <c r="B182" s="102"/>
      <c r="E182" s="88" t="s">
        <v>6329</v>
      </c>
      <c r="F182" s="90" t="s">
        <v>6333</v>
      </c>
      <c r="G182" s="90" t="s">
        <v>6334</v>
      </c>
      <c r="H182" s="105"/>
      <c r="I182" s="105"/>
      <c r="J182" s="106"/>
      <c r="K182" s="59"/>
      <c r="L182" s="388"/>
      <c r="M182" s="103"/>
      <c r="N182" s="104"/>
    </row>
    <row r="183" spans="2:14" ht="14.25">
      <c r="B183" s="205" t="s">
        <v>12845</v>
      </c>
      <c r="E183" s="84">
        <v>0.6</v>
      </c>
      <c r="F183" s="68">
        <v>1.8</v>
      </c>
      <c r="G183" s="97">
        <v>9</v>
      </c>
      <c r="H183" s="105">
        <f>F183*E183</f>
        <v>1.08</v>
      </c>
      <c r="I183" s="77"/>
      <c r="J183" s="78"/>
      <c r="K183" s="59">
        <f>E183*F183*G183</f>
        <v>9.7200000000000006</v>
      </c>
      <c r="L183" s="388"/>
      <c r="M183" s="103"/>
      <c r="N183" s="104"/>
    </row>
    <row r="184" spans="2:14" ht="14.25">
      <c r="B184" s="205" t="s">
        <v>12846</v>
      </c>
      <c r="E184" s="84">
        <v>0.9</v>
      </c>
      <c r="F184" s="68">
        <v>1.8</v>
      </c>
      <c r="G184" s="97">
        <v>2</v>
      </c>
      <c r="H184" s="105">
        <f>F184*E184</f>
        <v>1.62</v>
      </c>
      <c r="I184" s="77"/>
      <c r="J184" s="78"/>
      <c r="K184" s="59">
        <f>E184*F184*G184</f>
        <v>3.24</v>
      </c>
      <c r="L184" s="388"/>
      <c r="M184" s="103"/>
      <c r="N184" s="104"/>
    </row>
    <row r="185" spans="2:14" ht="14.25">
      <c r="B185" s="205" t="s">
        <v>12847</v>
      </c>
      <c r="E185" s="84">
        <v>0.9</v>
      </c>
      <c r="F185" s="68">
        <v>2.1</v>
      </c>
      <c r="G185" s="97">
        <v>1</v>
      </c>
      <c r="H185" s="105">
        <f>F185*E185</f>
        <v>1.8900000000000001</v>
      </c>
      <c r="I185" s="77"/>
      <c r="J185" s="78"/>
      <c r="K185" s="59">
        <f>E185*F185*G185</f>
        <v>1.8900000000000001</v>
      </c>
      <c r="L185" s="388"/>
      <c r="M185" s="103"/>
      <c r="N185" s="104"/>
    </row>
    <row r="186" spans="2:14" s="201" customFormat="1" ht="14.25">
      <c r="B186" s="205" t="s">
        <v>12848</v>
      </c>
      <c r="C186" s="380"/>
      <c r="D186" s="380"/>
      <c r="E186" s="84">
        <v>0.6</v>
      </c>
      <c r="F186" s="68">
        <v>2.1</v>
      </c>
      <c r="G186" s="97">
        <v>2</v>
      </c>
      <c r="H186" s="105">
        <f>F186*E186</f>
        <v>1.26</v>
      </c>
      <c r="I186" s="77"/>
      <c r="J186" s="78"/>
      <c r="K186" s="59">
        <f t="shared" ref="K186:K187" si="12">E186*F186*G186</f>
        <v>2.52</v>
      </c>
      <c r="L186" s="388"/>
      <c r="M186" s="103"/>
      <c r="N186" s="104"/>
    </row>
    <row r="187" spans="2:14" s="201" customFormat="1" ht="14.25">
      <c r="B187" s="205" t="s">
        <v>12859</v>
      </c>
      <c r="C187" s="380"/>
      <c r="D187" s="380"/>
      <c r="E187" s="84">
        <v>0.8</v>
      </c>
      <c r="F187" s="68">
        <v>2.1</v>
      </c>
      <c r="G187" s="97">
        <v>3</v>
      </c>
      <c r="H187" s="105">
        <f>F187*E187</f>
        <v>1.6800000000000002</v>
      </c>
      <c r="I187" s="77"/>
      <c r="J187" s="78"/>
      <c r="K187" s="59">
        <f t="shared" si="12"/>
        <v>5.0400000000000009</v>
      </c>
      <c r="L187" s="388"/>
      <c r="M187" s="103"/>
      <c r="N187" s="104"/>
    </row>
    <row r="188" spans="2:14" s="201" customFormat="1" ht="15">
      <c r="B188" s="102"/>
      <c r="C188" s="379" t="str">
        <f>'5-COMP. PROPRIA'!B48</f>
        <v>CP-ESQ-02</v>
      </c>
      <c r="D188" s="380" t="s">
        <v>6397</v>
      </c>
      <c r="E188" s="574" t="str">
        <f>IFERROR(VLOOKUP($C188,'SINAPI JANEIRO 2022'!$1:$1048576,2,0),IFERROR(VLOOKUP($C188,'5-COMP. PROPRIA'!$B$2:$I$8480,4,0),""))</f>
        <v>PORTA DE FERRO, DE ABRIR, TIPO CHAPA CORRUGADA, COM GUARNICOES (0,90 X 2,10)M</v>
      </c>
      <c r="F188" s="575"/>
      <c r="G188" s="575"/>
      <c r="H188" s="575"/>
      <c r="I188" s="575"/>
      <c r="J188" s="576"/>
      <c r="K188" s="69">
        <v>4</v>
      </c>
      <c r="L188" s="388" t="str">
        <f>IFERROR(VLOOKUP($C188,'SINAPI JANEIRO 2022'!$1:$1048576,3,0),IFERROR(VLOOKUP($C188,'5-COMP. PROPRIA'!$B$2:$I$8280,5,0),""))</f>
        <v>UN</v>
      </c>
      <c r="M188" s="103"/>
      <c r="N188" s="104"/>
    </row>
    <row r="189" spans="2:14" ht="37.5" customHeight="1">
      <c r="B189" s="205" t="s">
        <v>6834</v>
      </c>
      <c r="C189" s="379">
        <v>91304</v>
      </c>
      <c r="D189" s="380" t="s">
        <v>9</v>
      </c>
      <c r="E189" s="574" t="str">
        <f>IFERROR(VLOOKUP($C189,'SINAPI JANEIRO 2022'!$1:$1048576,2,0),IFERROR(VLOOKUP($C189,'5-COMP. PROPRIA'!$B$2:$I$8480,4,0),""))</f>
        <v>FECHADURA DE EMBUTIR COM CILINDRO, EXTERNA, COMPLETA, ACABAMENTO PADRÃO POPULAR, INCLUSO EXECUÇÃO DE FURO - FORNECIMENTO E INSTALAÇÃO. AF_12/2019</v>
      </c>
      <c r="F189" s="575"/>
      <c r="G189" s="575"/>
      <c r="H189" s="575"/>
      <c r="I189" s="575"/>
      <c r="J189" s="576"/>
      <c r="K189" s="69">
        <v>20</v>
      </c>
      <c r="L189" s="388" t="str">
        <f>IFERROR(VLOOKUP($C189,'SINAPI JANEIRO 2022'!$1:$1048576,3,0),IFERROR(VLOOKUP($C189,'5-COMP. PROPRIA'!$B$2:$I$8280,5,0),""))</f>
        <v>UN</v>
      </c>
      <c r="M189" s="103"/>
      <c r="N189" s="104"/>
    </row>
    <row r="190" spans="2:14" ht="36.75" customHeight="1">
      <c r="B190" s="205" t="s">
        <v>6797</v>
      </c>
      <c r="C190" s="379">
        <v>100720</v>
      </c>
      <c r="D190" s="380" t="s">
        <v>9</v>
      </c>
      <c r="E190" s="574" t="str">
        <f>IFERROR(VLOOKUP($C190,'SINAPI JANEIRO 2022'!$1:$1048576,2,0),IFERROR(VLOOKUP($C190,'5-COMP. PROPRIA'!$B$2:$I$8480,4,0),""))</f>
        <v>PINTURA COM TINTA ALQUÍDICA DE FUNDO (TIPO ZARCÃO) APLICADA A ROLO OU PINCEL SOBRE PERFIL METÁLICO EXECUTADO EM FÁBRICA (POR DEMÃO). AF_01/2020</v>
      </c>
      <c r="F190" s="575"/>
      <c r="G190" s="575"/>
      <c r="H190" s="575"/>
      <c r="I190" s="575"/>
      <c r="J190" s="576"/>
      <c r="K190" s="69">
        <f>((0.9*2.1*2)*21)+(3.5*3*2)+(12.86*2.1*2.5)</f>
        <v>167.89500000000001</v>
      </c>
      <c r="L190" s="388" t="str">
        <f>IFERROR(VLOOKUP($C190,'SINAPI JANEIRO 2022'!$1:$1048576,3,0),IFERROR(VLOOKUP($C190,'5-COMP. PROPRIA'!$B$2:$I$8280,5,0),""))</f>
        <v>M2</v>
      </c>
      <c r="N190" s="60"/>
    </row>
    <row r="191" spans="2:14" ht="50.25" customHeight="1" thickBot="1">
      <c r="B191" s="205" t="s">
        <v>6797</v>
      </c>
      <c r="C191" s="379">
        <v>100759</v>
      </c>
      <c r="D191" s="380" t="s">
        <v>9</v>
      </c>
      <c r="E191" s="574" t="str">
        <f>IFERROR(VLOOKUP($C191,'SINAPI JANEIRO 2022'!$1:$1048576,2,0),IFERROR(VLOOKUP($C191,'5-COMP. PROPRIA'!$B$2:$I$8480,4,0),""))</f>
        <v>PINTURA COM TINTA ALQUÍDICA DE ACABAMENTO (ESMALTE SINTÉTICO BRILHANTE) PULVERIZADA SOBRE SUPERFÍCIES METÁLICAS (EXCETO PERFIL) EXECUTADO EM OBRA (02 DEMÃOS). AF_01/2020_P</v>
      </c>
      <c r="F191" s="575"/>
      <c r="G191" s="575"/>
      <c r="H191" s="575"/>
      <c r="I191" s="575"/>
      <c r="J191" s="576"/>
      <c r="K191" s="69">
        <f>K190</f>
        <v>167.89500000000001</v>
      </c>
      <c r="L191" s="388" t="str">
        <f>IFERROR(VLOOKUP($C191,'SINAPI JANEIRO 2022'!$1:$1048576,3,0),IFERROR(VLOOKUP($C191,'5-COMP. PROPRIA'!$B$2:$I$8280,5,0),""))</f>
        <v>M2</v>
      </c>
      <c r="N191" s="60"/>
    </row>
    <row r="192" spans="2:14" ht="17.25" customHeight="1" thickBot="1">
      <c r="B192" s="52"/>
      <c r="E192" s="577" t="s">
        <v>45</v>
      </c>
      <c r="F192" s="578"/>
      <c r="G192" s="578"/>
      <c r="H192" s="578"/>
      <c r="I192" s="578"/>
      <c r="J192" s="579"/>
      <c r="K192" s="53"/>
      <c r="L192" s="388" t="str">
        <f>IFERROR(VLOOKUP($C192,'[3]SINAPI DEZEMBRO 2020'!$1:$1048576,3,0),IFERROR(VLOOKUP($C192,'[3]5-COMP. PROPRIA'!$B$1:$I$863,5,0),""))</f>
        <v/>
      </c>
      <c r="M192" s="54"/>
      <c r="N192" s="55"/>
    </row>
    <row r="193" spans="2:14" s="201" customFormat="1" ht="17.25" customHeight="1">
      <c r="B193" s="52"/>
      <c r="C193" s="380"/>
      <c r="D193" s="380"/>
      <c r="E193" s="580" t="s">
        <v>12820</v>
      </c>
      <c r="F193" s="581"/>
      <c r="G193" s="581"/>
      <c r="H193" s="581"/>
      <c r="I193" s="581"/>
      <c r="J193" s="582"/>
      <c r="K193" s="53"/>
      <c r="L193" s="388"/>
      <c r="M193" s="54"/>
      <c r="N193" s="55"/>
    </row>
    <row r="194" spans="2:14" s="201" customFormat="1" ht="33" customHeight="1">
      <c r="B194" s="52"/>
      <c r="C194" s="380">
        <v>97084</v>
      </c>
      <c r="D194" s="380" t="s">
        <v>9</v>
      </c>
      <c r="E194" s="574" t="str">
        <f>IFERROR(VLOOKUP($C194,'SINAPI JANEIRO 2022'!$1:$1048576,2,0),IFERROR(VLOOKUP($C194,'5-COMP. PROPRIA'!$B$2:$I$8480,4,0),""))</f>
        <v>COMPACTAÇÃO MECÂNICA DE SOLO PARA EXECUÇÃO DE RADIER, PISO DE CONCRETO OU LAJE SOBRE SOLO, COM COMPACTADOR DE SOLOS TIPO PLACA VIBRATÓRIA. AF_09/2021</v>
      </c>
      <c r="F194" s="575"/>
      <c r="G194" s="575"/>
      <c r="H194" s="575"/>
      <c r="I194" s="575"/>
      <c r="J194" s="576"/>
      <c r="K194" s="69">
        <f>K196</f>
        <v>1038.07</v>
      </c>
      <c r="L194" s="388" t="str">
        <f>IFERROR(VLOOKUP($C194,'SINAPI JANEIRO 2022'!$1:$1048576,3,0),IFERROR(VLOOKUP($C194,'5-COMP. PROPRIA'!$B$2:$I$8280,5,0),""))</f>
        <v>M2</v>
      </c>
      <c r="M194" s="54"/>
      <c r="N194" s="55"/>
    </row>
    <row r="195" spans="2:14" s="201" customFormat="1" ht="32.25" customHeight="1">
      <c r="B195" s="205"/>
      <c r="C195" s="380">
        <v>95241</v>
      </c>
      <c r="D195" s="380" t="s">
        <v>9</v>
      </c>
      <c r="E195" s="574" t="str">
        <f>IFERROR(VLOOKUP($C195,'SINAPI JANEIRO 2022'!$1:$1048576,2,0),IFERROR(VLOOKUP($C195,'5-COMP. PROPRIA'!$B$2:$I$8480,4,0),""))</f>
        <v>LASTRO DE CONCRETO MAGRO, APLICADO EM PISOS, LAJES SOBRE SOLO OU RADIERS, ESPESSURA DE 5 CM. AF_07/2016</v>
      </c>
      <c r="F195" s="575"/>
      <c r="G195" s="575"/>
      <c r="H195" s="575"/>
      <c r="I195" s="575"/>
      <c r="J195" s="576"/>
      <c r="K195" s="69">
        <f>K196</f>
        <v>1038.07</v>
      </c>
      <c r="L195" s="388" t="str">
        <f>IFERROR(VLOOKUP($C195,'SINAPI JANEIRO 2022'!$1:$1048576,3,0),IFERROR(VLOOKUP($C195,'5-COMP. PROPRIA'!$B$2:$I$8280,5,0),""))</f>
        <v>M2</v>
      </c>
      <c r="M195" s="54"/>
      <c r="N195" s="80"/>
    </row>
    <row r="196" spans="2:14" ht="17.25" customHeight="1">
      <c r="B196" s="205" t="s">
        <v>12821</v>
      </c>
      <c r="C196" s="379" t="str">
        <f>'5-COMP. PROPRIA'!B56</f>
        <v>CP-PIS-01</v>
      </c>
      <c r="D196" s="380" t="s">
        <v>6397</v>
      </c>
      <c r="E196" s="574" t="str">
        <f>IFERROR(VLOOKUP($C196,'SINAPI JANEIRO 2022'!$1:$1048576,2,0),IFERROR(VLOOKUP($C196,'5-COMP. PROPRIA'!$B$2:$I$8480,4,0),""))</f>
        <v>PISO GRANILITE MOLDADO IN LOCO - FORNECIMENTO E INSTALAÇÃO</v>
      </c>
      <c r="F196" s="575"/>
      <c r="G196" s="575"/>
      <c r="H196" s="575"/>
      <c r="I196" s="575"/>
      <c r="J196" s="576"/>
      <c r="K196" s="69">
        <v>1038.07</v>
      </c>
      <c r="L196" s="388" t="str">
        <f>IFERROR(VLOOKUP($C196,'SINAPI JANEIRO 2022'!$1:$1048576,3,0),IFERROR(VLOOKUP($C196,'5-COMP. PROPRIA'!$B$2:$I$8280,5,0),""))</f>
        <v>M2</v>
      </c>
      <c r="M196" s="54"/>
      <c r="N196" s="80"/>
    </row>
    <row r="197" spans="2:14" ht="15">
      <c r="B197" s="205" t="s">
        <v>12836</v>
      </c>
      <c r="C197" s="380">
        <v>101741</v>
      </c>
      <c r="D197" s="380" t="s">
        <v>9</v>
      </c>
      <c r="E197" s="574" t="str">
        <f>IFERROR(VLOOKUP($C197,'SINAPI JANEIRO 2022'!$1:$1048576,2,0),IFERROR(VLOOKUP($C197,'5-COMP. PROPRIA'!$B$2:$I$8480,4,0),""))</f>
        <v>RODAPÉ EM MARMORITE, ALTURA 10CM. AF_09/2020</v>
      </c>
      <c r="F197" s="575"/>
      <c r="G197" s="575"/>
      <c r="H197" s="575"/>
      <c r="I197" s="575"/>
      <c r="J197" s="576"/>
      <c r="K197" s="69">
        <f>SUM(K198:K223)</f>
        <v>709.87999999999988</v>
      </c>
      <c r="L197" s="388" t="str">
        <f>IFERROR(VLOOKUP($C197,'SINAPI JANEIRO 2022'!$1:$1048576,3,0),IFERROR(VLOOKUP($C197,'5-COMP. PROPRIA'!$B$2:$I$8280,5,0),""))</f>
        <v>M</v>
      </c>
      <c r="M197" s="54"/>
      <c r="N197" s="80"/>
    </row>
    <row r="198" spans="2:14" s="201" customFormat="1" ht="15">
      <c r="B198" s="205"/>
      <c r="C198" s="380"/>
      <c r="D198" s="380"/>
      <c r="E198" s="88" t="s">
        <v>6329</v>
      </c>
      <c r="F198" s="369"/>
      <c r="G198" s="369"/>
      <c r="H198" s="369"/>
      <c r="I198" s="369"/>
      <c r="J198" s="370"/>
      <c r="K198" s="69"/>
      <c r="L198" s="388"/>
      <c r="M198" s="54"/>
      <c r="N198" s="80"/>
    </row>
    <row r="199" spans="2:14" s="201" customFormat="1" ht="14.25">
      <c r="B199" s="205" t="s">
        <v>12822</v>
      </c>
      <c r="C199" s="380"/>
      <c r="D199" s="380"/>
      <c r="E199" s="84">
        <v>27.8</v>
      </c>
      <c r="F199" s="369"/>
      <c r="G199" s="369"/>
      <c r="H199" s="369"/>
      <c r="I199" s="369"/>
      <c r="J199" s="370"/>
      <c r="K199" s="87">
        <f>E199</f>
        <v>27.8</v>
      </c>
      <c r="L199" s="388"/>
      <c r="M199" s="54"/>
      <c r="N199" s="80"/>
    </row>
    <row r="200" spans="2:14" s="201" customFormat="1" ht="14.25">
      <c r="B200" s="205" t="s">
        <v>12824</v>
      </c>
      <c r="C200" s="380"/>
      <c r="D200" s="380"/>
      <c r="E200" s="84">
        <v>22.6</v>
      </c>
      <c r="F200" s="369"/>
      <c r="G200" s="369"/>
      <c r="H200" s="369"/>
      <c r="I200" s="369"/>
      <c r="J200" s="370"/>
      <c r="K200" s="87">
        <f t="shared" ref="K200:K223" si="13">E200</f>
        <v>22.6</v>
      </c>
      <c r="L200" s="388"/>
      <c r="M200" s="54"/>
      <c r="N200" s="80"/>
    </row>
    <row r="201" spans="2:14" s="201" customFormat="1" ht="14.25">
      <c r="B201" s="205" t="s">
        <v>12825</v>
      </c>
      <c r="C201" s="380"/>
      <c r="D201" s="380"/>
      <c r="E201" s="84">
        <v>12</v>
      </c>
      <c r="F201" s="369"/>
      <c r="G201" s="369"/>
      <c r="H201" s="369"/>
      <c r="I201" s="369"/>
      <c r="J201" s="370"/>
      <c r="K201" s="87">
        <f t="shared" si="13"/>
        <v>12</v>
      </c>
      <c r="L201" s="388"/>
      <c r="M201" s="54"/>
      <c r="N201" s="80"/>
    </row>
    <row r="202" spans="2:14" s="201" customFormat="1" ht="14.25">
      <c r="B202" s="205" t="s">
        <v>12826</v>
      </c>
      <c r="C202" s="380"/>
      <c r="D202" s="380"/>
      <c r="E202" s="84">
        <v>7.4</v>
      </c>
      <c r="F202" s="369"/>
      <c r="G202" s="369"/>
      <c r="H202" s="369"/>
      <c r="I202" s="369"/>
      <c r="J202" s="370"/>
      <c r="K202" s="87">
        <f t="shared" si="13"/>
        <v>7.4</v>
      </c>
      <c r="L202" s="388"/>
      <c r="M202" s="54"/>
      <c r="N202" s="80"/>
    </row>
    <row r="203" spans="2:14" s="201" customFormat="1" ht="14.25">
      <c r="B203" s="205" t="s">
        <v>12812</v>
      </c>
      <c r="C203" s="380"/>
      <c r="D203" s="380"/>
      <c r="E203" s="84">
        <f>SUM(26.96+1.43+7.07)</f>
        <v>35.46</v>
      </c>
      <c r="F203" s="369"/>
      <c r="G203" s="369"/>
      <c r="H203" s="369"/>
      <c r="I203" s="369"/>
      <c r="J203" s="370"/>
      <c r="K203" s="87">
        <f t="shared" si="13"/>
        <v>35.46</v>
      </c>
      <c r="L203" s="388"/>
      <c r="M203" s="54"/>
      <c r="N203" s="80"/>
    </row>
    <row r="204" spans="2:14" s="201" customFormat="1" ht="14.25">
      <c r="B204" s="205" t="s">
        <v>12811</v>
      </c>
      <c r="C204" s="380"/>
      <c r="D204" s="380"/>
      <c r="E204" s="84">
        <v>28.07</v>
      </c>
      <c r="F204" s="369"/>
      <c r="G204" s="369"/>
      <c r="H204" s="369"/>
      <c r="I204" s="369"/>
      <c r="J204" s="370"/>
      <c r="K204" s="87">
        <f t="shared" si="13"/>
        <v>28.07</v>
      </c>
      <c r="L204" s="388"/>
      <c r="M204" s="54"/>
      <c r="N204" s="80"/>
    </row>
    <row r="205" spans="2:14" s="201" customFormat="1" ht="14.25">
      <c r="B205" s="205" t="s">
        <v>12827</v>
      </c>
      <c r="C205" s="380"/>
      <c r="D205" s="380"/>
      <c r="E205" s="84">
        <v>8.1199999999999992</v>
      </c>
      <c r="F205" s="369"/>
      <c r="G205" s="369"/>
      <c r="H205" s="369"/>
      <c r="I205" s="369"/>
      <c r="J205" s="370"/>
      <c r="K205" s="87">
        <f t="shared" si="13"/>
        <v>8.1199999999999992</v>
      </c>
      <c r="L205" s="388"/>
      <c r="M205" s="54"/>
      <c r="N205" s="80"/>
    </row>
    <row r="206" spans="2:14" s="201" customFormat="1" ht="14.25">
      <c r="B206" s="205" t="s">
        <v>12827</v>
      </c>
      <c r="C206" s="380"/>
      <c r="D206" s="380"/>
      <c r="E206" s="84">
        <v>7.8</v>
      </c>
      <c r="F206" s="369"/>
      <c r="G206" s="369"/>
      <c r="H206" s="369"/>
      <c r="I206" s="369"/>
      <c r="J206" s="370"/>
      <c r="K206" s="87">
        <f t="shared" si="13"/>
        <v>7.8</v>
      </c>
      <c r="L206" s="388"/>
      <c r="M206" s="54"/>
      <c r="N206" s="80"/>
    </row>
    <row r="207" spans="2:14" s="201" customFormat="1" ht="14.25">
      <c r="B207" s="205" t="s">
        <v>12828</v>
      </c>
      <c r="C207" s="380"/>
      <c r="D207" s="380"/>
      <c r="E207" s="84">
        <v>26.7</v>
      </c>
      <c r="F207" s="369"/>
      <c r="G207" s="369"/>
      <c r="H207" s="369"/>
      <c r="I207" s="369"/>
      <c r="J207" s="370"/>
      <c r="K207" s="87">
        <f t="shared" si="13"/>
        <v>26.7</v>
      </c>
      <c r="L207" s="388"/>
      <c r="M207" s="54"/>
      <c r="N207" s="80"/>
    </row>
    <row r="208" spans="2:14" s="201" customFormat="1" ht="14.25">
      <c r="B208" s="205" t="s">
        <v>12829</v>
      </c>
      <c r="C208" s="380"/>
      <c r="D208" s="380"/>
      <c r="E208" s="84">
        <v>135.94999999999999</v>
      </c>
      <c r="F208" s="369"/>
      <c r="G208" s="369"/>
      <c r="H208" s="369"/>
      <c r="I208" s="369"/>
      <c r="J208" s="370"/>
      <c r="K208" s="87">
        <f t="shared" si="13"/>
        <v>135.94999999999999</v>
      </c>
      <c r="L208" s="388"/>
      <c r="M208" s="54"/>
      <c r="N208" s="80"/>
    </row>
    <row r="209" spans="2:14" s="201" customFormat="1" ht="14.25">
      <c r="B209" s="205" t="s">
        <v>12803</v>
      </c>
      <c r="C209" s="380"/>
      <c r="D209" s="380"/>
      <c r="E209" s="84">
        <v>21.9</v>
      </c>
      <c r="F209" s="369"/>
      <c r="G209" s="369"/>
      <c r="H209" s="369"/>
      <c r="I209" s="369"/>
      <c r="J209" s="370"/>
      <c r="K209" s="87">
        <f t="shared" si="13"/>
        <v>21.9</v>
      </c>
      <c r="L209" s="388"/>
      <c r="M209" s="54"/>
      <c r="N209" s="80"/>
    </row>
    <row r="210" spans="2:14" s="201" customFormat="1" ht="14.25">
      <c r="B210" s="205" t="s">
        <v>12830</v>
      </c>
      <c r="C210" s="380"/>
      <c r="D210" s="380"/>
      <c r="E210" s="84">
        <v>16.68</v>
      </c>
      <c r="F210" s="369"/>
      <c r="G210" s="369"/>
      <c r="H210" s="369"/>
      <c r="I210" s="369"/>
      <c r="J210" s="370"/>
      <c r="K210" s="87">
        <f t="shared" si="13"/>
        <v>16.68</v>
      </c>
      <c r="L210" s="388"/>
      <c r="M210" s="54"/>
      <c r="N210" s="80"/>
    </row>
    <row r="211" spans="2:14" s="201" customFormat="1" ht="14.25">
      <c r="B211" s="205" t="s">
        <v>12813</v>
      </c>
      <c r="C211" s="380"/>
      <c r="D211" s="380"/>
      <c r="E211" s="84">
        <v>26.9</v>
      </c>
      <c r="F211" s="369"/>
      <c r="G211" s="369"/>
      <c r="H211" s="369"/>
      <c r="I211" s="369"/>
      <c r="J211" s="370"/>
      <c r="K211" s="87">
        <f t="shared" si="13"/>
        <v>26.9</v>
      </c>
      <c r="L211" s="388"/>
      <c r="M211" s="54"/>
      <c r="N211" s="80"/>
    </row>
    <row r="212" spans="2:14" s="201" customFormat="1" ht="14.25">
      <c r="B212" s="205" t="s">
        <v>12813</v>
      </c>
      <c r="C212" s="380"/>
      <c r="D212" s="380"/>
      <c r="E212" s="84">
        <v>26</v>
      </c>
      <c r="F212" s="369"/>
      <c r="G212" s="369"/>
      <c r="H212" s="369"/>
      <c r="I212" s="369"/>
      <c r="J212" s="370"/>
      <c r="K212" s="87">
        <f t="shared" si="13"/>
        <v>26</v>
      </c>
      <c r="L212" s="388"/>
      <c r="M212" s="54"/>
      <c r="N212" s="80"/>
    </row>
    <row r="213" spans="2:14" s="201" customFormat="1" ht="14.25">
      <c r="B213" s="205" t="s">
        <v>12813</v>
      </c>
      <c r="C213" s="380"/>
      <c r="D213" s="380"/>
      <c r="E213" s="84">
        <v>30.08</v>
      </c>
      <c r="F213" s="369"/>
      <c r="G213" s="369"/>
      <c r="H213" s="369"/>
      <c r="I213" s="369"/>
      <c r="J213" s="370"/>
      <c r="K213" s="87">
        <f t="shared" si="13"/>
        <v>30.08</v>
      </c>
      <c r="L213" s="388"/>
      <c r="M213" s="54"/>
      <c r="N213" s="80"/>
    </row>
    <row r="214" spans="2:14" s="201" customFormat="1" ht="14.25">
      <c r="B214" s="205" t="s">
        <v>12813</v>
      </c>
      <c r="C214" s="380"/>
      <c r="D214" s="380"/>
      <c r="E214" s="84">
        <v>26.9</v>
      </c>
      <c r="F214" s="369"/>
      <c r="G214" s="369"/>
      <c r="H214" s="369"/>
      <c r="I214" s="369"/>
      <c r="J214" s="370"/>
      <c r="K214" s="87">
        <f t="shared" si="13"/>
        <v>26.9</v>
      </c>
      <c r="L214" s="388"/>
      <c r="M214" s="54"/>
      <c r="N214" s="80"/>
    </row>
    <row r="215" spans="2:14" s="201" customFormat="1" ht="14.25">
      <c r="B215" s="205" t="s">
        <v>12813</v>
      </c>
      <c r="C215" s="380"/>
      <c r="D215" s="380"/>
      <c r="E215" s="84">
        <v>27.18</v>
      </c>
      <c r="F215" s="369"/>
      <c r="G215" s="369"/>
      <c r="H215" s="369"/>
      <c r="I215" s="369"/>
      <c r="J215" s="370"/>
      <c r="K215" s="87">
        <f t="shared" si="13"/>
        <v>27.18</v>
      </c>
      <c r="L215" s="388"/>
      <c r="M215" s="54"/>
      <c r="N215" s="80"/>
    </row>
    <row r="216" spans="2:14" s="201" customFormat="1" ht="14.25">
      <c r="B216" s="205" t="s">
        <v>12813</v>
      </c>
      <c r="C216" s="380"/>
      <c r="D216" s="380"/>
      <c r="E216" s="84">
        <v>25</v>
      </c>
      <c r="F216" s="369"/>
      <c r="G216" s="369"/>
      <c r="H216" s="369"/>
      <c r="I216" s="369"/>
      <c r="J216" s="370"/>
      <c r="K216" s="87">
        <f t="shared" si="13"/>
        <v>25</v>
      </c>
      <c r="L216" s="388"/>
      <c r="M216" s="54"/>
      <c r="N216" s="80"/>
    </row>
    <row r="217" spans="2:14" s="201" customFormat="1" ht="14.25">
      <c r="B217" s="205" t="s">
        <v>12813</v>
      </c>
      <c r="C217" s="380"/>
      <c r="D217" s="380"/>
      <c r="E217" s="84">
        <v>26.9</v>
      </c>
      <c r="F217" s="369"/>
      <c r="G217" s="369"/>
      <c r="H217" s="369"/>
      <c r="I217" s="369"/>
      <c r="J217" s="370"/>
      <c r="K217" s="87">
        <f t="shared" si="13"/>
        <v>26.9</v>
      </c>
      <c r="L217" s="388"/>
      <c r="M217" s="54"/>
      <c r="N217" s="80"/>
    </row>
    <row r="218" spans="2:14" s="201" customFormat="1" ht="14.25">
      <c r="B218" s="205" t="s">
        <v>12831</v>
      </c>
      <c r="C218" s="380"/>
      <c r="D218" s="380"/>
      <c r="E218" s="84">
        <v>27.8</v>
      </c>
      <c r="F218" s="369"/>
      <c r="G218" s="369"/>
      <c r="H218" s="369"/>
      <c r="I218" s="369"/>
      <c r="J218" s="370"/>
      <c r="K218" s="87">
        <f t="shared" si="13"/>
        <v>27.8</v>
      </c>
      <c r="L218" s="388"/>
      <c r="M218" s="54"/>
      <c r="N218" s="80"/>
    </row>
    <row r="219" spans="2:14" s="201" customFormat="1" ht="14.25">
      <c r="B219" s="205" t="s">
        <v>12832</v>
      </c>
      <c r="C219" s="380"/>
      <c r="D219" s="380"/>
      <c r="E219" s="84">
        <v>12.9</v>
      </c>
      <c r="F219" s="369"/>
      <c r="G219" s="369"/>
      <c r="H219" s="369"/>
      <c r="I219" s="369"/>
      <c r="J219" s="370"/>
      <c r="K219" s="87">
        <f t="shared" si="13"/>
        <v>12.9</v>
      </c>
      <c r="L219" s="388"/>
      <c r="M219" s="54"/>
      <c r="N219" s="80"/>
    </row>
    <row r="220" spans="2:14" s="201" customFormat="1" ht="14.25">
      <c r="B220" s="205" t="s">
        <v>12833</v>
      </c>
      <c r="C220" s="380"/>
      <c r="D220" s="380"/>
      <c r="E220" s="84">
        <v>12.9</v>
      </c>
      <c r="F220" s="369"/>
      <c r="G220" s="369"/>
      <c r="H220" s="369"/>
      <c r="I220" s="369"/>
      <c r="J220" s="370"/>
      <c r="K220" s="87">
        <f t="shared" si="13"/>
        <v>12.9</v>
      </c>
      <c r="L220" s="388"/>
      <c r="M220" s="54"/>
      <c r="N220" s="80"/>
    </row>
    <row r="221" spans="2:14" s="201" customFormat="1" ht="14.25">
      <c r="B221" s="205" t="s">
        <v>12834</v>
      </c>
      <c r="C221" s="380"/>
      <c r="D221" s="380"/>
      <c r="E221" s="84">
        <v>26.2</v>
      </c>
      <c r="F221" s="369"/>
      <c r="G221" s="369"/>
      <c r="H221" s="369"/>
      <c r="I221" s="369"/>
      <c r="J221" s="370"/>
      <c r="K221" s="87">
        <f t="shared" si="13"/>
        <v>26.2</v>
      </c>
      <c r="L221" s="388"/>
      <c r="M221" s="54"/>
      <c r="N221" s="80"/>
    </row>
    <row r="222" spans="2:14" s="201" customFormat="1" ht="14.25">
      <c r="B222" s="205" t="s">
        <v>12835</v>
      </c>
      <c r="C222" s="380"/>
      <c r="D222" s="380"/>
      <c r="E222" s="84">
        <v>28.4</v>
      </c>
      <c r="F222" s="369"/>
      <c r="G222" s="369"/>
      <c r="H222" s="369"/>
      <c r="I222" s="369"/>
      <c r="J222" s="370"/>
      <c r="K222" s="87">
        <f t="shared" si="13"/>
        <v>28.4</v>
      </c>
      <c r="L222" s="388"/>
      <c r="M222" s="54"/>
      <c r="N222" s="80"/>
    </row>
    <row r="223" spans="2:14" s="201" customFormat="1" ht="14.25">
      <c r="B223" s="205" t="s">
        <v>12796</v>
      </c>
      <c r="C223" s="380"/>
      <c r="D223" s="380"/>
      <c r="E223" s="84">
        <f>SUM(3.06+4.4+23.1+6.36+12.9+12.42)</f>
        <v>62.24</v>
      </c>
      <c r="F223" s="369"/>
      <c r="G223" s="369"/>
      <c r="H223" s="369"/>
      <c r="I223" s="369"/>
      <c r="J223" s="370"/>
      <c r="K223" s="87">
        <f t="shared" si="13"/>
        <v>62.24</v>
      </c>
      <c r="L223" s="388"/>
      <c r="M223" s="54"/>
      <c r="N223" s="80"/>
    </row>
    <row r="224" spans="2:14" s="201" customFormat="1" ht="26.25" customHeight="1" thickBot="1">
      <c r="B224" s="205" t="s">
        <v>6844</v>
      </c>
      <c r="C224" s="380">
        <v>98554</v>
      </c>
      <c r="D224" s="380" t="s">
        <v>9</v>
      </c>
      <c r="E224" s="574" t="str">
        <f>IFERROR(VLOOKUP($C224,'SINAPI JANEIRO 2022'!$1:$1048576,2,0),IFERROR(VLOOKUP($C224,'5-COMP. PROPRIA'!$B$2:$I$8480,4,0),""))</f>
        <v>IMPERMEABILIZAÇÃO DE SUPERFÍCIE COM MEMBRANA À BASE DE RESINA ACRÍLICA, 3 DEMÃOS. AF_06/2018</v>
      </c>
      <c r="F224" s="575"/>
      <c r="G224" s="575"/>
      <c r="H224" s="575"/>
      <c r="I224" s="575"/>
      <c r="J224" s="576"/>
      <c r="K224" s="69">
        <f>K196</f>
        <v>1038.07</v>
      </c>
      <c r="L224" s="388" t="str">
        <f>IFERROR(VLOOKUP($C224,'SINAPI JANEIRO 2022'!$1:$1048576,3,0),IFERROR(VLOOKUP($C224,'5-COMP. PROPRIA'!$B$2:$I$8280,5,0),""))</f>
        <v>M2</v>
      </c>
      <c r="M224" s="54"/>
      <c r="N224" s="80"/>
    </row>
    <row r="225" spans="2:14" s="201" customFormat="1" ht="15">
      <c r="B225" s="205"/>
      <c r="C225" s="380"/>
      <c r="D225" s="380"/>
      <c r="E225" s="580" t="s">
        <v>12839</v>
      </c>
      <c r="F225" s="581"/>
      <c r="G225" s="581"/>
      <c r="H225" s="581"/>
      <c r="I225" s="581"/>
      <c r="J225" s="582"/>
      <c r="K225" s="69"/>
      <c r="L225" s="388"/>
      <c r="M225" s="54"/>
      <c r="N225" s="80"/>
    </row>
    <row r="226" spans="2:14" ht="15">
      <c r="B226" s="205" t="s">
        <v>12838</v>
      </c>
      <c r="C226" s="379" t="str">
        <f>'5-COMP. PROPRIA'!B60</f>
        <v>CP-PIS-02</v>
      </c>
      <c r="D226" s="380" t="s">
        <v>6397</v>
      </c>
      <c r="E226" s="574" t="str">
        <f>IFERROR(VLOOKUP($C226,'SINAPI JANEIRO 2022'!$1:$1048576,2,0),IFERROR(VLOOKUP($C226,'5-COMP. PROPRIA'!$B$2:$I$8480,4,0),""))</f>
        <v>CAMADA DE REGULARIZAÇÃO ESP. 3CM COM JUNTA PLASTICA DE DILATAÇÃO - FORNECIMENTO E INSTALAÇÃO</v>
      </c>
      <c r="F226" s="575"/>
      <c r="G226" s="575"/>
      <c r="H226" s="575"/>
      <c r="I226" s="575"/>
      <c r="J226" s="576"/>
      <c r="K226" s="69">
        <v>1487</v>
      </c>
      <c r="L226" s="388" t="str">
        <f>IFERROR(VLOOKUP($C226,'SINAPI JANEIRO 2022'!$1:$1048576,3,0),IFERROR(VLOOKUP($C226,'5-COMP. PROPRIA'!$B$2:$I$8280,5,0),""))</f>
        <v>M2</v>
      </c>
      <c r="M226" s="54"/>
      <c r="N226" s="60"/>
    </row>
    <row r="227" spans="2:14" s="201" customFormat="1" ht="26.25" customHeight="1" thickBot="1">
      <c r="B227" s="205" t="s">
        <v>12841</v>
      </c>
      <c r="C227" s="379">
        <v>94990</v>
      </c>
      <c r="D227" s="380" t="s">
        <v>9</v>
      </c>
      <c r="E227" s="574" t="str">
        <f>IFERROR(VLOOKUP($C227,'SINAPI JANEIRO 2022'!$1:$1048576,2,0),IFERROR(VLOOKUP($C227,'5-COMP. PROPRIA'!$B$2:$I$8480,4,0),""))</f>
        <v>EXECUÇÃO DE PASSEIO (CALÇADA) OU PISO DE CONCRETO COM CONCRETO MOLDADO IN LOCO, FEITO EM OBRA, ACABAMENTO CONVENCIONAL, NÃO ARMADO. AF_07/2016</v>
      </c>
      <c r="F227" s="575"/>
      <c r="G227" s="575"/>
      <c r="H227" s="575"/>
      <c r="I227" s="575"/>
      <c r="J227" s="576"/>
      <c r="K227" s="69">
        <v>4.3</v>
      </c>
      <c r="L227" s="388" t="str">
        <f>IFERROR(VLOOKUP($C227,'SINAPI JANEIRO 2022'!$1:$1048576,3,0),IFERROR(VLOOKUP($C227,'5-COMP. PROPRIA'!$B$2:$I$8280,5,0),""))</f>
        <v>M3</v>
      </c>
      <c r="M227" s="54"/>
      <c r="N227" s="202"/>
    </row>
    <row r="228" spans="2:14" s="201" customFormat="1" ht="15">
      <c r="B228" s="205"/>
      <c r="C228" s="379"/>
      <c r="D228" s="380"/>
      <c r="E228" s="580" t="s">
        <v>12910</v>
      </c>
      <c r="F228" s="581"/>
      <c r="G228" s="581"/>
      <c r="H228" s="581"/>
      <c r="I228" s="581"/>
      <c r="J228" s="582"/>
      <c r="K228" s="69"/>
      <c r="L228" s="388"/>
      <c r="M228" s="54"/>
      <c r="N228" s="202"/>
    </row>
    <row r="229" spans="2:14" s="201" customFormat="1" ht="26.25" customHeight="1">
      <c r="B229" s="205" t="s">
        <v>12840</v>
      </c>
      <c r="C229" s="379">
        <v>94319</v>
      </c>
      <c r="D229" s="380" t="s">
        <v>9</v>
      </c>
      <c r="E229" s="574" t="str">
        <f>IFERROR(VLOOKUP($C229,'SINAPI JANEIRO 2022'!$1:$1048576,2,0),IFERROR(VLOOKUP($C229,'5-COMP. PROPRIA'!$B$2:$I$8480,4,0),""))</f>
        <v>ATERRO MANUAL DE VALAS COM SOLO ARGILO-ARENOSO E COMPACTAÇÃO MECANIZADA. AF_05/2016</v>
      </c>
      <c r="F229" s="575"/>
      <c r="G229" s="575"/>
      <c r="H229" s="575"/>
      <c r="I229" s="575"/>
      <c r="J229" s="576"/>
      <c r="K229" s="69">
        <v>14.05</v>
      </c>
      <c r="L229" s="388" t="str">
        <f>IFERROR(VLOOKUP($C229,'SINAPI JANEIRO 2022'!$1:$1048576,3,0),IFERROR(VLOOKUP($C229,'5-COMP. PROPRIA'!$B$2:$I$8280,5,0),""))</f>
        <v>M3</v>
      </c>
      <c r="M229" s="54"/>
      <c r="N229" s="202"/>
    </row>
    <row r="230" spans="2:14" s="201" customFormat="1" ht="26.25" customHeight="1">
      <c r="B230" s="205" t="s">
        <v>12840</v>
      </c>
      <c r="C230" s="379">
        <v>93204</v>
      </c>
      <c r="D230" s="380" t="s">
        <v>9</v>
      </c>
      <c r="E230" s="574" t="str">
        <f>IFERROR(VLOOKUP($C230,'SINAPI JANEIRO 2022'!$1:$1048576,2,0),IFERROR(VLOOKUP($C230,'5-COMP. PROPRIA'!$B$2:$I$8480,4,0),""))</f>
        <v>CINTA DE AMARRAÇÃO DE ALVENARIA MOLDADA IN LOCO EM CONCRETO. AF_03/2016</v>
      </c>
      <c r="F230" s="575"/>
      <c r="G230" s="575"/>
      <c r="H230" s="575"/>
      <c r="I230" s="575"/>
      <c r="J230" s="576"/>
      <c r="K230" s="69">
        <v>171.66</v>
      </c>
      <c r="L230" s="388" t="str">
        <f>IFERROR(VLOOKUP($C230,'SINAPI JANEIRO 2022'!$1:$1048576,3,0),IFERROR(VLOOKUP($C230,'5-COMP. PROPRIA'!$B$2:$I$8280,5,0),""))</f>
        <v>M</v>
      </c>
      <c r="M230" s="54"/>
      <c r="N230" s="202"/>
    </row>
    <row r="231" spans="2:14" s="201" customFormat="1" ht="26.25" customHeight="1">
      <c r="B231" s="205" t="s">
        <v>12840</v>
      </c>
      <c r="C231" s="379">
        <v>94965</v>
      </c>
      <c r="D231" s="380" t="s">
        <v>9</v>
      </c>
      <c r="E231" s="574" t="str">
        <f>IFERROR(VLOOKUP($C231,'SINAPI JANEIRO 2022'!$1:$1048576,2,0),IFERROR(VLOOKUP($C231,'5-COMP. PROPRIA'!$B$2:$I$8480,4,0),""))</f>
        <v>CONCRETO FCK = 25MPA, TRAÇO 1:2,3:2,7 (EM MASSA SECA DE CIMENTO/ AREIA MÉDIA/ BRITA 1) - PREPARO MECÂNICO COM BETONEIRA 400 L. AF_05/2021</v>
      </c>
      <c r="F231" s="575"/>
      <c r="G231" s="575"/>
      <c r="H231" s="575"/>
      <c r="I231" s="575"/>
      <c r="J231" s="576"/>
      <c r="K231" s="69">
        <f>SUM(K233:K235)</f>
        <v>3.8788</v>
      </c>
      <c r="L231" s="388" t="str">
        <f>IFERROR(VLOOKUP($C231,'SINAPI JANEIRO 2022'!$1:$1048576,3,0),IFERROR(VLOOKUP($C231,'5-COMP. PROPRIA'!$B$2:$I$8280,5,0),""))</f>
        <v>M3</v>
      </c>
      <c r="M231" s="54"/>
      <c r="N231" s="202"/>
    </row>
    <row r="232" spans="2:14" s="201" customFormat="1" ht="26.25" customHeight="1">
      <c r="B232" s="205"/>
      <c r="C232" s="379"/>
      <c r="D232" s="380"/>
      <c r="E232" s="88" t="s">
        <v>6329</v>
      </c>
      <c r="F232" s="90" t="s">
        <v>12788</v>
      </c>
      <c r="G232" s="90" t="s">
        <v>6334</v>
      </c>
      <c r="H232" s="369"/>
      <c r="I232" s="369"/>
      <c r="J232" s="370"/>
      <c r="K232" s="69"/>
      <c r="L232" s="388"/>
      <c r="M232" s="54"/>
      <c r="N232" s="202"/>
    </row>
    <row r="233" spans="2:14" s="201" customFormat="1" ht="26.25" customHeight="1">
      <c r="B233" s="205"/>
      <c r="C233" s="379"/>
      <c r="D233" s="380"/>
      <c r="E233" s="84">
        <f>SUM(7.11+4.5+4.86+4.5+7.14)</f>
        <v>28.11</v>
      </c>
      <c r="F233" s="398">
        <v>0.1</v>
      </c>
      <c r="G233" s="398">
        <v>1</v>
      </c>
      <c r="H233" s="369"/>
      <c r="I233" s="369"/>
      <c r="J233" s="370"/>
      <c r="K233" s="87">
        <f>(E233*F233)*G233</f>
        <v>2.8109999999999999</v>
      </c>
      <c r="L233" s="388"/>
      <c r="M233" s="54"/>
      <c r="N233" s="202"/>
    </row>
    <row r="234" spans="2:14" s="201" customFormat="1" ht="26.25" customHeight="1">
      <c r="B234" s="205"/>
      <c r="C234" s="379"/>
      <c r="D234" s="380"/>
      <c r="E234" s="84">
        <f>SUM(3.612+1.45)</f>
        <v>5.0620000000000003</v>
      </c>
      <c r="F234" s="398">
        <v>0.1</v>
      </c>
      <c r="G234" s="398">
        <v>1</v>
      </c>
      <c r="H234" s="369"/>
      <c r="I234" s="369"/>
      <c r="J234" s="370"/>
      <c r="K234" s="87">
        <f t="shared" ref="K234:K235" si="14">(E234*F234)*G234</f>
        <v>0.50620000000000009</v>
      </c>
      <c r="L234" s="388"/>
      <c r="M234" s="54"/>
      <c r="N234" s="202"/>
    </row>
    <row r="235" spans="2:14" s="201" customFormat="1" ht="26.25" customHeight="1">
      <c r="B235" s="205"/>
      <c r="C235" s="379"/>
      <c r="D235" s="380"/>
      <c r="E235" s="84">
        <v>1.44</v>
      </c>
      <c r="F235" s="398">
        <v>0.13</v>
      </c>
      <c r="G235" s="398">
        <v>3</v>
      </c>
      <c r="H235" s="369"/>
      <c r="I235" s="369"/>
      <c r="J235" s="370"/>
      <c r="K235" s="87">
        <f t="shared" si="14"/>
        <v>0.56159999999999999</v>
      </c>
      <c r="L235" s="388"/>
      <c r="M235" s="54"/>
      <c r="N235" s="202"/>
    </row>
    <row r="236" spans="2:14" s="201" customFormat="1" ht="26.25" customHeight="1">
      <c r="B236" s="205" t="s">
        <v>12840</v>
      </c>
      <c r="C236" s="379">
        <v>92873</v>
      </c>
      <c r="D236" s="380" t="s">
        <v>9</v>
      </c>
      <c r="E236" s="574" t="str">
        <f>IFERROR(VLOOKUP($C236,'SINAPI JANEIRO 2022'!$1:$1048576,2,0),IFERROR(VLOOKUP($C236,'5-COMP. PROPRIA'!$B$2:$I$8480,4,0),""))</f>
        <v>LANÇAMENTO COM USO DE BALDES, ADENSAMENTO E ACABAMENTO DE CONCRETO EM ESTRUTURAS. AF_12/2015</v>
      </c>
      <c r="F236" s="575"/>
      <c r="G236" s="575"/>
      <c r="H236" s="575"/>
      <c r="I236" s="575"/>
      <c r="J236" s="576"/>
      <c r="K236" s="69">
        <f>K231</f>
        <v>3.8788</v>
      </c>
      <c r="L236" s="388" t="str">
        <f>IFERROR(VLOOKUP($C236,'SINAPI JANEIRO 2022'!$1:$1048576,3,0),IFERROR(VLOOKUP($C236,'5-COMP. PROPRIA'!$B$2:$I$8280,5,0),""))</f>
        <v>M3</v>
      </c>
      <c r="M236" s="54"/>
      <c r="N236" s="202"/>
    </row>
    <row r="237" spans="2:14" s="201" customFormat="1" ht="26.25" customHeight="1" thickBot="1">
      <c r="B237" s="205"/>
      <c r="C237" s="379"/>
      <c r="D237" s="380"/>
      <c r="E237" s="496"/>
      <c r="F237" s="497"/>
      <c r="G237" s="497"/>
      <c r="H237" s="497"/>
      <c r="I237" s="497"/>
      <c r="J237" s="498"/>
      <c r="K237" s="69"/>
      <c r="L237" s="388"/>
      <c r="M237" s="54"/>
      <c r="N237" s="202"/>
    </row>
    <row r="238" spans="2:14" s="201" customFormat="1" ht="26.25" customHeight="1">
      <c r="B238" s="205"/>
      <c r="C238" s="379"/>
      <c r="D238" s="380"/>
      <c r="E238" s="580" t="s">
        <v>13152</v>
      </c>
      <c r="F238" s="581"/>
      <c r="G238" s="581"/>
      <c r="H238" s="581"/>
      <c r="I238" s="581"/>
      <c r="J238" s="582"/>
      <c r="K238" s="69"/>
      <c r="L238" s="388"/>
      <c r="M238" s="54"/>
      <c r="N238" s="202"/>
    </row>
    <row r="239" spans="2:14" s="201" customFormat="1" ht="26.25" customHeight="1">
      <c r="B239" s="205"/>
      <c r="C239" s="379">
        <v>101094</v>
      </c>
      <c r="D239" s="380" t="s">
        <v>9</v>
      </c>
      <c r="E239" s="574" t="str">
        <f>IFERROR(VLOOKUP($C239,'SINAPI JANEIRO 2022'!$1:$1048576,2,0),IFERROR(VLOOKUP($C239,'5-COMP. PROPRIA'!$B$2:$I$8480,4,0),""))</f>
        <v>PISO PODOTÁTIL, DIRECIONAL OU ALERTA, ASSENTADO SOBRE ARGAMASSA. AF_05/2020</v>
      </c>
      <c r="F239" s="575"/>
      <c r="G239" s="575"/>
      <c r="H239" s="575"/>
      <c r="I239" s="575"/>
      <c r="J239" s="576"/>
      <c r="K239" s="69">
        <v>117.5</v>
      </c>
      <c r="L239" s="388" t="str">
        <f>IFERROR(VLOOKUP($C239,'SINAPI JANEIRO 2022'!$1:$1048576,3,0),IFERROR(VLOOKUP($C239,'5-COMP. PROPRIA'!$B$2:$I$8280,5,0),""))</f>
        <v>M</v>
      </c>
      <c r="M239" s="54"/>
      <c r="N239" s="202"/>
    </row>
    <row r="240" spans="2:14" s="201" customFormat="1" ht="26.25" customHeight="1">
      <c r="B240" s="205"/>
      <c r="C240" s="379" t="str">
        <f>'5-COMP. PROPRIA'!B415</f>
        <v>CP-SD-10</v>
      </c>
      <c r="D240" s="380" t="s">
        <v>13153</v>
      </c>
      <c r="E240" s="574" t="str">
        <f>IFERROR(VLOOKUP($C240,'SINAPI JANEIRO 2022'!$1:$1048576,2,0),IFERROR(VLOOKUP($C240,'5-COMP. PROPRIA'!$B$2:$I$8480,4,0),""))</f>
        <v xml:space="preserve">PISO PODOTÁTIL DE CONCRETO 40X40X2,5CM , DIRECIONAL OU ALERTA, ASSENTADO SOBRE ARGAMASSA. </v>
      </c>
      <c r="F240" s="575"/>
      <c r="G240" s="575"/>
      <c r="H240" s="575"/>
      <c r="I240" s="575"/>
      <c r="J240" s="576"/>
      <c r="K240" s="69">
        <v>124</v>
      </c>
      <c r="L240" s="388" t="str">
        <f>IFERROR(VLOOKUP($C240,'SINAPI JANEIRO 2022'!$1:$1048576,3,0),IFERROR(VLOOKUP($C240,'5-COMP. PROPRIA'!$B$2:$I$8280,5,0),""))</f>
        <v>M</v>
      </c>
      <c r="M240" s="54"/>
      <c r="N240" s="202"/>
    </row>
    <row r="241" spans="2:14" s="201" customFormat="1" ht="26.25" customHeight="1" thickBot="1">
      <c r="B241" s="205"/>
      <c r="C241" s="379"/>
      <c r="D241" s="380"/>
      <c r="E241" s="496"/>
      <c r="F241" s="497"/>
      <c r="G241" s="497"/>
      <c r="H241" s="497"/>
      <c r="I241" s="497"/>
      <c r="J241" s="498"/>
      <c r="K241" s="69"/>
      <c r="L241" s="388"/>
      <c r="M241" s="54"/>
      <c r="N241" s="202"/>
    </row>
    <row r="242" spans="2:14" ht="15" thickBot="1">
      <c r="B242" s="52"/>
      <c r="E242" s="577" t="s">
        <v>6337</v>
      </c>
      <c r="F242" s="578"/>
      <c r="G242" s="578"/>
      <c r="H242" s="578"/>
      <c r="I242" s="578"/>
      <c r="J242" s="579"/>
      <c r="K242" s="53"/>
      <c r="L242" s="388" t="str">
        <f>IFERROR(VLOOKUP($C242,'[3]SINAPI DEZEMBRO 2020'!$1:$1048576,3,0),IFERROR(VLOOKUP($C242,'[3]5-COMP. PROPRIA'!$B$1:$I$863,5,0),""))</f>
        <v/>
      </c>
      <c r="M242" s="54"/>
      <c r="N242" s="55"/>
    </row>
    <row r="243" spans="2:14" ht="35.25" customHeight="1">
      <c r="B243" s="205"/>
      <c r="C243" s="380">
        <v>87879</v>
      </c>
      <c r="D243" s="380" t="s">
        <v>9</v>
      </c>
      <c r="E243" s="574" t="str">
        <f>IFERROR(VLOOKUP($C243,'SINAPI JANEIRO 2022'!$1:$1048576,2,0),IFERROR(VLOOKUP($C243,'5-COMP. PROPRIA'!$B$2:$I$8480,4,0),""))</f>
        <v>CHAPISCO APLICADO EM ALVENARIAS E ESTRUTURAS DE CONCRETO INTERNAS, COM COLHER DE PEDREIRO.  ARGAMASSA TRAÇO 1:3 COM PREPARO EM BETONEIRA 400L. AF_06/2014</v>
      </c>
      <c r="F243" s="575"/>
      <c r="G243" s="575"/>
      <c r="H243" s="575"/>
      <c r="I243" s="575"/>
      <c r="J243" s="576"/>
      <c r="K243" s="69">
        <f>SUM(K245:K248)</f>
        <v>120.461</v>
      </c>
      <c r="L243" s="388" t="str">
        <f>IFERROR(VLOOKUP($C243,'SINAPI JANEIRO 2022'!$1:$1048576,3,0),IFERROR(VLOOKUP($C243,'5-COMP. PROPRIA'!$B$2:$I$8280,5,0),""))</f>
        <v>M2</v>
      </c>
      <c r="M243" s="54"/>
      <c r="N243" s="55"/>
    </row>
    <row r="244" spans="2:14" s="201" customFormat="1" ht="15">
      <c r="B244" s="102"/>
      <c r="C244" s="380"/>
      <c r="D244" s="380"/>
      <c r="E244" s="88" t="s">
        <v>12776</v>
      </c>
      <c r="F244" s="90"/>
      <c r="G244" s="369"/>
      <c r="H244" s="369"/>
      <c r="I244" s="369"/>
      <c r="J244" s="370"/>
      <c r="K244" s="69"/>
      <c r="L244" s="388"/>
      <c r="M244" s="54"/>
      <c r="N244" s="55"/>
    </row>
    <row r="245" spans="2:14" s="201" customFormat="1" ht="14.25">
      <c r="B245" s="102"/>
      <c r="C245" s="380"/>
      <c r="D245" s="380"/>
      <c r="E245" s="84">
        <f>K149</f>
        <v>43.071000000000005</v>
      </c>
      <c r="F245" s="402"/>
      <c r="G245" s="369"/>
      <c r="H245" s="369"/>
      <c r="I245" s="369"/>
      <c r="J245" s="370"/>
      <c r="K245" s="87">
        <f>E245</f>
        <v>43.071000000000005</v>
      </c>
      <c r="L245" s="388"/>
      <c r="M245" s="54"/>
      <c r="N245" s="55"/>
    </row>
    <row r="246" spans="2:14" s="201" customFormat="1" ht="14.25">
      <c r="B246" s="205" t="s">
        <v>12860</v>
      </c>
      <c r="C246" s="380"/>
      <c r="D246" s="380"/>
      <c r="E246" s="84">
        <v>29.07</v>
      </c>
      <c r="F246" s="402"/>
      <c r="G246" s="369"/>
      <c r="H246" s="369"/>
      <c r="I246" s="369"/>
      <c r="J246" s="370"/>
      <c r="K246" s="87">
        <f>E246</f>
        <v>29.07</v>
      </c>
      <c r="L246" s="388"/>
      <c r="M246" s="54"/>
      <c r="N246" s="55"/>
    </row>
    <row r="247" spans="2:14" s="201" customFormat="1" ht="14.25">
      <c r="B247" s="205" t="s">
        <v>12861</v>
      </c>
      <c r="C247" s="380"/>
      <c r="D247" s="380"/>
      <c r="E247" s="84">
        <v>20.52</v>
      </c>
      <c r="F247" s="402"/>
      <c r="G247" s="369"/>
      <c r="H247" s="369"/>
      <c r="I247" s="369"/>
      <c r="J247" s="370"/>
      <c r="K247" s="87">
        <f>E247</f>
        <v>20.52</v>
      </c>
      <c r="L247" s="388"/>
      <c r="M247" s="54"/>
      <c r="N247" s="55"/>
    </row>
    <row r="248" spans="2:14" s="201" customFormat="1" ht="14.25">
      <c r="B248" s="205" t="s">
        <v>12862</v>
      </c>
      <c r="C248" s="380"/>
      <c r="D248" s="380"/>
      <c r="E248" s="84">
        <v>27.8</v>
      </c>
      <c r="F248" s="402"/>
      <c r="G248" s="369"/>
      <c r="H248" s="369"/>
      <c r="I248" s="369"/>
      <c r="J248" s="370"/>
      <c r="K248" s="87">
        <f>E248</f>
        <v>27.8</v>
      </c>
      <c r="L248" s="388"/>
      <c r="M248" s="54"/>
      <c r="N248" s="55"/>
    </row>
    <row r="249" spans="2:14" ht="48.75" customHeight="1">
      <c r="B249" s="205"/>
      <c r="C249" s="380">
        <v>87792</v>
      </c>
      <c r="D249" s="380" t="s">
        <v>9</v>
      </c>
      <c r="E249" s="574" t="str">
        <f>IFERROR(VLOOKUP($C249,'SINAPI JANEIRO 2022'!$1:$1048576,2,0),IFERROR(VLOOKUP($C249,'5-COMP. PROPRIA'!$B$2:$I$8480,4,0),""))</f>
        <v>EMBOÇO OU MASSA ÚNICA EM ARGAMASSA TRAÇO 1:2:8, PREPARO MECÂNICO COM BETONEIRA 400 L, APLICADA MANUALMENTE EM PANOS CEGOS DE FACHADA (SEM PRESENÇA DE VÃOS), ESPESSURA DE 25 MM. AF_06/2014</v>
      </c>
      <c r="F249" s="575"/>
      <c r="G249" s="575"/>
      <c r="H249" s="575"/>
      <c r="I249" s="575"/>
      <c r="J249" s="576"/>
      <c r="K249" s="69">
        <f>K243</f>
        <v>120.461</v>
      </c>
      <c r="L249" s="388" t="str">
        <f>IFERROR(VLOOKUP($C249,'SINAPI JANEIRO 2022'!$1:$1048576,3,0),IFERROR(VLOOKUP($C249,'5-COMP. PROPRIA'!$B$2:$I$8280,5,0),""))</f>
        <v>M2</v>
      </c>
      <c r="M249" s="54"/>
      <c r="N249" s="55"/>
    </row>
    <row r="250" spans="2:14" s="201" customFormat="1" ht="48.75" customHeight="1" thickBot="1">
      <c r="B250" s="205" t="s">
        <v>12863</v>
      </c>
      <c r="C250" s="380">
        <v>87274</v>
      </c>
      <c r="D250" s="380" t="s">
        <v>9</v>
      </c>
      <c r="E250" s="574" t="str">
        <f>IFERROR(VLOOKUP($C250,'SINAPI JANEIRO 2022'!$1:$1048576,2,0),IFERROR(VLOOKUP($C250,'5-COMP. PROPRIA'!$B$2:$I$8480,4,0),""))</f>
        <v>REVESTIMENTO CERÂMICO PARA PAREDES INTERNAS COM PLACAS TIPO ESMALTADA EXTRA DE DIMENSÕES 33X45 CM APLICADAS EM AMBIENTES DE ÁREA MENOR QUE 5 M² A MEIA ALTURA DAS PAREDES. AF_06/2014</v>
      </c>
      <c r="F250" s="575"/>
      <c r="G250" s="575"/>
      <c r="H250" s="575"/>
      <c r="I250" s="575"/>
      <c r="J250" s="576"/>
      <c r="K250" s="69">
        <v>101.94</v>
      </c>
      <c r="L250" s="388" t="str">
        <f>IFERROR(VLOOKUP($C250,'SINAPI JANEIRO 2022'!$1:$1048576,3,0),IFERROR(VLOOKUP($C250,'5-COMP. PROPRIA'!$B$2:$I$8280,5,0),""))</f>
        <v>M2</v>
      </c>
      <c r="M250" s="54"/>
      <c r="N250" s="55"/>
    </row>
    <row r="251" spans="2:14" ht="15" thickBot="1">
      <c r="B251" s="52"/>
      <c r="E251" s="577" t="s">
        <v>6338</v>
      </c>
      <c r="F251" s="578"/>
      <c r="G251" s="578"/>
      <c r="H251" s="578"/>
      <c r="I251" s="578"/>
      <c r="J251" s="579"/>
      <c r="K251" s="53"/>
      <c r="L251" s="388" t="str">
        <f>IFERROR(VLOOKUP($C251,'[3]SINAPI DEZEMBRO 2020'!$1:$1048576,3,0),IFERROR(VLOOKUP($C251,'[3]5-COMP. PROPRIA'!$B$1:$I$863,5,0),""))</f>
        <v/>
      </c>
      <c r="M251" s="54"/>
      <c r="N251" s="55"/>
    </row>
    <row r="252" spans="2:14" ht="14.25">
      <c r="B252" s="56"/>
      <c r="E252" s="580" t="s">
        <v>276</v>
      </c>
      <c r="F252" s="581"/>
      <c r="G252" s="581"/>
      <c r="H252" s="581"/>
      <c r="I252" s="581"/>
      <c r="J252" s="582"/>
      <c r="K252" s="79"/>
      <c r="L252" s="388" t="str">
        <f>IFERROR(VLOOKUP($C252,'[3]SINAPI DEZEMBRO 2020'!$1:$1048576,3,0),IFERROR(VLOOKUP($C252,'[3]5-COMP. PROPRIA'!$B$1:$I$863,5,0),""))</f>
        <v/>
      </c>
      <c r="M252" s="54"/>
      <c r="N252" s="55"/>
    </row>
    <row r="253" spans="2:14" s="201" customFormat="1" ht="15">
      <c r="B253" s="205" t="s">
        <v>6801</v>
      </c>
      <c r="C253" s="380">
        <v>88485</v>
      </c>
      <c r="D253" s="380" t="s">
        <v>9</v>
      </c>
      <c r="E253" s="574" t="str">
        <f>IFERROR(VLOOKUP($C253,'SINAPI JANEIRO 2022'!$1:$1048576,2,0),IFERROR(VLOOKUP($C253,'5-COMP. PROPRIA'!$B$2:$I$8480,4,0),""))</f>
        <v>APLICAÇÃO DE FUNDO SELADOR ACRÍLICO EM PAREDES, UMA DEMÃO. AF_06/2014</v>
      </c>
      <c r="F253" s="575"/>
      <c r="G253" s="575"/>
      <c r="H253" s="575"/>
      <c r="I253" s="575"/>
      <c r="J253" s="576"/>
      <c r="K253" s="69">
        <f>250.5*3.5</f>
        <v>876.75</v>
      </c>
      <c r="L253" s="388" t="str">
        <f>IFERROR(VLOOKUP($C253,'SINAPI JANEIRO 2022'!$1:$1048576,3,0),IFERROR(VLOOKUP($C253,'5-COMP. PROPRIA'!$B$2:$I$8280,5,0),""))</f>
        <v>M2</v>
      </c>
      <c r="M253" s="54"/>
      <c r="N253" s="55"/>
    </row>
    <row r="254" spans="2:14" s="201" customFormat="1" ht="15">
      <c r="B254" s="205"/>
      <c r="C254" s="380">
        <v>96135</v>
      </c>
      <c r="D254" s="380" t="s">
        <v>9</v>
      </c>
      <c r="E254" s="574" t="str">
        <f>IFERROR(VLOOKUP($C254,'SINAPI JANEIRO 2022'!$1:$1048576,2,0),IFERROR(VLOOKUP($C254,'5-COMP. PROPRIA'!$B$2:$I$8480,4,0),""))</f>
        <v>APLICAÇÃO MANUAL DE MASSA ACRÍLICA EM PAREDES EXTERNAS DE CASAS, DUAS DEMÃOS. AF_05/2017</v>
      </c>
      <c r="F254" s="575"/>
      <c r="G254" s="575"/>
      <c r="H254" s="575"/>
      <c r="I254" s="575"/>
      <c r="J254" s="576"/>
      <c r="K254" s="69">
        <f>K253/2</f>
        <v>438.375</v>
      </c>
      <c r="L254" s="388" t="str">
        <f>IFERROR(VLOOKUP($C254,'SINAPI JANEIRO 2022'!$1:$1048576,3,0),IFERROR(VLOOKUP($C254,'5-COMP. PROPRIA'!$B$2:$I$8280,5,0),""))</f>
        <v>M2</v>
      </c>
      <c r="M254" s="54"/>
      <c r="N254" s="55"/>
    </row>
    <row r="255" spans="2:14" ht="15">
      <c r="B255" s="102"/>
      <c r="C255" s="380">
        <v>88489</v>
      </c>
      <c r="D255" s="380" t="s">
        <v>9</v>
      </c>
      <c r="E255" s="574" t="str">
        <f>IFERROR(VLOOKUP($C255,'SINAPI JANEIRO 2022'!$1:$1048576,2,0),IFERROR(VLOOKUP($C255,'5-COMP. PROPRIA'!$B$2:$I$8480,4,0),""))</f>
        <v>APLICAÇÃO MANUAL DE PINTURA COM TINTA LÁTEX ACRÍLICA EM PAREDES, DUAS DEMÃOS. AF_06/2014</v>
      </c>
      <c r="F255" s="575"/>
      <c r="G255" s="575"/>
      <c r="H255" s="575"/>
      <c r="I255" s="575"/>
      <c r="J255" s="576"/>
      <c r="K255" s="69">
        <f>K253</f>
        <v>876.75</v>
      </c>
      <c r="L255" s="388" t="str">
        <f>IFERROR(VLOOKUP($C255,'SINAPI JANEIRO 2022'!$1:$1048576,3,0),IFERROR(VLOOKUP($C255,'5-COMP. PROPRIA'!$B$2:$I$8280,5,0),""))</f>
        <v>M2</v>
      </c>
      <c r="M255" s="108"/>
      <c r="N255" s="109"/>
    </row>
    <row r="256" spans="2:14" ht="15">
      <c r="B256" s="56"/>
      <c r="C256" s="379" t="str">
        <f>'5-COMP. PROPRIA'!B71</f>
        <v>CP-PIN-02</v>
      </c>
      <c r="D256" s="380" t="s">
        <v>6397</v>
      </c>
      <c r="E256" s="574" t="str">
        <f>IFERROR(VLOOKUP($C256,'SINAPI JANEIRO 2022'!$1:$1048576,2,0),IFERROR(VLOOKUP($C256,'5-COMP. PROPRIA'!$B$2:$I$8480,4,0),""))</f>
        <v>PINTURA COM TINTA DE ACABAMENTO (PIGMENTADA) ESMALTE  BRILHANTE BASE B2 (ÁGUA) EM PAREDES, 3 DEMÃOS.</v>
      </c>
      <c r="F256" s="575"/>
      <c r="G256" s="575"/>
      <c r="H256" s="575"/>
      <c r="I256" s="575"/>
      <c r="J256" s="576"/>
      <c r="K256" s="69">
        <f>10*1.2</f>
        <v>12</v>
      </c>
      <c r="L256" s="388" t="str">
        <f>IFERROR(VLOOKUP($C256,'SINAPI JANEIRO 2022'!$1:$1048576,3,0),IFERROR(VLOOKUP($C256,'5-COMP. PROPRIA'!$B$2:$I$8280,5,0),""))</f>
        <v>M2</v>
      </c>
      <c r="N256" s="60"/>
    </row>
    <row r="257" spans="2:14" ht="27" customHeight="1" thickBot="1">
      <c r="B257" s="56"/>
      <c r="C257" s="379">
        <v>102513</v>
      </c>
      <c r="D257" s="380" t="s">
        <v>9</v>
      </c>
      <c r="E257" s="574" t="str">
        <f>IFERROR(VLOOKUP($C257,'SINAPI JANEIRO 2022'!$1:$1048576,2,0),IFERROR(VLOOKUP($C257,'5-COMP. PROPRIA'!$B$2:$I$8480,4,0),""))</f>
        <v>PINTURA DE SÍMBOLOS E TEXTOS COM TINTA ACRÍLICA, DEMARCAÇÃO COM FITA ADESIVA E APLICAÇÃO COM ROLO. AF_05/2021</v>
      </c>
      <c r="F257" s="575"/>
      <c r="G257" s="575"/>
      <c r="H257" s="575"/>
      <c r="I257" s="575"/>
      <c r="J257" s="576"/>
      <c r="K257" s="69">
        <v>10</v>
      </c>
      <c r="L257" s="388" t="str">
        <f>IFERROR(VLOOKUP($C257,'SINAPI JANEIRO 2022'!$1:$1048576,3,0),IFERROR(VLOOKUP($C257,'5-COMP. PROPRIA'!$B$2:$I$8280,5,0),""))</f>
        <v>M2</v>
      </c>
      <c r="N257" s="60"/>
    </row>
    <row r="258" spans="2:14" ht="14.25">
      <c r="B258" s="56"/>
      <c r="E258" s="580" t="s">
        <v>6339</v>
      </c>
      <c r="F258" s="581"/>
      <c r="G258" s="581"/>
      <c r="H258" s="581"/>
      <c r="I258" s="581"/>
      <c r="J258" s="582"/>
      <c r="K258" s="59"/>
      <c r="L258" s="388"/>
      <c r="N258" s="60"/>
    </row>
    <row r="259" spans="2:14" s="201" customFormat="1" ht="17.25" customHeight="1">
      <c r="B259" s="205"/>
      <c r="C259" s="379" t="str">
        <f>'5-COMP. PROPRIA'!B68</f>
        <v>CP-PIN-1</v>
      </c>
      <c r="D259" s="380" t="s">
        <v>6397</v>
      </c>
      <c r="E259" s="574" t="str">
        <f>IFERROR(VLOOKUP($C259,'SINAPI JANEIRO 2022'!$1:$1048576,2,0),IFERROR(VLOOKUP($C259,'5-COMP. PROPRIA'!$B$2:$I$8480,4,0),""))</f>
        <v>LIXAMENTO DE CONCRETO APARENTE</v>
      </c>
      <c r="F259" s="575"/>
      <c r="G259" s="575"/>
      <c r="H259" s="575"/>
      <c r="I259" s="575"/>
      <c r="J259" s="576"/>
      <c r="K259" s="69">
        <f>K260</f>
        <v>1703.1000000000004</v>
      </c>
      <c r="L259" s="388" t="str">
        <f>IFERROR(VLOOKUP($C259,'SINAPI JANEIRO 2022'!$1:$1048576,3,0),IFERROR(VLOOKUP($C259,'5-COMP. PROPRIA'!$B$2:$I$8280,5,0),""))</f>
        <v>M2</v>
      </c>
      <c r="M259" s="203"/>
      <c r="N259" s="202"/>
    </row>
    <row r="260" spans="2:14" ht="15">
      <c r="B260" s="56"/>
      <c r="C260" s="379">
        <v>88415</v>
      </c>
      <c r="D260" s="380" t="s">
        <v>9</v>
      </c>
      <c r="E260" s="574" t="str">
        <f>IFERROR(VLOOKUP($C260,'SINAPI JANEIRO 2022'!$1:$1048576,2,0),IFERROR(VLOOKUP($C260,'5-COMP. PROPRIA'!$B$2:$I$8480,4,0),""))</f>
        <v>APLICAÇÃO MANUAL DE FUNDO SELADOR ACRÍLICO EM PAREDES EXTERNAS DE CASAS. AF_06/2014</v>
      </c>
      <c r="F260" s="575"/>
      <c r="G260" s="575"/>
      <c r="H260" s="575"/>
      <c r="I260" s="575"/>
      <c r="J260" s="576"/>
      <c r="K260" s="69">
        <f>SUM(K262:K263)</f>
        <v>1703.1000000000004</v>
      </c>
      <c r="L260" s="388" t="str">
        <f>IFERROR(VLOOKUP($C260,'SINAPI JANEIRO 2022'!$1:$1048576,3,0),IFERROR(VLOOKUP($C260,'5-COMP. PROPRIA'!$B$2:$I$8280,5,0),""))</f>
        <v>M2</v>
      </c>
      <c r="N260" s="190"/>
    </row>
    <row r="261" spans="2:14" ht="17.25" customHeight="1">
      <c r="B261" s="56"/>
      <c r="E261" s="65" t="s">
        <v>6330</v>
      </c>
      <c r="F261" s="66" t="s">
        <v>6340</v>
      </c>
      <c r="G261" s="588"/>
      <c r="H261" s="588"/>
      <c r="I261" s="588"/>
      <c r="J261" s="589"/>
      <c r="K261" s="69"/>
      <c r="L261" s="388" t="str">
        <f>IFERROR(VLOOKUP($C261,'[3]SINAPI DEZEMBRO 2020'!$1:$1048576,3,0),IFERROR(VLOOKUP($C261,'[3]5-COMP. PROPRIA'!$B$1:$I$863,5,0),""))</f>
        <v/>
      </c>
      <c r="N261" s="60"/>
    </row>
    <row r="262" spans="2:14" ht="19.5">
      <c r="B262" s="102"/>
      <c r="E262" s="84">
        <f>146.1+135+80.5</f>
        <v>361.6</v>
      </c>
      <c r="F262" s="68">
        <v>3</v>
      </c>
      <c r="G262" s="583"/>
      <c r="H262" s="583"/>
      <c r="I262" s="583"/>
      <c r="J262" s="584"/>
      <c r="K262" s="87">
        <f>E262*F262</f>
        <v>1084.8000000000002</v>
      </c>
      <c r="L262" s="388" t="str">
        <f>IFERROR(VLOOKUP($C262,'[3]SINAPI DEZEMBRO 2020'!$1:$1048576,3,0),IFERROR(VLOOKUP($C262,'[3]5-COMP. PROPRIA'!$B$1:$I$863,5,0),""))</f>
        <v/>
      </c>
      <c r="N262" s="60"/>
    </row>
    <row r="263" spans="2:14" s="201" customFormat="1" ht="19.5">
      <c r="B263" s="102"/>
      <c r="C263" s="380"/>
      <c r="D263" s="380"/>
      <c r="E263" s="84">
        <v>343.5</v>
      </c>
      <c r="F263" s="68">
        <f>3-1.2</f>
        <v>1.8</v>
      </c>
      <c r="G263" s="583"/>
      <c r="H263" s="583"/>
      <c r="I263" s="583"/>
      <c r="J263" s="584"/>
      <c r="K263" s="87">
        <f>E263*F263</f>
        <v>618.30000000000007</v>
      </c>
      <c r="L263" s="388"/>
      <c r="M263" s="203"/>
      <c r="N263" s="202"/>
    </row>
    <row r="264" spans="2:14" s="201" customFormat="1" ht="15">
      <c r="B264" s="205"/>
      <c r="C264" s="380">
        <v>96135</v>
      </c>
      <c r="D264" s="380" t="s">
        <v>9</v>
      </c>
      <c r="E264" s="574" t="str">
        <f>IFERROR(VLOOKUP($C264,'SINAPI JANEIRO 2022'!$1:$1048576,2,0),IFERROR(VLOOKUP($C264,'5-COMP. PROPRIA'!$B$2:$I$8480,4,0),""))</f>
        <v>APLICAÇÃO MANUAL DE MASSA ACRÍLICA EM PAREDES EXTERNAS DE CASAS, DUAS DEMÃOS. AF_05/2017</v>
      </c>
      <c r="F264" s="575"/>
      <c r="G264" s="575"/>
      <c r="H264" s="575"/>
      <c r="I264" s="575"/>
      <c r="J264" s="576"/>
      <c r="K264" s="69">
        <f>K260</f>
        <v>1703.1000000000004</v>
      </c>
      <c r="L264" s="388" t="str">
        <f>IFERROR(VLOOKUP($C264,'SINAPI JANEIRO 2022'!$1:$1048576,3,0),IFERROR(VLOOKUP($C264,'5-COMP. PROPRIA'!$B$2:$I$8280,5,0),""))</f>
        <v>M2</v>
      </c>
      <c r="M264" s="203"/>
      <c r="N264" s="202"/>
    </row>
    <row r="265" spans="2:14" ht="15">
      <c r="B265" s="56"/>
      <c r="C265" s="380">
        <v>88489</v>
      </c>
      <c r="D265" s="380" t="s">
        <v>9</v>
      </c>
      <c r="E265" s="574" t="str">
        <f>IFERROR(VLOOKUP($C265,'SINAPI JANEIRO 2022'!$1:$1048576,2,0),IFERROR(VLOOKUP($C265,'5-COMP. PROPRIA'!$B$2:$I$8480,4,0),""))</f>
        <v>APLICAÇÃO MANUAL DE PINTURA COM TINTA LÁTEX ACRÍLICA EM PAREDES, DUAS DEMÃOS. AF_06/2014</v>
      </c>
      <c r="F265" s="575"/>
      <c r="G265" s="575"/>
      <c r="H265" s="575"/>
      <c r="I265" s="575"/>
      <c r="J265" s="576"/>
      <c r="K265" s="69">
        <f>(E263*F263)+(E262*F263)</f>
        <v>1269.1800000000003</v>
      </c>
      <c r="L265" s="388" t="str">
        <f>IFERROR(VLOOKUP($C265,'SINAPI JANEIRO 2022'!$1:$1048576,3,0),IFERROR(VLOOKUP($C265,'5-COMP. PROPRIA'!$B$2:$I$8280,5,0),""))</f>
        <v>M2</v>
      </c>
      <c r="N265" s="60"/>
    </row>
    <row r="266" spans="2:14" s="201" customFormat="1" ht="31.5" customHeight="1" thickBot="1">
      <c r="B266" s="205"/>
      <c r="C266" s="379" t="str">
        <f>'5-COMP. PROPRIA'!B71</f>
        <v>CP-PIN-02</v>
      </c>
      <c r="D266" s="380" t="s">
        <v>6397</v>
      </c>
      <c r="E266" s="574" t="str">
        <f>IFERROR(VLOOKUP($C266,'SINAPI JANEIRO 2022'!$1:$1048576,2,0),IFERROR(VLOOKUP($C266,'5-COMP. PROPRIA'!$B$2:$I$8480,4,0),""))</f>
        <v>PINTURA COM TINTA DE ACABAMENTO (PIGMENTADA) ESMALTE  BRILHANTE BASE B2 (ÁGUA) EM PAREDES, 3 DEMÃOS.</v>
      </c>
      <c r="F266" s="575"/>
      <c r="G266" s="575"/>
      <c r="H266" s="575"/>
      <c r="I266" s="575"/>
      <c r="J266" s="576"/>
      <c r="K266" s="69">
        <f>E262*1.2</f>
        <v>433.92</v>
      </c>
      <c r="L266" s="388" t="str">
        <f>IFERROR(VLOOKUP($C266,'SINAPI JANEIRO 2022'!$1:$1048576,3,0),IFERROR(VLOOKUP($C266,'5-COMP. PROPRIA'!$B$2:$I$8280,5,0),""))</f>
        <v>M2</v>
      </c>
      <c r="M266" s="203"/>
      <c r="N266" s="202"/>
    </row>
    <row r="267" spans="2:14" ht="17.25" customHeight="1">
      <c r="B267" s="56"/>
      <c r="E267" s="580" t="s">
        <v>6341</v>
      </c>
      <c r="F267" s="581"/>
      <c r="G267" s="581"/>
      <c r="H267" s="581"/>
      <c r="I267" s="581"/>
      <c r="J267" s="582"/>
      <c r="K267" s="59"/>
      <c r="L267" s="388"/>
      <c r="N267" s="60"/>
    </row>
    <row r="268" spans="2:14" ht="15.75" thickBot="1">
      <c r="B268" s="56" t="s">
        <v>6342</v>
      </c>
      <c r="C268" s="380">
        <v>102491</v>
      </c>
      <c r="D268" s="380" t="s">
        <v>9</v>
      </c>
      <c r="E268" s="574" t="str">
        <f>IFERROR(VLOOKUP($C268,'SINAPI JANEIRO 2022'!$1:$1048576,2,0),IFERROR(VLOOKUP($C268,'5-COMP. PROPRIA'!$B$2:$I$8480,4,0),""))</f>
        <v>PINTURA DE PISO COM TINTA ACRÍLICA, APLICAÇÃO MANUAL, 2 DEMÃOS, INCLUSO FUNDO PREPARADOR. AF_05/2021</v>
      </c>
      <c r="F268" s="575"/>
      <c r="G268" s="575"/>
      <c r="H268" s="575"/>
      <c r="I268" s="575"/>
      <c r="J268" s="576"/>
      <c r="K268" s="69">
        <v>1167.75</v>
      </c>
      <c r="L268" s="388" t="str">
        <f>IFERROR(VLOOKUP($C268,'SINAPI JANEIRO 2022'!$1:$1048576,3,0),IFERROR(VLOOKUP($C268,'5-COMP. PROPRIA'!$B$2:$I$8280,5,0),""))</f>
        <v>M2</v>
      </c>
      <c r="N268" s="60"/>
    </row>
    <row r="269" spans="2:14" s="201" customFormat="1" ht="14.25">
      <c r="B269" s="205"/>
      <c r="C269" s="380"/>
      <c r="D269" s="380"/>
      <c r="E269" s="580" t="s">
        <v>6808</v>
      </c>
      <c r="F269" s="581"/>
      <c r="G269" s="581"/>
      <c r="H269" s="581"/>
      <c r="I269" s="581"/>
      <c r="J269" s="582"/>
      <c r="K269" s="110"/>
      <c r="L269" s="388"/>
      <c r="M269" s="203"/>
      <c r="N269" s="202"/>
    </row>
    <row r="270" spans="2:14" s="201" customFormat="1" ht="15">
      <c r="B270" s="205" t="s">
        <v>6809</v>
      </c>
      <c r="C270" s="380">
        <v>102492</v>
      </c>
      <c r="D270" s="380" t="s">
        <v>9</v>
      </c>
      <c r="E270" s="574" t="str">
        <f>IFERROR(VLOOKUP($C270,'SINAPI JANEIRO 2022'!$1:$1048576,2,0),IFERROR(VLOOKUP($C270,'5-COMP. PROPRIA'!$B$2:$I$8480,4,0),""))</f>
        <v>PINTURA DE PISO COM TINTA ACRÍLICA, APLICAÇÃO MANUAL, 3 DEMÃOS, INCLUSO FUNDO PREPARADOR. AF_05/2021</v>
      </c>
      <c r="F270" s="575"/>
      <c r="G270" s="575"/>
      <c r="H270" s="575"/>
      <c r="I270" s="575"/>
      <c r="J270" s="576"/>
      <c r="K270" s="69">
        <v>640</v>
      </c>
      <c r="L270" s="388" t="str">
        <f>IFERROR(VLOOKUP($C270,'SINAPI JANEIRO 2022'!$1:$1048576,3,0),IFERROR(VLOOKUP($C270,'5-COMP. PROPRIA'!$B$2:$I$8280,5,0),""))</f>
        <v>M2</v>
      </c>
      <c r="M270" s="203"/>
      <c r="N270" s="202"/>
    </row>
    <row r="271" spans="2:14" s="201" customFormat="1" ht="15">
      <c r="B271" s="205" t="s">
        <v>6810</v>
      </c>
      <c r="C271" s="380">
        <v>102504</v>
      </c>
      <c r="D271" s="380" t="s">
        <v>9</v>
      </c>
      <c r="E271" s="574" t="str">
        <f>IFERROR(VLOOKUP($C271,'SINAPI JANEIRO 2022'!$1:$1048576,2,0),IFERROR(VLOOKUP($C271,'5-COMP. PROPRIA'!$B$2:$I$8480,4,0),""))</f>
        <v>PINTURA DE DEMARCAÇÃO DE QUADRA POLIESPORTIVA COM TINTA ACRÍLICA, E = 5 CM, APLICAÇÃO MANUAL. AF_05/2021</v>
      </c>
      <c r="F271" s="575"/>
      <c r="G271" s="575"/>
      <c r="H271" s="575"/>
      <c r="I271" s="575"/>
      <c r="J271" s="576"/>
      <c r="K271" s="69">
        <f>164.7+81+148.15</f>
        <v>393.85</v>
      </c>
      <c r="L271" s="388" t="str">
        <f>IFERROR(VLOOKUP($C271,'SINAPI JANEIRO 2022'!$1:$1048576,3,0),IFERROR(VLOOKUP($C271,'5-COMP. PROPRIA'!$B$2:$I$8280,5,0),""))</f>
        <v>M</v>
      </c>
      <c r="M271" s="203"/>
      <c r="N271" s="202"/>
    </row>
    <row r="272" spans="2:14" s="201" customFormat="1" ht="13.5" thickBot="1">
      <c r="E272" s="414"/>
      <c r="K272" s="81"/>
      <c r="M272" s="203"/>
      <c r="N272" s="202"/>
    </row>
    <row r="273" spans="2:25" ht="17.25" customHeight="1" thickBot="1">
      <c r="B273" s="56"/>
      <c r="E273" s="577" t="s">
        <v>6805</v>
      </c>
      <c r="F273" s="578"/>
      <c r="G273" s="578"/>
      <c r="H273" s="578"/>
      <c r="I273" s="578"/>
      <c r="J273" s="579"/>
      <c r="K273" s="59"/>
      <c r="L273" s="388" t="str">
        <f>IFERROR(VLOOKUP($C273,'[3]SINAPI DEZEMBRO 2020'!$1:$1048576,3,0),IFERROR(VLOOKUP($C273,'[3]5-COMP. PROPRIA'!$B$1:$I$863,5,0),""))</f>
        <v/>
      </c>
      <c r="N273" s="60"/>
      <c r="P273" s="201"/>
      <c r="Q273" s="201"/>
      <c r="R273" s="201"/>
      <c r="S273" s="201"/>
      <c r="T273" s="201"/>
      <c r="U273" s="201"/>
      <c r="V273" s="201"/>
      <c r="W273" s="201"/>
      <c r="X273" s="201"/>
      <c r="Y273" s="201"/>
    </row>
    <row r="274" spans="2:25" s="201" customFormat="1" ht="17.25" customHeight="1">
      <c r="B274" s="205"/>
      <c r="C274" s="380"/>
      <c r="D274" s="380"/>
      <c r="E274" s="580" t="s">
        <v>6806</v>
      </c>
      <c r="F274" s="581"/>
      <c r="G274" s="581"/>
      <c r="H274" s="581"/>
      <c r="I274" s="581"/>
      <c r="J274" s="582"/>
      <c r="K274" s="59"/>
      <c r="L274" s="388"/>
      <c r="M274" s="203"/>
      <c r="N274" s="202"/>
    </row>
    <row r="275" spans="2:25" ht="38.25" customHeight="1">
      <c r="B275" s="56" t="s">
        <v>6820</v>
      </c>
      <c r="C275" s="380">
        <v>86932</v>
      </c>
      <c r="D275" s="380" t="s">
        <v>9</v>
      </c>
      <c r="E275" s="574" t="str">
        <f>IFERROR(VLOOKUP($C275,'SINAPI JANEIRO 2022'!$1:$1048576,2,0),IFERROR(VLOOKUP($C275,'5-COMP. PROPRIA'!$B$2:$I$8480,4,0),""))</f>
        <v>VASO SANITÁRIO SIFONADO COM CAIXA ACOPLADA LOUÇA BRANCA - PADRÃO MÉDIO, INCLUSO ENGATE FLEXÍVEL EM METAL CROMADO, 1/2  X 40CM - FORNECIMENTO E INSTALAÇÃO. AF_01/2020</v>
      </c>
      <c r="F275" s="575"/>
      <c r="G275" s="575"/>
      <c r="H275" s="575"/>
      <c r="I275" s="575"/>
      <c r="J275" s="576"/>
      <c r="K275" s="69">
        <v>1</v>
      </c>
      <c r="L275" s="388" t="str">
        <f>IFERROR(VLOOKUP($C275,'SINAPI JANEIRO 2022'!$1:$1048576,3,0),IFERROR(VLOOKUP($C275,'5-COMP. PROPRIA'!$B$2:$I$8280,5,0),""))</f>
        <v>UN</v>
      </c>
      <c r="N275" s="60"/>
      <c r="P275" s="201"/>
      <c r="Q275" s="201"/>
      <c r="R275" s="201"/>
      <c r="S275" s="201"/>
      <c r="T275" s="201"/>
      <c r="U275" s="201"/>
      <c r="V275" s="201"/>
      <c r="W275" s="201"/>
      <c r="X275" s="201"/>
      <c r="Y275" s="201"/>
    </row>
    <row r="276" spans="2:25" ht="38.25" customHeight="1">
      <c r="B276" s="56" t="s">
        <v>6796</v>
      </c>
      <c r="C276" s="380">
        <v>95472</v>
      </c>
      <c r="D276" s="380" t="s">
        <v>9</v>
      </c>
      <c r="E276" s="574" t="str">
        <f>IFERROR(VLOOKUP($C276,'SINAPI JANEIRO 2022'!$1:$1048576,2,0),IFERROR(VLOOKUP($C276,'5-COMP. PROPRIA'!$B$2:$I$8480,4,0),""))</f>
        <v>VASO SANITARIO SIFONADO CONVENCIONAL PARA PCD SEM FURO FRONTAL COM LOUÇA BRANCA SEM ASSENTO, INCLUSO CONJUNTO DE LIGAÇÃO PARA BACIA SANITÁRIA AJUSTÁVEL - FORNECIMENTO E INSTALAÇÃO. AF_01/2020</v>
      </c>
      <c r="F276" s="575"/>
      <c r="G276" s="575"/>
      <c r="H276" s="575"/>
      <c r="I276" s="575"/>
      <c r="J276" s="576"/>
      <c r="K276" s="69">
        <v>2</v>
      </c>
      <c r="L276" s="388" t="str">
        <f>IFERROR(VLOOKUP($C276,'SINAPI JANEIRO 2022'!$1:$1048576,3,0),IFERROR(VLOOKUP($C276,'5-COMP. PROPRIA'!$B$2:$I$8280,5,0),""))</f>
        <v>UN</v>
      </c>
      <c r="N276" s="60"/>
      <c r="P276" s="201"/>
      <c r="Q276" s="201"/>
      <c r="R276" s="201"/>
      <c r="S276" s="201"/>
      <c r="T276" s="201"/>
      <c r="U276" s="201"/>
      <c r="V276" s="201"/>
      <c r="W276" s="201"/>
      <c r="X276" s="201"/>
      <c r="Y276" s="201"/>
    </row>
    <row r="277" spans="2:25" ht="38.25" customHeight="1">
      <c r="B277" s="56" t="s">
        <v>6818</v>
      </c>
      <c r="C277" s="380">
        <v>95470</v>
      </c>
      <c r="D277" s="380" t="s">
        <v>9</v>
      </c>
      <c r="E277" s="574" t="str">
        <f>IFERROR(VLOOKUP($C277,'SINAPI JANEIRO 2022'!$1:$1048576,2,0),IFERROR(VLOOKUP($C277,'5-COMP. PROPRIA'!$B$2:$I$8480,4,0),""))</f>
        <v>VASO SANITARIO SIFONADO CONVENCIONAL COM LOUÇA BRANCA, INCLUSO CONJUNTO DE LIGAÇÃO PARA BACIA SANITÁRIA AJUSTÁVEL - FORNECIMENTO E INSTALAÇÃO. AF_10/2016</v>
      </c>
      <c r="F277" s="575"/>
      <c r="G277" s="575"/>
      <c r="H277" s="575"/>
      <c r="I277" s="575"/>
      <c r="J277" s="576"/>
      <c r="K277" s="69">
        <v>7</v>
      </c>
      <c r="L277" s="388" t="str">
        <f>IFERROR(VLOOKUP($C277,'SINAPI JANEIRO 2022'!$1:$1048576,3,0),IFERROR(VLOOKUP($C277,'5-COMP. PROPRIA'!$B$2:$I$8280,5,0),""))</f>
        <v>UN</v>
      </c>
      <c r="N277" s="60"/>
      <c r="P277" s="201"/>
      <c r="Q277" s="201"/>
      <c r="R277" s="201"/>
      <c r="S277" s="201"/>
      <c r="T277" s="201"/>
      <c r="U277" s="201"/>
      <c r="V277" s="201"/>
      <c r="W277" s="201"/>
      <c r="X277" s="201"/>
      <c r="Y277" s="201"/>
    </row>
    <row r="278" spans="2:25" ht="15">
      <c r="B278" s="56"/>
      <c r="C278" s="380">
        <v>100849</v>
      </c>
      <c r="D278" s="380" t="s">
        <v>9</v>
      </c>
      <c r="E278" s="574" t="str">
        <f>IFERROR(VLOOKUP($C278,'SINAPI JANEIRO 2022'!$1:$1048576,2,0),IFERROR(VLOOKUP($C278,'5-COMP. PROPRIA'!$B$2:$I$8480,4,0),""))</f>
        <v>ASSENTO SANITÁRIO CONVENCIONAL - FORNECIMENTO E INSTALACAO. AF_01/2020</v>
      </c>
      <c r="F278" s="575"/>
      <c r="G278" s="575"/>
      <c r="H278" s="575"/>
      <c r="I278" s="575"/>
      <c r="J278" s="576"/>
      <c r="K278" s="69">
        <f>K277+K275</f>
        <v>8</v>
      </c>
      <c r="L278" s="388" t="str">
        <f>IFERROR(VLOOKUP($C278,'SINAPI JANEIRO 2022'!$1:$1048576,3,0),IFERROR(VLOOKUP($C278,'5-COMP. PROPRIA'!$B$2:$I$8280,5,0),""))</f>
        <v>UN</v>
      </c>
      <c r="N278" s="60"/>
    </row>
    <row r="279" spans="2:25" ht="15">
      <c r="B279" s="56"/>
      <c r="C279" s="379" t="str">
        <f>'5-COMP. PROPRIA'!B135</f>
        <v>CP-HID-01</v>
      </c>
      <c r="D279" s="380" t="s">
        <v>6397</v>
      </c>
      <c r="E279" s="574" t="str">
        <f>IFERROR(VLOOKUP($C279,'SINAPI JANEIRO 2022'!$1:$1048576,2,0),IFERROR(VLOOKUP($C279,'5-COMP. PROPRIA'!$B$2:$I$8480,4,0),""))</f>
        <v>ASSENTO ELVADO PARA VASOS PCD SEM FURO FRONTAL. FORNECIMENTO E INSTALAÇÃO</v>
      </c>
      <c r="F279" s="575"/>
      <c r="G279" s="575"/>
      <c r="H279" s="575"/>
      <c r="I279" s="575"/>
      <c r="J279" s="576"/>
      <c r="K279" s="69">
        <f>K276</f>
        <v>2</v>
      </c>
      <c r="L279" s="388" t="str">
        <f>IFERROR(VLOOKUP($C279,'SINAPI JANEIRO 2022'!$1:$1048576,3,0),IFERROR(VLOOKUP($C279,'5-COMP. PROPRIA'!$B$2:$I$8280,5,0),""))</f>
        <v xml:space="preserve">UN    </v>
      </c>
      <c r="N279" s="60"/>
    </row>
    <row r="280" spans="2:25" s="201" customFormat="1" ht="25.5" customHeight="1">
      <c r="B280" s="205"/>
      <c r="C280" s="379" t="str">
        <f>'5-COMP. PROPRIA'!B145</f>
        <v>CP-HID-02</v>
      </c>
      <c r="D280" s="380" t="s">
        <v>6397</v>
      </c>
      <c r="E280" s="574" t="str">
        <f>IFERROR(VLOOKUP($C280,'SINAPI JANEIRO 2022'!$1:$1048576,2,0),IFERROR(VLOOKUP($C280,'5-COMP. PROPRIA'!$B$2:$I$8480,4,0),""))</f>
        <v>MICTÓRIO COLETIVO ACO INOX (AISI 304), E = 0,8 MM, DE *100 X 50 X 35* CM (C X A X P), ENGATE FLEXIVEL EM INOX E SIFÃO CROMADO TIPO GARRAFA - FORNECIMENTO E INSTALAÇÃO</v>
      </c>
      <c r="F280" s="575"/>
      <c r="G280" s="575"/>
      <c r="H280" s="575"/>
      <c r="I280" s="575"/>
      <c r="J280" s="576"/>
      <c r="K280" s="69">
        <v>1</v>
      </c>
      <c r="L280" s="388" t="str">
        <f>IFERROR(VLOOKUP($C280,'SINAPI JANEIRO 2022'!$1:$1048576,3,0),IFERROR(VLOOKUP($C280,'5-COMP. PROPRIA'!$B$2:$I$8280,5,0),""))</f>
        <v xml:space="preserve">UN    </v>
      </c>
      <c r="M280" s="203"/>
      <c r="N280" s="202"/>
    </row>
    <row r="281" spans="2:25" ht="38.25" customHeight="1">
      <c r="B281" s="56" t="s">
        <v>6818</v>
      </c>
      <c r="C281" s="380">
        <v>86937</v>
      </c>
      <c r="D281" s="380" t="s">
        <v>9</v>
      </c>
      <c r="E281" s="574" t="str">
        <f>IFERROR(VLOOKUP($C281,'SINAPI JANEIRO 2022'!$1:$1048576,2,0),IFERROR(VLOOKUP($C281,'5-COMP. PROPRIA'!$B$2:$I$8480,4,0),""))</f>
        <v>CUBA DE EMBUTIR OVAL EM LOUÇA BRANCA, 35 X 50CM OU EQUIVALENTE, INCLUSO VÁLVULA EM METAL CROMADO E SIFÃO FLEXÍVEL EM PVC - FORNECIMENTO E INSTALAÇÃO. AF_01/2020</v>
      </c>
      <c r="F281" s="575"/>
      <c r="G281" s="575"/>
      <c r="H281" s="575"/>
      <c r="I281" s="575"/>
      <c r="J281" s="576"/>
      <c r="K281" s="69">
        <v>6</v>
      </c>
      <c r="L281" s="388" t="str">
        <f>IFERROR(VLOOKUP($C281,'SINAPI JANEIRO 2022'!$1:$1048576,3,0),IFERROR(VLOOKUP($C281,'5-COMP. PROPRIA'!$B$2:$I$8280,5,0),""))</f>
        <v>UN</v>
      </c>
      <c r="N281" s="60"/>
    </row>
    <row r="282" spans="2:25" s="201" customFormat="1" ht="38.25" customHeight="1">
      <c r="B282" s="205" t="s">
        <v>6796</v>
      </c>
      <c r="C282" s="380">
        <v>86942</v>
      </c>
      <c r="D282" s="380" t="s">
        <v>9</v>
      </c>
      <c r="E282" s="574" t="str">
        <f>IFERROR(VLOOKUP($C282,'SINAPI JANEIRO 2022'!$1:$1048576,2,0),IFERROR(VLOOKUP($C282,'5-COMP. PROPRIA'!$B$2:$I$8480,4,0),""))</f>
        <v>LAVATÓRIO LOUÇA BRANCA SUSPENSO, 29,5 X 39CM OU EQUIVALENTE, PADRÃO POPULAR, INCLUSO SIFÃO TIPO GARRAFA EM PVC, VÁLVULA E ENGATE FLEXÍVEL 30CM EM PLÁSTICO E TORNEIRA CROMADA DE MESA, PADRÃO POPULAR - FORNECIMENTO E INSTALAÇÃO. AF_01/2020</v>
      </c>
      <c r="F282" s="575"/>
      <c r="G282" s="575"/>
      <c r="H282" s="575"/>
      <c r="I282" s="575"/>
      <c r="J282" s="576"/>
      <c r="K282" s="69">
        <v>2</v>
      </c>
      <c r="L282" s="388" t="str">
        <f>IFERROR(VLOOKUP($C282,'SINAPI JANEIRO 2022'!$1:$1048576,3,0),IFERROR(VLOOKUP($C282,'5-COMP. PROPRIA'!$B$2:$I$8280,5,0),""))</f>
        <v>UN</v>
      </c>
      <c r="M282" s="203"/>
      <c r="N282" s="202"/>
    </row>
    <row r="283" spans="2:25" ht="38.25" customHeight="1">
      <c r="B283" s="56" t="s">
        <v>6819</v>
      </c>
      <c r="C283" s="380">
        <v>93396</v>
      </c>
      <c r="D283" s="380" t="s">
        <v>9</v>
      </c>
      <c r="E283" s="574" t="str">
        <f>IFERROR(VLOOKUP($C283,'SINAPI JANEIRO 2022'!$1:$1048576,2,0),IFERROR(VLOOKUP($C283,'5-COMP. PROPRIA'!$B$2:$I$8480,4,0),""))</f>
        <v>BANCADA GRANITO CINZA,  50 X 60 CM, INCL. CUBA DE EMBUTIR OVAL LOUÇA BRANCA 35 X 50 CM, VÁLVULA METAL CROMADO, SIFÃO FLEXÍVEL PVC, ENGATE 30 CM FLEXÍVEL PLÁSTICO E TORNEIRA CROMADA DE MESA, PADRÃO POPULAR - FORNEC. E INSTALAÇÃO. AF_01/2020</v>
      </c>
      <c r="F283" s="575"/>
      <c r="G283" s="575"/>
      <c r="H283" s="575"/>
      <c r="I283" s="575"/>
      <c r="J283" s="576"/>
      <c r="K283" s="69">
        <v>2</v>
      </c>
      <c r="L283" s="388" t="str">
        <f>IFERROR(VLOOKUP($C283,'SINAPI JANEIRO 2022'!$1:$1048576,3,0),IFERROR(VLOOKUP($C283,'5-COMP. PROPRIA'!$B$2:$I$8280,5,0),""))</f>
        <v>UN</v>
      </c>
      <c r="N283" s="60"/>
    </row>
    <row r="284" spans="2:25" ht="38.25" customHeight="1">
      <c r="B284" s="56"/>
      <c r="C284" s="379">
        <v>86939</v>
      </c>
      <c r="D284" s="380" t="s">
        <v>9</v>
      </c>
      <c r="E284" s="574" t="str">
        <f>IFERROR(VLOOKUP($C284,'SINAPI JANEIRO 2022'!$1:$1048576,2,0),IFERROR(VLOOKUP($C284,'5-COMP. PROPRIA'!$B$2:$I$8480,4,0),""))</f>
        <v>LAVATÓRIO LOUÇA BRANCA COM COLUNA, *44 X 35,5* CM, PADRÃO POPULAR, INCLUSO SIFÃO FLEXÍVEL EM PVC, VÁLVULA E ENGATE FLEXÍVEL 30CM EM PLÁSTICO E COM TORNEIRA CROMADA PADRÃO POPULAR - FORNECIMENTO E INSTALAÇÃO. AF_01/2020</v>
      </c>
      <c r="F284" s="575"/>
      <c r="G284" s="575"/>
      <c r="H284" s="575"/>
      <c r="I284" s="575"/>
      <c r="J284" s="576"/>
      <c r="K284" s="69">
        <v>1</v>
      </c>
      <c r="L284" s="388" t="str">
        <f>IFERROR(VLOOKUP($C284,'SINAPI JANEIRO 2022'!$1:$1048576,3,0),IFERROR(VLOOKUP($C284,'5-COMP. PROPRIA'!$B$2:$I$8280,5,0),""))</f>
        <v>UN</v>
      </c>
      <c r="N284" s="60"/>
    </row>
    <row r="285" spans="2:25" ht="38.25" customHeight="1">
      <c r="B285" s="56"/>
      <c r="C285" s="379">
        <v>86935</v>
      </c>
      <c r="D285" s="380" t="s">
        <v>9</v>
      </c>
      <c r="E285" s="574" t="str">
        <f>IFERROR(VLOOKUP($C285,'SINAPI JANEIRO 2022'!$1:$1048576,2,0),IFERROR(VLOOKUP($C285,'5-COMP. PROPRIA'!$B$2:$I$8480,4,0),""))</f>
        <v>CUBA DE EMBUTIR DE AÇO INOXIDÁVEL MÉDIA, INCLUSO VÁLVULA TIPO AMERICANA EM METAL CROMADO E SIFÃO FLEXÍVEL EM PVC - FORNECIMENTO E INSTALAÇÃO. AF_01/2020</v>
      </c>
      <c r="F285" s="575"/>
      <c r="G285" s="575"/>
      <c r="H285" s="575"/>
      <c r="I285" s="575"/>
      <c r="J285" s="576"/>
      <c r="K285" s="69">
        <v>3</v>
      </c>
      <c r="L285" s="388" t="str">
        <f>IFERROR(VLOOKUP($C285,'SINAPI JANEIRO 2022'!$1:$1048576,3,0),IFERROR(VLOOKUP($C285,'5-COMP. PROPRIA'!$B$2:$I$8280,5,0),""))</f>
        <v>UN</v>
      </c>
      <c r="N285" s="60"/>
    </row>
    <row r="286" spans="2:25" ht="15">
      <c r="B286" s="86"/>
      <c r="C286" s="379" t="str">
        <f>'5-COMP. PROPRIA'!B138</f>
        <v>CP-LOU-01</v>
      </c>
      <c r="D286" s="380" t="s">
        <v>6397</v>
      </c>
      <c r="E286" s="574" t="str">
        <f>IFERROR(VLOOKUP($C286,'SINAPI JANEIRO 2022'!$1:$1048576,2,0),IFERROR(VLOOKUP($C286,'5-COMP. PROPRIA'!$B$2:$I$8480,4,0),""))</f>
        <v>CUBA INDUSTRIAL DE INOX (60X50X40) INCLUSIVE VÁLVULA EM METAL E SIFÃO - FORNECIMENTO E INSTALAÇÃO</v>
      </c>
      <c r="F286" s="575"/>
      <c r="G286" s="575"/>
      <c r="H286" s="575"/>
      <c r="I286" s="575"/>
      <c r="J286" s="576"/>
      <c r="K286" s="69">
        <v>2</v>
      </c>
      <c r="L286" s="388" t="str">
        <f>IFERROR(VLOOKUP($C286,'SINAPI JANEIRO 2022'!$1:$1048576,3,0),IFERROR(VLOOKUP($C286,'5-COMP. PROPRIA'!$B$2:$I$8280,5,0),""))</f>
        <v xml:space="preserve">UN    </v>
      </c>
      <c r="N286" s="60"/>
    </row>
    <row r="287" spans="2:25" ht="15">
      <c r="B287" s="56" t="s">
        <v>6818</v>
      </c>
      <c r="C287" s="380">
        <v>86915</v>
      </c>
      <c r="D287" s="380" t="s">
        <v>9</v>
      </c>
      <c r="E287" s="574" t="str">
        <f>IFERROR(VLOOKUP($C287,'SINAPI JANEIRO 2022'!$1:$1048576,2,0),IFERROR(VLOOKUP($C287,'5-COMP. PROPRIA'!$B$2:$I$8480,4,0),""))</f>
        <v>TORNEIRA CROMADA DE MESA, 1/2 OU 3/4, PARA LAVATÓRIO, PADRÃO MÉDIO - FORNECIMENTO E INSTALAÇÃO. AF_01/2020</v>
      </c>
      <c r="F287" s="575"/>
      <c r="G287" s="575"/>
      <c r="H287" s="575"/>
      <c r="I287" s="575"/>
      <c r="J287" s="576"/>
      <c r="K287" s="69">
        <f>K281</f>
        <v>6</v>
      </c>
      <c r="L287" s="388" t="str">
        <f>IFERROR(VLOOKUP($C287,'SINAPI JANEIRO 2022'!$1:$1048576,3,0),IFERROR(VLOOKUP($C287,'5-COMP. PROPRIA'!$B$2:$I$8280,5,0),""))</f>
        <v>UN</v>
      </c>
      <c r="N287" s="60"/>
    </row>
    <row r="288" spans="2:25" ht="38.25" customHeight="1">
      <c r="B288" s="56" t="s">
        <v>6821</v>
      </c>
      <c r="C288" s="380">
        <v>86909</v>
      </c>
      <c r="D288" s="380" t="s">
        <v>9</v>
      </c>
      <c r="E288" s="574" t="str">
        <f>IFERROR(VLOOKUP($C288,'SINAPI JANEIRO 2022'!$1:$1048576,2,0),IFERROR(VLOOKUP($C288,'5-COMP. PROPRIA'!$B$2:$I$8480,4,0),""))</f>
        <v>TORNEIRA CROMADA TUBO MÓVEL, DE MESA, 1/2 OU 3/4, PARA PIA DE COZINHA, PADRÃO ALTO - FORNECIMENTO E INSTALAÇÃO. AF_01/2020</v>
      </c>
      <c r="F288" s="575"/>
      <c r="G288" s="575"/>
      <c r="H288" s="575"/>
      <c r="I288" s="575"/>
      <c r="J288" s="576"/>
      <c r="K288" s="69">
        <f>K285</f>
        <v>3</v>
      </c>
      <c r="L288" s="388" t="str">
        <f>IFERROR(VLOOKUP($C288,'SINAPI JANEIRO 2022'!$1:$1048576,3,0),IFERROR(VLOOKUP($C288,'5-COMP. PROPRIA'!$B$2:$I$8280,5,0),""))</f>
        <v>UN</v>
      </c>
      <c r="N288" s="60"/>
    </row>
    <row r="289" spans="2:14" ht="38.25" customHeight="1">
      <c r="B289" s="56" t="s">
        <v>6822</v>
      </c>
      <c r="C289" s="379">
        <v>86911</v>
      </c>
      <c r="D289" s="380" t="s">
        <v>9</v>
      </c>
      <c r="E289" s="574" t="str">
        <f>IFERROR(VLOOKUP($C289,'SINAPI JANEIRO 2022'!$1:$1048576,2,0),IFERROR(VLOOKUP($C289,'5-COMP. PROPRIA'!$B$2:$I$8480,4,0),""))</f>
        <v>TORNEIRA CROMADA LONGA, DE PAREDE, 1/2 OU 3/4, PARA PIA DE COZINHA, PADRÃO POPULAR - FORNECIMENTO E INSTALAÇÃO. AF_01/2020</v>
      </c>
      <c r="F289" s="575"/>
      <c r="G289" s="575"/>
      <c r="H289" s="575"/>
      <c r="I289" s="575"/>
      <c r="J289" s="576"/>
      <c r="K289" s="69">
        <v>3</v>
      </c>
      <c r="L289" s="388" t="str">
        <f>IFERROR(VLOOKUP($C289,'SINAPI JANEIRO 2022'!$1:$1048576,3,0),IFERROR(VLOOKUP($C289,'5-COMP. PROPRIA'!$B$2:$I$8280,5,0),""))</f>
        <v>UN</v>
      </c>
      <c r="N289" s="60"/>
    </row>
    <row r="290" spans="2:14" ht="38.25" customHeight="1">
      <c r="B290" s="56" t="s">
        <v>6824</v>
      </c>
      <c r="C290" s="379">
        <v>100873</v>
      </c>
      <c r="D290" s="380" t="s">
        <v>9</v>
      </c>
      <c r="E290" s="574" t="str">
        <f>IFERROR(VLOOKUP($C290,'SINAPI JANEIRO 2022'!$1:$1048576,2,0),IFERROR(VLOOKUP($C290,'5-COMP. PROPRIA'!$B$2:$I$8480,4,0),""))</f>
        <v>BARRA DE APOIO RETA, EM ALUMINIO, COMPRIMENTO 90 CM,  FIXADA NA PAREDE - FORNECIMENTO E INSTALAÇÃO. AF_01/2020</v>
      </c>
      <c r="F290" s="575"/>
      <c r="G290" s="575"/>
      <c r="H290" s="575"/>
      <c r="I290" s="575"/>
      <c r="J290" s="576"/>
      <c r="K290" s="69">
        <v>4</v>
      </c>
      <c r="L290" s="388" t="str">
        <f>IFERROR(VLOOKUP($C290,'SINAPI JANEIRO 2022'!$1:$1048576,3,0),IFERROR(VLOOKUP($C290,'5-COMP. PROPRIA'!$B$2:$I$8280,5,0),""))</f>
        <v>UN</v>
      </c>
      <c r="N290" s="60"/>
    </row>
    <row r="291" spans="2:14" s="201" customFormat="1" ht="15">
      <c r="B291" s="205" t="s">
        <v>6612</v>
      </c>
      <c r="C291" s="379">
        <v>100874</v>
      </c>
      <c r="D291" s="380" t="s">
        <v>9</v>
      </c>
      <c r="E291" s="574" t="str">
        <f>IFERROR(VLOOKUP($C291,'SINAPI JANEIRO 2022'!$1:$1048576,2,0),IFERROR(VLOOKUP($C291,'5-COMP. PROPRIA'!$B$2:$I$8480,4,0),""))</f>
        <v>PUXADOR PARA PCD, FIXADO NA PORTA - FORNECIMENTO E INSTALAÇÃO. AF_01/2020</v>
      </c>
      <c r="F291" s="575"/>
      <c r="G291" s="575"/>
      <c r="H291" s="575"/>
      <c r="I291" s="575"/>
      <c r="J291" s="576"/>
      <c r="K291" s="69">
        <v>4</v>
      </c>
      <c r="L291" s="388" t="str">
        <f>IFERROR(VLOOKUP($C291,'SINAPI JANEIRO 2022'!$1:$1048576,3,0),IFERROR(VLOOKUP($C291,'5-COMP. PROPRIA'!$B$2:$I$8280,5,0),""))</f>
        <v>UN</v>
      </c>
      <c r="M291" s="203"/>
      <c r="N291" s="202"/>
    </row>
    <row r="292" spans="2:14" s="201" customFormat="1" ht="38.25" customHeight="1" thickBot="1">
      <c r="B292" s="205" t="s">
        <v>6825</v>
      </c>
      <c r="C292" s="379">
        <v>100865</v>
      </c>
      <c r="D292" s="380" t="s">
        <v>9</v>
      </c>
      <c r="E292" s="574" t="str">
        <f>IFERROR(VLOOKUP($C292,'SINAPI JANEIRO 2022'!$1:$1048576,2,0),IFERROR(VLOOKUP($C292,'5-COMP. PROPRIA'!$B$2:$I$8480,4,0),""))</f>
        <v>BARRA DE APOIO LATERAL ARTICULADA, COM TRAVA, EM ACO INOX POLIDO, FIXADA NA PAREDE - FORNECIMENTO E INSTALAÇÃO. AF_01/2020</v>
      </c>
      <c r="F292" s="575"/>
      <c r="G292" s="575"/>
      <c r="H292" s="575"/>
      <c r="I292" s="575"/>
      <c r="J292" s="576"/>
      <c r="K292" s="69">
        <v>4</v>
      </c>
      <c r="L292" s="388" t="str">
        <f>IFERROR(VLOOKUP($C292,'SINAPI JANEIRO 2022'!$1:$1048576,3,0),IFERROR(VLOOKUP($C292,'5-COMP. PROPRIA'!$B$2:$I$8280,5,0),""))</f>
        <v>UN</v>
      </c>
      <c r="M292" s="203"/>
      <c r="N292" s="202"/>
    </row>
    <row r="293" spans="2:14" ht="17.25" customHeight="1">
      <c r="B293" s="52"/>
      <c r="E293" s="580" t="s">
        <v>6845</v>
      </c>
      <c r="F293" s="581"/>
      <c r="G293" s="581"/>
      <c r="H293" s="581"/>
      <c r="I293" s="581"/>
      <c r="J293" s="582"/>
      <c r="K293" s="53"/>
      <c r="L293" s="388"/>
      <c r="M293" s="54"/>
      <c r="N293" s="55"/>
    </row>
    <row r="294" spans="2:14" ht="75.75" customHeight="1">
      <c r="B294" s="56"/>
      <c r="C294" s="379" t="str">
        <f>'5-COMP. PROPRIA'!B94</f>
        <v>CP-RES-01</v>
      </c>
      <c r="D294" s="380" t="s">
        <v>6397</v>
      </c>
      <c r="E294" s="585" t="str">
        <f>IFERROR(VLOOKUP($C294,'SINAPI JANEIRO 2022'!$1:$1048576,2,0),IFERROR(VLOOKUP($C294,'5-COMP. PROPRIA'!$B$2:$I$8480,4,0),""))</f>
        <v>FORNECIMENTO E MONTAGEM DE RESERVATÓRIO COLUNA CILÍNDRICA TIPO TAÇA DE CAP.15.000L, COM AS SEGUINTES DIMENSÕES: -COLUNA SECA: Ø 1,27 X 6,00M; -RESERVA: Ø 2,00M x 5,00M; -ALTURA TOTAL: 11,50M; INCLUSO ESCADA TIPO MARINHEIRO COM PROTEÇÃO NA PARTE EXTERNA, GUARDA CORPO PARTE EXTERNA NO TOPO, TAMPA SUPERIOR, DEGRAUS NA PARTE INTERNA, CHUMBADORES TIPO "J" COM ROSCAS, PINTURA EPÓXI DUAS DEMÃOS COM FUNDO ANTICORROSIVO, INCLUSO FUNDAÇÕES.</v>
      </c>
      <c r="F294" s="586"/>
      <c r="G294" s="586"/>
      <c r="H294" s="586"/>
      <c r="I294" s="586"/>
      <c r="J294" s="587"/>
      <c r="K294" s="69">
        <v>1</v>
      </c>
      <c r="L294" s="388" t="str">
        <f>IFERROR(VLOOKUP($C294,'SINAPI JANEIRO 2022'!$1:$1048576,3,0),IFERROR(VLOOKUP($C294,'5-COMP. PROPRIA'!$B$2:$I$8280,5,0),""))</f>
        <v>UN</v>
      </c>
      <c r="N294" s="60"/>
    </row>
    <row r="295" spans="2:14" ht="25.5" customHeight="1">
      <c r="B295" s="56"/>
      <c r="C295" s="379">
        <v>94499</v>
      </c>
      <c r="D295" s="380" t="s">
        <v>9</v>
      </c>
      <c r="E295" s="585" t="str">
        <f>IFERROR(VLOOKUP($C295,'SINAPI JANEIRO 2022'!$1:$1048576,2,0),IFERROR(VLOOKUP($C295,'5-COMP. PROPRIA'!$B$2:$I$8480,4,0),""))</f>
        <v>REGISTRO DE GAVETA BRUTO, LATÃO, ROSCÁVEL, 2 1/2" - FORNECIMENTO E INSTALAÇÃO. AF_08/2021</v>
      </c>
      <c r="F295" s="586"/>
      <c r="G295" s="586"/>
      <c r="H295" s="586"/>
      <c r="I295" s="586"/>
      <c r="J295" s="587"/>
      <c r="K295" s="69">
        <v>2</v>
      </c>
      <c r="L295" s="388" t="str">
        <f>IFERROR(VLOOKUP($C295,'SINAPI JANEIRO 2022'!$1:$1048576,3,0),IFERROR(VLOOKUP($C295,'5-COMP. PROPRIA'!$B$2:$I$8280,5,0),""))</f>
        <v>UN</v>
      </c>
      <c r="N295" s="60"/>
    </row>
    <row r="296" spans="2:14" ht="32.25" customHeight="1">
      <c r="B296" s="56"/>
      <c r="C296" s="379">
        <v>89987</v>
      </c>
      <c r="D296" s="380" t="s">
        <v>9</v>
      </c>
      <c r="E296" s="585" t="str">
        <f>IFERROR(VLOOKUP($C296,'SINAPI JANEIRO 2022'!$1:$1048576,2,0),IFERROR(VLOOKUP($C296,'5-COMP. PROPRIA'!$B$2:$I$8480,4,0),""))</f>
        <v>REGISTRO DE GAVETA BRUTO, LATÃO, ROSCÁVEL, 3/4", COM ACABAMENTO E CANOPLA CROMADOS - FORNECIMENTO E INSTALAÇÃO. AF_08/2021</v>
      </c>
      <c r="F296" s="586"/>
      <c r="G296" s="586"/>
      <c r="H296" s="586"/>
      <c r="I296" s="586"/>
      <c r="J296" s="587"/>
      <c r="K296" s="69">
        <v>7</v>
      </c>
      <c r="L296" s="388" t="str">
        <f>IFERROR(VLOOKUP($C296,'SINAPI JANEIRO 2022'!$1:$1048576,3,0),IFERROR(VLOOKUP($C296,'5-COMP. PROPRIA'!$B$2:$I$8280,5,0),""))</f>
        <v>UN</v>
      </c>
      <c r="N296" s="60"/>
    </row>
    <row r="297" spans="2:14" s="201" customFormat="1" ht="15">
      <c r="B297" s="205"/>
      <c r="C297" s="379">
        <v>99619</v>
      </c>
      <c r="D297" s="380" t="s">
        <v>9</v>
      </c>
      <c r="E297" s="585" t="str">
        <f>IFERROR(VLOOKUP($C297,'SINAPI JANEIRO 2022'!$1:$1048576,2,0),IFERROR(VLOOKUP($C297,'5-COMP. PROPRIA'!$B$2:$I$8480,4,0),""))</f>
        <v>VÁLVULA DE RETENÇÃO HORIZONTAL, DE BRONZE, ROSCÁVEL, 3/4" - FORNECIMENTO E INSTALAÇÃO. AF_08/2021</v>
      </c>
      <c r="F297" s="586"/>
      <c r="G297" s="586"/>
      <c r="H297" s="586"/>
      <c r="I297" s="586"/>
      <c r="J297" s="587"/>
      <c r="K297" s="69">
        <v>1</v>
      </c>
      <c r="L297" s="388" t="str">
        <f>IFERROR(VLOOKUP($C297,'SINAPI JANEIRO 2022'!$1:$1048576,3,0),IFERROR(VLOOKUP($C297,'5-COMP. PROPRIA'!$B$2:$I$8280,5,0),""))</f>
        <v>UN</v>
      </c>
      <c r="M297" s="203"/>
      <c r="N297" s="202"/>
    </row>
    <row r="298" spans="2:14" s="201" customFormat="1" ht="29.25" customHeight="1">
      <c r="B298" s="205"/>
      <c r="C298" s="379">
        <v>94706</v>
      </c>
      <c r="D298" s="380" t="s">
        <v>9</v>
      </c>
      <c r="E298" s="585" t="str">
        <f>IFERROR(VLOOKUP($C298,'SINAPI JANEIRO 2022'!$1:$1048576,2,0),IFERROR(VLOOKUP($C298,'5-COMP. PROPRIA'!$B$2:$I$8480,4,0),""))</f>
        <v>ADAPTADOR COM FLANGE E ANEL DE VEDAÇÃO, PVC, SOLDÁVEL, DN 50 MM X 1 1/2 , INSTALADO EM RESERVAÇÃO DE ÁGUA DE EDIFICAÇÃO QUE POSSUA RESERVATÓRIO DE FIBRA/FIBROCIMENTO   FORNECIMENTO E INSTALAÇÃO. AF_06/2016</v>
      </c>
      <c r="F298" s="586"/>
      <c r="G298" s="586"/>
      <c r="H298" s="586"/>
      <c r="I298" s="586"/>
      <c r="J298" s="587"/>
      <c r="K298" s="69">
        <v>1</v>
      </c>
      <c r="L298" s="388" t="str">
        <f>IFERROR(VLOOKUP($C298,'SINAPI JANEIRO 2022'!$1:$1048576,3,0),IFERROR(VLOOKUP($C298,'5-COMP. PROPRIA'!$B$2:$I$8280,5,0),""))</f>
        <v>UN</v>
      </c>
      <c r="M298" s="203"/>
      <c r="N298" s="202"/>
    </row>
    <row r="299" spans="2:14" s="201" customFormat="1" ht="25.5" customHeight="1">
      <c r="B299" s="205"/>
      <c r="C299" s="379">
        <v>94711</v>
      </c>
      <c r="D299" s="380" t="s">
        <v>9</v>
      </c>
      <c r="E299" s="585" t="str">
        <f>IFERROR(VLOOKUP($C299,'SINAPI JANEIRO 2022'!$1:$1048576,2,0),IFERROR(VLOOKUP($C299,'5-COMP. PROPRIA'!$B$2:$I$8480,4,0),""))</f>
        <v>ADAPTADOR COM FLANGES LIVRES, PVC, SOLDÁVEL, DN 50 MM X 1 1/2 , INSTALADO EM RESERVAÇÃO DE ÁGUA DE EDIFICAÇÃO QUE POSSUA RESERVATÓRIO DE FIBRA/FIBROCIMENTO   FORNECIMENTO E INSTALAÇÃO. AF_06/2016</v>
      </c>
      <c r="F299" s="586"/>
      <c r="G299" s="586"/>
      <c r="H299" s="586"/>
      <c r="I299" s="586"/>
      <c r="J299" s="587"/>
      <c r="K299" s="69">
        <v>1</v>
      </c>
      <c r="L299" s="388" t="str">
        <f>IFERROR(VLOOKUP($C299,'SINAPI JANEIRO 2022'!$1:$1048576,3,0),IFERROR(VLOOKUP($C299,'5-COMP. PROPRIA'!$B$2:$I$8280,5,0),""))</f>
        <v>UN</v>
      </c>
      <c r="M299" s="203"/>
      <c r="N299" s="202"/>
    </row>
    <row r="300" spans="2:14" s="201" customFormat="1" ht="25.5" customHeight="1">
      <c r="B300" s="205"/>
      <c r="C300" s="379">
        <v>94713</v>
      </c>
      <c r="D300" s="380" t="s">
        <v>9</v>
      </c>
      <c r="E300" s="585" t="str">
        <f>IFERROR(VLOOKUP($C300,'SINAPI JANEIRO 2022'!$1:$1048576,2,0),IFERROR(VLOOKUP($C300,'5-COMP. PROPRIA'!$B$2:$I$8480,4,0),""))</f>
        <v>ADAPTADOR COM FLANGES LIVRES, PVC, SOLDÁVEL, DN 75 MM X 2 1/2 , INSTALADO EM RESERVAÇÃO DE ÁGUA DE EDIFICAÇÃO QUE POSSUA RESERVATÓRIO DE FIBRA/FIBROCIMENTO   FORNECIMENTO E INSTALAÇÃO. AF_06/2016</v>
      </c>
      <c r="F300" s="586"/>
      <c r="G300" s="586"/>
      <c r="H300" s="586"/>
      <c r="I300" s="586"/>
      <c r="J300" s="587"/>
      <c r="K300" s="69">
        <v>4</v>
      </c>
      <c r="L300" s="388" t="str">
        <f>IFERROR(VLOOKUP($C300,'SINAPI JANEIRO 2022'!$1:$1048576,3,0),IFERROR(VLOOKUP($C300,'5-COMP. PROPRIA'!$B$2:$I$8280,5,0),""))</f>
        <v>UN</v>
      </c>
      <c r="M300" s="203"/>
      <c r="N300" s="202"/>
    </row>
    <row r="301" spans="2:14" s="201" customFormat="1" ht="31.5" customHeight="1">
      <c r="B301" s="205"/>
      <c r="C301" s="379">
        <v>94656</v>
      </c>
      <c r="D301" s="380" t="s">
        <v>9</v>
      </c>
      <c r="E301" s="585" t="str">
        <f>IFERROR(VLOOKUP($C301,'SINAPI JANEIRO 2022'!$1:$1048576,2,0),IFERROR(VLOOKUP($C301,'5-COMP. PROPRIA'!$B$2:$I$8480,4,0),""))</f>
        <v>ADAPTADOR CURTO COM BOLSA E ROSCA PARA REGISTRO, PVC, SOLDÁVEL, DN  25 MM X 3/4 , INSTALADO EM RESERVAÇÃO DE ÁGUA DE EDIFICAÇÃO QUE POSSUA RESERVATÓRIO DE FIBRA/FIBROCIMENTO   FORNECIMENTO E INSTALAÇÃO. AF_06/2016</v>
      </c>
      <c r="F301" s="586"/>
      <c r="G301" s="586"/>
      <c r="H301" s="586"/>
      <c r="I301" s="586"/>
      <c r="J301" s="587"/>
      <c r="K301" s="69">
        <v>6</v>
      </c>
      <c r="L301" s="388" t="str">
        <f>IFERROR(VLOOKUP($C301,'SINAPI JANEIRO 2022'!$1:$1048576,3,0),IFERROR(VLOOKUP($C301,'5-COMP. PROPRIA'!$B$2:$I$8280,5,0),""))</f>
        <v>UN</v>
      </c>
      <c r="M301" s="203"/>
      <c r="N301" s="202"/>
    </row>
    <row r="302" spans="2:14" s="201" customFormat="1" ht="30.75" customHeight="1">
      <c r="B302" s="205"/>
      <c r="C302" s="379">
        <v>94666</v>
      </c>
      <c r="D302" s="380" t="s">
        <v>9</v>
      </c>
      <c r="E302" s="585" t="str">
        <f>IFERROR(VLOOKUP($C302,'SINAPI JANEIRO 2022'!$1:$1048576,2,0),IFERROR(VLOOKUP($C302,'5-COMP. PROPRIA'!$B$2:$I$8480,4,0),""))</f>
        <v>ADAPTADOR CURTO COM BOLSA E ROSCA PARA REGISTRO, PVC, SOLDÁVEL, DN 75 MM X 2 1/2 , INSTALADO EM RESERVAÇÃO DE ÁGUA DE EDIFICAÇÃO QUE POSSUA RESERVATÓRIO DE FIBRA/FIBROCIMENTO   FORNECIMENTO E INSTALAÇÃO. AF_06/2016</v>
      </c>
      <c r="F302" s="586"/>
      <c r="G302" s="586"/>
      <c r="H302" s="586"/>
      <c r="I302" s="586"/>
      <c r="J302" s="587"/>
      <c r="K302" s="69">
        <v>4</v>
      </c>
      <c r="L302" s="388" t="str">
        <f>IFERROR(VLOOKUP($C302,'SINAPI JANEIRO 2022'!$1:$1048576,3,0),IFERROR(VLOOKUP($C302,'5-COMP. PROPRIA'!$B$2:$I$8280,5,0),""))</f>
        <v>UN</v>
      </c>
      <c r="M302" s="203"/>
      <c r="N302" s="202"/>
    </row>
    <row r="303" spans="2:14" s="201" customFormat="1" ht="23.25" customHeight="1">
      <c r="B303" s="205"/>
      <c r="C303" s="379" t="str">
        <f>'5-COMP. PROPRIA'!B154</f>
        <v>CP-HID-03</v>
      </c>
      <c r="D303" s="380" t="s">
        <v>6397</v>
      </c>
      <c r="E303" s="585" t="str">
        <f>IFERROR(VLOOKUP($C303,'SINAPI JANEIRO 2022'!$1:$1048576,2,0),IFERROR(VLOOKUP($C303,'5-COMP. PROPRIA'!$B$2:$I$8480,4,0),""))</f>
        <v>BUCHA DE REDUCAO DE PVC, SOLDAVEL, CURTA, COM 75 X 60 MM, PARA AGUA FRIA PREDIAL - FORNECIMENTO E INSTALAÇÃO</v>
      </c>
      <c r="F303" s="586"/>
      <c r="G303" s="586"/>
      <c r="H303" s="586"/>
      <c r="I303" s="586"/>
      <c r="J303" s="587"/>
      <c r="K303" s="69">
        <v>1</v>
      </c>
      <c r="L303" s="388" t="str">
        <f>IFERROR(VLOOKUP($C303,'SINAPI JANEIRO 2022'!$1:$1048576,3,0),IFERROR(VLOOKUP($C303,'5-COMP. PROPRIA'!$B$2:$I$8280,5,0),""))</f>
        <v xml:space="preserve">UN    </v>
      </c>
      <c r="M303" s="203"/>
      <c r="N303" s="202"/>
    </row>
    <row r="304" spans="2:14" s="201" customFormat="1" ht="15">
      <c r="B304" s="205"/>
      <c r="C304" s="379" t="str">
        <f>'5-COMP. PROPRIA'!B159</f>
        <v>CP-HID-04</v>
      </c>
      <c r="D304" s="380" t="s">
        <v>6397</v>
      </c>
      <c r="E304" s="585" t="str">
        <f>IFERROR(VLOOKUP($C304,'SINAPI JANEIRO 2022'!$1:$1048576,2,0),IFERROR(VLOOKUP($C304,'5-COMP. PROPRIA'!$B$2:$I$8480,4,0),""))</f>
        <v>BUCHA DE REDUCAO DE PVC, SOLDAVEL, CURTA, COM 60 X 25 MM, PARA AGUA FRIA PREDIAL - FORNECIMENTO E INSTALAÇÃO</v>
      </c>
      <c r="F304" s="586"/>
      <c r="G304" s="586"/>
      <c r="H304" s="586"/>
      <c r="I304" s="586"/>
      <c r="J304" s="587"/>
      <c r="K304" s="69">
        <v>3</v>
      </c>
      <c r="L304" s="388" t="str">
        <f>IFERROR(VLOOKUP($C304,'SINAPI JANEIRO 2022'!$1:$1048576,3,0),IFERROR(VLOOKUP($C304,'5-COMP. PROPRIA'!$B$2:$I$8280,5,0),""))</f>
        <v xml:space="preserve">UN    </v>
      </c>
      <c r="M304" s="203"/>
      <c r="N304" s="202"/>
    </row>
    <row r="305" spans="2:14" s="201" customFormat="1" ht="28.5" customHeight="1">
      <c r="B305" s="205"/>
      <c r="C305" s="379">
        <v>89366</v>
      </c>
      <c r="D305" s="380" t="s">
        <v>9</v>
      </c>
      <c r="E305" s="585" t="str">
        <f>IFERROR(VLOOKUP($C305,'SINAPI JANEIRO 2022'!$1:$1048576,2,0),IFERROR(VLOOKUP($C305,'5-COMP. PROPRIA'!$B$2:$I$8480,4,0),""))</f>
        <v>JOELHO 90 GRAUS COM BUCHA DE LATÃO, PVC, SOLDÁVEL, DN 25MM, X 3/4 INSTALADO EM RAMAL OU SUB-RAMAL DE ÁGUA - FORNECIMENTO E INSTALAÇÃO. AF_12/2014</v>
      </c>
      <c r="F305" s="586"/>
      <c r="G305" s="586"/>
      <c r="H305" s="586"/>
      <c r="I305" s="586"/>
      <c r="J305" s="587"/>
      <c r="K305" s="69">
        <v>6</v>
      </c>
      <c r="L305" s="388" t="str">
        <f>IFERROR(VLOOKUP($C305,'SINAPI JANEIRO 2022'!$1:$1048576,3,0),IFERROR(VLOOKUP($C305,'5-COMP. PROPRIA'!$B$2:$I$8280,5,0),""))</f>
        <v>UN</v>
      </c>
      <c r="M305" s="203"/>
      <c r="N305" s="202"/>
    </row>
    <row r="306" spans="2:14" s="201" customFormat="1" ht="30" customHeight="1">
      <c r="B306" s="205"/>
      <c r="C306" s="379">
        <v>90373</v>
      </c>
      <c r="D306" s="380" t="s">
        <v>9</v>
      </c>
      <c r="E306" s="585" t="str">
        <f>IFERROR(VLOOKUP($C306,'SINAPI JANEIRO 2022'!$1:$1048576,2,0),IFERROR(VLOOKUP($C306,'5-COMP. PROPRIA'!$B$2:$I$8480,4,0),""))</f>
        <v>JOELHO 90 GRAUS COM BUCHA DE LATÃO, PVC, SOLDÁVEL, DN 25MM, X 1/2 INSTALADO EM RAMAL OU SUB-RAMAL DE ÁGUA - FORNECIMENTO E INSTALAÇÃO. AF_12/2014</v>
      </c>
      <c r="F306" s="586"/>
      <c r="G306" s="586"/>
      <c r="H306" s="586"/>
      <c r="I306" s="586"/>
      <c r="J306" s="587"/>
      <c r="K306" s="69">
        <v>3</v>
      </c>
      <c r="L306" s="388" t="str">
        <f>IFERROR(VLOOKUP($C306,'SINAPI JANEIRO 2022'!$1:$1048576,3,0),IFERROR(VLOOKUP($C306,'5-COMP. PROPRIA'!$B$2:$I$8280,5,0),""))</f>
        <v>UN</v>
      </c>
      <c r="M306" s="203"/>
      <c r="N306" s="202"/>
    </row>
    <row r="307" spans="2:14" s="201" customFormat="1" ht="27" customHeight="1">
      <c r="B307" s="205"/>
      <c r="C307" s="379">
        <v>89618</v>
      </c>
      <c r="D307" s="380" t="s">
        <v>9</v>
      </c>
      <c r="E307" s="585" t="str">
        <f>IFERROR(VLOOKUP($C307,'SINAPI JANEIRO 2022'!$1:$1048576,2,0),IFERROR(VLOOKUP($C307,'5-COMP. PROPRIA'!$B$2:$I$8480,4,0),""))</f>
        <v>TÊ COM BUCHA DE LATÃO NA BOLSA CENTRAL, PVC, SOLDÁVEL, DN 25MM X 1/2, INSTALADO EM PRUMADA DE ÁGUA - FORNECIMENTO E INSTALAÇÃO. AF_12/2014</v>
      </c>
      <c r="F307" s="586"/>
      <c r="G307" s="586"/>
      <c r="H307" s="586"/>
      <c r="I307" s="586"/>
      <c r="J307" s="587"/>
      <c r="K307" s="69">
        <v>3</v>
      </c>
      <c r="L307" s="388" t="str">
        <f>IFERROR(VLOOKUP($C307,'SINAPI JANEIRO 2022'!$1:$1048576,3,0),IFERROR(VLOOKUP($C307,'5-COMP. PROPRIA'!$B$2:$I$8280,5,0),""))</f>
        <v>UN</v>
      </c>
      <c r="M307" s="203"/>
      <c r="N307" s="202"/>
    </row>
    <row r="308" spans="2:14" s="201" customFormat="1" ht="30" customHeight="1">
      <c r="B308" s="205"/>
      <c r="C308" s="379">
        <v>89519</v>
      </c>
      <c r="D308" s="380" t="s">
        <v>9</v>
      </c>
      <c r="E308" s="585" t="str">
        <f>IFERROR(VLOOKUP($C308,'SINAPI JANEIRO 2022'!$1:$1048576,2,0),IFERROR(VLOOKUP($C308,'5-COMP. PROPRIA'!$B$2:$I$8480,4,0),""))</f>
        <v>CURVA 45 GRAUS, PVC, SOLDÁVEL, DN 75MM, INSTALADO EM PRUMADA DE ÁGUA - FORNECIMENTO E INSTALAÇÃO. AF_12/2014</v>
      </c>
      <c r="F308" s="586"/>
      <c r="G308" s="586"/>
      <c r="H308" s="586"/>
      <c r="I308" s="586"/>
      <c r="J308" s="587"/>
      <c r="K308" s="69">
        <v>4</v>
      </c>
      <c r="L308" s="388" t="str">
        <f>IFERROR(VLOOKUP($C308,'SINAPI JANEIRO 2022'!$1:$1048576,3,0),IFERROR(VLOOKUP($C308,'5-COMP. PROPRIA'!$B$2:$I$8280,5,0),""))</f>
        <v>UN</v>
      </c>
      <c r="M308" s="203"/>
      <c r="N308" s="202"/>
    </row>
    <row r="309" spans="2:14" s="201" customFormat="1" ht="34.5" customHeight="1">
      <c r="B309" s="205"/>
      <c r="C309" s="379">
        <v>89517</v>
      </c>
      <c r="D309" s="380" t="s">
        <v>9</v>
      </c>
      <c r="E309" s="585" t="str">
        <f>IFERROR(VLOOKUP($C309,'SINAPI JANEIRO 2022'!$1:$1048576,2,0),IFERROR(VLOOKUP($C309,'5-COMP. PROPRIA'!$B$2:$I$8480,4,0),""))</f>
        <v>CURVA 90 GRAUS, PVC, SOLDÁVEL, DN 75MM, INSTALADO EM PRUMADA DE ÁGUA - FORNECIMENTO E INSTALAÇÃO. AF_12/2014</v>
      </c>
      <c r="F309" s="586"/>
      <c r="G309" s="586"/>
      <c r="H309" s="586"/>
      <c r="I309" s="586"/>
      <c r="J309" s="587"/>
      <c r="K309" s="69">
        <v>10</v>
      </c>
      <c r="L309" s="388" t="str">
        <f>IFERROR(VLOOKUP($C309,'SINAPI JANEIRO 2022'!$1:$1048576,3,0),IFERROR(VLOOKUP($C309,'5-COMP. PROPRIA'!$B$2:$I$8280,5,0),""))</f>
        <v>UN</v>
      </c>
      <c r="M309" s="203"/>
      <c r="N309" s="202"/>
    </row>
    <row r="310" spans="2:14" s="201" customFormat="1" ht="26.25" customHeight="1">
      <c r="B310" s="205"/>
      <c r="C310" s="379">
        <v>89505</v>
      </c>
      <c r="D310" s="380" t="s">
        <v>9</v>
      </c>
      <c r="E310" s="585" t="str">
        <f>IFERROR(VLOOKUP($C310,'SINAPI JANEIRO 2022'!$1:$1048576,2,0),IFERROR(VLOOKUP($C310,'5-COMP. PROPRIA'!$B$2:$I$8480,4,0),""))</f>
        <v>JOELHO 90 GRAUS, PVC, SOLDÁVEL, DN 60MM, INSTALADO EM PRUMADA DE ÁGUA - FORNECIMENTO E INSTALAÇÃO. AF_12/2014</v>
      </c>
      <c r="F310" s="586"/>
      <c r="G310" s="586"/>
      <c r="H310" s="586"/>
      <c r="I310" s="586"/>
      <c r="J310" s="587"/>
      <c r="K310" s="69">
        <v>1</v>
      </c>
      <c r="L310" s="388" t="str">
        <f>IFERROR(VLOOKUP($C310,'SINAPI JANEIRO 2022'!$1:$1048576,3,0),IFERROR(VLOOKUP($C310,'5-COMP. PROPRIA'!$B$2:$I$8280,5,0),""))</f>
        <v>UN</v>
      </c>
      <c r="M310" s="203"/>
      <c r="N310" s="202"/>
    </row>
    <row r="311" spans="2:14" s="201" customFormat="1" ht="28.5" customHeight="1">
      <c r="B311" s="205"/>
      <c r="C311" s="379">
        <v>89481</v>
      </c>
      <c r="D311" s="380" t="s">
        <v>9</v>
      </c>
      <c r="E311" s="585" t="str">
        <f>IFERROR(VLOOKUP($C311,'SINAPI JANEIRO 2022'!$1:$1048576,2,0),IFERROR(VLOOKUP($C311,'5-COMP. PROPRIA'!$B$2:$I$8480,4,0),""))</f>
        <v>JOELHO 90 GRAUS, PVC, SOLDÁVEL, DN 25MM, INSTALADO EM PRUMADA DE ÁGUA - FORNECIMENTO E INSTALAÇÃO. AF_12/2014</v>
      </c>
      <c r="F311" s="586"/>
      <c r="G311" s="586"/>
      <c r="H311" s="586"/>
      <c r="I311" s="586"/>
      <c r="J311" s="587"/>
      <c r="K311" s="69">
        <v>10</v>
      </c>
      <c r="L311" s="388" t="str">
        <f>IFERROR(VLOOKUP($C311,'SINAPI JANEIRO 2022'!$1:$1048576,3,0),IFERROR(VLOOKUP($C311,'5-COMP. PROPRIA'!$B$2:$I$8280,5,0),""))</f>
        <v>UN</v>
      </c>
      <c r="M311" s="203"/>
      <c r="N311" s="202"/>
    </row>
    <row r="312" spans="2:14" s="201" customFormat="1" ht="15">
      <c r="B312" s="205"/>
      <c r="C312" s="379">
        <v>89617</v>
      </c>
      <c r="D312" s="380" t="s">
        <v>9</v>
      </c>
      <c r="E312" s="585" t="str">
        <f>IFERROR(VLOOKUP($C312,'SINAPI JANEIRO 2022'!$1:$1048576,2,0),IFERROR(VLOOKUP($C312,'5-COMP. PROPRIA'!$B$2:$I$8480,4,0),""))</f>
        <v>TE, PVC, SOLDÁVEL, DN 25MM, INSTALADO EM PRUMADA DE ÁGUA - FORNECIMENTO E INSTALAÇÃO. AF_12/2014</v>
      </c>
      <c r="F312" s="586"/>
      <c r="G312" s="586"/>
      <c r="H312" s="586"/>
      <c r="I312" s="586"/>
      <c r="J312" s="587"/>
      <c r="K312" s="69">
        <v>5</v>
      </c>
      <c r="L312" s="388" t="str">
        <f>IFERROR(VLOOKUP($C312,'SINAPI JANEIRO 2022'!$1:$1048576,3,0),IFERROR(VLOOKUP($C312,'5-COMP. PROPRIA'!$B$2:$I$8280,5,0),""))</f>
        <v>UN</v>
      </c>
      <c r="M312" s="203"/>
      <c r="N312" s="202"/>
    </row>
    <row r="313" spans="2:14" s="201" customFormat="1" ht="15">
      <c r="B313" s="205"/>
      <c r="C313" s="379">
        <v>89628</v>
      </c>
      <c r="D313" s="380" t="s">
        <v>9</v>
      </c>
      <c r="E313" s="585" t="str">
        <f>IFERROR(VLOOKUP($C313,'SINAPI JANEIRO 2022'!$1:$1048576,2,0),IFERROR(VLOOKUP($C313,'5-COMP. PROPRIA'!$B$2:$I$8480,4,0),""))</f>
        <v>TE, PVC, SOLDÁVEL, DN 60MM, INSTALADO EM PRUMADA DE ÁGUA - FORNECIMENTO E INSTALAÇÃO. AF_12/2014</v>
      </c>
      <c r="F313" s="586"/>
      <c r="G313" s="586"/>
      <c r="H313" s="586"/>
      <c r="I313" s="586"/>
      <c r="J313" s="587"/>
      <c r="K313" s="69">
        <v>3</v>
      </c>
      <c r="L313" s="388" t="str">
        <f>IFERROR(VLOOKUP($C313,'SINAPI JANEIRO 2022'!$1:$1048576,3,0),IFERROR(VLOOKUP($C313,'5-COMP. PROPRIA'!$B$2:$I$8280,5,0),""))</f>
        <v>UN</v>
      </c>
      <c r="M313" s="203"/>
      <c r="N313" s="202"/>
    </row>
    <row r="314" spans="2:14" s="201" customFormat="1" ht="30" customHeight="1">
      <c r="B314" s="205"/>
      <c r="C314" s="379">
        <v>89402</v>
      </c>
      <c r="D314" s="380" t="s">
        <v>9</v>
      </c>
      <c r="E314" s="585" t="str">
        <f>IFERROR(VLOOKUP($C314,'SINAPI JANEIRO 2022'!$1:$1048576,2,0),IFERROR(VLOOKUP($C314,'5-COMP. PROPRIA'!$B$2:$I$8480,4,0),""))</f>
        <v>TUBO, PVC, SOLDÁVEL, DN 25MM, INSTALADO EM RAMAL DE DISTRIBUIÇÃO DE ÁGUA - FORNECIMENTO E INSTALAÇÃO. AF_12/2014</v>
      </c>
      <c r="F314" s="586"/>
      <c r="G314" s="586"/>
      <c r="H314" s="586"/>
      <c r="I314" s="586"/>
      <c r="J314" s="587"/>
      <c r="K314" s="69">
        <v>100.65</v>
      </c>
      <c r="L314" s="388" t="str">
        <f>IFERROR(VLOOKUP($C314,'SINAPI JANEIRO 2022'!$1:$1048576,3,0),IFERROR(VLOOKUP($C314,'5-COMP. PROPRIA'!$B$2:$I$8280,5,0),""))</f>
        <v>M</v>
      </c>
      <c r="M314" s="203"/>
      <c r="N314" s="202"/>
    </row>
    <row r="315" spans="2:14" s="201" customFormat="1" ht="15">
      <c r="B315" s="205"/>
      <c r="C315" s="379">
        <v>89449</v>
      </c>
      <c r="D315" s="380" t="s">
        <v>9</v>
      </c>
      <c r="E315" s="585" t="str">
        <f>IFERROR(VLOOKUP($C315,'SINAPI JANEIRO 2022'!$1:$1048576,2,0),IFERROR(VLOOKUP($C315,'5-COMP. PROPRIA'!$B$2:$I$8480,4,0),""))</f>
        <v>TUBO, PVC, SOLDÁVEL, DN 50MM, INSTALADO EM PRUMADA DE ÁGUA - FORNECIMENTO E INSTALAÇÃO. AF_12/2014</v>
      </c>
      <c r="F315" s="586"/>
      <c r="G315" s="586"/>
      <c r="H315" s="586"/>
      <c r="I315" s="586"/>
      <c r="J315" s="587"/>
      <c r="K315" s="69">
        <v>17.55</v>
      </c>
      <c r="L315" s="388" t="str">
        <f>IFERROR(VLOOKUP($C315,'SINAPI JANEIRO 2022'!$1:$1048576,3,0),IFERROR(VLOOKUP($C315,'5-COMP. PROPRIA'!$B$2:$I$8280,5,0),""))</f>
        <v>M</v>
      </c>
      <c r="M315" s="203"/>
      <c r="N315" s="202"/>
    </row>
    <row r="316" spans="2:14" s="201" customFormat="1" ht="15.75" customHeight="1">
      <c r="B316" s="205"/>
      <c r="C316" s="379">
        <v>89450</v>
      </c>
      <c r="D316" s="380" t="s">
        <v>9</v>
      </c>
      <c r="E316" s="585" t="str">
        <f>IFERROR(VLOOKUP($C316,'SINAPI JANEIRO 2022'!$1:$1048576,2,0),IFERROR(VLOOKUP($C316,'5-COMP. PROPRIA'!$B$2:$I$8480,4,0),""))</f>
        <v>TUBO, PVC, SOLDÁVEL, DN 60MM, INSTALADO EM PRUMADA DE ÁGUA - FORNECIMENTO E INSTALAÇÃO. AF_12/2014</v>
      </c>
      <c r="F316" s="586"/>
      <c r="G316" s="586"/>
      <c r="H316" s="586"/>
      <c r="I316" s="586"/>
      <c r="J316" s="587"/>
      <c r="K316" s="69">
        <v>34.1</v>
      </c>
      <c r="L316" s="388" t="str">
        <f>IFERROR(VLOOKUP($C316,'SINAPI JANEIRO 2022'!$1:$1048576,3,0),IFERROR(VLOOKUP($C316,'5-COMP. PROPRIA'!$B$2:$I$8280,5,0),""))</f>
        <v>M</v>
      </c>
      <c r="M316" s="203"/>
      <c r="N316" s="202"/>
    </row>
    <row r="317" spans="2:14" s="201" customFormat="1" ht="15.75" thickBot="1">
      <c r="B317" s="205"/>
      <c r="C317" s="379">
        <v>89451</v>
      </c>
      <c r="D317" s="380" t="s">
        <v>9</v>
      </c>
      <c r="E317" s="585" t="str">
        <f>IFERROR(VLOOKUP($C317,'SINAPI JANEIRO 2022'!$1:$1048576,2,0),IFERROR(VLOOKUP($C317,'5-COMP. PROPRIA'!$B$2:$I$8480,4,0),""))</f>
        <v>TUBO, PVC, SOLDÁVEL, DN 75MM, INSTALADO EM PRUMADA DE ÁGUA - FORNECIMENTO E INSTALAÇÃO. AF_12/2014</v>
      </c>
      <c r="F317" s="586"/>
      <c r="G317" s="586"/>
      <c r="H317" s="586"/>
      <c r="I317" s="586"/>
      <c r="J317" s="587"/>
      <c r="K317" s="69">
        <v>81.849999999999994</v>
      </c>
      <c r="L317" s="388" t="str">
        <f>IFERROR(VLOOKUP($C317,'SINAPI JANEIRO 2022'!$1:$1048576,3,0),IFERROR(VLOOKUP($C317,'5-COMP. PROPRIA'!$B$2:$I$8280,5,0),""))</f>
        <v>M</v>
      </c>
      <c r="M317" s="203"/>
      <c r="N317" s="202"/>
    </row>
    <row r="318" spans="2:14" ht="17.25" customHeight="1">
      <c r="B318" s="52"/>
      <c r="E318" s="580" t="s">
        <v>6853</v>
      </c>
      <c r="F318" s="581"/>
      <c r="G318" s="581"/>
      <c r="H318" s="581"/>
      <c r="I318" s="581"/>
      <c r="J318" s="582"/>
      <c r="K318" s="53"/>
      <c r="L318" s="388"/>
      <c r="M318" s="54"/>
      <c r="N318" s="55"/>
    </row>
    <row r="319" spans="2:14" ht="24" customHeight="1">
      <c r="B319" s="56"/>
      <c r="C319" s="386">
        <v>98102</v>
      </c>
      <c r="D319" s="380" t="s">
        <v>9</v>
      </c>
      <c r="E319" s="574" t="str">
        <f>IFERROR(VLOOKUP($C319,'SINAPI JANEIRO 2022'!$1:$1048576,2,0),IFERROR(VLOOKUP($C319,'5-COMP. PROPRIA'!$B$2:$I$8480,4,0),""))</f>
        <v>CAIXA DE GORDURA SIMPLES, CIRCULAR, EM CONCRETO PRÉ-MOLDADO, DIÂMETRO INTERNO = 0,4 M, ALTURA INTERNA = 0,4 M. AF_12/2020</v>
      </c>
      <c r="F319" s="575"/>
      <c r="G319" s="575"/>
      <c r="H319" s="575"/>
      <c r="I319" s="575"/>
      <c r="J319" s="576"/>
      <c r="K319" s="199">
        <v>1</v>
      </c>
      <c r="L319" s="388" t="str">
        <f>IFERROR(VLOOKUP($C319,'SINAPI JANEIRO 2022'!$1:$1048576,3,0),IFERROR(VLOOKUP($C319,'5-COMP. PROPRIA'!$B$2:$I$8280,5,0),""))</f>
        <v>UN</v>
      </c>
      <c r="N319" s="60"/>
    </row>
    <row r="320" spans="2:14" ht="27.75" customHeight="1">
      <c r="B320" s="56"/>
      <c r="C320" s="386">
        <v>97883</v>
      </c>
      <c r="D320" s="380" t="s">
        <v>9</v>
      </c>
      <c r="E320" s="574" t="str">
        <f>IFERROR(VLOOKUP($C320,'SINAPI JANEIRO 2022'!$1:$1048576,2,0),IFERROR(VLOOKUP($C320,'5-COMP. PROPRIA'!$B$2:$I$8480,4,0),""))</f>
        <v>CAIXA ENTERRADA ELÉTRICA RETANGULAR, EM CONCRETO PRÉ-MOLDADO, FUNDO COM BRITA, DIMENSÕES INTERNAS: 0,6X0,6X0,5 M. AF_12/2020</v>
      </c>
      <c r="F320" s="575"/>
      <c r="G320" s="575"/>
      <c r="H320" s="575"/>
      <c r="I320" s="575"/>
      <c r="J320" s="576"/>
      <c r="K320" s="199">
        <v>1</v>
      </c>
      <c r="L320" s="388" t="str">
        <f>IFERROR(VLOOKUP($C320,'SINAPI JANEIRO 2022'!$1:$1048576,3,0),IFERROR(VLOOKUP($C320,'5-COMP. PROPRIA'!$B$2:$I$8280,5,0),""))</f>
        <v>UN</v>
      </c>
      <c r="N320" s="60"/>
    </row>
    <row r="321" spans="2:14" ht="26.25" customHeight="1">
      <c r="B321" s="56"/>
      <c r="C321" s="386">
        <v>89707</v>
      </c>
      <c r="D321" s="380" t="s">
        <v>9</v>
      </c>
      <c r="E321" s="574" t="str">
        <f>IFERROR(VLOOKUP($C321,'SINAPI JANEIRO 2022'!$1:$1048576,2,0),IFERROR(VLOOKUP($C321,'5-COMP. PROPRIA'!$B$2:$I$8480,4,0),""))</f>
        <v>CAIXA SIFONADA, PVC, DN 100 X 100 X 50 MM, JUNTA ELÁSTICA, FORNECIDA E INSTALADA EM RAMAL DE DESCARGA OU EM RAMAL DE ESGOTO SANITÁRIO. AF_12/2014</v>
      </c>
      <c r="F321" s="575"/>
      <c r="G321" s="575"/>
      <c r="H321" s="575"/>
      <c r="I321" s="575"/>
      <c r="J321" s="576"/>
      <c r="K321" s="199">
        <v>1</v>
      </c>
      <c r="L321" s="388" t="str">
        <f>IFERROR(VLOOKUP($C321,'SINAPI JANEIRO 2022'!$1:$1048576,3,0),IFERROR(VLOOKUP($C321,'5-COMP. PROPRIA'!$B$2:$I$8280,5,0),""))</f>
        <v>UN</v>
      </c>
      <c r="N321" s="60"/>
    </row>
    <row r="322" spans="2:14" ht="16.5" customHeight="1">
      <c r="B322" s="56"/>
      <c r="C322" s="386" t="str">
        <f>'5-COMP. PROPRIA'!B164</f>
        <v>CP-SNT-01</v>
      </c>
      <c r="D322" s="380" t="s">
        <v>6397</v>
      </c>
      <c r="E322" s="574" t="str">
        <f>IFERROR(VLOOKUP($C322,'SINAPI JANEIRO 2022'!$1:$1048576,2,0),IFERROR(VLOOKUP($C322,'5-COMP. PROPRIA'!$B$2:$I$8480,4,0),""))</f>
        <v>CAIXA SIFONADA PVC, 150 X 150 X 50 MM, COM GRELHA QUADRADA BRANCA (NBR 5688) - FORNECIMENTO E INSTALAÇÃO</v>
      </c>
      <c r="F322" s="575"/>
      <c r="G322" s="575"/>
      <c r="H322" s="575"/>
      <c r="I322" s="575"/>
      <c r="J322" s="576"/>
      <c r="K322" s="199">
        <v>6</v>
      </c>
      <c r="L322" s="388" t="str">
        <f>IFERROR(VLOOKUP($C322,'SINAPI JANEIRO 2022'!$1:$1048576,3,0),IFERROR(VLOOKUP($C322,'5-COMP. PROPRIA'!$B$2:$I$8280,5,0),""))</f>
        <v xml:space="preserve">UN    </v>
      </c>
      <c r="N322" s="60"/>
    </row>
    <row r="323" spans="2:14" ht="41.25" customHeight="1">
      <c r="B323" s="56"/>
      <c r="C323" s="386">
        <v>89810</v>
      </c>
      <c r="D323" s="380" t="s">
        <v>9</v>
      </c>
      <c r="E323" s="574" t="str">
        <f>IFERROR(VLOOKUP($C323,'SINAPI JANEIRO 2022'!$1:$1048576,2,0),IFERROR(VLOOKUP($C323,'5-COMP. PROPRIA'!$B$2:$I$8480,4,0),""))</f>
        <v>JOELHO 45 GRAUS, PVC, SERIE NORMAL, ESGOTO PREDIAL, DN 100 MM, JUNTA ELÁSTICA, FORNECIDO E INSTALADO EM PRUMADA DE ESGOTO SANITÁRIO OU VENTILAÇÃO. AF_12/2014</v>
      </c>
      <c r="F323" s="575"/>
      <c r="G323" s="575"/>
      <c r="H323" s="575"/>
      <c r="I323" s="575"/>
      <c r="J323" s="576"/>
      <c r="K323" s="199">
        <v>3</v>
      </c>
      <c r="L323" s="388" t="str">
        <f>IFERROR(VLOOKUP($C323,'SINAPI JANEIRO 2022'!$1:$1048576,3,0),IFERROR(VLOOKUP($C323,'5-COMP. PROPRIA'!$B$2:$I$8280,5,0),""))</f>
        <v>UN</v>
      </c>
      <c r="N323" s="60"/>
    </row>
    <row r="324" spans="2:14" ht="41.25" customHeight="1">
      <c r="B324" s="56"/>
      <c r="C324" s="386">
        <v>89809</v>
      </c>
      <c r="D324" s="380" t="s">
        <v>9</v>
      </c>
      <c r="E324" s="574" t="str">
        <f>IFERROR(VLOOKUP($C324,'SINAPI JANEIRO 2022'!$1:$1048576,2,0),IFERROR(VLOOKUP($C324,'5-COMP. PROPRIA'!$B$2:$I$8480,4,0),""))</f>
        <v>JOELHO 90 GRAUS, PVC, SERIE NORMAL, ESGOTO PREDIAL, DN 100 MM, JUNTA ELÁSTICA, FORNECIDO E INSTALADO EM PRUMADA DE ESGOTO SANITÁRIO OU VENTILAÇÃO. AF_12/2014</v>
      </c>
      <c r="F324" s="575"/>
      <c r="G324" s="575"/>
      <c r="H324" s="575"/>
      <c r="I324" s="575"/>
      <c r="J324" s="576"/>
      <c r="K324" s="199">
        <v>1</v>
      </c>
      <c r="L324" s="388" t="str">
        <f>IFERROR(VLOOKUP($C324,'SINAPI JANEIRO 2022'!$1:$1048576,3,0),IFERROR(VLOOKUP($C324,'5-COMP. PROPRIA'!$B$2:$I$8280,5,0),""))</f>
        <v>UN</v>
      </c>
      <c r="N324" s="60"/>
    </row>
    <row r="325" spans="2:14" s="201" customFormat="1" ht="41.25" customHeight="1">
      <c r="B325" s="205"/>
      <c r="C325" s="386" t="str">
        <f>'5-COMP. PROPRIA'!B173</f>
        <v>CP-SNT-02</v>
      </c>
      <c r="D325" s="380" t="s">
        <v>6397</v>
      </c>
      <c r="E325" s="574" t="str">
        <f>IFERROR(VLOOKUP($C325,'SINAPI JANEIRO 2022'!$1:$1048576,2,0),IFERROR(VLOOKUP($C325,'5-COMP. PROPRIA'!$B$2:$I$8480,4,0),""))</f>
        <v>JUNÇÃO SIMPLES, PVC, DN 100 X 50 MM, SERIE NORMAL PARA ESGOTO PREDIAL - FORNECIMENTO E INSTALAÇÃO</v>
      </c>
      <c r="F325" s="575"/>
      <c r="G325" s="575"/>
      <c r="H325" s="575"/>
      <c r="I325" s="575"/>
      <c r="J325" s="576"/>
      <c r="K325" s="199">
        <v>4</v>
      </c>
      <c r="L325" s="388" t="str">
        <f>IFERROR(VLOOKUP($C325,'SINAPI JANEIRO 2022'!$1:$1048576,3,0),IFERROR(VLOOKUP($C325,'5-COMP. PROPRIA'!$B$2:$I$8280,5,0),""))</f>
        <v xml:space="preserve">UN    </v>
      </c>
      <c r="M325" s="203"/>
      <c r="N325" s="202"/>
    </row>
    <row r="326" spans="2:14" s="201" customFormat="1" ht="33" customHeight="1">
      <c r="B326" s="205"/>
      <c r="C326" s="386">
        <v>89834</v>
      </c>
      <c r="D326" s="380" t="s">
        <v>9</v>
      </c>
      <c r="E326" s="574" t="str">
        <f>IFERROR(VLOOKUP($C326,'SINAPI JANEIRO 2022'!$1:$1048576,2,0),IFERROR(VLOOKUP($C326,'5-COMP. PROPRIA'!$B$2:$I$8480,4,0),""))</f>
        <v>JUNÇÃO SIMPLES, PVC, SERIE NORMAL, ESGOTO PREDIAL, DN 100 X 100 MM, JUNTA ELÁSTICA, FORNECIDO E INSTALADO EM PRUMADA DE ESGOTO SANITÁRIO OU VENTILAÇÃO. AF_12/2014</v>
      </c>
      <c r="F326" s="575"/>
      <c r="G326" s="575"/>
      <c r="H326" s="575"/>
      <c r="I326" s="575"/>
      <c r="J326" s="576"/>
      <c r="K326" s="199">
        <v>1</v>
      </c>
      <c r="L326" s="388" t="str">
        <f>IFERROR(VLOOKUP($C326,'SINAPI JANEIRO 2022'!$1:$1048576,3,0),IFERROR(VLOOKUP($C326,'5-COMP. PROPRIA'!$B$2:$I$8280,5,0),""))</f>
        <v>UN</v>
      </c>
      <c r="M326" s="203"/>
      <c r="N326" s="202"/>
    </row>
    <row r="327" spans="2:14" s="201" customFormat="1" ht="41.25" customHeight="1">
      <c r="B327" s="205"/>
      <c r="C327" s="386">
        <v>89557</v>
      </c>
      <c r="D327" s="380" t="s">
        <v>9</v>
      </c>
      <c r="E327" s="574" t="str">
        <f>IFERROR(VLOOKUP($C327,'SINAPI JANEIRO 2022'!$1:$1048576,2,0),IFERROR(VLOOKUP($C327,'5-COMP. PROPRIA'!$B$2:$I$8480,4,0),""))</f>
        <v>REDUÇÃO EXCÊNTRICA, PVC, SERIE R, ÁGUA PLUVIAL, DN 100 X 75 MM, JUNTA ELÁSTICA, FORNECIDO E INSTALADO EM RAMAL DE ENCAMINHAMENTO. AF_12/2014</v>
      </c>
      <c r="F327" s="575"/>
      <c r="G327" s="575"/>
      <c r="H327" s="575"/>
      <c r="I327" s="575"/>
      <c r="J327" s="576"/>
      <c r="K327" s="199">
        <v>1</v>
      </c>
      <c r="L327" s="388" t="str">
        <f>IFERROR(VLOOKUP($C327,'SINAPI JANEIRO 2022'!$1:$1048576,3,0),IFERROR(VLOOKUP($C327,'5-COMP. PROPRIA'!$B$2:$I$8280,5,0),""))</f>
        <v>UN</v>
      </c>
      <c r="M327" s="203"/>
      <c r="N327" s="202"/>
    </row>
    <row r="328" spans="2:14" s="201" customFormat="1" ht="41.25" customHeight="1">
      <c r="B328" s="205"/>
      <c r="C328" s="386">
        <v>89714</v>
      </c>
      <c r="D328" s="380" t="s">
        <v>9</v>
      </c>
      <c r="E328" s="574" t="str">
        <f>IFERROR(VLOOKUP($C328,'SINAPI JANEIRO 2022'!$1:$1048576,2,0),IFERROR(VLOOKUP($C328,'5-COMP. PROPRIA'!$B$2:$I$8480,4,0),""))</f>
        <v>TUBO PVC, SERIE NORMAL, ESGOTO PREDIAL, DN 100 MM, FORNECIDO E INSTALADO EM RAMAL DE DESCARGA OU RAMAL DE ESGOTO SANITÁRIO. AF_12/2014</v>
      </c>
      <c r="F328" s="575"/>
      <c r="G328" s="575"/>
      <c r="H328" s="575"/>
      <c r="I328" s="575"/>
      <c r="J328" s="576"/>
      <c r="K328" s="199">
        <v>32.4</v>
      </c>
      <c r="L328" s="388" t="str">
        <f>IFERROR(VLOOKUP($C328,'SINAPI JANEIRO 2022'!$1:$1048576,3,0),IFERROR(VLOOKUP($C328,'5-COMP. PROPRIA'!$B$2:$I$8280,5,0),""))</f>
        <v>M</v>
      </c>
      <c r="M328" s="203"/>
      <c r="N328" s="202"/>
    </row>
    <row r="329" spans="2:14" s="201" customFormat="1" ht="41.25" customHeight="1">
      <c r="B329" s="205"/>
      <c r="C329" s="386">
        <v>89713</v>
      </c>
      <c r="D329" s="380" t="s">
        <v>9</v>
      </c>
      <c r="E329" s="574" t="str">
        <f>IFERROR(VLOOKUP($C329,'SINAPI JANEIRO 2022'!$1:$1048576,2,0),IFERROR(VLOOKUP($C329,'5-COMP. PROPRIA'!$B$2:$I$8480,4,0),""))</f>
        <v>TUBO PVC, SERIE NORMAL, ESGOTO PREDIAL, DN 75 MM, FORNECIDO E INSTALADO EM RAMAL DE DESCARGA OU RAMAL DE ESGOTO SANITÁRIO. AF_12/2014</v>
      </c>
      <c r="F329" s="575"/>
      <c r="G329" s="575"/>
      <c r="H329" s="575"/>
      <c r="I329" s="575"/>
      <c r="J329" s="576"/>
      <c r="K329" s="199">
        <v>2.1</v>
      </c>
      <c r="L329" s="388" t="str">
        <f>IFERROR(VLOOKUP($C329,'SINAPI JANEIRO 2022'!$1:$1048576,3,0),IFERROR(VLOOKUP($C329,'5-COMP. PROPRIA'!$B$2:$I$8280,5,0),""))</f>
        <v>M</v>
      </c>
      <c r="M329" s="203"/>
      <c r="N329" s="202"/>
    </row>
    <row r="330" spans="2:14" s="201" customFormat="1" ht="41.25" customHeight="1">
      <c r="B330" s="205"/>
      <c r="C330" s="386">
        <v>89549</v>
      </c>
      <c r="D330" s="380" t="s">
        <v>9</v>
      </c>
      <c r="E330" s="574" t="str">
        <f>IFERROR(VLOOKUP($C330,'SINAPI JANEIRO 2022'!$1:$1048576,2,0),IFERROR(VLOOKUP($C330,'5-COMP. PROPRIA'!$B$2:$I$8480,4,0),""))</f>
        <v>REDUÇÃO EXCÊNTRICA, PVC, SERIE R, ÁGUA PLUVIAL, DN 75 X 50 MM, JUNTA ELÁSTICA, FORNECIDO E INSTALADO EM RAMAL DE ENCAMINHAMENTO. AF_12/2014</v>
      </c>
      <c r="F330" s="575"/>
      <c r="G330" s="575"/>
      <c r="H330" s="575"/>
      <c r="I330" s="575"/>
      <c r="J330" s="576"/>
      <c r="K330" s="199">
        <v>1</v>
      </c>
      <c r="L330" s="388" t="str">
        <f>IFERROR(VLOOKUP($C330,'SINAPI JANEIRO 2022'!$1:$1048576,3,0),IFERROR(VLOOKUP($C330,'5-COMP. PROPRIA'!$B$2:$I$8280,5,0),""))</f>
        <v>UN</v>
      </c>
      <c r="M330" s="203"/>
      <c r="N330" s="202"/>
    </row>
    <row r="331" spans="2:14" s="201" customFormat="1" ht="15">
      <c r="B331" s="205"/>
      <c r="C331" s="386" t="str">
        <f>'5-COMP. PROPRIA'!B180</f>
        <v>CP-SNT-03</v>
      </c>
      <c r="D331" s="380" t="s">
        <v>6397</v>
      </c>
      <c r="E331" s="574" t="str">
        <f>IFERROR(VLOOKUP($C331,'SINAPI JANEIRO 2022'!$1:$1048576,2,0),IFERROR(VLOOKUP($C331,'5-COMP. PROPRIA'!$B$2:$I$8480,4,0),""))</f>
        <v>JUNÇÃO SIMPLES, PVC, DN 75 X 50 MM, SERIE NORMAL PARA ESGOTO PREDIAL - FORNECIMENTO E INSTALAÇÃO</v>
      </c>
      <c r="F331" s="575"/>
      <c r="G331" s="575"/>
      <c r="H331" s="575"/>
      <c r="I331" s="575"/>
      <c r="J331" s="576"/>
      <c r="K331" s="199">
        <v>2</v>
      </c>
      <c r="L331" s="388" t="str">
        <f>IFERROR(VLOOKUP($C331,'SINAPI JANEIRO 2022'!$1:$1048576,3,0),IFERROR(VLOOKUP($C331,'5-COMP. PROPRIA'!$B$2:$I$8280,5,0),""))</f>
        <v xml:space="preserve">UN    </v>
      </c>
      <c r="M331" s="203"/>
      <c r="N331" s="202"/>
    </row>
    <row r="332" spans="2:14" s="201" customFormat="1" ht="41.25" customHeight="1">
      <c r="B332" s="205"/>
      <c r="C332" s="386">
        <v>89803</v>
      </c>
      <c r="D332" s="380" t="s">
        <v>9</v>
      </c>
      <c r="E332" s="574" t="str">
        <f>IFERROR(VLOOKUP($C332,'SINAPI JANEIRO 2022'!$1:$1048576,2,0),IFERROR(VLOOKUP($C332,'5-COMP. PROPRIA'!$B$2:$I$8480,4,0),""))</f>
        <v>CURVA CURTA 90 GRAUS, PVC, SERIE NORMAL, ESGOTO PREDIAL, DN 50 MM, JUNTA ELÁSTICA, FORNECIDO E INSTALADO EM PRUMADA DE ESGOTO SANITÁRIO OU VENTILAÇÃO. AF_12/2014</v>
      </c>
      <c r="F332" s="575"/>
      <c r="G332" s="575"/>
      <c r="H332" s="575"/>
      <c r="I332" s="575"/>
      <c r="J332" s="576"/>
      <c r="K332" s="199">
        <v>7</v>
      </c>
      <c r="L332" s="388" t="str">
        <f>IFERROR(VLOOKUP($C332,'SINAPI JANEIRO 2022'!$1:$1048576,3,0),IFERROR(VLOOKUP($C332,'5-COMP. PROPRIA'!$B$2:$I$8280,5,0),""))</f>
        <v>UN</v>
      </c>
      <c r="M332" s="203"/>
      <c r="N332" s="202"/>
    </row>
    <row r="333" spans="2:14" s="201" customFormat="1" ht="41.25" customHeight="1">
      <c r="B333" s="205"/>
      <c r="C333" s="386">
        <v>89802</v>
      </c>
      <c r="D333" s="380" t="s">
        <v>9</v>
      </c>
      <c r="E333" s="574" t="str">
        <f>IFERROR(VLOOKUP($C333,'SINAPI JANEIRO 2022'!$1:$1048576,2,0),IFERROR(VLOOKUP($C333,'5-COMP. PROPRIA'!$B$2:$I$8480,4,0),""))</f>
        <v>JOELHO 45 GRAUS, PVC, SERIE NORMAL, ESGOTO PREDIAL, DN 50 MM, JUNTA ELÁSTICA, FORNECIDO E INSTALADO EM PRUMADA DE ESGOTO SANITÁRIO OU VENTILAÇÃO. AF_12/2014</v>
      </c>
      <c r="F333" s="575"/>
      <c r="G333" s="575"/>
      <c r="H333" s="575"/>
      <c r="I333" s="575"/>
      <c r="J333" s="576"/>
      <c r="K333" s="199">
        <v>6</v>
      </c>
      <c r="L333" s="388" t="str">
        <f>IFERROR(VLOOKUP($C333,'SINAPI JANEIRO 2022'!$1:$1048576,3,0),IFERROR(VLOOKUP($C333,'5-COMP. PROPRIA'!$B$2:$I$8280,5,0),""))</f>
        <v>UN</v>
      </c>
      <c r="M333" s="203"/>
      <c r="N333" s="202"/>
    </row>
    <row r="334" spans="2:14" s="201" customFormat="1" ht="41.25" customHeight="1">
      <c r="B334" s="205"/>
      <c r="C334" s="386">
        <v>89801</v>
      </c>
      <c r="D334" s="380" t="s">
        <v>9</v>
      </c>
      <c r="E334" s="574" t="str">
        <f>IFERROR(VLOOKUP($C334,'SINAPI JANEIRO 2022'!$1:$1048576,2,0),IFERROR(VLOOKUP($C334,'5-COMP. PROPRIA'!$B$2:$I$8480,4,0),""))</f>
        <v>JOELHO 90 GRAUS, PVC, SERIE NORMAL, ESGOTO PREDIAL, DN 50 MM, JUNTA ELÁSTICA, FORNECIDO E INSTALADO EM PRUMADA DE ESGOTO SANITÁRIO OU VENTILAÇÃO. AF_12/2014</v>
      </c>
      <c r="F334" s="575"/>
      <c r="G334" s="575"/>
      <c r="H334" s="575"/>
      <c r="I334" s="575"/>
      <c r="J334" s="576"/>
      <c r="K334" s="199">
        <v>16</v>
      </c>
      <c r="L334" s="388" t="str">
        <f>IFERROR(VLOOKUP($C334,'SINAPI JANEIRO 2022'!$1:$1048576,3,0),IFERROR(VLOOKUP($C334,'5-COMP. PROPRIA'!$B$2:$I$8280,5,0),""))</f>
        <v>UN</v>
      </c>
      <c r="M334" s="203"/>
      <c r="N334" s="202"/>
    </row>
    <row r="335" spans="2:14" ht="41.25" customHeight="1">
      <c r="B335" s="56"/>
      <c r="C335" s="386">
        <v>89827</v>
      </c>
      <c r="D335" s="380" t="s">
        <v>9</v>
      </c>
      <c r="E335" s="574" t="str">
        <f>IFERROR(VLOOKUP($C335,'SINAPI JANEIRO 2022'!$1:$1048576,2,0),IFERROR(VLOOKUP($C335,'5-COMP. PROPRIA'!$B$2:$I$8480,4,0),""))</f>
        <v>JUNÇÃO SIMPLES, PVC, SERIE NORMAL, ESGOTO PREDIAL, DN 50 X 50 MM, JUNTA ELÁSTICA, FORNECIDO E INSTALADO EM PRUMADA DE ESGOTO SANITÁRIO OU VENTILAÇÃO. AF_12/2014</v>
      </c>
      <c r="F335" s="575"/>
      <c r="G335" s="575"/>
      <c r="H335" s="575"/>
      <c r="I335" s="575"/>
      <c r="J335" s="576"/>
      <c r="K335" s="199">
        <v>1</v>
      </c>
      <c r="L335" s="388" t="str">
        <f>IFERROR(VLOOKUP($C335,'SINAPI JANEIRO 2022'!$1:$1048576,3,0),IFERROR(VLOOKUP($C335,'5-COMP. PROPRIA'!$B$2:$I$8280,5,0),""))</f>
        <v>UN</v>
      </c>
      <c r="N335" s="60"/>
    </row>
    <row r="336" spans="2:14" s="201" customFormat="1" ht="41.25" customHeight="1">
      <c r="B336" s="205"/>
      <c r="C336" s="386">
        <v>89825</v>
      </c>
      <c r="D336" s="380" t="s">
        <v>9</v>
      </c>
      <c r="E336" s="574" t="str">
        <f>IFERROR(VLOOKUP($C336,'SINAPI JANEIRO 2022'!$1:$1048576,2,0),IFERROR(VLOOKUP($C336,'5-COMP. PROPRIA'!$B$2:$I$8480,4,0),""))</f>
        <v>TE, PVC, SERIE NORMAL, ESGOTO PREDIAL, DN 50 X 50 MM, JUNTA ELÁSTICA, FORNECIDO E INSTALADO EM PRUMADA DE ESGOTO SANITÁRIO OU VENTILAÇÃO. AF_12/2014</v>
      </c>
      <c r="F336" s="575"/>
      <c r="G336" s="575"/>
      <c r="H336" s="575"/>
      <c r="I336" s="575"/>
      <c r="J336" s="576"/>
      <c r="K336" s="199">
        <v>6</v>
      </c>
      <c r="L336" s="388" t="str">
        <f>IFERROR(VLOOKUP($C336,'SINAPI JANEIRO 2022'!$1:$1048576,3,0),IFERROR(VLOOKUP($C336,'5-COMP. PROPRIA'!$B$2:$I$8280,5,0),""))</f>
        <v>UN</v>
      </c>
      <c r="M336" s="203"/>
      <c r="N336" s="202"/>
    </row>
    <row r="337" spans="2:14" s="201" customFormat="1" ht="41.25" customHeight="1">
      <c r="B337" s="205"/>
      <c r="C337" s="386">
        <v>89798</v>
      </c>
      <c r="D337" s="380" t="s">
        <v>9</v>
      </c>
      <c r="E337" s="574" t="str">
        <f>IFERROR(VLOOKUP($C337,'SINAPI JANEIRO 2022'!$1:$1048576,2,0),IFERROR(VLOOKUP($C337,'5-COMP. PROPRIA'!$B$2:$I$8480,4,0),""))</f>
        <v>TUBO PVC, SERIE NORMAL, ESGOTO PREDIAL, DN 50 MM, FORNECIDO E INSTALADO EM PRUMADA DE ESGOTO SANITÁRIO OU VENTILAÇÃO. AF_12/2014</v>
      </c>
      <c r="F337" s="575"/>
      <c r="G337" s="575"/>
      <c r="H337" s="575"/>
      <c r="I337" s="575"/>
      <c r="J337" s="576"/>
      <c r="K337" s="199">
        <f>31.24+23.55</f>
        <v>54.79</v>
      </c>
      <c r="L337" s="388" t="str">
        <f>IFERROR(VLOOKUP($C337,'SINAPI JANEIRO 2022'!$1:$1048576,3,0),IFERROR(VLOOKUP($C337,'5-COMP. PROPRIA'!$B$2:$I$8280,5,0),""))</f>
        <v>M</v>
      </c>
      <c r="M337" s="203"/>
      <c r="N337" s="202"/>
    </row>
    <row r="338" spans="2:14" ht="41.25" customHeight="1">
      <c r="B338" s="56"/>
      <c r="C338" s="386">
        <v>89728</v>
      </c>
      <c r="D338" s="380" t="s">
        <v>9</v>
      </c>
      <c r="E338" s="574" t="str">
        <f>IFERROR(VLOOKUP($C338,'SINAPI JANEIRO 2022'!$1:$1048576,2,0),IFERROR(VLOOKUP($C338,'5-COMP. PROPRIA'!$B$2:$I$8480,4,0),""))</f>
        <v>CURVA CURTA 90 GRAUS, PVC, SERIE NORMAL, ESGOTO PREDIAL, DN 40 MM, JUNTA SOLDÁVEL, FORNECIDO E INSTALADO EM RAMAL DE DESCARGA OU RAMAL DE ESGOTO SANITÁRIO. AF_12/2014</v>
      </c>
      <c r="F338" s="575"/>
      <c r="G338" s="575"/>
      <c r="H338" s="575"/>
      <c r="I338" s="575"/>
      <c r="J338" s="576"/>
      <c r="K338" s="199">
        <v>7</v>
      </c>
      <c r="L338" s="388" t="str">
        <f>IFERROR(VLOOKUP($C338,'SINAPI JANEIRO 2022'!$1:$1048576,3,0),IFERROR(VLOOKUP($C338,'5-COMP. PROPRIA'!$B$2:$I$8280,5,0),""))</f>
        <v>UN</v>
      </c>
      <c r="N338" s="60"/>
    </row>
    <row r="339" spans="2:14" s="201" customFormat="1" ht="41.25" customHeight="1">
      <c r="B339" s="205"/>
      <c r="C339" s="386">
        <v>89726</v>
      </c>
      <c r="D339" s="380" t="s">
        <v>9</v>
      </c>
      <c r="E339" s="574" t="str">
        <f>IFERROR(VLOOKUP($C339,'SINAPI JANEIRO 2022'!$1:$1048576,2,0),IFERROR(VLOOKUP($C339,'5-COMP. PROPRIA'!$B$2:$I$8480,4,0),""))</f>
        <v>JOELHO 45 GRAUS, PVC, SERIE NORMAL, ESGOTO PREDIAL, DN 40 MM, JUNTA SOLDÁVEL, FORNECIDO E INSTALADO EM RAMAL DE DESCARGA OU RAMAL DE ESGOTO SANITÁRIO. AF_12/2014</v>
      </c>
      <c r="F339" s="575"/>
      <c r="G339" s="575"/>
      <c r="H339" s="575"/>
      <c r="I339" s="575"/>
      <c r="J339" s="576"/>
      <c r="K339" s="199">
        <v>5</v>
      </c>
      <c r="L339" s="388" t="str">
        <f>IFERROR(VLOOKUP($C339,'SINAPI JANEIRO 2022'!$1:$1048576,3,0),IFERROR(VLOOKUP($C339,'5-COMP. PROPRIA'!$B$2:$I$8280,5,0),""))</f>
        <v>UN</v>
      </c>
      <c r="M339" s="203"/>
      <c r="N339" s="202"/>
    </row>
    <row r="340" spans="2:14" s="201" customFormat="1" ht="41.25" customHeight="1">
      <c r="B340" s="205"/>
      <c r="C340" s="386">
        <v>89724</v>
      </c>
      <c r="D340" s="380" t="s">
        <v>9</v>
      </c>
      <c r="E340" s="574" t="str">
        <f>IFERROR(VLOOKUP($C340,'SINAPI JANEIRO 2022'!$1:$1048576,2,0),IFERROR(VLOOKUP($C340,'5-COMP. PROPRIA'!$B$2:$I$8480,4,0),""))</f>
        <v>JOELHO 90 GRAUS, PVC, SERIE NORMAL, ESGOTO PREDIAL, DN 40 MM, JUNTA SOLDÁVEL, FORNECIDO E INSTALADO EM RAMAL DE DESCARGA OU RAMAL DE ESGOTO SANITÁRIO. AF_12/2014</v>
      </c>
      <c r="F340" s="575"/>
      <c r="G340" s="575"/>
      <c r="H340" s="575"/>
      <c r="I340" s="575"/>
      <c r="J340" s="576"/>
      <c r="K340" s="199">
        <v>7</v>
      </c>
      <c r="L340" s="388" t="str">
        <f>IFERROR(VLOOKUP($C340,'SINAPI JANEIRO 2022'!$1:$1048576,3,0),IFERROR(VLOOKUP($C340,'5-COMP. PROPRIA'!$B$2:$I$8280,5,0),""))</f>
        <v>UN</v>
      </c>
      <c r="M340" s="203"/>
      <c r="N340" s="202"/>
    </row>
    <row r="341" spans="2:14" s="201" customFormat="1" ht="41.25" customHeight="1">
      <c r="B341" s="205"/>
      <c r="C341" s="386">
        <v>89711</v>
      </c>
      <c r="D341" s="380" t="s">
        <v>9</v>
      </c>
      <c r="E341" s="574" t="str">
        <f>IFERROR(VLOOKUP($C341,'SINAPI JANEIRO 2022'!$1:$1048576,2,0),IFERROR(VLOOKUP($C341,'5-COMP. PROPRIA'!$B$2:$I$8480,4,0),""))</f>
        <v>TUBO PVC, SERIE NORMAL, ESGOTO PREDIAL, DN 40 MM, FORNECIDO E INSTALADO EM RAMAL DE DESCARGA OU RAMAL DE ESGOTO SANITÁRIO. AF_12/2014</v>
      </c>
      <c r="F341" s="575"/>
      <c r="G341" s="575"/>
      <c r="H341" s="575"/>
      <c r="I341" s="575"/>
      <c r="J341" s="576"/>
      <c r="K341" s="199">
        <v>20.59</v>
      </c>
      <c r="L341" s="388" t="str">
        <f>IFERROR(VLOOKUP($C341,'SINAPI JANEIRO 2022'!$1:$1048576,3,0),IFERROR(VLOOKUP($C341,'5-COMP. PROPRIA'!$B$2:$I$8280,5,0),""))</f>
        <v>M</v>
      </c>
      <c r="M341" s="203"/>
      <c r="N341" s="202"/>
    </row>
    <row r="342" spans="2:14" s="201" customFormat="1" ht="41.25" customHeight="1">
      <c r="B342" s="205"/>
      <c r="C342" s="386">
        <v>98053</v>
      </c>
      <c r="D342" s="380" t="s">
        <v>9</v>
      </c>
      <c r="E342" s="574" t="str">
        <f>IFERROR(VLOOKUP($C342,'SINAPI JANEIRO 2022'!$1:$1048576,2,0),IFERROR(VLOOKUP($C342,'5-COMP. PROPRIA'!$B$2:$I$8480,4,0),""))</f>
        <v>TANQUE SÉPTICO CIRCULAR, EM CONCRETO PRÉ-MOLDADO, DIÂMETRO INTERNO = 1,40 M, ALTURA INTERNA = 2,50 M, VOLUME ÚTIL: 3463,6 L (PARA 13 CONTRIBUINTES). AF_12/2020</v>
      </c>
      <c r="F342" s="575"/>
      <c r="G342" s="575"/>
      <c r="H342" s="575"/>
      <c r="I342" s="575"/>
      <c r="J342" s="576"/>
      <c r="K342" s="199">
        <v>1</v>
      </c>
      <c r="L342" s="388" t="str">
        <f>IFERROR(VLOOKUP($C342,'SINAPI JANEIRO 2022'!$1:$1048576,3,0),IFERROR(VLOOKUP($C342,'5-COMP. PROPRIA'!$B$2:$I$8280,5,0),""))</f>
        <v>UN</v>
      </c>
      <c r="M342" s="203"/>
      <c r="N342" s="202"/>
    </row>
    <row r="343" spans="2:14" s="201" customFormat="1" ht="41.25" customHeight="1">
      <c r="B343" s="205"/>
      <c r="C343" s="386">
        <v>98059</v>
      </c>
      <c r="D343" s="380" t="s">
        <v>9</v>
      </c>
      <c r="E343" s="574" t="str">
        <f>IFERROR(VLOOKUP($C343,'SINAPI JANEIRO 2022'!$1:$1048576,2,0),IFERROR(VLOOKUP($C343,'5-COMP. PROPRIA'!$B$2:$I$8480,4,0),""))</f>
        <v>FILTRO ANAERÓBIO CIRCULAR, EM CONCRETO PRÉ-MOLDADO, DIÂMETRO INTERNO = 1,88 M, ALTURA INTERNA = 1,50 M, VOLUME ÚTIL: 3331,1 L (PARA 19 CONTRIBUINTES). AF_12/2020</v>
      </c>
      <c r="F343" s="575"/>
      <c r="G343" s="575"/>
      <c r="H343" s="575"/>
      <c r="I343" s="575"/>
      <c r="J343" s="576"/>
      <c r="K343" s="199">
        <v>1</v>
      </c>
      <c r="L343" s="388" t="str">
        <f>IFERROR(VLOOKUP($C343,'SINAPI JANEIRO 2022'!$1:$1048576,3,0),IFERROR(VLOOKUP($C343,'5-COMP. PROPRIA'!$B$2:$I$8280,5,0),""))</f>
        <v>UN</v>
      </c>
      <c r="M343" s="203"/>
      <c r="N343" s="202"/>
    </row>
    <row r="344" spans="2:14" s="201" customFormat="1" ht="41.25" customHeight="1" thickBot="1">
      <c r="B344" s="205"/>
      <c r="C344" s="386">
        <v>98062</v>
      </c>
      <c r="D344" s="380" t="s">
        <v>9</v>
      </c>
      <c r="E344" s="574" t="str">
        <f>IFERROR(VLOOKUP($C344,'SINAPI JANEIRO 2022'!$1:$1048576,2,0),IFERROR(VLOOKUP($C344,'5-COMP. PROPRIA'!$B$2:$I$8480,4,0),""))</f>
        <v>SUMIDOURO CIRCULAR, EM CONCRETO PRÉ-MOLDADO, DIÂMETRO INTERNO = 1,88 M, ALTURA INTERNA = 2,00 M, ÁREA DE INFILTRAÇÃO: 13,1 M² (PARA 5 CONTRIBUINTES). AF_12/2020</v>
      </c>
      <c r="F344" s="575"/>
      <c r="G344" s="575"/>
      <c r="H344" s="575"/>
      <c r="I344" s="575"/>
      <c r="J344" s="576"/>
      <c r="K344" s="199">
        <v>1</v>
      </c>
      <c r="L344" s="388" t="str">
        <f>IFERROR(VLOOKUP($C344,'SINAPI JANEIRO 2022'!$1:$1048576,3,0),IFERROR(VLOOKUP($C344,'5-COMP. PROPRIA'!$B$2:$I$8280,5,0),""))</f>
        <v>UN</v>
      </c>
      <c r="M344" s="203"/>
      <c r="N344" s="202"/>
    </row>
    <row r="345" spans="2:14" s="201" customFormat="1" ht="15.75" thickBot="1">
      <c r="B345" s="205"/>
      <c r="C345" s="379"/>
      <c r="D345" s="380"/>
      <c r="E345" s="577" t="s">
        <v>6861</v>
      </c>
      <c r="F345" s="578"/>
      <c r="G345" s="578"/>
      <c r="H345" s="578"/>
      <c r="I345" s="578"/>
      <c r="J345" s="579"/>
      <c r="K345" s="69"/>
      <c r="L345" s="388"/>
      <c r="M345" s="203"/>
      <c r="N345" s="202"/>
    </row>
    <row r="346" spans="2:14" s="201" customFormat="1" ht="15.75" thickBot="1">
      <c r="B346" s="205"/>
      <c r="C346" s="379"/>
      <c r="D346" s="380"/>
      <c r="E346" s="590" t="s">
        <v>6886</v>
      </c>
      <c r="F346" s="591"/>
      <c r="G346" s="591"/>
      <c r="H346" s="591"/>
      <c r="I346" s="591"/>
      <c r="J346" s="592"/>
      <c r="K346" s="69"/>
      <c r="L346" s="388"/>
      <c r="M346" s="203"/>
      <c r="N346" s="202"/>
    </row>
    <row r="347" spans="2:14" s="201" customFormat="1" ht="27" customHeight="1">
      <c r="B347" s="205"/>
      <c r="C347" s="379">
        <v>91926</v>
      </c>
      <c r="D347" s="380" t="s">
        <v>9</v>
      </c>
      <c r="E347" s="574" t="str">
        <f>IFERROR(VLOOKUP($C347,'SINAPI JANEIRO 2022'!$1:$1048576,2,0),IFERROR(VLOOKUP($C347,'5-COMP. PROPRIA'!$B$2:$I$8480,4,0),""))</f>
        <v>CABO DE COBRE FLEXÍVEL ISOLADO, 2,5 MM², ANTI-CHAMA 450/750 V, PARA CIRCUITOS TERMINAIS - FORNECIMENTO E INSTALAÇÃO. AF_12/2015</v>
      </c>
      <c r="F347" s="575"/>
      <c r="G347" s="575"/>
      <c r="H347" s="575"/>
      <c r="I347" s="575"/>
      <c r="J347" s="576"/>
      <c r="K347" s="199">
        <v>3553.5</v>
      </c>
      <c r="L347" s="388" t="str">
        <f>IFERROR(VLOOKUP($C347,'SINAPI JANEIRO 2022'!$1:$1048576,3,0),IFERROR(VLOOKUP($C347,'5-COMP. PROPRIA'!$B$2:$I$8280,5,0),""))</f>
        <v>M</v>
      </c>
      <c r="M347" s="203"/>
      <c r="N347" s="202"/>
    </row>
    <row r="348" spans="2:14" s="201" customFormat="1" ht="27" customHeight="1">
      <c r="B348" s="205"/>
      <c r="C348" s="379">
        <v>91928</v>
      </c>
      <c r="D348" s="380" t="s">
        <v>9</v>
      </c>
      <c r="E348" s="574" t="str">
        <f>IFERROR(VLOOKUP($C348,'SINAPI JANEIRO 2022'!$1:$1048576,2,0),IFERROR(VLOOKUP($C348,'5-COMP. PROPRIA'!$B$2:$I$8480,4,0),""))</f>
        <v>CABO DE COBRE FLEXÍVEL ISOLADO, 4 MM², ANTI-CHAMA 450/750 V, PARA CIRCUITOS TERMINAIS - FORNECIMENTO E INSTALAÇÃO. AF_12/2015</v>
      </c>
      <c r="F348" s="575"/>
      <c r="G348" s="575"/>
      <c r="H348" s="575"/>
      <c r="I348" s="575"/>
      <c r="J348" s="576"/>
      <c r="K348" s="199">
        <v>1108.0999999999999</v>
      </c>
      <c r="L348" s="388" t="str">
        <f>IFERROR(VLOOKUP($C348,'SINAPI JANEIRO 2022'!$1:$1048576,3,0),IFERROR(VLOOKUP($C348,'5-COMP. PROPRIA'!$B$2:$I$8280,5,0),""))</f>
        <v>M</v>
      </c>
      <c r="M348" s="203"/>
      <c r="N348" s="202"/>
    </row>
    <row r="349" spans="2:14" s="201" customFormat="1" ht="27" customHeight="1" thickBot="1">
      <c r="B349" s="205"/>
      <c r="C349" s="379">
        <v>91930</v>
      </c>
      <c r="D349" s="380" t="s">
        <v>9</v>
      </c>
      <c r="E349" s="574" t="str">
        <f>IFERROR(VLOOKUP($C349,'SINAPI JANEIRO 2022'!$1:$1048576,2,0),IFERROR(VLOOKUP($C349,'5-COMP. PROPRIA'!$B$2:$I$8480,4,0),""))</f>
        <v>CABO DE COBRE FLEXÍVEL ISOLADO, 6 MM², ANTI-CHAMA 450/750 V, PARA CIRCUITOS TERMINAIS - FORNECIMENTO E INSTALAÇÃO. AF_12/2015</v>
      </c>
      <c r="F349" s="575"/>
      <c r="G349" s="575"/>
      <c r="H349" s="575"/>
      <c r="I349" s="575"/>
      <c r="J349" s="576"/>
      <c r="K349" s="199">
        <v>99.6</v>
      </c>
      <c r="L349" s="388" t="str">
        <f>IFERROR(VLOOKUP($C349,'SINAPI JANEIRO 2022'!$1:$1048576,3,0),IFERROR(VLOOKUP($C349,'5-COMP. PROPRIA'!$B$2:$I$8280,5,0),""))</f>
        <v>M</v>
      </c>
      <c r="M349" s="203"/>
      <c r="N349" s="202"/>
    </row>
    <row r="350" spans="2:14" ht="15.75" customHeight="1" thickBot="1">
      <c r="B350" s="56"/>
      <c r="C350" s="379"/>
      <c r="E350" s="590" t="s">
        <v>6887</v>
      </c>
      <c r="F350" s="591"/>
      <c r="G350" s="591"/>
      <c r="H350" s="591"/>
      <c r="I350" s="591"/>
      <c r="J350" s="592"/>
      <c r="K350" s="69"/>
      <c r="L350" s="388"/>
      <c r="N350" s="60"/>
    </row>
    <row r="351" spans="2:14" ht="41.25" customHeight="1">
      <c r="B351" s="56"/>
      <c r="C351" s="379">
        <v>91985</v>
      </c>
      <c r="D351" s="380" t="s">
        <v>9</v>
      </c>
      <c r="E351" s="574" t="str">
        <f>IFERROR(VLOOKUP($C351,'SINAPI JANEIRO 2022'!$1:$1048576,2,0),IFERROR(VLOOKUP($C351,'5-COMP. PROPRIA'!$B$2:$I$8480,4,0),""))</f>
        <v>INTERRUPTOR PULSADOR CAMPAINHA (1 MÓDULO), 10A/250V, INCLUINDO SUPORTE E PLACA - FORNECIMENTO E INSTALAÇÃO. AF_09/2017</v>
      </c>
      <c r="F351" s="575"/>
      <c r="G351" s="575"/>
      <c r="H351" s="575"/>
      <c r="I351" s="575"/>
      <c r="J351" s="576"/>
      <c r="K351" s="69">
        <v>3</v>
      </c>
      <c r="L351" s="388" t="str">
        <f>IFERROR(VLOOKUP($C351,'SINAPI JANEIRO 2022'!$1:$1048576,3,0),IFERROR(VLOOKUP($C351,'5-COMP. PROPRIA'!$B$2:$I$8280,5,0),""))</f>
        <v>UN</v>
      </c>
      <c r="N351" s="60"/>
    </row>
    <row r="352" spans="2:14" ht="15">
      <c r="B352" s="56"/>
      <c r="C352" s="379">
        <v>91953</v>
      </c>
      <c r="D352" s="380" t="s">
        <v>9</v>
      </c>
      <c r="E352" s="574" t="str">
        <f>IFERROR(VLOOKUP($C352,'SINAPI JANEIRO 2022'!$1:$1048576,2,0),IFERROR(VLOOKUP($C352,'5-COMP. PROPRIA'!$B$2:$I$8480,4,0),""))</f>
        <v>INTERRUPTOR SIMPLES (1 MÓDULO), 10A/250V, INCLUINDO SUPORTE E PLACA - FORNECIMENTO E INSTALAÇÃO. AF_12/2015</v>
      </c>
      <c r="F352" s="575"/>
      <c r="G352" s="575"/>
      <c r="H352" s="575"/>
      <c r="I352" s="575"/>
      <c r="J352" s="576"/>
      <c r="K352" s="69">
        <v>10</v>
      </c>
      <c r="L352" s="388" t="str">
        <f>IFERROR(VLOOKUP($C352,'SINAPI JANEIRO 2022'!$1:$1048576,3,0),IFERROR(VLOOKUP($C352,'5-COMP. PROPRIA'!$B$2:$I$8280,5,0),""))</f>
        <v>UN</v>
      </c>
      <c r="N352" s="60"/>
    </row>
    <row r="353" spans="2:14" ht="15">
      <c r="B353" s="56"/>
      <c r="C353" s="380">
        <v>91959</v>
      </c>
      <c r="D353" s="380" t="s">
        <v>9</v>
      </c>
      <c r="E353" s="574" t="str">
        <f>IFERROR(VLOOKUP($C353,'SINAPI JANEIRO 2022'!$1:$1048576,2,0),IFERROR(VLOOKUP($C353,'5-COMP. PROPRIA'!$B$2:$I$8480,4,0),""))</f>
        <v>INTERRUPTOR SIMPLES (2 MÓDULOS), 10A/250V, INCLUINDO SUPORTE E PLACA - FORNECIMENTO E INSTALAÇÃO. AF_12/2015</v>
      </c>
      <c r="F353" s="575"/>
      <c r="G353" s="575"/>
      <c r="H353" s="575"/>
      <c r="I353" s="575"/>
      <c r="J353" s="576"/>
      <c r="K353" s="307">
        <v>15</v>
      </c>
      <c r="L353" s="388" t="str">
        <f>IFERROR(VLOOKUP($C353,'SINAPI JANEIRO 2022'!$1:$1048576,3,0),IFERROR(VLOOKUP($C353,'5-COMP. PROPRIA'!$B$2:$I$8280,5,0),""))</f>
        <v>UN</v>
      </c>
      <c r="N353" s="60"/>
    </row>
    <row r="354" spans="2:14" ht="41.25" customHeight="1">
      <c r="B354" s="56"/>
      <c r="C354" s="379">
        <v>92023</v>
      </c>
      <c r="D354" s="380" t="s">
        <v>9</v>
      </c>
      <c r="E354" s="574" t="str">
        <f>IFERROR(VLOOKUP($C354,'SINAPI JANEIRO 2022'!$1:$1048576,2,0),IFERROR(VLOOKUP($C354,'5-COMP. PROPRIA'!$B$2:$I$8480,4,0),""))</f>
        <v>INTERRUPTOR SIMPLES (1 MÓDULO) COM 1 TOMADA DE EMBUTIR 2P+T 10 A,  INCLUINDO SUPORTE E PLACA - FORNECIMENTO E INSTALAÇÃO. AF_12/2015</v>
      </c>
      <c r="F354" s="575"/>
      <c r="G354" s="575"/>
      <c r="H354" s="575"/>
      <c r="I354" s="575"/>
      <c r="J354" s="576"/>
      <c r="K354" s="69">
        <v>10</v>
      </c>
      <c r="L354" s="388" t="str">
        <f>IFERROR(VLOOKUP($C354,'SINAPI JANEIRO 2022'!$1:$1048576,3,0),IFERROR(VLOOKUP($C354,'5-COMP. PROPRIA'!$B$2:$I$8280,5,0),""))</f>
        <v>UN</v>
      </c>
      <c r="N354" s="60"/>
    </row>
    <row r="355" spans="2:14" ht="15">
      <c r="B355" s="56"/>
      <c r="C355" s="379">
        <v>91967</v>
      </c>
      <c r="D355" s="380" t="s">
        <v>9</v>
      </c>
      <c r="E355" s="574" t="str">
        <f>IFERROR(VLOOKUP($C355,'SINAPI JANEIRO 2022'!$1:$1048576,2,0),IFERROR(VLOOKUP($C355,'5-COMP. PROPRIA'!$B$2:$I$8480,4,0),""))</f>
        <v>INTERRUPTOR SIMPLES (3 MÓDULOS), 10A/250V, INCLUINDO SUPORTE E PLACA - FORNECIMENTO E INSTALAÇÃO. AF_12/2015</v>
      </c>
      <c r="F355" s="575"/>
      <c r="G355" s="575"/>
      <c r="H355" s="575"/>
      <c r="I355" s="575"/>
      <c r="J355" s="576"/>
      <c r="K355" s="69">
        <v>15</v>
      </c>
      <c r="L355" s="388" t="str">
        <f>IFERROR(VLOOKUP($C355,'SINAPI JANEIRO 2022'!$1:$1048576,3,0),IFERROR(VLOOKUP($C355,'5-COMP. PROPRIA'!$B$2:$I$8280,5,0),""))</f>
        <v>UN</v>
      </c>
      <c r="N355" s="60"/>
    </row>
    <row r="356" spans="2:14" ht="41.25" customHeight="1">
      <c r="B356" s="56"/>
      <c r="C356" s="379">
        <v>92000</v>
      </c>
      <c r="D356" s="380" t="s">
        <v>9</v>
      </c>
      <c r="E356" s="574" t="str">
        <f>IFERROR(VLOOKUP($C356,'SINAPI JANEIRO 2022'!$1:$1048576,2,0),IFERROR(VLOOKUP($C356,'5-COMP. PROPRIA'!$B$2:$I$8480,4,0),""))</f>
        <v>TOMADA BAIXA DE EMBUTIR (1 MÓDULO), 2P+T 10 A, INCLUINDO SUPORTE E PLACA - FORNECIMENTO E INSTALAÇÃO. AF_12/2015</v>
      </c>
      <c r="F356" s="575"/>
      <c r="G356" s="575"/>
      <c r="H356" s="575"/>
      <c r="I356" s="575"/>
      <c r="J356" s="576"/>
      <c r="K356" s="69">
        <v>14</v>
      </c>
      <c r="L356" s="388" t="str">
        <f>IFERROR(VLOOKUP($C356,'SINAPI JANEIRO 2022'!$1:$1048576,3,0),IFERROR(VLOOKUP($C356,'5-COMP. PROPRIA'!$B$2:$I$8280,5,0),""))</f>
        <v>UN</v>
      </c>
      <c r="N356" s="60"/>
    </row>
    <row r="357" spans="2:14" ht="41.25" customHeight="1">
      <c r="B357" s="56"/>
      <c r="C357" s="379">
        <v>92008</v>
      </c>
      <c r="D357" s="380" t="s">
        <v>9</v>
      </c>
      <c r="E357" s="574" t="str">
        <f>IFERROR(VLOOKUP($C357,'SINAPI JANEIRO 2022'!$1:$1048576,2,0),IFERROR(VLOOKUP($C357,'5-COMP. PROPRIA'!$B$2:$I$8480,4,0),""))</f>
        <v>TOMADA BAIXA DE EMBUTIR (2 MÓDULOS), 2P+T 10 A, INCLUINDO SUPORTE E PLACA - FORNECIMENTO E INSTALAÇÃO. AF_12/2015</v>
      </c>
      <c r="F357" s="575"/>
      <c r="G357" s="575"/>
      <c r="H357" s="575"/>
      <c r="I357" s="575"/>
      <c r="J357" s="576"/>
      <c r="K357" s="69">
        <v>10</v>
      </c>
      <c r="L357" s="388" t="str">
        <f>IFERROR(VLOOKUP($C357,'SINAPI JANEIRO 2022'!$1:$1048576,3,0),IFERROR(VLOOKUP($C357,'5-COMP. PROPRIA'!$B$2:$I$8280,5,0),""))</f>
        <v>UN</v>
      </c>
      <c r="N357" s="60"/>
    </row>
    <row r="358" spans="2:14" ht="41.25" customHeight="1">
      <c r="B358" s="56"/>
      <c r="C358" s="379">
        <v>91996</v>
      </c>
      <c r="D358" s="380" t="s">
        <v>9</v>
      </c>
      <c r="E358" s="574" t="str">
        <f>IFERROR(VLOOKUP($C358,'SINAPI JANEIRO 2022'!$1:$1048576,2,0),IFERROR(VLOOKUP($C358,'5-COMP. PROPRIA'!$B$2:$I$8480,4,0),""))</f>
        <v>TOMADA MÉDIA DE EMBUTIR (1 MÓDULO), 2P+T 10 A, INCLUINDO SUPORTE E PLACA - FORNECIMENTO E INSTALAÇÃO. AF_12/2015</v>
      </c>
      <c r="F358" s="575"/>
      <c r="G358" s="575"/>
      <c r="H358" s="575"/>
      <c r="I358" s="575"/>
      <c r="J358" s="576"/>
      <c r="K358" s="69">
        <v>8</v>
      </c>
      <c r="L358" s="388" t="str">
        <f>IFERROR(VLOOKUP($C358,'SINAPI JANEIRO 2022'!$1:$1048576,3,0),IFERROR(VLOOKUP($C358,'5-COMP. PROPRIA'!$B$2:$I$8280,5,0),""))</f>
        <v>UN</v>
      </c>
      <c r="N358" s="60"/>
    </row>
    <row r="359" spans="2:14" ht="41.25" customHeight="1">
      <c r="B359" s="56"/>
      <c r="C359" s="379">
        <v>91997</v>
      </c>
      <c r="D359" s="380" t="s">
        <v>9</v>
      </c>
      <c r="E359" s="574" t="str">
        <f>IFERROR(VLOOKUP($C359,'SINAPI JANEIRO 2022'!$1:$1048576,2,0),IFERROR(VLOOKUP($C359,'5-COMP. PROPRIA'!$B$2:$I$8480,4,0),""))</f>
        <v>TOMADA MÉDIA DE EMBUTIR (1 MÓDULO), 2P+T 20 A, INCLUINDO SUPORTE E PLACA - FORNECIMENTO E INSTALAÇÃO. AF_12/2015</v>
      </c>
      <c r="F359" s="575"/>
      <c r="G359" s="575"/>
      <c r="H359" s="575"/>
      <c r="I359" s="575"/>
      <c r="J359" s="576"/>
      <c r="K359" s="69">
        <v>1</v>
      </c>
      <c r="L359" s="388" t="str">
        <f>IFERROR(VLOOKUP($C359,'SINAPI JANEIRO 2022'!$1:$1048576,3,0),IFERROR(VLOOKUP($C359,'5-COMP. PROPRIA'!$B$2:$I$8280,5,0),""))</f>
        <v>UN</v>
      </c>
      <c r="N359" s="60"/>
    </row>
    <row r="360" spans="2:14" ht="15">
      <c r="B360" s="56"/>
      <c r="C360" s="379" t="str">
        <f>'5-COMP. PROPRIA'!B253</f>
        <v>CP-ELE-5</v>
      </c>
      <c r="D360" s="380" t="s">
        <v>6397</v>
      </c>
      <c r="E360" s="574" t="str">
        <f>IFERROR(VLOOKUP($C360,'SINAPI JANEIRO 2022'!$1:$1048576,2,0),IFERROR(VLOOKUP($C360,'5-COMP. PROPRIA'!$B$2:$I$8480,4,0),""))</f>
        <v>ESPELHO / PLACA CEGA 4" X 2", PARA INSTALACAO DE TOMADAS E INTERRUPTORES</v>
      </c>
      <c r="F360" s="575"/>
      <c r="G360" s="575"/>
      <c r="H360" s="575"/>
      <c r="I360" s="575"/>
      <c r="J360" s="576"/>
      <c r="K360" s="69">
        <v>10</v>
      </c>
      <c r="L360" s="388" t="str">
        <f>IFERROR(VLOOKUP($C360,'SINAPI JANEIRO 2022'!$1:$1048576,3,0),IFERROR(VLOOKUP($C360,'5-COMP. PROPRIA'!$B$2:$I$8280,5,0),""))</f>
        <v xml:space="preserve">UN    </v>
      </c>
      <c r="N360" s="60"/>
    </row>
    <row r="361" spans="2:14" ht="15.75" thickBot="1">
      <c r="B361" s="56"/>
      <c r="C361" s="379">
        <v>102137</v>
      </c>
      <c r="D361" s="380" t="s">
        <v>9</v>
      </c>
      <c r="E361" s="574" t="str">
        <f>IFERROR(VLOOKUP($C361,'SINAPI JANEIRO 2022'!$1:$1048576,2,0),IFERROR(VLOOKUP($C361,'5-COMP. PROPRIA'!$B$2:$I$8480,4,0),""))</f>
        <v>CHAVE DE BOIA AUTOMÁTICA SUPERIOR/INFERIOR 15A/250V - FORNECIMENTO E INSTALAÇÃO. AF_12/2020</v>
      </c>
      <c r="F361" s="575"/>
      <c r="G361" s="575"/>
      <c r="H361" s="575"/>
      <c r="I361" s="575"/>
      <c r="J361" s="576"/>
      <c r="K361" s="69">
        <v>2</v>
      </c>
      <c r="L361" s="388" t="str">
        <f>IFERROR(VLOOKUP($C361,'SINAPI JANEIRO 2022'!$1:$1048576,3,0),IFERROR(VLOOKUP($C361,'5-COMP. PROPRIA'!$B$2:$I$8280,5,0),""))</f>
        <v>UN</v>
      </c>
      <c r="N361" s="60"/>
    </row>
    <row r="362" spans="2:14" ht="17.25" customHeight="1" thickBot="1">
      <c r="B362" s="56"/>
      <c r="C362" s="379"/>
      <c r="E362" s="590" t="s">
        <v>6888</v>
      </c>
      <c r="F362" s="591"/>
      <c r="G362" s="591"/>
      <c r="H362" s="591"/>
      <c r="I362" s="591"/>
      <c r="J362" s="592"/>
      <c r="K362" s="69"/>
      <c r="L362" s="388"/>
      <c r="N362" s="60"/>
    </row>
    <row r="363" spans="2:14" ht="15">
      <c r="B363" s="56"/>
      <c r="C363" s="379">
        <v>90447</v>
      </c>
      <c r="D363" s="380" t="s">
        <v>9</v>
      </c>
      <c r="E363" s="574" t="str">
        <f>IFERROR(VLOOKUP($C363,'SINAPI JANEIRO 2022'!$1:$1048576,2,0),IFERROR(VLOOKUP($C363,'5-COMP. PROPRIA'!$B$2:$I$8480,4,0),""))</f>
        <v>RASGO EM ALVENARIA PARA ELETRODUTOS COM DIAMETROS MENORES OU IGUAIS A 40 MM. AF_05/2015</v>
      </c>
      <c r="F363" s="575"/>
      <c r="G363" s="575"/>
      <c r="H363" s="575"/>
      <c r="I363" s="575"/>
      <c r="J363" s="576"/>
      <c r="K363" s="199">
        <v>13.57</v>
      </c>
      <c r="L363" s="388" t="str">
        <f>IFERROR(VLOOKUP($C363,'SINAPI JANEIRO 2022'!$1:$1048576,3,0),IFERROR(VLOOKUP($C363,'5-COMP. PROPRIA'!$B$2:$I$8280,5,0),""))</f>
        <v>M</v>
      </c>
      <c r="N363" s="60"/>
    </row>
    <row r="364" spans="2:14" ht="15">
      <c r="B364" s="56"/>
      <c r="C364" s="379" t="str">
        <f>'5-COMP. PROPRIA'!B232</f>
        <v>CP-REP-01</v>
      </c>
      <c r="D364" s="380" t="s">
        <v>6397</v>
      </c>
      <c r="E364" s="574" t="str">
        <f>IFERROR(VLOOKUP($C364,'SINAPI JANEIRO 2022'!$1:$1048576,2,0),IFERROR(VLOOKUP($C364,'5-COMP. PROPRIA'!$B$2:$I$8480,4,0),""))</f>
        <v>REPARO EM ALVENARIA</v>
      </c>
      <c r="F364" s="575"/>
      <c r="G364" s="575"/>
      <c r="H364" s="575"/>
      <c r="I364" s="575"/>
      <c r="J364" s="576"/>
      <c r="K364" s="199">
        <v>22.43</v>
      </c>
      <c r="L364" s="388" t="str">
        <f>IFERROR(VLOOKUP($C364,'SINAPI JANEIRO 2022'!$1:$1048576,3,0),IFERROR(VLOOKUP($C364,'5-COMP. PROPRIA'!$B$2:$I$8280,5,0),""))</f>
        <v>M2</v>
      </c>
      <c r="N364" s="60"/>
    </row>
    <row r="365" spans="2:14" ht="15">
      <c r="B365" s="56"/>
      <c r="C365" s="379">
        <v>90458</v>
      </c>
      <c r="D365" s="380" t="s">
        <v>9</v>
      </c>
      <c r="E365" s="574" t="str">
        <f>IFERROR(VLOOKUP($C365,'SINAPI JANEIRO 2022'!$1:$1048576,2,0),IFERROR(VLOOKUP($C365,'5-COMP. PROPRIA'!$B$2:$I$8480,4,0),""))</f>
        <v>QUEBRA EM ALVENARIA PARA INSTALAÇÃO DE QUADRO DISTRIBUIÇÃO GRANDE (76X40 CM). AF_05/2015</v>
      </c>
      <c r="F365" s="575"/>
      <c r="G365" s="575"/>
      <c r="H365" s="575"/>
      <c r="I365" s="575"/>
      <c r="J365" s="576"/>
      <c r="K365" s="199">
        <v>7</v>
      </c>
      <c r="L365" s="388" t="str">
        <f>IFERROR(VLOOKUP($C365,'SINAPI JANEIRO 2022'!$1:$1048576,3,0),IFERROR(VLOOKUP($C365,'5-COMP. PROPRIA'!$B$2:$I$8280,5,0),""))</f>
        <v>UN</v>
      </c>
      <c r="N365" s="60"/>
    </row>
    <row r="366" spans="2:14" ht="15">
      <c r="B366" s="56"/>
      <c r="C366" s="379">
        <v>97661</v>
      </c>
      <c r="D366" s="380" t="s">
        <v>9</v>
      </c>
      <c r="E366" s="574" t="str">
        <f>IFERROR(VLOOKUP($C366,'SINAPI JANEIRO 2022'!$1:$1048576,2,0),IFERROR(VLOOKUP($C366,'5-COMP. PROPRIA'!$B$2:$I$8480,4,0),""))</f>
        <v>REMOÇÃO DE CABOS ELÉTRICOS, DE FORMA MANUAL, SEM REAPROVEITAMENTO. AF_12/2017</v>
      </c>
      <c r="F366" s="575"/>
      <c r="G366" s="575"/>
      <c r="H366" s="575"/>
      <c r="I366" s="575"/>
      <c r="J366" s="576"/>
      <c r="K366" s="199">
        <v>2345.87</v>
      </c>
      <c r="L366" s="388" t="str">
        <f>IFERROR(VLOOKUP($C366,'SINAPI JANEIRO 2022'!$1:$1048576,3,0),IFERROR(VLOOKUP($C366,'5-COMP. PROPRIA'!$B$2:$I$8280,5,0),""))</f>
        <v>M</v>
      </c>
      <c r="N366" s="60"/>
    </row>
    <row r="367" spans="2:14" ht="15.75" thickBot="1">
      <c r="B367" s="56"/>
      <c r="C367" s="379">
        <v>97660</v>
      </c>
      <c r="D367" s="380" t="s">
        <v>9</v>
      </c>
      <c r="E367" s="574" t="str">
        <f>IFERROR(VLOOKUP($C367,'SINAPI JANEIRO 2022'!$1:$1048576,2,0),IFERROR(VLOOKUP($C367,'5-COMP. PROPRIA'!$B$2:$I$8480,4,0),""))</f>
        <v>REMOÇÃO DE INTERRUPTORES/TOMADAS ELÉTRICAS, DE FORMA MANUAL, SEM REAPROVEITAMENTO. AF_12/2017</v>
      </c>
      <c r="F367" s="575"/>
      <c r="G367" s="575"/>
      <c r="H367" s="575"/>
      <c r="I367" s="575"/>
      <c r="J367" s="576"/>
      <c r="K367" s="199">
        <v>43</v>
      </c>
      <c r="L367" s="388" t="str">
        <f>IFERROR(VLOOKUP($C367,'SINAPI JANEIRO 2022'!$1:$1048576,3,0),IFERROR(VLOOKUP($C367,'5-COMP. PROPRIA'!$B$2:$I$8280,5,0),""))</f>
        <v>UN</v>
      </c>
      <c r="N367" s="60"/>
    </row>
    <row r="368" spans="2:14" ht="15.75" customHeight="1" thickBot="1">
      <c r="B368" s="56"/>
      <c r="C368" s="379"/>
      <c r="E368" s="590" t="s">
        <v>6889</v>
      </c>
      <c r="F368" s="591"/>
      <c r="G368" s="591"/>
      <c r="H368" s="591"/>
      <c r="I368" s="591"/>
      <c r="J368" s="592"/>
      <c r="K368" s="69"/>
      <c r="L368" s="388" t="str">
        <f>IFERROR(VLOOKUP($C368,'SINAPI JANEIRO 2022'!$1:$1048576,3,0),IFERROR(VLOOKUP($C368,'5-COMP. PROPRIA'!$B$2:$I$8280,5,0),""))</f>
        <v/>
      </c>
      <c r="N368" s="60"/>
    </row>
    <row r="369" spans="2:14" ht="15">
      <c r="B369" s="56"/>
      <c r="C369" s="386">
        <v>93653</v>
      </c>
      <c r="D369" s="380" t="s">
        <v>9</v>
      </c>
      <c r="E369" s="574" t="str">
        <f>IFERROR(VLOOKUP($C369,'SINAPI JANEIRO 2022'!$1:$1048576,2,0),IFERROR(VLOOKUP($C369,'5-COMP. PROPRIA'!$B$2:$I$8480,4,0),""))</f>
        <v>DISJUNTOR MONOPOLAR TIPO DIN, CORRENTE NOMINAL DE 10A - FORNECIMENTO E INSTALAÇÃO. AF_10/2020</v>
      </c>
      <c r="F369" s="575"/>
      <c r="G369" s="575"/>
      <c r="H369" s="575"/>
      <c r="I369" s="575"/>
      <c r="J369" s="576"/>
      <c r="K369" s="199">
        <v>10</v>
      </c>
      <c r="L369" s="388" t="str">
        <f>IFERROR(VLOOKUP($C369,'SINAPI JANEIRO 2022'!$1:$1048576,3,0),IFERROR(VLOOKUP($C369,'5-COMP. PROPRIA'!$B$2:$I$8280,5,0),""))</f>
        <v>UN</v>
      </c>
      <c r="N369" s="60"/>
    </row>
    <row r="370" spans="2:14" ht="15">
      <c r="B370" s="56"/>
      <c r="C370" s="386">
        <v>93654</v>
      </c>
      <c r="D370" s="380" t="s">
        <v>9</v>
      </c>
      <c r="E370" s="574" t="str">
        <f>IFERROR(VLOOKUP($C370,'SINAPI JANEIRO 2022'!$1:$1048576,2,0),IFERROR(VLOOKUP($C370,'5-COMP. PROPRIA'!$B$2:$I$8480,4,0),""))</f>
        <v>DISJUNTOR MONOPOLAR TIPO DIN, CORRENTE NOMINAL DE 16A - FORNECIMENTO E INSTALAÇÃO. AF_10/2020</v>
      </c>
      <c r="F370" s="575"/>
      <c r="G370" s="575"/>
      <c r="H370" s="575"/>
      <c r="I370" s="575"/>
      <c r="J370" s="576"/>
      <c r="K370" s="199">
        <v>15</v>
      </c>
      <c r="L370" s="388" t="str">
        <f>IFERROR(VLOOKUP($C370,'SINAPI JANEIRO 2022'!$1:$1048576,3,0),IFERROR(VLOOKUP($C370,'5-COMP. PROPRIA'!$B$2:$I$8280,5,0),""))</f>
        <v>UN</v>
      </c>
      <c r="N370" s="60"/>
    </row>
    <row r="371" spans="2:14" s="201" customFormat="1" ht="15">
      <c r="B371" s="205"/>
      <c r="C371" s="386">
        <v>93663</v>
      </c>
      <c r="D371" s="380" t="s">
        <v>9</v>
      </c>
      <c r="E371" s="574" t="str">
        <f>IFERROR(VLOOKUP($C371,'SINAPI JANEIRO 2022'!$1:$1048576,2,0),IFERROR(VLOOKUP($C371,'5-COMP. PROPRIA'!$B$2:$I$8480,4,0),""))</f>
        <v>DISJUNTOR BIPOLAR TIPO DIN, CORRENTE NOMINAL DE 25A - FORNECIMENTO E INSTALAÇÃO. AF_10/2020</v>
      </c>
      <c r="F371" s="575"/>
      <c r="G371" s="575"/>
      <c r="H371" s="575"/>
      <c r="I371" s="575"/>
      <c r="J371" s="576"/>
      <c r="K371" s="199">
        <v>28</v>
      </c>
      <c r="L371" s="388" t="str">
        <f>IFERROR(VLOOKUP($C371,'SINAPI JANEIRO 2022'!$1:$1048576,3,0),IFERROR(VLOOKUP($C371,'5-COMP. PROPRIA'!$B$2:$I$8280,5,0),""))</f>
        <v>UN</v>
      </c>
      <c r="M371" s="203"/>
      <c r="N371" s="202"/>
    </row>
    <row r="372" spans="2:14" s="201" customFormat="1" ht="15">
      <c r="B372" s="205"/>
      <c r="C372" s="386">
        <v>93664</v>
      </c>
      <c r="D372" s="380" t="s">
        <v>9</v>
      </c>
      <c r="E372" s="574" t="str">
        <f>IFERROR(VLOOKUP($C372,'SINAPI JANEIRO 2022'!$1:$1048576,2,0),IFERROR(VLOOKUP($C372,'5-COMP. PROPRIA'!$B$2:$I$8480,4,0),""))</f>
        <v>DISJUNTOR BIPOLAR TIPO DIN, CORRENTE NOMINAL DE 32A - FORNECIMENTO E INSTALAÇÃO. AF_10/2020</v>
      </c>
      <c r="F372" s="575"/>
      <c r="G372" s="575"/>
      <c r="H372" s="575"/>
      <c r="I372" s="575"/>
      <c r="J372" s="576"/>
      <c r="K372" s="199">
        <v>2</v>
      </c>
      <c r="L372" s="388" t="str">
        <f>IFERROR(VLOOKUP($C372,'SINAPI JANEIRO 2022'!$1:$1048576,3,0),IFERROR(VLOOKUP($C372,'5-COMP. PROPRIA'!$B$2:$I$8280,5,0),""))</f>
        <v>UN</v>
      </c>
      <c r="M372" s="203"/>
      <c r="N372" s="202"/>
    </row>
    <row r="373" spans="2:14" s="201" customFormat="1" ht="15">
      <c r="B373" s="205"/>
      <c r="C373" s="386">
        <v>93672</v>
      </c>
      <c r="D373" s="380" t="s">
        <v>9</v>
      </c>
      <c r="E373" s="574" t="str">
        <f>IFERROR(VLOOKUP($C373,'SINAPI JANEIRO 2022'!$1:$1048576,2,0),IFERROR(VLOOKUP($C373,'5-COMP. PROPRIA'!$B$2:$I$8480,4,0),""))</f>
        <v>DISJUNTOR TRIPOLAR TIPO DIN, CORRENTE NOMINAL DE 40A - FORNECIMENTO E INSTALAÇÃO. AF_10/2020</v>
      </c>
      <c r="F373" s="575"/>
      <c r="G373" s="575"/>
      <c r="H373" s="575"/>
      <c r="I373" s="575"/>
      <c r="J373" s="576"/>
      <c r="K373" s="199">
        <v>2</v>
      </c>
      <c r="L373" s="388" t="str">
        <f>IFERROR(VLOOKUP($C373,'SINAPI JANEIRO 2022'!$1:$1048576,3,0),IFERROR(VLOOKUP($C373,'5-COMP. PROPRIA'!$B$2:$I$8280,5,0),""))</f>
        <v>UN</v>
      </c>
      <c r="M373" s="203"/>
      <c r="N373" s="202"/>
    </row>
    <row r="374" spans="2:14" s="201" customFormat="1" ht="15">
      <c r="B374" s="205"/>
      <c r="C374" s="386">
        <v>93673</v>
      </c>
      <c r="D374" s="380" t="s">
        <v>9</v>
      </c>
      <c r="E374" s="574" t="str">
        <f>IFERROR(VLOOKUP($C374,'SINAPI JANEIRO 2022'!$1:$1048576,2,0),IFERROR(VLOOKUP($C374,'5-COMP. PROPRIA'!$B$2:$I$8480,4,0),""))</f>
        <v>DISJUNTOR TRIPOLAR TIPO DIN, CORRENTE NOMINAL DE 50A - FORNECIMENTO E INSTALAÇÃO. AF_10/2020</v>
      </c>
      <c r="F374" s="575"/>
      <c r="G374" s="575"/>
      <c r="H374" s="575"/>
      <c r="I374" s="575"/>
      <c r="J374" s="576"/>
      <c r="K374" s="199">
        <v>6</v>
      </c>
      <c r="L374" s="388" t="str">
        <f>IFERROR(VLOOKUP($C374,'SINAPI JANEIRO 2022'!$1:$1048576,3,0),IFERROR(VLOOKUP($C374,'5-COMP. PROPRIA'!$B$2:$I$8280,5,0),""))</f>
        <v>UN</v>
      </c>
      <c r="M374" s="203"/>
      <c r="N374" s="202"/>
    </row>
    <row r="375" spans="2:14" s="201" customFormat="1" ht="15">
      <c r="B375" s="205"/>
      <c r="C375" s="386" t="str">
        <f>'5-COMP. PROPRIA'!B266</f>
        <v>CP-ELE-8</v>
      </c>
      <c r="D375" s="380" t="s">
        <v>6397</v>
      </c>
      <c r="E375" s="585" t="str">
        <f>IFERROR(VLOOKUP($C375,'SINAPI JANEIRO 2022'!$1:$1048576,2,0),IFERROR(VLOOKUP($C375,'5-COMP. PROPRIA'!$B$2:$I$8480,4,0),""))</f>
        <v xml:space="preserve">DISJUNTOR TERMOMAGNETICO TRIPOLAR 63A                                                                                                                                                                                                                         </v>
      </c>
      <c r="F375" s="586"/>
      <c r="G375" s="586"/>
      <c r="H375" s="586"/>
      <c r="I375" s="586"/>
      <c r="J375" s="587"/>
      <c r="K375" s="199">
        <v>2</v>
      </c>
      <c r="L375" s="388" t="str">
        <f>IFERROR(VLOOKUP($C375,'SINAPI JANEIRO 2022'!$1:$1048576,3,0),IFERROR(VLOOKUP($C375,'5-COMP. PROPRIA'!$B$2:$I$8280,5,0),""))</f>
        <v xml:space="preserve">UN    </v>
      </c>
      <c r="M375" s="203"/>
      <c r="N375" s="202"/>
    </row>
    <row r="376" spans="2:14" s="201" customFormat="1" ht="15">
      <c r="B376" s="205"/>
      <c r="C376" s="386" t="str">
        <f>'5-COMP. PROPRIA'!B262</f>
        <v>CP-ELE-7</v>
      </c>
      <c r="D376" s="380" t="s">
        <v>6397</v>
      </c>
      <c r="E376" s="585" t="str">
        <f>IFERROR(VLOOKUP($C376,'SINAPI JANEIRO 2022'!$1:$1048576,2,0),IFERROR(VLOOKUP($C376,'5-COMP. PROPRIA'!$B$2:$I$8480,4,0),""))</f>
        <v xml:space="preserve">DISJUNTOR TERMOMAGNETICO TRIPOLAR 100A                                                                                                                                                                                                                         </v>
      </c>
      <c r="F376" s="586"/>
      <c r="G376" s="586"/>
      <c r="H376" s="586"/>
      <c r="I376" s="586"/>
      <c r="J376" s="587"/>
      <c r="K376" s="199">
        <v>2</v>
      </c>
      <c r="L376" s="388" t="str">
        <f>IFERROR(VLOOKUP($C376,'SINAPI JANEIRO 2022'!$1:$1048576,3,0),IFERROR(VLOOKUP($C376,'5-COMP. PROPRIA'!$B$2:$I$8280,5,0),""))</f>
        <v xml:space="preserve">UN </v>
      </c>
      <c r="M376" s="203"/>
      <c r="N376" s="202"/>
    </row>
    <row r="377" spans="2:14" s="201" customFormat="1" ht="15">
      <c r="B377" s="205"/>
      <c r="C377" s="386" t="str">
        <f>'5-COMP. PROPRIA'!B257</f>
        <v>CP-ELE-6</v>
      </c>
      <c r="D377" s="380" t="s">
        <v>6397</v>
      </c>
      <c r="E377" s="585" t="str">
        <f>IFERROR(VLOOKUP($C377,'SINAPI JANEIRO 2022'!$1:$1048576,2,0),IFERROR(VLOOKUP($C377,'5-COMP. PROPRIA'!$B$2:$I$8480,4,0),""))</f>
        <v xml:space="preserve">DISJUNTOR TERMOMAGNETICO TRIPOLAR 125A                                                                                                                                                                                                                         </v>
      </c>
      <c r="F377" s="586"/>
      <c r="G377" s="586"/>
      <c r="H377" s="586"/>
      <c r="I377" s="586"/>
      <c r="J377" s="587"/>
      <c r="K377" s="199">
        <v>2</v>
      </c>
      <c r="L377" s="388" t="str">
        <f>IFERROR(VLOOKUP($C377,'SINAPI JANEIRO 2022'!$1:$1048576,3,0),IFERROR(VLOOKUP($C377,'5-COMP. PROPRIA'!$B$2:$I$8280,5,0),""))</f>
        <v xml:space="preserve">UN    </v>
      </c>
      <c r="M377" s="203"/>
      <c r="N377" s="202"/>
    </row>
    <row r="378" spans="2:14" ht="15.75" thickBot="1">
      <c r="B378" s="56"/>
      <c r="C378" s="386" t="str">
        <f>'5-COMP. PROPRIA'!B248</f>
        <v>CP-ELE-4</v>
      </c>
      <c r="D378" s="380" t="s">
        <v>6397</v>
      </c>
      <c r="E378" s="574" t="str">
        <f>IFERROR(VLOOKUP($C378,'SINAPI JANEIRO 2022'!$1:$1048576,2,0),IFERROR(VLOOKUP($C378,'5-COMP. PROPRIA'!$B$2:$I$8480,4,0),""))</f>
        <v>DISPOSITIVO DR, 2 POLOS, SENSIBILIDADE DE 30 MA, CORRENTE DE 25 A</v>
      </c>
      <c r="F378" s="575"/>
      <c r="G378" s="575"/>
      <c r="H378" s="575"/>
      <c r="I378" s="575"/>
      <c r="J378" s="576"/>
      <c r="K378" s="199">
        <v>7</v>
      </c>
      <c r="L378" s="388" t="str">
        <f>IFERROR(VLOOKUP($C378,'SINAPI JANEIRO 2022'!$1:$1048576,3,0),IFERROR(VLOOKUP($C378,'5-COMP. PROPRIA'!$B$2:$I$8280,5,0),""))</f>
        <v xml:space="preserve">UN    </v>
      </c>
      <c r="N378" s="60"/>
    </row>
    <row r="379" spans="2:14" ht="15.75" customHeight="1" thickBot="1">
      <c r="B379" s="56"/>
      <c r="C379" s="379"/>
      <c r="E379" s="590" t="s">
        <v>6890</v>
      </c>
      <c r="F379" s="591"/>
      <c r="G379" s="591"/>
      <c r="H379" s="591"/>
      <c r="I379" s="591"/>
      <c r="J379" s="592"/>
      <c r="K379" s="69"/>
      <c r="L379" s="388"/>
      <c r="N379" s="60"/>
    </row>
    <row r="380" spans="2:14" ht="39" customHeight="1">
      <c r="B380" s="56"/>
      <c r="C380" s="379">
        <v>91834</v>
      </c>
      <c r="D380" s="380" t="s">
        <v>9</v>
      </c>
      <c r="E380" s="574" t="str">
        <f>IFERROR(VLOOKUP($C380,'SINAPI JANEIRO 2022'!$1:$1048576,2,0),IFERROR(VLOOKUP($C380,'5-COMP. PROPRIA'!$B$2:$I$8480,4,0),""))</f>
        <v>ELETRODUTO FLEXÍVEL CORRUGADO, PVC, DN 25 MM (3/4"), PARA CIRCUITOS TERMINAIS, INSTALADO EM FORRO - FORNECIMENTO E INSTALAÇÃO. AF_12/2015</v>
      </c>
      <c r="F380" s="575"/>
      <c r="G380" s="575"/>
      <c r="H380" s="575"/>
      <c r="I380" s="575"/>
      <c r="J380" s="576"/>
      <c r="K380" s="199">
        <v>861.9</v>
      </c>
      <c r="L380" s="388" t="str">
        <f>IFERROR(VLOOKUP($C380,'SINAPI JANEIRO 2022'!$1:$1048576,3,0),IFERROR(VLOOKUP($C380,'5-COMP. PROPRIA'!$B$2:$I$8280,5,0),""))</f>
        <v>M</v>
      </c>
      <c r="N380" s="60"/>
    </row>
    <row r="381" spans="2:14" ht="34.5" customHeight="1" thickBot="1">
      <c r="B381" s="56"/>
      <c r="C381" s="379">
        <v>91836</v>
      </c>
      <c r="D381" s="380" t="s">
        <v>9</v>
      </c>
      <c r="E381" s="574" t="str">
        <f>IFERROR(VLOOKUP($C381,'SINAPI JANEIRO 2022'!$1:$1048576,2,0),IFERROR(VLOOKUP($C381,'5-COMP. PROPRIA'!$B$2:$I$8480,4,0),""))</f>
        <v>ELETRODUTO FLEXÍVEL CORRUGADO, PVC, DN 32 MM (1"), PARA CIRCUITOS TERMINAIS, INSTALADO EM FORRO - FORNECIMENTO E INSTALAÇÃO. AF_12/2015</v>
      </c>
      <c r="F381" s="575"/>
      <c r="G381" s="575"/>
      <c r="H381" s="575"/>
      <c r="I381" s="575"/>
      <c r="J381" s="576"/>
      <c r="K381" s="199">
        <v>33.299999999999997</v>
      </c>
      <c r="L381" s="388" t="str">
        <f>IFERROR(VLOOKUP($C381,'SINAPI JANEIRO 2022'!$1:$1048576,3,0),IFERROR(VLOOKUP($C381,'5-COMP. PROPRIA'!$B$2:$I$8280,5,0),""))</f>
        <v>M</v>
      </c>
      <c r="N381" s="60"/>
    </row>
    <row r="382" spans="2:14" s="201" customFormat="1" ht="15.75" customHeight="1" thickBot="1">
      <c r="B382" s="205"/>
      <c r="C382" s="379"/>
      <c r="D382" s="380"/>
      <c r="E382" s="590" t="s">
        <v>6891</v>
      </c>
      <c r="F382" s="591"/>
      <c r="G382" s="591"/>
      <c r="H382" s="591"/>
      <c r="I382" s="591"/>
      <c r="J382" s="592"/>
      <c r="K382" s="69"/>
      <c r="L382" s="388"/>
      <c r="M382" s="203"/>
      <c r="N382" s="202"/>
    </row>
    <row r="383" spans="2:14" s="201" customFormat="1" ht="15">
      <c r="B383" s="205"/>
      <c r="C383" s="379" t="str">
        <f>'5-COMP. PROPRIA'!B244</f>
        <v>CP-ELE-3</v>
      </c>
      <c r="D383" s="380" t="s">
        <v>6397</v>
      </c>
      <c r="E383" s="574" t="str">
        <f>IFERROR(VLOOKUP($C383,'SINAPI JANEIRO 2022'!$1:$1048576,2,0),IFERROR(VLOOKUP($C383,'5-COMP. PROPRIA'!$B$2:$I$8480,4,0),""))</f>
        <v>LÂMPADA LED 40W - FORNECIMENTO E INSTALAÇÃO</v>
      </c>
      <c r="F383" s="575"/>
      <c r="G383" s="575"/>
      <c r="H383" s="575"/>
      <c r="I383" s="575"/>
      <c r="J383" s="576"/>
      <c r="K383" s="199">
        <v>78</v>
      </c>
      <c r="L383" s="388" t="str">
        <f>IFERROR(VLOOKUP($C383,'SINAPI JANEIRO 2022'!$1:$1048576,3,0),IFERROR(VLOOKUP($C383,'5-COMP. PROPRIA'!$B$2:$I$8280,5,0),""))</f>
        <v>UN</v>
      </c>
      <c r="M383" s="203"/>
      <c r="N383" s="202"/>
    </row>
    <row r="384" spans="2:14" s="201" customFormat="1" ht="15">
      <c r="B384" s="205"/>
      <c r="C384" s="379" t="str">
        <f>'5-COMP. PROPRIA'!B239</f>
        <v>CP-ELE-2</v>
      </c>
      <c r="D384" s="380" t="s">
        <v>6397</v>
      </c>
      <c r="E384" s="574" t="str">
        <f>IFERROR(VLOOKUP($C384,'SINAPI JANEIRO 2022'!$1:$1048576,2,0),IFERROR(VLOOKUP($C384,'5-COMP. PROPRIA'!$B$2:$I$8480,4,0),""))</f>
        <v>LUMINARIA HERMÉTICA LED 20 W (INCLUI LAMPADA) - FORNECIMENTO E INSTALAÇÃO</v>
      </c>
      <c r="F384" s="575"/>
      <c r="G384" s="575"/>
      <c r="H384" s="575"/>
      <c r="I384" s="575"/>
      <c r="J384" s="576"/>
      <c r="K384" s="199">
        <v>4</v>
      </c>
      <c r="L384" s="388" t="str">
        <f>IFERROR(VLOOKUP($C384,'SINAPI JANEIRO 2022'!$1:$1048576,3,0),IFERROR(VLOOKUP($C384,'5-COMP. PROPRIA'!$B$2:$I$8280,5,0),""))</f>
        <v xml:space="preserve">UN    </v>
      </c>
      <c r="M384" s="203"/>
      <c r="N384" s="202"/>
    </row>
    <row r="385" spans="2:14" s="201" customFormat="1" ht="15">
      <c r="B385" s="205"/>
      <c r="C385" s="379">
        <v>97599</v>
      </c>
      <c r="D385" s="380" t="s">
        <v>9</v>
      </c>
      <c r="E385" s="574" t="str">
        <f>IFERROR(VLOOKUP($C385,'SINAPI JANEIRO 2022'!$1:$1048576,2,0),IFERROR(VLOOKUP($C385,'5-COMP. PROPRIA'!$B$2:$I$8480,4,0),""))</f>
        <v>LUMINÁRIA DE EMERGÊNCIA, COM 30 LÂMPADAS LED DE 2 W, SEM REATOR - FORNECIMENTO E INSTALAÇÃO. AF_02/2020</v>
      </c>
      <c r="F385" s="575"/>
      <c r="G385" s="575"/>
      <c r="H385" s="575"/>
      <c r="I385" s="575"/>
      <c r="J385" s="576"/>
      <c r="K385" s="199">
        <v>19</v>
      </c>
      <c r="L385" s="388" t="str">
        <f>IFERROR(VLOOKUP($C385,'SINAPI JANEIRO 2022'!$1:$1048576,3,0),IFERROR(VLOOKUP($C385,'5-COMP. PROPRIA'!$B$2:$I$8280,5,0),""))</f>
        <v>UN</v>
      </c>
      <c r="M385" s="203"/>
      <c r="N385" s="202"/>
    </row>
    <row r="386" spans="2:14" s="201" customFormat="1" ht="15">
      <c r="B386" s="205"/>
      <c r="C386" s="379" t="str">
        <f>'5-COMP. PROPRIA'!B235</f>
        <v>CP-ELE-1</v>
      </c>
      <c r="D386" s="380" t="s">
        <v>6397</v>
      </c>
      <c r="E386" s="574" t="str">
        <f>IFERROR(VLOOKUP($C386,'SINAPI JANEIRO 2022'!$1:$1048576,2,0),IFERROR(VLOOKUP($C386,'5-COMP. PROPRIA'!$B$2:$I$8480,4,0),""))</f>
        <v>REFLETOR LED 200 W - FORNECIMENTO E INSTALAÇÃO</v>
      </c>
      <c r="F386" s="575"/>
      <c r="G386" s="575"/>
      <c r="H386" s="575"/>
      <c r="I386" s="575"/>
      <c r="J386" s="576"/>
      <c r="K386" s="199">
        <v>13</v>
      </c>
      <c r="L386" s="388" t="str">
        <f>IFERROR(VLOOKUP($C386,'SINAPI JANEIRO 2022'!$1:$1048576,3,0),IFERROR(VLOOKUP($C386,'5-COMP. PROPRIA'!$B$2:$I$8280,5,0),""))</f>
        <v>UN</v>
      </c>
      <c r="M386" s="203"/>
      <c r="N386" s="202"/>
    </row>
    <row r="387" spans="2:14" s="201" customFormat="1" ht="15.75" thickBot="1">
      <c r="B387" s="205"/>
      <c r="C387" s="379">
        <v>101654</v>
      </c>
      <c r="D387" s="380" t="s">
        <v>9</v>
      </c>
      <c r="E387" s="574" t="str">
        <f>IFERROR(VLOOKUP($C387,'SINAPI JANEIRO 2022'!$1:$1048576,2,0),IFERROR(VLOOKUP($C387,'5-COMP. PROPRIA'!$B$2:$I$8480,4,0),""))</f>
        <v>LUMINÁRIA DE LED PARA ILUMINAÇÃO PÚBLICA, DE 33 W ATÉ 50 W - FORNECIMENTO E INSTALAÇÃO. AF_08/2020</v>
      </c>
      <c r="F387" s="575"/>
      <c r="G387" s="575"/>
      <c r="H387" s="575"/>
      <c r="I387" s="575"/>
      <c r="J387" s="576"/>
      <c r="K387" s="199">
        <v>6</v>
      </c>
      <c r="L387" s="388" t="str">
        <f>IFERROR(VLOOKUP($C387,'SINAPI JANEIRO 2022'!$1:$1048576,3,0),IFERROR(VLOOKUP($C387,'5-COMP. PROPRIA'!$B$2:$I$8280,5,0),""))</f>
        <v>UN</v>
      </c>
      <c r="M387" s="203"/>
      <c r="N387" s="202"/>
    </row>
    <row r="388" spans="2:14" s="201" customFormat="1" ht="15.75" customHeight="1" thickBot="1">
      <c r="B388" s="205"/>
      <c r="C388" s="379"/>
      <c r="D388" s="380"/>
      <c r="E388" s="590" t="s">
        <v>6892</v>
      </c>
      <c r="F388" s="591"/>
      <c r="G388" s="591"/>
      <c r="H388" s="591"/>
      <c r="I388" s="591"/>
      <c r="J388" s="592"/>
      <c r="K388" s="69"/>
      <c r="L388" s="388"/>
      <c r="M388" s="203"/>
      <c r="N388" s="202"/>
    </row>
    <row r="389" spans="2:14" s="201" customFormat="1" ht="30" customHeight="1">
      <c r="B389" s="205"/>
      <c r="C389" s="379">
        <v>101875</v>
      </c>
      <c r="D389" s="380" t="s">
        <v>9</v>
      </c>
      <c r="E389" s="574" t="str">
        <f>IFERROR(VLOOKUP($C389,'SINAPI JANEIRO 2022'!$1:$1048576,2,0),IFERROR(VLOOKUP($C389,'5-COMP. PROPRIA'!$B$2:$I$8480,4,0),""))</f>
        <v>QUADRO DE DISTRIBUIÇÃO DE ENERGIA EM CHAPA DE AÇO GALVANIZADO, DE EMBUTIR, COM BARRAMENTO TRIFÁSICO, PARA 12 DISJUNTORES DIN 100A - FORNECIMENTO E INSTALAÇÃO. AF_10/2020</v>
      </c>
      <c r="F389" s="575"/>
      <c r="G389" s="575"/>
      <c r="H389" s="575"/>
      <c r="I389" s="575"/>
      <c r="J389" s="576"/>
      <c r="K389" s="199">
        <v>1</v>
      </c>
      <c r="L389" s="388" t="str">
        <f>IFERROR(VLOOKUP($C389,'SINAPI JANEIRO 2022'!$1:$1048576,3,0),IFERROR(VLOOKUP($C389,'5-COMP. PROPRIA'!$B$2:$I$8280,5,0),""))</f>
        <v>UN</v>
      </c>
      <c r="M389" s="203"/>
      <c r="N389" s="202"/>
    </row>
    <row r="390" spans="2:14" s="201" customFormat="1" ht="30" customHeight="1">
      <c r="B390" s="205"/>
      <c r="C390" s="379">
        <v>101883</v>
      </c>
      <c r="D390" s="380" t="s">
        <v>9</v>
      </c>
      <c r="E390" s="574" t="str">
        <f>IFERROR(VLOOKUP($C390,'SINAPI JANEIRO 2022'!$1:$1048576,2,0),IFERROR(VLOOKUP($C390,'5-COMP. PROPRIA'!$B$2:$I$8480,4,0),""))</f>
        <v>QUADRO DE DISTRIBUIÇÃO DE ENERGIA EM CHAPA DE AÇO GALVANIZADO, DE EMBUTIR, COM BARRAMENTO TRIFÁSICO, PARA 18 DISJUNTORES DIN 100A - FORNECIMENTO E INSTALAÇÃO. AF_10/2020</v>
      </c>
      <c r="F390" s="575"/>
      <c r="G390" s="575"/>
      <c r="H390" s="575"/>
      <c r="I390" s="575"/>
      <c r="J390" s="576"/>
      <c r="K390" s="199">
        <v>2</v>
      </c>
      <c r="L390" s="388" t="str">
        <f>IFERROR(VLOOKUP($C390,'SINAPI JANEIRO 2022'!$1:$1048576,3,0),IFERROR(VLOOKUP($C390,'5-COMP. PROPRIA'!$B$2:$I$8280,5,0),""))</f>
        <v>UN</v>
      </c>
      <c r="M390" s="203"/>
      <c r="N390" s="202"/>
    </row>
    <row r="391" spans="2:14" s="201" customFormat="1" ht="30" customHeight="1">
      <c r="B391" s="205"/>
      <c r="C391" s="379">
        <v>101879</v>
      </c>
      <c r="D391" s="380" t="s">
        <v>9</v>
      </c>
      <c r="E391" s="574" t="str">
        <f>IFERROR(VLOOKUP($C391,'SINAPI JANEIRO 2022'!$1:$1048576,2,0),IFERROR(VLOOKUP($C391,'5-COMP. PROPRIA'!$B$2:$I$8480,4,0),""))</f>
        <v>QUADRO DE DISTRIBUIÇÃO DE ENERGIA EM CHAPA DE AÇO GALVANIZADO, DE EMBUTIR, COM BARRAMENTO TRIFÁSICO, PARA 24 DISJUNTORES DIN 100A - FORNECIMENTO E INSTALAÇÃO. AF_10/2020</v>
      </c>
      <c r="F391" s="575"/>
      <c r="G391" s="575"/>
      <c r="H391" s="575"/>
      <c r="I391" s="575"/>
      <c r="J391" s="576"/>
      <c r="K391" s="199">
        <v>3</v>
      </c>
      <c r="L391" s="388" t="str">
        <f>IFERROR(VLOOKUP($C391,'SINAPI JANEIRO 2022'!$1:$1048576,3,0),IFERROR(VLOOKUP($C391,'5-COMP. PROPRIA'!$B$2:$I$8280,5,0),""))</f>
        <v>UN</v>
      </c>
      <c r="M391" s="203"/>
      <c r="N391" s="202"/>
    </row>
    <row r="392" spans="2:14" s="201" customFormat="1" ht="30" customHeight="1" thickBot="1">
      <c r="B392" s="205"/>
      <c r="C392" s="379">
        <v>101880</v>
      </c>
      <c r="D392" s="380" t="s">
        <v>9</v>
      </c>
      <c r="E392" s="574" t="str">
        <f>IFERROR(VLOOKUP($C392,'SINAPI JANEIRO 2022'!$1:$1048576,2,0),IFERROR(VLOOKUP($C392,'5-COMP. PROPRIA'!$B$2:$I$8480,4,0),""))</f>
        <v>QUADRO DE DISTRIBUIÇÃO DE ENERGIA EM CHAPA DE AÇO GALVANIZADO, DE EMBUTIR, COM BARRAMENTO TRIFÁSICO, PARA 30 DISJUNTORES DIN 150A - FORNECIMENTO E INSTALAÇÃO. AF_10/2020</v>
      </c>
      <c r="F392" s="575"/>
      <c r="G392" s="575"/>
      <c r="H392" s="575"/>
      <c r="I392" s="575"/>
      <c r="J392" s="576"/>
      <c r="K392" s="199">
        <v>1</v>
      </c>
      <c r="L392" s="388" t="str">
        <f>IFERROR(VLOOKUP($C392,'SINAPI JANEIRO 2022'!$1:$1048576,3,0),IFERROR(VLOOKUP($C392,'5-COMP. PROPRIA'!$B$2:$I$8280,5,0),""))</f>
        <v>UN</v>
      </c>
      <c r="M392" s="203"/>
      <c r="N392" s="202"/>
    </row>
    <row r="393" spans="2:14" ht="17.25" customHeight="1" thickBot="1">
      <c r="B393" s="56"/>
      <c r="E393" s="577" t="s">
        <v>6831</v>
      </c>
      <c r="F393" s="578"/>
      <c r="G393" s="578"/>
      <c r="H393" s="578"/>
      <c r="I393" s="578"/>
      <c r="J393" s="579"/>
      <c r="K393" s="59"/>
      <c r="L393" s="388" t="str">
        <f>IFERROR(VLOOKUP($C393,'[3]SINAPI DEZEMBRO 2020'!$1:$1048576,3,0),IFERROR(VLOOKUP($C393,'[3]5-COMP. PROPRIA'!$B$1:$I$863,5,0),""))</f>
        <v/>
      </c>
      <c r="N393" s="60"/>
    </row>
    <row r="394" spans="2:14" ht="17.25" customHeight="1" thickBot="1">
      <c r="B394" s="56"/>
      <c r="E394" s="590" t="s">
        <v>13166</v>
      </c>
      <c r="F394" s="591"/>
      <c r="G394" s="591"/>
      <c r="H394" s="591"/>
      <c r="I394" s="591"/>
      <c r="J394" s="592"/>
      <c r="K394" s="59"/>
      <c r="L394" s="388" t="str">
        <f>IFERROR(VLOOKUP($C394,'[3]SINAPI DEZEMBRO 2020'!$1:$1048576,3,0),IFERROR(VLOOKUP($C394,'[3]5-COMP. PROPRIA'!$B$1:$I$863,5,0),""))</f>
        <v/>
      </c>
      <c r="N394" s="60"/>
    </row>
    <row r="395" spans="2:14" ht="14.25">
      <c r="B395" s="56"/>
      <c r="C395" s="379" t="str">
        <f>'5-COMP. PROPRIA'!B197</f>
        <v>CP-GAS-01</v>
      </c>
      <c r="D395" s="380" t="s">
        <v>6397</v>
      </c>
      <c r="E395" s="574" t="str">
        <f>IFERROR(VLOOKUP($C395,'SINAPI JANEIRO 2022'!$1:$1048576,2,0),IFERROR(VLOOKUP($C395,'5-COMP. PROPRIA'!$B$2:$I$8480,4,0),""))</f>
        <v>FORNECIMENTO E INSTALAÇÃO DE CASA DE GÁS MODELO PADRÃO DE 2,20X1,00</v>
      </c>
      <c r="F395" s="575"/>
      <c r="G395" s="575"/>
      <c r="H395" s="575"/>
      <c r="I395" s="575"/>
      <c r="J395" s="576"/>
      <c r="K395" s="79">
        <v>1</v>
      </c>
      <c r="L395" s="388" t="str">
        <f>IFERROR(VLOOKUP($C395,'SINAPI JANEIRO 2022'!$1:$1048576,3,0),IFERROR(VLOOKUP($C395,'5-COMP. PROPRIA'!$B$2:$I$8280,5,0),""))</f>
        <v>UN</v>
      </c>
      <c r="N395" s="60"/>
    </row>
    <row r="396" spans="2:14" ht="14.25" customHeight="1">
      <c r="B396" s="56"/>
      <c r="C396" s="379" t="str">
        <f>'5-COMP. PROPRIA'!B211</f>
        <v>CP-GAS-02</v>
      </c>
      <c r="D396" s="380" t="s">
        <v>6397</v>
      </c>
      <c r="E396" s="574" t="str">
        <f>IFERROR(VLOOKUP($C396,'SINAPI JANEIRO 2022'!$1:$1048576,2,0),IFERROR(VLOOKUP($C396,'5-COMP. PROPRIA'!$B$2:$I$8480,4,0),""))</f>
        <v xml:space="preserve">KIT REGUALADOR DE 1º E 2°ESTÁGIO PARA 10KG - FORNECIMENTO E INSTALAÇÃO </v>
      </c>
      <c r="F396" s="575"/>
      <c r="G396" s="575"/>
      <c r="H396" s="575"/>
      <c r="I396" s="575"/>
      <c r="J396" s="576"/>
      <c r="K396" s="79">
        <v>1</v>
      </c>
      <c r="L396" s="388" t="str">
        <f>IFERROR(VLOOKUP($C396,'SINAPI JANEIRO 2022'!$1:$1048576,3,0),IFERROR(VLOOKUP($C396,'5-COMP. PROPRIA'!$B$2:$I$8280,5,0),""))</f>
        <v>UN</v>
      </c>
      <c r="M396" s="191"/>
      <c r="N396" s="60"/>
    </row>
    <row r="397" spans="2:14" s="201" customFormat="1" ht="30.75" customHeight="1">
      <c r="B397" s="205"/>
      <c r="C397" s="379">
        <v>100808</v>
      </c>
      <c r="D397" s="380" t="s">
        <v>9</v>
      </c>
      <c r="E397" s="574" t="str">
        <f>IFERROR(VLOOKUP($C397,'SINAPI JANEIRO 2022'!$1:$1048576,2,0),IFERROR(VLOOKUP($C397,'5-COMP. PROPRIA'!$B$2:$I$8480,4,0),""))</f>
        <v>TUBO, PEX, MULTICAMADA, COM TUBO LUVA, DN 20, INSTALADO EM RAMAL INTERNO DE INSTALAÇÕES DE GÁS - FORNECIMENTO E INSTALAÇÃO. AF_01/2020</v>
      </c>
      <c r="F397" s="575"/>
      <c r="G397" s="575"/>
      <c r="H397" s="575"/>
      <c r="I397" s="575"/>
      <c r="J397" s="576"/>
      <c r="K397" s="79">
        <v>8</v>
      </c>
      <c r="L397" s="388" t="str">
        <f>IFERROR(VLOOKUP($C397,'SINAPI JANEIRO 2022'!$1:$1048576,3,0),IFERROR(VLOOKUP($C397,'5-COMP. PROPRIA'!$B$2:$I$8280,5,0),""))</f>
        <v>M</v>
      </c>
      <c r="M397" s="203"/>
      <c r="N397" s="202"/>
    </row>
    <row r="398" spans="2:14" s="201" customFormat="1" ht="30.75" customHeight="1">
      <c r="B398" s="205"/>
      <c r="C398" s="379">
        <v>92701</v>
      </c>
      <c r="D398" s="380" t="s">
        <v>9</v>
      </c>
      <c r="E398" s="574" t="str">
        <f>IFERROR(VLOOKUP($C398,'SINAPI JANEIRO 2022'!$1:$1048576,2,0),IFERROR(VLOOKUP($C398,'5-COMP. PROPRIA'!$B$2:$I$8480,4,0),""))</f>
        <v>JOELHO 90 GRAUS, EM FERRO GALVANIZADO, CONEXÃO ROSQUEADA, DN 20 (3/4"), INSTALADO EM RAMAIS E SUB-RAMAIS DE GÁS - FORNECIMENTO E INSTALAÇÃO. AF_10/2020</v>
      </c>
      <c r="F398" s="575"/>
      <c r="G398" s="575"/>
      <c r="H398" s="575"/>
      <c r="I398" s="575"/>
      <c r="J398" s="576"/>
      <c r="K398" s="79">
        <v>1</v>
      </c>
      <c r="L398" s="388" t="str">
        <f>IFERROR(VLOOKUP($C398,'SINAPI JANEIRO 2022'!$1:$1048576,3,0),IFERROR(VLOOKUP($C398,'5-COMP. PROPRIA'!$B$2:$I$8280,5,0),""))</f>
        <v>UN</v>
      </c>
      <c r="M398" s="203"/>
      <c r="N398" s="202"/>
    </row>
    <row r="399" spans="2:14" s="201" customFormat="1" ht="45" customHeight="1">
      <c r="B399" s="205"/>
      <c r="C399" s="379" t="str">
        <f>'5-COMP. PROPRIA'!B189</f>
        <v>CP-GAS-04</v>
      </c>
      <c r="D399" s="380" t="s">
        <v>6397</v>
      </c>
      <c r="E399" s="574" t="str">
        <f>IFERROR(VLOOKUP($C399,'SINAPI JANEIRO 2022'!$1:$1048576,2,0),IFERROR(VLOOKUP($C399,'5-COMP. PROPRIA'!$B$2:$I$8480,4,0),""))</f>
        <v>PLACA DE SINALIZACAO DE SEGURANCA CONTRA INCENDIO, FOTOLUMINESCENTE, RETANGULAR, *20 X 40* CM, EM PVC *2* MM ANTI-CHAMAS (SIMBOLOS, CORES E PICTOGRAMAS CONFORME NBR 13434) - FORNECIMENTO E INSTALAÇÃO</v>
      </c>
      <c r="F399" s="575"/>
      <c r="G399" s="575"/>
      <c r="H399" s="575"/>
      <c r="I399" s="575"/>
      <c r="J399" s="576"/>
      <c r="K399" s="79">
        <v>2</v>
      </c>
      <c r="L399" s="388" t="str">
        <f>IFERROR(VLOOKUP($C399,'SINAPI JANEIRO 2022'!$1:$1048576,3,0),IFERROR(VLOOKUP($C399,'5-COMP. PROPRIA'!$B$2:$I$8280,5,0),""))</f>
        <v>UNI</v>
      </c>
      <c r="M399" s="203"/>
      <c r="N399" s="202"/>
    </row>
    <row r="400" spans="2:14" ht="36" customHeight="1" thickBot="1">
      <c r="B400" s="56"/>
      <c r="C400" s="379" t="str">
        <f>'5-COMP. PROPRIA'!B193</f>
        <v>CP-GAS-05</v>
      </c>
      <c r="D400" s="380" t="s">
        <v>6397</v>
      </c>
      <c r="E400" s="574" t="str">
        <f>IFERROR(VLOOKUP($C400,'SINAPI JANEIRO 2022'!$1:$1048576,2,0),IFERROR(VLOOKUP($C400,'5-COMP. PROPRIA'!$B$2:$I$8480,4,0),""))</f>
        <v>PLACA DE SINALIZACAO DE SEGURANCA CONTRA INCENDIO - ALERTA, TRIANGULAR, BASE DE *30* CM, EM PVC *2* MM ANTI-CHAMAS (SIMBOLOS, CORES E PICTOGRAMAS CONFORME NBR 13434) - FORNECIMENTO E INSTALAÇÃO</v>
      </c>
      <c r="F400" s="575"/>
      <c r="G400" s="575"/>
      <c r="H400" s="575"/>
      <c r="I400" s="575"/>
      <c r="J400" s="576"/>
      <c r="K400" s="79">
        <v>2</v>
      </c>
      <c r="L400" s="388" t="str">
        <f>IFERROR(VLOOKUP($C400,'SINAPI JANEIRO 2022'!$1:$1048576,3,0),IFERROR(VLOOKUP($C400,'5-COMP. PROPRIA'!$B$2:$I$8280,5,0),""))</f>
        <v>UNI</v>
      </c>
      <c r="N400" s="60"/>
    </row>
    <row r="401" spans="2:14" ht="15" thickBot="1">
      <c r="B401" s="205"/>
      <c r="E401" s="590" t="s">
        <v>6862</v>
      </c>
      <c r="F401" s="591"/>
      <c r="G401" s="591"/>
      <c r="H401" s="591"/>
      <c r="I401" s="591"/>
      <c r="J401" s="592"/>
      <c r="K401" s="59"/>
      <c r="L401" s="388"/>
      <c r="N401" s="60"/>
    </row>
    <row r="402" spans="2:14" ht="34.5" customHeight="1">
      <c r="B402" s="205"/>
      <c r="C402" s="379">
        <v>101905</v>
      </c>
      <c r="D402" s="380" t="s">
        <v>9</v>
      </c>
      <c r="E402" s="574" t="str">
        <f>IFERROR(VLOOKUP($C402,'SINAPI JANEIRO 2022'!$1:$1048576,2,0),IFERROR(VLOOKUP($C402,'5-COMP. PROPRIA'!$B$2:$I$8480,4,0),""))</f>
        <v>EXTINTOR DE INCÊNDIO PORTÁTIL COM CARGA DE ÁGUA PRESSURIZADA DE 10 L, CLASSE A - FORNECIMENTO E INSTALAÇÃO. AF_10/2020_P</v>
      </c>
      <c r="F402" s="575"/>
      <c r="G402" s="575"/>
      <c r="H402" s="575"/>
      <c r="I402" s="575"/>
      <c r="J402" s="576"/>
      <c r="K402" s="79">
        <v>2</v>
      </c>
      <c r="L402" s="388" t="str">
        <f>IFERROR(VLOOKUP($C402,'SINAPI JANEIRO 2022'!$1:$1048576,3,0),IFERROR(VLOOKUP($C402,'5-COMP. PROPRIA'!$B$2:$I$8280,5,0),""))</f>
        <v>UN</v>
      </c>
      <c r="N402" s="60"/>
    </row>
    <row r="403" spans="2:14" ht="22.5" customHeight="1">
      <c r="B403" s="205"/>
      <c r="C403" s="379">
        <v>101909</v>
      </c>
      <c r="D403" s="380" t="s">
        <v>9</v>
      </c>
      <c r="E403" s="574" t="str">
        <f>IFERROR(VLOOKUP($C403,'SINAPI JANEIRO 2022'!$1:$1048576,2,0),IFERROR(VLOOKUP($C403,'5-COMP. PROPRIA'!$B$2:$I$8480,4,0),""))</f>
        <v>EXTINTOR DE INCÊNDIO PORTÁTIL COM CARGA DE PQS DE 6 KG, CLASSE BC - FORNECIMENTO E INSTALAÇÃO. AF_10/2020_P</v>
      </c>
      <c r="F403" s="575"/>
      <c r="G403" s="575"/>
      <c r="H403" s="575"/>
      <c r="I403" s="575"/>
      <c r="J403" s="576"/>
      <c r="K403" s="79">
        <v>4</v>
      </c>
      <c r="L403" s="388" t="str">
        <f>IFERROR(VLOOKUP($C403,'SINAPI JANEIRO 2022'!$1:$1048576,3,0),IFERROR(VLOOKUP($C403,'5-COMP. PROPRIA'!$B$2:$I$8280,5,0),""))</f>
        <v>UN</v>
      </c>
      <c r="N403" s="60"/>
    </row>
    <row r="404" spans="2:14" ht="22.5" customHeight="1">
      <c r="B404" s="205"/>
      <c r="C404" s="379" t="str">
        <f>'5-COMP. PROPRIA'!B189</f>
        <v>CP-GAS-04</v>
      </c>
      <c r="D404" s="380" t="s">
        <v>9</v>
      </c>
      <c r="E404" s="574" t="str">
        <f>IFERROR(VLOOKUP($C404,'SINAPI JANEIRO 2022'!$1:$1048576,2,0),IFERROR(VLOOKUP($C404,'5-COMP. PROPRIA'!$B$2:$I$8480,4,0),""))</f>
        <v>PLACA DE SINALIZACAO DE SEGURANCA CONTRA INCENDIO, FOTOLUMINESCENTE, RETANGULAR, *20 X 40* CM, EM PVC *2* MM ANTI-CHAMAS (SIMBOLOS, CORES E PICTOGRAMAS CONFORME NBR 13434) - FORNECIMENTO E INSTALAÇÃO</v>
      </c>
      <c r="F404" s="575"/>
      <c r="G404" s="575"/>
      <c r="H404" s="575"/>
      <c r="I404" s="575"/>
      <c r="J404" s="576"/>
      <c r="K404" s="79">
        <v>5</v>
      </c>
      <c r="L404" s="388" t="str">
        <f>IFERROR(VLOOKUP($C404,'SINAPI JANEIRO 2022'!$1:$1048576,3,0),IFERROR(VLOOKUP($C404,'5-COMP. PROPRIA'!$B$2:$I$8280,5,0),""))</f>
        <v>UNI</v>
      </c>
      <c r="N404" s="60"/>
    </row>
    <row r="405" spans="2:14" s="201" customFormat="1" ht="22.5" customHeight="1">
      <c r="B405" s="205"/>
      <c r="C405" s="379">
        <v>97667</v>
      </c>
      <c r="D405" s="380" t="s">
        <v>9</v>
      </c>
      <c r="E405" s="574" t="str">
        <f>IFERROR(VLOOKUP($C405,'SINAPI JANEIRO 2022'!$1:$1048576,2,0),IFERROR(VLOOKUP($C405,'5-COMP. PROPRIA'!$B$2:$I$8480,4,0),""))</f>
        <v>ELETRODUTO FLEXÍVEL CORRUGADO, PEAD, DN 50 (1 1/2"), PARA REDE ENTERRADA DE DISTRIBUIÇÃO DE ENERGIA ELÉTRICA - FORNECIMENTO E INSTALAÇÃO. AF_12/2021</v>
      </c>
      <c r="F405" s="575"/>
      <c r="G405" s="575"/>
      <c r="H405" s="575"/>
      <c r="I405" s="575"/>
      <c r="J405" s="576"/>
      <c r="K405" s="79">
        <v>344.96</v>
      </c>
      <c r="L405" s="388" t="str">
        <f>IFERROR(VLOOKUP($C405,'SINAPI JANEIRO 2022'!$1:$1048576,3,0),IFERROR(VLOOKUP($C405,'5-COMP. PROPRIA'!$B$2:$I$8280,5,0),""))</f>
        <v>M</v>
      </c>
      <c r="M405" s="203"/>
      <c r="N405" s="202"/>
    </row>
    <row r="406" spans="2:14" s="201" customFormat="1" ht="22.5" customHeight="1">
      <c r="B406" s="205"/>
      <c r="C406" s="379">
        <v>90444</v>
      </c>
      <c r="D406" s="380" t="s">
        <v>9</v>
      </c>
      <c r="E406" s="574" t="str">
        <f>IFERROR(VLOOKUP($C406,'SINAPI JANEIRO 2022'!$1:$1048576,2,0),IFERROR(VLOOKUP($C406,'5-COMP. PROPRIA'!$B$2:$I$8480,4,0),""))</f>
        <v>RASGO EM CONTRAPISO PARA RAMAIS/ DISTRIBUIÇÃO COM DIÂMETROS MENORES OU IGUAIS A 40 MM. AF_05/2015</v>
      </c>
      <c r="F406" s="575"/>
      <c r="G406" s="575"/>
      <c r="H406" s="575"/>
      <c r="I406" s="575"/>
      <c r="J406" s="576"/>
      <c r="K406" s="79">
        <v>172.48</v>
      </c>
      <c r="L406" s="388" t="str">
        <f>IFERROR(VLOOKUP($C406,'SINAPI JANEIRO 2022'!$1:$1048576,3,0),IFERROR(VLOOKUP($C406,'5-COMP. PROPRIA'!$B$2:$I$8280,5,0),""))</f>
        <v>M</v>
      </c>
      <c r="M406" s="203"/>
      <c r="N406" s="202"/>
    </row>
    <row r="407" spans="2:14" s="201" customFormat="1" ht="22.5" customHeight="1">
      <c r="B407" s="205"/>
      <c r="C407" s="379" t="str">
        <f>'5-COMP. PROPRIA'!B273</f>
        <v>CP-INC-01</v>
      </c>
      <c r="D407" s="380" t="s">
        <v>6397</v>
      </c>
      <c r="E407" s="574" t="str">
        <f>IFERROR(VLOOKUP($C407,'SINAPI JANEIRO 2022'!$1:$1048576,2,0),IFERROR(VLOOKUP($C407,'5-COMP. PROPRIA'!$B$2:$I$8480,4,0),""))</f>
        <v>CABO BLINDADO PARA ALARME DE INCÊNDIO 2 VIAS 1,50MM</v>
      </c>
      <c r="F407" s="575"/>
      <c r="G407" s="575"/>
      <c r="H407" s="575"/>
      <c r="I407" s="575"/>
      <c r="J407" s="576"/>
      <c r="K407" s="79">
        <v>349.58</v>
      </c>
      <c r="L407" s="388" t="str">
        <f>IFERROR(VLOOKUP($C407,'SINAPI JANEIRO 2022'!$1:$1048576,3,0),IFERROR(VLOOKUP($C407,'5-COMP. PROPRIA'!$B$2:$I$8280,5,0),""))</f>
        <v>UN</v>
      </c>
      <c r="M407" s="203"/>
      <c r="N407" s="202"/>
    </row>
    <row r="408" spans="2:14" s="201" customFormat="1" ht="22.5" customHeight="1">
      <c r="B408" s="205"/>
      <c r="C408" s="379" t="str">
        <f>'5-COMP. PROPRIA'!B278</f>
        <v>CP-INC-02</v>
      </c>
      <c r="D408" s="380" t="s">
        <v>6397</v>
      </c>
      <c r="E408" s="574" t="str">
        <f>IFERROR(VLOOKUP($C408,'SINAPI JANEIRO 2022'!$1:$1048576,2,0),IFERROR(VLOOKUP($C408,'5-COMP. PROPRIA'!$B$2:$I$8480,4,0),""))</f>
        <v xml:space="preserve">CABO PP 3X2,5 FLEXÍVEL MULTIPOLAR 0,6/1 KV </v>
      </c>
      <c r="F408" s="575"/>
      <c r="G408" s="575"/>
      <c r="H408" s="575"/>
      <c r="I408" s="575"/>
      <c r="J408" s="576"/>
      <c r="K408" s="79">
        <v>216.7</v>
      </c>
      <c r="L408" s="388" t="str">
        <f>IFERROR(VLOOKUP($C408,'SINAPI JANEIRO 2022'!$1:$1048576,3,0),IFERROR(VLOOKUP($C408,'5-COMP. PROPRIA'!$B$2:$I$8280,5,0),""))</f>
        <v>UN</v>
      </c>
      <c r="M408" s="203"/>
      <c r="N408" s="202"/>
    </row>
    <row r="409" spans="2:14" s="201" customFormat="1" ht="22.5" customHeight="1">
      <c r="B409" s="205"/>
      <c r="C409" s="379" t="str">
        <f>'5-COMP. PROPRIA'!B283</f>
        <v>CP-INC-03</v>
      </c>
      <c r="D409" s="380" t="s">
        <v>6397</v>
      </c>
      <c r="E409" s="574" t="str">
        <f>IFERROR(VLOOKUP($C409,'SINAPI JANEIRO 2022'!$1:$1048576,2,0),IFERROR(VLOOKUP($C409,'5-COMP. PROPRIA'!$B$2:$I$8480,4,0),""))</f>
        <v>ACIONADOR MANUAL DE ALARME DE INCÊNDIO COM MARTELO</v>
      </c>
      <c r="F409" s="575"/>
      <c r="G409" s="575"/>
      <c r="H409" s="575"/>
      <c r="I409" s="575"/>
      <c r="J409" s="576"/>
      <c r="K409" s="79">
        <v>3</v>
      </c>
      <c r="L409" s="388" t="str">
        <f>IFERROR(VLOOKUP($C409,'SINAPI JANEIRO 2022'!$1:$1048576,3,0),IFERROR(VLOOKUP($C409,'5-COMP. PROPRIA'!$B$2:$I$8280,5,0),""))</f>
        <v>UN</v>
      </c>
      <c r="M409" s="203"/>
      <c r="N409" s="202"/>
    </row>
    <row r="410" spans="2:14" s="201" customFormat="1" ht="22.5" customHeight="1">
      <c r="B410" s="205"/>
      <c r="C410" s="379" t="str">
        <f>'5-COMP. PROPRIA'!B288</f>
        <v>CP-INC-04</v>
      </c>
      <c r="D410" s="380" t="s">
        <v>6397</v>
      </c>
      <c r="E410" s="574" t="str">
        <f>IFERROR(VLOOKUP($C410,'SINAPI JANEIRO 2022'!$1:$1048576,2,0),IFERROR(VLOOKUP($C410,'5-COMP. PROPRIA'!$B$2:$I$8480,4,0),""))</f>
        <v>BOTOEIRA ACIONADOR MANUAL DE BOMBA</v>
      </c>
      <c r="F410" s="575"/>
      <c r="G410" s="575"/>
      <c r="H410" s="575"/>
      <c r="I410" s="575"/>
      <c r="J410" s="576"/>
      <c r="K410" s="79">
        <v>3</v>
      </c>
      <c r="L410" s="388" t="str">
        <f>IFERROR(VLOOKUP($C410,'SINAPI JANEIRO 2022'!$1:$1048576,3,0),IFERROR(VLOOKUP($C410,'5-COMP. PROPRIA'!$B$2:$I$8280,5,0),""))</f>
        <v>UN</v>
      </c>
      <c r="M410" s="203"/>
      <c r="N410" s="202"/>
    </row>
    <row r="411" spans="2:14" s="201" customFormat="1" ht="22.5" customHeight="1">
      <c r="B411" s="205"/>
      <c r="C411" s="379" t="str">
        <f>'5-COMP. PROPRIA'!B293</f>
        <v>CP-INC-05</v>
      </c>
      <c r="D411" s="380" t="s">
        <v>6397</v>
      </c>
      <c r="E411" s="574" t="str">
        <f>IFERROR(VLOOKUP($C411,'SINAPI JANEIRO 2022'!$1:$1048576,2,0),IFERROR(VLOOKUP($C411,'5-COMP. PROPRIA'!$B$2:$I$8480,4,0),""))</f>
        <v>SIRENE AUDIO VISUAL PARA ALARME DE INCENDIO 24VCC</v>
      </c>
      <c r="F411" s="575"/>
      <c r="G411" s="575"/>
      <c r="H411" s="575"/>
      <c r="I411" s="575"/>
      <c r="J411" s="576"/>
      <c r="K411" s="79">
        <v>3</v>
      </c>
      <c r="L411" s="388" t="str">
        <f>IFERROR(VLOOKUP($C411,'SINAPI JANEIRO 2022'!$1:$1048576,3,0),IFERROR(VLOOKUP($C411,'5-COMP. PROPRIA'!$B$2:$I$8280,5,0),""))</f>
        <v>UN</v>
      </c>
      <c r="M411" s="203"/>
      <c r="N411" s="202"/>
    </row>
    <row r="412" spans="2:14" s="201" customFormat="1" ht="22.5" customHeight="1">
      <c r="B412" s="205"/>
      <c r="C412" s="379" t="str">
        <f>'5-COMP. PROPRIA'!B297</f>
        <v>CP-INC-06</v>
      </c>
      <c r="D412" s="380" t="s">
        <v>6397</v>
      </c>
      <c r="E412" s="574" t="str">
        <f>IFERROR(VLOOKUP($C412,'SINAPI JANEIRO 2022'!$1:$1048576,2,0),IFERROR(VLOOKUP($C412,'5-COMP. PROPRIA'!$B$2:$I$8480,4,0),""))</f>
        <v>CENTRAL DE ALARME DE INCÊNDIO CONVENCIONAL 12 SETORES 12V COM BATERIA</v>
      </c>
      <c r="F412" s="575"/>
      <c r="G412" s="575"/>
      <c r="H412" s="575"/>
      <c r="I412" s="575"/>
      <c r="J412" s="576"/>
      <c r="K412" s="79">
        <v>1</v>
      </c>
      <c r="L412" s="388" t="str">
        <f>IFERROR(VLOOKUP($C412,'SINAPI JANEIRO 2022'!$1:$1048576,3,0),IFERROR(VLOOKUP($C412,'5-COMP. PROPRIA'!$B$2:$I$8280,5,0),""))</f>
        <v>UN</v>
      </c>
      <c r="M412" s="203"/>
      <c r="N412" s="202"/>
    </row>
    <row r="413" spans="2:14" s="201" customFormat="1" ht="22.5" customHeight="1">
      <c r="B413" s="205"/>
      <c r="C413" s="379" t="str">
        <f>'5-COMP. PROPRIA'!B301</f>
        <v>CP-INC-07</v>
      </c>
      <c r="D413" s="380" t="s">
        <v>6397</v>
      </c>
      <c r="E413" s="574" t="str">
        <f>IFERROR(VLOOKUP($C413,'SINAPI JANEIRO 2022'!$1:$1048576,2,0),IFERROR(VLOOKUP($C413,'5-COMP. PROPRIA'!$B$2:$I$8480,4,0),""))</f>
        <v>QUADRO DE COMANDO BOMBAS DE INCÊNDIO</v>
      </c>
      <c r="F413" s="575"/>
      <c r="G413" s="575"/>
      <c r="H413" s="575"/>
      <c r="I413" s="575"/>
      <c r="J413" s="576"/>
      <c r="K413" s="79">
        <v>1</v>
      </c>
      <c r="L413" s="388" t="str">
        <f>IFERROR(VLOOKUP($C413,'SINAPI JANEIRO 2022'!$1:$1048576,3,0),IFERROR(VLOOKUP($C413,'5-COMP. PROPRIA'!$B$2:$I$8280,5,0),""))</f>
        <v>UN</v>
      </c>
      <c r="M413" s="203"/>
      <c r="N413" s="202"/>
    </row>
    <row r="414" spans="2:14" s="201" customFormat="1" ht="22.5" customHeight="1">
      <c r="B414" s="205"/>
      <c r="C414" s="379">
        <v>97488</v>
      </c>
      <c r="D414" s="380" t="s">
        <v>9</v>
      </c>
      <c r="E414" s="574" t="str">
        <f>IFERROR(VLOOKUP($C414,'SINAPI JANEIRO 2022'!$1:$1048576,2,0),IFERROR(VLOOKUP($C414,'5-COMP. PROPRIA'!$B$2:$I$8480,4,0),""))</f>
        <v>CURVA 90 GRAUS, EM AÇO, CONEXÃO SOLDADA, DN 65 (2 1/2"), INSTALADO EM REDE DE ALIMENTAÇÃO PARA HIDRANTE - FORNECIMENTO E INSTALAÇÃO. AF_10/2020</v>
      </c>
      <c r="F414" s="575"/>
      <c r="G414" s="575"/>
      <c r="H414" s="575"/>
      <c r="I414" s="575"/>
      <c r="J414" s="576"/>
      <c r="K414" s="79">
        <v>9</v>
      </c>
      <c r="L414" s="388" t="str">
        <f>IFERROR(VLOOKUP($C414,'SINAPI JANEIRO 2022'!$1:$1048576,3,0),IFERROR(VLOOKUP($C414,'5-COMP. PROPRIA'!$B$2:$I$8280,5,0),""))</f>
        <v>UN</v>
      </c>
      <c r="M414" s="203"/>
      <c r="N414" s="202"/>
    </row>
    <row r="415" spans="2:14" s="201" customFormat="1" ht="22.5" customHeight="1">
      <c r="B415" s="205"/>
      <c r="C415" s="379">
        <v>92367</v>
      </c>
      <c r="D415" s="380" t="s">
        <v>9</v>
      </c>
      <c r="E415" s="574" t="str">
        <f>IFERROR(VLOOKUP($C415,'SINAPI JANEIRO 2022'!$1:$1048576,2,0),IFERROR(VLOOKUP($C415,'5-COMP. PROPRIA'!$B$2:$I$8480,4,0),""))</f>
        <v>TUBO DE AÇO GALVANIZADO COM COSTURA, CLASSE MÉDIA, DN 65 (2 1/2"), CONEXÃO ROSQUEADA, INSTALADO EM REDE DE ALIMENTAÇÃO PARA HIDRANTE - FORNECIMENTO E INSTALAÇÃO. AF_10/2020</v>
      </c>
      <c r="F415" s="575"/>
      <c r="G415" s="575"/>
      <c r="H415" s="575"/>
      <c r="I415" s="575"/>
      <c r="J415" s="576"/>
      <c r="K415" s="79">
        <v>138.28</v>
      </c>
      <c r="L415" s="388" t="str">
        <f>IFERROR(VLOOKUP($C415,'SINAPI JANEIRO 2022'!$1:$1048576,3,0),IFERROR(VLOOKUP($C415,'5-COMP. PROPRIA'!$B$2:$I$8280,5,0),""))</f>
        <v>M</v>
      </c>
      <c r="M415" s="203"/>
      <c r="N415" s="202"/>
    </row>
    <row r="416" spans="2:14" s="201" customFormat="1" ht="22.5" customHeight="1">
      <c r="B416" s="205"/>
      <c r="C416" s="379">
        <v>92642</v>
      </c>
      <c r="D416" s="380" t="s">
        <v>9</v>
      </c>
      <c r="E416" s="574" t="str">
        <f>IFERROR(VLOOKUP($C416,'SINAPI JANEIRO 2022'!$1:$1048576,2,0),IFERROR(VLOOKUP($C416,'5-COMP. PROPRIA'!$B$2:$I$8480,4,0),""))</f>
        <v>TÊ, EM FERRO GALVANIZADO, CONEXÃO ROSQUEADA, DN 65 (2 1/2"), INSTALADO EM REDE DE ALIMENTAÇÃO PARA HIDRANTE - FORNECIMENTO E INSTALAÇÃO. AF_10/2020</v>
      </c>
      <c r="F416" s="575"/>
      <c r="G416" s="575"/>
      <c r="H416" s="575"/>
      <c r="I416" s="575"/>
      <c r="J416" s="576"/>
      <c r="K416" s="79">
        <v>2</v>
      </c>
      <c r="L416" s="388" t="str">
        <f>IFERROR(VLOOKUP($C416,'SINAPI JANEIRO 2022'!$1:$1048576,3,0),IFERROR(VLOOKUP($C416,'5-COMP. PROPRIA'!$B$2:$I$8280,5,0),""))</f>
        <v>UN</v>
      </c>
      <c r="M416" s="203"/>
      <c r="N416" s="202"/>
    </row>
    <row r="417" spans="2:14" s="201" customFormat="1" ht="22.5" customHeight="1">
      <c r="B417" s="205"/>
      <c r="C417" s="379">
        <v>102122</v>
      </c>
      <c r="D417" s="380" t="s">
        <v>9</v>
      </c>
      <c r="E417" s="574" t="str">
        <f>IFERROR(VLOOKUP($C417,'SINAPI JANEIRO 2022'!$1:$1048576,2,0),IFERROR(VLOOKUP($C417,'5-COMP. PROPRIA'!$B$2:$I$8480,4,0),""))</f>
        <v>BOMBA CENTRÍFUGA, TRIFÁSICA, 10 CV OU 9,86 HP, HM 85 A 140 M, Q 4,2 A 14,9 M3/H - FORNECIMENTO E INSTALAÇÃO. AF_12/2020</v>
      </c>
      <c r="F417" s="575"/>
      <c r="G417" s="575"/>
      <c r="H417" s="575"/>
      <c r="I417" s="575"/>
      <c r="J417" s="576"/>
      <c r="K417" s="79">
        <v>1</v>
      </c>
      <c r="L417" s="388" t="str">
        <f>IFERROR(VLOOKUP($C417,'SINAPI JANEIRO 2022'!$1:$1048576,3,0),IFERROR(VLOOKUP($C417,'5-COMP. PROPRIA'!$B$2:$I$8280,5,0),""))</f>
        <v>UN</v>
      </c>
      <c r="M417" s="203"/>
      <c r="N417" s="202"/>
    </row>
    <row r="418" spans="2:14" s="201" customFormat="1" ht="22.5" customHeight="1">
      <c r="B418" s="205"/>
      <c r="C418" s="379">
        <v>92377</v>
      </c>
      <c r="D418" s="380" t="s">
        <v>9</v>
      </c>
      <c r="E418" s="574" t="str">
        <f>IFERROR(VLOOKUP($C418,'SINAPI JANEIRO 2022'!$1:$1048576,2,0),IFERROR(VLOOKUP($C418,'5-COMP. PROPRIA'!$B$2:$I$8480,4,0),""))</f>
        <v>NIPLE, EM FERRO GALVANIZADO, DN 65 (2 1/2"), CONEXÃO ROSQUEADA, INSTALADO EM REDE DE ALIMENTAÇÃO PARA HIDRANTE - FORNECIMENTO E INSTALAÇÃO. AF_10/2020</v>
      </c>
      <c r="F418" s="575"/>
      <c r="G418" s="575"/>
      <c r="H418" s="575"/>
      <c r="I418" s="575"/>
      <c r="J418" s="576"/>
      <c r="K418" s="79">
        <v>4</v>
      </c>
      <c r="L418" s="388" t="str">
        <f>IFERROR(VLOOKUP($C418,'SINAPI JANEIRO 2022'!$1:$1048576,3,0),IFERROR(VLOOKUP($C418,'5-COMP. PROPRIA'!$B$2:$I$8280,5,0),""))</f>
        <v>UN</v>
      </c>
      <c r="M418" s="203"/>
      <c r="N418" s="202"/>
    </row>
    <row r="419" spans="2:14" s="201" customFormat="1" ht="22.5" customHeight="1">
      <c r="B419" s="205"/>
      <c r="C419" s="379" t="str">
        <f>'5-COMP. PROPRIA'!B305</f>
        <v>CP-INC-08</v>
      </c>
      <c r="D419" s="380" t="s">
        <v>6397</v>
      </c>
      <c r="E419" s="574" t="str">
        <f>IFERROR(VLOOKUP($C419,'SINAPI JANEIRO 2022'!$1:$1048576,2,0),IFERROR(VLOOKUP($C419,'5-COMP. PROPRIA'!$B$2:$I$8480,4,0),""))</f>
        <v>ABRIGO PARA HIDRANTE, 75X45X17CM, COM REGISTRO GLOBO ANGULAR 45 GRAUS 2 1/2", ADAPTADOR STORZ 2 1/2", MANGUEIRA DE INCÊNDIO 15M 2 1/2" E ESGUICHO EM LATÃO 2 1/2" - FORNECIMENTO E INSTALAÇÃO. AF_10/2020</v>
      </c>
      <c r="F419" s="575"/>
      <c r="G419" s="575"/>
      <c r="H419" s="575"/>
      <c r="I419" s="575"/>
      <c r="J419" s="576"/>
      <c r="K419" s="79">
        <v>3</v>
      </c>
      <c r="L419" s="388" t="str">
        <f>IFERROR(VLOOKUP($C419,'SINAPI JANEIRO 2022'!$1:$1048576,3,0),IFERROR(VLOOKUP($C419,'5-COMP. PROPRIA'!$B$2:$I$8280,5,0),""))</f>
        <v>UN</v>
      </c>
      <c r="M419" s="203"/>
      <c r="N419" s="202"/>
    </row>
    <row r="420" spans="2:14" s="201" customFormat="1" ht="22.5" customHeight="1">
      <c r="B420" s="205"/>
      <c r="C420" s="379">
        <v>94499</v>
      </c>
      <c r="D420" s="380" t="s">
        <v>9</v>
      </c>
      <c r="E420" s="574" t="str">
        <f>IFERROR(VLOOKUP($C420,'SINAPI JANEIRO 2022'!$1:$1048576,2,0),IFERROR(VLOOKUP($C420,'5-COMP. PROPRIA'!$B$2:$I$8480,4,0),""))</f>
        <v>REGISTRO DE GAVETA BRUTO, LATÃO, ROSCÁVEL, 2 1/2" - FORNECIMENTO E INSTALAÇÃO. AF_08/2021</v>
      </c>
      <c r="F420" s="575"/>
      <c r="G420" s="575"/>
      <c r="H420" s="575"/>
      <c r="I420" s="575"/>
      <c r="J420" s="576"/>
      <c r="K420" s="79">
        <v>2</v>
      </c>
      <c r="L420" s="388" t="str">
        <f>IFERROR(VLOOKUP($C420,'SINAPI JANEIRO 2022'!$1:$1048576,3,0),IFERROR(VLOOKUP($C420,'5-COMP. PROPRIA'!$B$2:$I$8280,5,0),""))</f>
        <v>UN</v>
      </c>
      <c r="M420" s="203"/>
      <c r="N420" s="202"/>
    </row>
    <row r="421" spans="2:14" s="201" customFormat="1" ht="22.5" customHeight="1">
      <c r="B421" s="205"/>
      <c r="C421" s="379">
        <v>101916</v>
      </c>
      <c r="D421" s="380" t="s">
        <v>9</v>
      </c>
      <c r="E421" s="574" t="str">
        <f>IFERROR(VLOOKUP($C421,'SINAPI JANEIRO 2022'!$1:$1048576,2,0),IFERROR(VLOOKUP($C421,'5-COMP. PROPRIA'!$B$2:$I$8480,4,0),""))</f>
        <v>HIDRANTE SUBTERRÂNEO PREDIAL (COM CURVA LONGA E CAIXA), DN 75 MM - FORNECIMENTO E INSTALAÇÃO. AF_10/2020</v>
      </c>
      <c r="F421" s="575"/>
      <c r="G421" s="575"/>
      <c r="H421" s="575"/>
      <c r="I421" s="575"/>
      <c r="J421" s="576"/>
      <c r="K421" s="79">
        <v>1</v>
      </c>
      <c r="L421" s="388" t="str">
        <f>IFERROR(VLOOKUP($C421,'SINAPI JANEIRO 2022'!$1:$1048576,3,0),IFERROR(VLOOKUP($C421,'5-COMP. PROPRIA'!$B$2:$I$8280,5,0),""))</f>
        <v>UN</v>
      </c>
      <c r="M421" s="203"/>
      <c r="N421" s="202"/>
    </row>
    <row r="422" spans="2:14" s="201" customFormat="1" ht="22.5" customHeight="1">
      <c r="B422" s="205"/>
      <c r="C422" s="379" t="str">
        <f>'5-COMP. PROPRIA'!B315</f>
        <v>CP-INC-09</v>
      </c>
      <c r="D422" s="380" t="s">
        <v>6397</v>
      </c>
      <c r="E422" s="574" t="str">
        <f>IFERROR(VLOOKUP($C422,'SINAPI JANEIRO 2022'!$1:$1048576,2,0),IFERROR(VLOOKUP($C422,'5-COMP. PROPRIA'!$B$2:$I$8480,4,0),""))</f>
        <v>ADAPTADOR, EM LATAO, ENGATE RAPIDO 2 1/2" X ROSCA INTERNA 5 FIOS 2 1/2",  PARA INSTALACAO PREDIAL DE COMBATE A INCENDIO. FORNECIMENTO E INSTALAÇÃO</v>
      </c>
      <c r="F422" s="575"/>
      <c r="G422" s="575"/>
      <c r="H422" s="575"/>
      <c r="I422" s="575"/>
      <c r="J422" s="576"/>
      <c r="K422" s="79">
        <v>1</v>
      </c>
      <c r="L422" s="388" t="str">
        <f>IFERROR(VLOOKUP($C422,'SINAPI JANEIRO 2022'!$1:$1048576,3,0),IFERROR(VLOOKUP($C422,'5-COMP. PROPRIA'!$B$2:$I$8280,5,0),""))</f>
        <v>UN</v>
      </c>
      <c r="M422" s="203"/>
      <c r="N422" s="202"/>
    </row>
    <row r="423" spans="2:14" s="201" customFormat="1" ht="22.5" customHeight="1">
      <c r="B423" s="205"/>
      <c r="C423" s="379">
        <v>99624</v>
      </c>
      <c r="D423" s="380" t="s">
        <v>9</v>
      </c>
      <c r="E423" s="574" t="str">
        <f>IFERROR(VLOOKUP($C423,'SINAPI JANEIRO 2022'!$1:$1048576,2,0),IFERROR(VLOOKUP($C423,'5-COMP. PROPRIA'!$B$2:$I$8480,4,0),""))</f>
        <v>VÁLVULA DE RETENÇÃO HORIZONTAL, DE BRONZE, ROSCÁVEL, 2 1/2" - FORNECIMENTO E INSTALAÇÃO. AF_08/2021</v>
      </c>
      <c r="F423" s="575"/>
      <c r="G423" s="575"/>
      <c r="H423" s="575"/>
      <c r="I423" s="575"/>
      <c r="J423" s="576"/>
      <c r="K423" s="79">
        <v>1</v>
      </c>
      <c r="L423" s="388" t="str">
        <f>IFERROR(VLOOKUP($C423,'SINAPI JANEIRO 2022'!$1:$1048576,3,0),IFERROR(VLOOKUP($C423,'5-COMP. PROPRIA'!$B$2:$I$8280,5,0),""))</f>
        <v>UN</v>
      </c>
      <c r="M423" s="203"/>
      <c r="N423" s="202"/>
    </row>
    <row r="424" spans="2:14" s="201" customFormat="1" ht="22.5" customHeight="1">
      <c r="B424" s="205"/>
      <c r="C424" s="379">
        <v>94789</v>
      </c>
      <c r="D424" s="380" t="s">
        <v>9</v>
      </c>
      <c r="E424" s="574" t="str">
        <f>IFERROR(VLOOKUP($C424,'SINAPI JANEIRO 2022'!$1:$1048576,2,0),IFERROR(VLOOKUP($C424,'5-COMP. PROPRIA'!$B$2:$I$8480,4,0),""))</f>
        <v>ADAPTADOR COM FLANGES LIVRES, PVC, SOLDÁVEL LONGO, DN 75 MM X 2 1/2 , INSTALADO EM RESERVAÇÃO DE ÁGUA DE EDIFICAÇÃO QUE POSSUA RESERVATÓRIO DE FIBRA/FIBROCIMENTO   FORNECIMENTO E INSTALAÇÃO. AF_06/2016</v>
      </c>
      <c r="F424" s="575"/>
      <c r="G424" s="575"/>
      <c r="H424" s="575"/>
      <c r="I424" s="575"/>
      <c r="J424" s="576"/>
      <c r="K424" s="79">
        <v>1</v>
      </c>
      <c r="L424" s="388" t="str">
        <f>IFERROR(VLOOKUP($C424,'SINAPI JANEIRO 2022'!$1:$1048576,3,0),IFERROR(VLOOKUP($C424,'5-COMP. PROPRIA'!$B$2:$I$8280,5,0),""))</f>
        <v>UN</v>
      </c>
      <c r="M424" s="203"/>
      <c r="N424" s="202"/>
    </row>
    <row r="425" spans="2:14" s="201" customFormat="1" ht="22.5" customHeight="1">
      <c r="B425" s="205"/>
      <c r="C425" s="379" t="str">
        <f>'5-COMP. PROPRIA'!B320</f>
        <v>CP-INC-10</v>
      </c>
      <c r="D425" s="380" t="s">
        <v>6397</v>
      </c>
      <c r="E425" s="574" t="str">
        <f>IFERROR(VLOOKUP($C425,'SINAPI JANEIRO 2022'!$1:$1048576,2,0),IFERROR(VLOOKUP($C425,'5-COMP. PROPRIA'!$B$2:$I$8480,4,0),""))</f>
        <v>TAMPAO DE FERRO FUNDIDO PARA PASSEIO COM INSCRIÇÃO "HIDRANTE" COM TELAR 700X600 MM. FORNECIMENTO E INSTALAÇÃO</v>
      </c>
      <c r="F425" s="575"/>
      <c r="G425" s="575"/>
      <c r="H425" s="575"/>
      <c r="I425" s="575"/>
      <c r="J425" s="576"/>
      <c r="K425" s="79">
        <v>1</v>
      </c>
      <c r="L425" s="388" t="str">
        <f>IFERROR(VLOOKUP($C425,'SINAPI JANEIRO 2022'!$1:$1048576,3,0),IFERROR(VLOOKUP($C425,'5-COMP. PROPRIA'!$B$2:$I$8280,5,0),""))</f>
        <v>UN</v>
      </c>
      <c r="M425" s="203"/>
      <c r="N425" s="202"/>
    </row>
    <row r="426" spans="2:14" s="201" customFormat="1" ht="22.5" customHeight="1">
      <c r="B426" s="205"/>
      <c r="C426" s="379">
        <v>102122</v>
      </c>
      <c r="D426" s="380" t="s">
        <v>9</v>
      </c>
      <c r="E426" s="574" t="str">
        <f>IFERROR(VLOOKUP($C426,'SINAPI JANEIRO 2022'!$1:$1048576,2,0),IFERROR(VLOOKUP($C426,'5-COMP. PROPRIA'!$B$2:$I$8480,4,0),""))</f>
        <v>BOMBA CENTRÍFUGA, TRIFÁSICA, 10 CV OU 9,86 HP, HM 85 A 140 M, Q 4,2 A 14,9 M3/H - FORNECIMENTO E INSTALAÇÃO. AF_12/2020</v>
      </c>
      <c r="F426" s="575"/>
      <c r="G426" s="575"/>
      <c r="H426" s="575"/>
      <c r="I426" s="575"/>
      <c r="J426" s="576"/>
      <c r="K426" s="79">
        <v>1</v>
      </c>
      <c r="L426" s="388" t="str">
        <f>IFERROR(VLOOKUP($C426,'SINAPI JANEIRO 2022'!$1:$1048576,3,0),IFERROR(VLOOKUP($C426,'5-COMP. PROPRIA'!$B$2:$I$8280,5,0),""))</f>
        <v>UN</v>
      </c>
      <c r="M426" s="203"/>
      <c r="N426" s="202"/>
    </row>
    <row r="427" spans="2:14" s="201" customFormat="1" ht="15" thickBot="1">
      <c r="B427" s="205"/>
      <c r="C427" s="379"/>
      <c r="D427" s="380"/>
      <c r="E427" s="390"/>
      <c r="F427" s="391"/>
      <c r="G427" s="391"/>
      <c r="H427" s="391"/>
      <c r="I427" s="391"/>
      <c r="J427" s="392"/>
      <c r="K427" s="79"/>
      <c r="L427" s="388"/>
      <c r="M427" s="203"/>
      <c r="N427" s="202"/>
    </row>
    <row r="428" spans="2:14" s="201" customFormat="1" ht="22.5" customHeight="1" thickBot="1">
      <c r="B428" s="205"/>
      <c r="C428" s="379"/>
      <c r="D428" s="380"/>
      <c r="E428" s="577" t="s">
        <v>12890</v>
      </c>
      <c r="F428" s="578"/>
      <c r="G428" s="578"/>
      <c r="H428" s="578"/>
      <c r="I428" s="578"/>
      <c r="J428" s="579"/>
      <c r="K428" s="79"/>
      <c r="L428" s="388"/>
      <c r="M428" s="203"/>
      <c r="N428" s="202"/>
    </row>
    <row r="429" spans="2:14" s="201" customFormat="1" ht="22.5" customHeight="1">
      <c r="B429" s="205"/>
      <c r="C429" s="379">
        <v>96984</v>
      </c>
      <c r="D429" s="380" t="s">
        <v>9</v>
      </c>
      <c r="E429" s="574" t="str">
        <f>IFERROR(VLOOKUP($C429,'SINAPI JANEIRO 2022'!$1:$1048576,2,0),IFERROR(VLOOKUP($C429,'5-COMP. PROPRIA'!$B$2:$I$8480,4,0),""))</f>
        <v>ELETRODUTO PVC 40MM (1 ¼ ) PARA SPDA - FORNECIMENTO E INSTALAÇÃO. AF_12/2017</v>
      </c>
      <c r="F429" s="575"/>
      <c r="G429" s="575"/>
      <c r="H429" s="575"/>
      <c r="I429" s="575"/>
      <c r="J429" s="576"/>
      <c r="K429" s="79">
        <v>18</v>
      </c>
      <c r="L429" s="388" t="str">
        <f>IFERROR(VLOOKUP($C429,'SINAPI JANEIRO 2022'!$1:$1048576,3,0),IFERROR(VLOOKUP($C429,'5-COMP. PROPRIA'!$B$2:$I$8280,5,0),""))</f>
        <v>UN</v>
      </c>
      <c r="M429" s="203"/>
      <c r="N429" s="202"/>
    </row>
    <row r="430" spans="2:14" s="201" customFormat="1" ht="22.5" customHeight="1">
      <c r="B430" s="205"/>
      <c r="C430" s="379">
        <v>96985</v>
      </c>
      <c r="D430" s="380" t="s">
        <v>9</v>
      </c>
      <c r="E430" s="574" t="str">
        <f>IFERROR(VLOOKUP($C430,'SINAPI JANEIRO 2022'!$1:$1048576,2,0),IFERROR(VLOOKUP($C430,'5-COMP. PROPRIA'!$B$2:$I$8480,4,0),""))</f>
        <v>HASTE DE ATERRAMENTO 5/8  PARA SPDA - FORNECIMENTO E INSTALAÇÃO. AF_12/2017</v>
      </c>
      <c r="F430" s="575"/>
      <c r="G430" s="575"/>
      <c r="H430" s="575"/>
      <c r="I430" s="575"/>
      <c r="J430" s="576"/>
      <c r="K430" s="79">
        <v>72</v>
      </c>
      <c r="L430" s="388" t="str">
        <f>IFERROR(VLOOKUP($C430,'SINAPI JANEIRO 2022'!$1:$1048576,3,0),IFERROR(VLOOKUP($C430,'5-COMP. PROPRIA'!$B$2:$I$8280,5,0),""))</f>
        <v>UN</v>
      </c>
      <c r="M430" s="203"/>
      <c r="N430" s="202"/>
    </row>
    <row r="431" spans="2:14" s="201" customFormat="1" ht="22.5" customHeight="1">
      <c r="B431" s="205"/>
      <c r="C431" s="379" t="str">
        <f>'5-COMP. PROPRIA'!B327</f>
        <v>CP-SPDA-01</v>
      </c>
      <c r="D431" s="380" t="s">
        <v>6397</v>
      </c>
      <c r="E431" s="574" t="str">
        <f>IFERROR(VLOOKUP($C431,'SINAPI JANEIRO 2022'!$1:$1048576,2,0),IFERROR(VLOOKUP($C431,'5-COMP. PROPRIA'!$B$2:$I$8480,4,0),""))</f>
        <v>CAIXA DE INSPEÇÃO, PVC DE 12'', COM TAMPA DE FERRO FUNDIDO, CONFORME DETALHE NO PROJETO, FORNECIMENTO E INSTALAÇÃO</v>
      </c>
      <c r="F431" s="575"/>
      <c r="G431" s="575"/>
      <c r="H431" s="575"/>
      <c r="I431" s="575"/>
      <c r="J431" s="576"/>
      <c r="K431" s="79">
        <v>37</v>
      </c>
      <c r="L431" s="388" t="str">
        <f>IFERROR(VLOOKUP($C431,'SINAPI JANEIRO 2022'!$1:$1048576,3,0),IFERROR(VLOOKUP($C431,'5-COMP. PROPRIA'!$B$2:$I$8280,5,0),""))</f>
        <v>UN</v>
      </c>
      <c r="M431" s="203"/>
      <c r="N431" s="202"/>
    </row>
    <row r="432" spans="2:14" s="201" customFormat="1" ht="22.5" customHeight="1">
      <c r="B432" s="205"/>
      <c r="C432" s="379" t="str">
        <f>'5-COMP. PROPRIA'!B331</f>
        <v>CP-SPDA-02</v>
      </c>
      <c r="D432" s="380" t="s">
        <v>6397</v>
      </c>
      <c r="E432" s="574" t="str">
        <f>IFERROR(VLOOKUP($C432,'SINAPI JANEIRO 2022'!$1:$1048576,2,0),IFERROR(VLOOKUP($C432,'5-COMP. PROPRIA'!$B$2:$I$8480,4,0),""))</f>
        <v>CAIXA DE INSPEÇÃO, PVC DE 12'', COM TAMPA DE FERRO FUNDIDO, CONFORME DETALHE NO PROJETO, FORNECIMENTO E INSTALAÇÃO</v>
      </c>
      <c r="F432" s="575"/>
      <c r="G432" s="575"/>
      <c r="H432" s="575"/>
      <c r="I432" s="575"/>
      <c r="J432" s="576"/>
      <c r="K432" s="79">
        <v>72</v>
      </c>
      <c r="L432" s="388" t="str">
        <f>IFERROR(VLOOKUP($C432,'SINAPI JANEIRO 2022'!$1:$1048576,3,0),IFERROR(VLOOKUP($C432,'5-COMP. PROPRIA'!$B$2:$I$8280,5,0),""))</f>
        <v>UN</v>
      </c>
      <c r="M432" s="203"/>
      <c r="N432" s="202"/>
    </row>
    <row r="433" spans="2:14" s="201" customFormat="1" ht="22.5" customHeight="1">
      <c r="B433" s="205"/>
      <c r="C433" s="379">
        <v>96977</v>
      </c>
      <c r="D433" s="380" t="s">
        <v>9</v>
      </c>
      <c r="E433" s="574" t="str">
        <f>IFERROR(VLOOKUP($C433,'SINAPI JANEIRO 2022'!$1:$1048576,2,0),IFERROR(VLOOKUP($C433,'5-COMP. PROPRIA'!$B$2:$I$8480,4,0),""))</f>
        <v>CORDOALHA DE COBRE NU 50 MM², ENTERRADA, SEM ISOLADOR - FORNECIMENTO E INSTALAÇÃO. AF_12/2017</v>
      </c>
      <c r="F433" s="575"/>
      <c r="G433" s="575"/>
      <c r="H433" s="575"/>
      <c r="I433" s="575"/>
      <c r="J433" s="576"/>
      <c r="K433" s="79">
        <v>444.7</v>
      </c>
      <c r="L433" s="388" t="str">
        <f>IFERROR(VLOOKUP($C433,'SINAPI JANEIRO 2022'!$1:$1048576,3,0),IFERROR(VLOOKUP($C433,'5-COMP. PROPRIA'!$B$2:$I$8280,5,0),""))</f>
        <v>M</v>
      </c>
      <c r="M433" s="203"/>
      <c r="N433" s="202"/>
    </row>
    <row r="434" spans="2:14" s="201" customFormat="1" ht="22.5" customHeight="1">
      <c r="B434" s="205"/>
      <c r="C434" s="379" t="str">
        <f>'5-COMP. PROPRIA'!B335</f>
        <v>CP-SPDA-03</v>
      </c>
      <c r="D434" s="380" t="s">
        <v>6397</v>
      </c>
      <c r="E434" s="574" t="str">
        <f>IFERROR(VLOOKUP($C434,'SINAPI JANEIRO 2022'!$1:$1048576,2,0),IFERROR(VLOOKUP($C434,'5-COMP. PROPRIA'!$B$2:$I$8480,4,0),""))</f>
        <v>GRAMPO CONECTOR MINI-BAR EM BRONZE ESTANHADO TEL-583 - FORNECIMENTO E INSTALAÇÃO</v>
      </c>
      <c r="F434" s="575"/>
      <c r="G434" s="575"/>
      <c r="H434" s="575"/>
      <c r="I434" s="575"/>
      <c r="J434" s="576"/>
      <c r="K434" s="79">
        <v>18</v>
      </c>
      <c r="L434" s="388" t="str">
        <f>IFERROR(VLOOKUP($C434,'SINAPI JANEIRO 2022'!$1:$1048576,3,0),IFERROR(VLOOKUP($C434,'5-COMP. PROPRIA'!$B$2:$I$8280,5,0),""))</f>
        <v>UN</v>
      </c>
      <c r="M434" s="203"/>
      <c r="N434" s="202"/>
    </row>
    <row r="435" spans="2:14" s="201" customFormat="1" ht="22.5" customHeight="1">
      <c r="B435" s="205"/>
      <c r="C435" s="379">
        <v>96973</v>
      </c>
      <c r="D435" s="380" t="s">
        <v>9</v>
      </c>
      <c r="E435" s="574" t="str">
        <f>IFERROR(VLOOKUP($C435,'SINAPI JANEIRO 2022'!$1:$1048576,2,0),IFERROR(VLOOKUP($C435,'5-COMP. PROPRIA'!$B$2:$I$8480,4,0),""))</f>
        <v>CORDOALHA DE COBRE NU 35 MM², NÃO ENTERRADA, COM ISOLADOR - FORNECIMENTO E INSTALAÇÃO. AF_12/2017</v>
      </c>
      <c r="F435" s="575"/>
      <c r="G435" s="575"/>
      <c r="H435" s="575"/>
      <c r="I435" s="575"/>
      <c r="J435" s="576"/>
      <c r="K435" s="79">
        <v>562.64</v>
      </c>
      <c r="L435" s="388" t="str">
        <f>IFERROR(VLOOKUP($C435,'SINAPI JANEIRO 2022'!$1:$1048576,3,0),IFERROR(VLOOKUP($C435,'5-COMP. PROPRIA'!$B$2:$I$8280,5,0),""))</f>
        <v>M</v>
      </c>
      <c r="M435" s="203"/>
      <c r="N435" s="202"/>
    </row>
    <row r="436" spans="2:14" s="201" customFormat="1" ht="22.5" customHeight="1">
      <c r="B436" s="205"/>
      <c r="C436" s="379" t="str">
        <f>'5-COMP. PROPRIA'!B339</f>
        <v>CP-SPDA-04</v>
      </c>
      <c r="D436" s="380" t="s">
        <v>6397</v>
      </c>
      <c r="E436" s="574" t="str">
        <f>IFERROR(VLOOKUP($C436,'SINAPI JANEIRO 2022'!$1:$1048576,2,0),IFERROR(VLOOKUP($C436,'5-COMP. PROPRIA'!$B$2:$I$8480,4,0),""))</f>
        <v>CAIXA DE EQUALIZAÇÃO DE POTÊNCIAS 200X200MM EM AÇO COM BARRAMENTO, EXPESSURA 9MM - FORNECIMENTO E INSTALAÇÃO</v>
      </c>
      <c r="F436" s="575"/>
      <c r="G436" s="575"/>
      <c r="H436" s="575"/>
      <c r="I436" s="575"/>
      <c r="J436" s="576"/>
      <c r="K436" s="79">
        <v>1</v>
      </c>
      <c r="L436" s="388" t="str">
        <f>IFERROR(VLOOKUP($C436,'SINAPI JANEIRO 2022'!$1:$1048576,3,0),IFERROR(VLOOKUP($C436,'5-COMP. PROPRIA'!$B$2:$I$8280,5,0),""))</f>
        <v>UN</v>
      </c>
      <c r="M436" s="203"/>
      <c r="N436" s="202"/>
    </row>
    <row r="437" spans="2:14" s="201" customFormat="1" ht="22.5" customHeight="1">
      <c r="B437" s="205"/>
      <c r="C437" s="379">
        <v>93358</v>
      </c>
      <c r="D437" s="380" t="s">
        <v>9</v>
      </c>
      <c r="E437" s="574" t="str">
        <f>IFERROR(VLOOKUP($C437,'SINAPI JANEIRO 2022'!$1:$1048576,2,0),IFERROR(VLOOKUP($C437,'5-COMP. PROPRIA'!$B$2:$I$8480,4,0),""))</f>
        <v>ESCAVAÇÃO MANUAL DE VALA COM PROFUNDIDADE MENOR OU IGUAL A 1,30 M. AF_02/2021</v>
      </c>
      <c r="F437" s="575"/>
      <c r="G437" s="575"/>
      <c r="H437" s="575"/>
      <c r="I437" s="575"/>
      <c r="J437" s="576"/>
      <c r="K437" s="79">
        <v>217.9</v>
      </c>
      <c r="L437" s="388" t="str">
        <f>IFERROR(VLOOKUP($C437,'SINAPI JANEIRO 2022'!$1:$1048576,3,0),IFERROR(VLOOKUP($C437,'5-COMP. PROPRIA'!$B$2:$I$8280,5,0),""))</f>
        <v>M3</v>
      </c>
      <c r="M437" s="203"/>
      <c r="N437" s="202"/>
    </row>
    <row r="438" spans="2:14" s="201" customFormat="1" ht="22.5" customHeight="1">
      <c r="B438" s="205"/>
      <c r="C438" s="379">
        <v>96995</v>
      </c>
      <c r="D438" s="380" t="s">
        <v>9</v>
      </c>
      <c r="E438" s="574" t="str">
        <f>IFERROR(VLOOKUP($C438,'SINAPI JANEIRO 2022'!$1:$1048576,2,0),IFERROR(VLOOKUP($C438,'5-COMP. PROPRIA'!$B$2:$I$8480,4,0),""))</f>
        <v>REATERRO MANUAL APILOADO COM SOQUETE. AF_10/2017</v>
      </c>
      <c r="F438" s="575"/>
      <c r="G438" s="575"/>
      <c r="H438" s="575"/>
      <c r="I438" s="575"/>
      <c r="J438" s="576"/>
      <c r="K438" s="79">
        <v>181.58</v>
      </c>
      <c r="L438" s="388" t="str">
        <f>IFERROR(VLOOKUP($C438,'SINAPI JANEIRO 2022'!$1:$1048576,3,0),IFERROR(VLOOKUP($C438,'5-COMP. PROPRIA'!$B$2:$I$8280,5,0),""))</f>
        <v>M3</v>
      </c>
      <c r="M438" s="203"/>
      <c r="N438" s="202"/>
    </row>
    <row r="439" spans="2:14" s="201" customFormat="1" ht="22.5" customHeight="1">
      <c r="B439" s="205"/>
      <c r="C439" s="379" t="str">
        <f>'5-COMP. PROPRIA'!B344</f>
        <v>CP-SPDA-05</v>
      </c>
      <c r="D439" s="380" t="s">
        <v>6397</v>
      </c>
      <c r="E439" s="574" t="str">
        <f>IFERROR(VLOOKUP($C439,'SINAPI JANEIRO 2022'!$1:$1048576,2,0),IFERROR(VLOOKUP($C439,'5-COMP. PROPRIA'!$B$2:$I$8480,4,0),""))</f>
        <v>SPDA CAIXA DÁGUA - FORNECIMENTO E INSTALAÇÃO</v>
      </c>
      <c r="F439" s="575"/>
      <c r="G439" s="575"/>
      <c r="H439" s="575"/>
      <c r="I439" s="575"/>
      <c r="J439" s="576"/>
      <c r="K439" s="79">
        <v>1</v>
      </c>
      <c r="L439" s="388" t="str">
        <f>IFERROR(VLOOKUP($C439,'SINAPI JANEIRO 2022'!$1:$1048576,3,0),IFERROR(VLOOKUP($C439,'5-COMP. PROPRIA'!$B$2:$I$8280,5,0),""))</f>
        <v>UN</v>
      </c>
      <c r="M439" s="203"/>
      <c r="N439" s="202"/>
    </row>
    <row r="440" spans="2:14" s="201" customFormat="1" ht="22.5" customHeight="1">
      <c r="B440" s="205"/>
      <c r="C440" s="379" t="str">
        <f>'5-COMP. PROPRIA'!B350</f>
        <v>CP-SPDA-06</v>
      </c>
      <c r="D440" s="380" t="s">
        <v>6397</v>
      </c>
      <c r="E440" s="574" t="str">
        <f>IFERROR(VLOOKUP($C440,'SINAPI JANEIRO 2022'!$1:$1048576,2,0),IFERROR(VLOOKUP($C440,'5-COMP. PROPRIA'!$B$2:$I$8480,4,0),""))</f>
        <v>TERMINAL A COMPRESSAO 35 MM2</v>
      </c>
      <c r="F440" s="575"/>
      <c r="G440" s="575"/>
      <c r="H440" s="575"/>
      <c r="I440" s="575"/>
      <c r="J440" s="576"/>
      <c r="K440" s="79">
        <v>20</v>
      </c>
      <c r="L440" s="388" t="str">
        <f>IFERROR(VLOOKUP($C440,'SINAPI JANEIRO 2022'!$1:$1048576,3,0),IFERROR(VLOOKUP($C440,'5-COMP. PROPRIA'!$B$2:$I$8280,5,0),""))</f>
        <v>UN</v>
      </c>
      <c r="M440" s="203"/>
      <c r="N440" s="202"/>
    </row>
    <row r="441" spans="2:14" s="201" customFormat="1" ht="15" thickBot="1">
      <c r="B441" s="205"/>
      <c r="C441" s="379"/>
      <c r="D441" s="380"/>
      <c r="E441" s="390"/>
      <c r="F441" s="391"/>
      <c r="G441" s="391"/>
      <c r="H441" s="391"/>
      <c r="I441" s="391"/>
      <c r="J441" s="392"/>
      <c r="K441" s="79"/>
      <c r="L441" s="388"/>
      <c r="M441" s="203"/>
      <c r="N441" s="202"/>
    </row>
    <row r="442" spans="2:14" s="201" customFormat="1" ht="15.75" thickBot="1">
      <c r="B442" s="205"/>
      <c r="C442" s="380"/>
      <c r="D442" s="380"/>
      <c r="E442" s="577" t="s">
        <v>6812</v>
      </c>
      <c r="F442" s="578"/>
      <c r="G442" s="578"/>
      <c r="H442" s="578"/>
      <c r="I442" s="578"/>
      <c r="J442" s="579"/>
      <c r="K442" s="69"/>
      <c r="L442" s="388"/>
      <c r="M442" s="203"/>
      <c r="N442" s="202"/>
    </row>
    <row r="443" spans="2:14" s="201" customFormat="1" ht="22.5" customHeight="1">
      <c r="B443" s="205" t="s">
        <v>12864</v>
      </c>
      <c r="C443" s="379" t="str">
        <f>'5-COMP. PROPRIA'!B84</f>
        <v>CP-GRN-01</v>
      </c>
      <c r="D443" s="380" t="s">
        <v>6397</v>
      </c>
      <c r="E443" s="574" t="str">
        <f>IFERROR(VLOOKUP($C443,'SINAPI JANEIRO 2022'!$1:$1048576,2,0),IFERROR(VLOOKUP($C443,'5-COMP. PROPRIA'!$B$2:$I$8480,4,0),""))</f>
        <v>BANCADA EM GRANITO CINZA, POLIDO, TIPO ANDORINHA/ QUARTZ/ CASTELO/ CORUMBA OU OUTROS EQUIVALENTES DA REGIAO, E=  *2,5* CM, INCLUSIVE FERRAGENS, FRONTÃO E SAIA COM 10 CM - FORNECIMENTO E INSTALAÇÃO</v>
      </c>
      <c r="F443" s="575"/>
      <c r="G443" s="575"/>
      <c r="H443" s="575"/>
      <c r="I443" s="575"/>
      <c r="J443" s="576"/>
      <c r="K443" s="69">
        <f>SUM(11.96+0.88)</f>
        <v>12.840000000000002</v>
      </c>
      <c r="L443" s="388" t="str">
        <f>IFERROR(VLOOKUP($C443,'SINAPI JANEIRO 2022'!$1:$1048576,3,0),IFERROR(VLOOKUP($C443,'5-COMP. PROPRIA'!$B$2:$I$8280,5,0),""))</f>
        <v>M2</v>
      </c>
      <c r="M443" s="203"/>
      <c r="N443" s="202"/>
    </row>
    <row r="444" spans="2:14" s="201" customFormat="1" ht="22.5" customHeight="1">
      <c r="B444" s="205" t="s">
        <v>6830</v>
      </c>
      <c r="C444" s="379">
        <v>101965</v>
      </c>
      <c r="D444" s="380" t="s">
        <v>9</v>
      </c>
      <c r="E444" s="574" t="str">
        <f>IFERROR(VLOOKUP($C444,'SINAPI JANEIRO 2022'!$1:$1048576,2,0),IFERROR(VLOOKUP($C444,'5-COMP. PROPRIA'!$B$2:$I$8480,4,0),""))</f>
        <v>PEITORIL LINEAR EM GRANITO OU MÁRMORE, L = 15CM, COMPRIMENTO DE ATÉ 2M, ASSENTADO COM ARGAMASSA 1:6 COM ADITIVO. AF_11/2020</v>
      </c>
      <c r="F444" s="575"/>
      <c r="G444" s="575"/>
      <c r="H444" s="575"/>
      <c r="I444" s="575"/>
      <c r="J444" s="576"/>
      <c r="K444" s="69">
        <f>SUM(H169+H170+H171+H174+H177)</f>
        <v>119.4</v>
      </c>
      <c r="L444" s="388" t="str">
        <f>IFERROR(VLOOKUP($C444,'SINAPI JANEIRO 2022'!$1:$1048576,3,0),IFERROR(VLOOKUP($C444,'5-COMP. PROPRIA'!$B$2:$I$8280,5,0),""))</f>
        <v>M</v>
      </c>
      <c r="M444" s="203"/>
      <c r="N444" s="202"/>
    </row>
    <row r="445" spans="2:14" s="201" customFormat="1" ht="22.5" customHeight="1">
      <c r="B445" s="205"/>
      <c r="C445" s="379">
        <v>102253</v>
      </c>
      <c r="D445" s="380" t="s">
        <v>9</v>
      </c>
      <c r="E445" s="574" t="str">
        <f>IFERROR(VLOOKUP($C445,'SINAPI JANEIRO 2022'!$1:$1048576,2,0),IFERROR(VLOOKUP($C445,'5-COMP. PROPRIA'!$B$2:$I$8480,4,0),""))</f>
        <v>DIVISORIA SANITÁRIA, TIPO CABINE, EM GRANITO CINZA POLIDO, ESP = 3CM, ASSENTADO COM ARGAMASSA COLANTE AC III-E, EXCLUSIVE FERRAGENS. AF_01/2021</v>
      </c>
      <c r="F445" s="575"/>
      <c r="G445" s="575"/>
      <c r="H445" s="575"/>
      <c r="I445" s="575"/>
      <c r="J445" s="576"/>
      <c r="K445" s="69">
        <f>K447</f>
        <v>23.975999999999999</v>
      </c>
      <c r="L445" s="388" t="str">
        <f>IFERROR(VLOOKUP($C445,'SINAPI JANEIRO 2022'!$1:$1048576,3,0),IFERROR(VLOOKUP($C445,'5-COMP. PROPRIA'!$B$2:$I$8280,5,0),""))</f>
        <v>M2</v>
      </c>
      <c r="M445" s="203"/>
      <c r="N445" s="202"/>
    </row>
    <row r="446" spans="2:14" s="201" customFormat="1" ht="22.5" customHeight="1">
      <c r="B446" s="205"/>
      <c r="C446" s="379"/>
      <c r="D446" s="380"/>
      <c r="E446" s="65" t="s">
        <v>6330</v>
      </c>
      <c r="F446" s="371" t="s">
        <v>6340</v>
      </c>
      <c r="G446" s="90"/>
      <c r="H446" s="369"/>
      <c r="I446" s="369"/>
      <c r="J446" s="370"/>
      <c r="K446" s="69"/>
      <c r="L446" s="388"/>
      <c r="M446" s="203"/>
      <c r="N446" s="202"/>
    </row>
    <row r="447" spans="2:14" s="201" customFormat="1" ht="22.5" customHeight="1">
      <c r="B447" s="205"/>
      <c r="C447" s="379"/>
      <c r="D447" s="380"/>
      <c r="E447" s="84">
        <f>SUM((7*1.5)+(5*0.37)+0.18+0.37+0.06+0.18+0.15+0.03)</f>
        <v>13.319999999999999</v>
      </c>
      <c r="F447" s="68">
        <v>1.8</v>
      </c>
      <c r="G447" s="70"/>
      <c r="H447" s="369"/>
      <c r="I447" s="369"/>
      <c r="J447" s="370"/>
      <c r="K447" s="87">
        <f>E447*F447</f>
        <v>23.975999999999999</v>
      </c>
      <c r="L447" s="388"/>
      <c r="M447" s="203"/>
      <c r="N447" s="202"/>
    </row>
    <row r="448" spans="2:14" s="201" customFormat="1" ht="22.5" customHeight="1" thickBot="1">
      <c r="B448" s="205"/>
      <c r="C448" s="379"/>
      <c r="D448" s="380"/>
      <c r="E448" s="574" t="str">
        <f>IFERROR(VLOOKUP($C448,'SINAPI JANEIRO 2022'!$1:$1048576,2,0),IFERROR(VLOOKUP($C448,'5-COMP. PROPRIA'!$B$2:$I$8480,4,0),""))</f>
        <v/>
      </c>
      <c r="F448" s="575"/>
      <c r="G448" s="575"/>
      <c r="H448" s="575"/>
      <c r="I448" s="575"/>
      <c r="J448" s="576"/>
      <c r="K448" s="79"/>
      <c r="L448" s="388" t="str">
        <f>IFERROR(VLOOKUP($C448,'SINAPI JANEIRO 2022'!$1:$1048576,3,0),IFERROR(VLOOKUP($C448,'5-COMP. PROPRIA'!$B$2:$I$8280,5,0),""))</f>
        <v/>
      </c>
      <c r="M448" s="203"/>
      <c r="N448" s="202"/>
    </row>
    <row r="449" spans="2:14" ht="17.25" customHeight="1" thickBot="1">
      <c r="B449" s="56"/>
      <c r="E449" s="577" t="s">
        <v>47</v>
      </c>
      <c r="F449" s="578"/>
      <c r="G449" s="578"/>
      <c r="H449" s="578"/>
      <c r="I449" s="578"/>
      <c r="J449" s="579"/>
      <c r="K449" s="59"/>
      <c r="L449" s="388"/>
      <c r="N449" s="60"/>
    </row>
    <row r="450" spans="2:14" ht="15">
      <c r="B450" s="56"/>
      <c r="C450" s="379" t="str">
        <f>'5-COMP. PROPRIA'!B34</f>
        <v>CP-BEI-01</v>
      </c>
      <c r="D450" s="380" t="s">
        <v>6397</v>
      </c>
      <c r="E450" s="574" t="str">
        <f>IFERROR(VLOOKUP($C450,'SINAPI JANEIRO 2022'!$1:$1048576,2,0),IFERROR(VLOOKUP($C450,'5-COMP. PROPRIA'!$B$2:$I$8480,4,0),""))</f>
        <v>ACABAMENTO DE BEIRAL METÁLICO HORIZONTAL L=20CM, COM PINTURA, FORNECIMENTO E INSTALAÇÃO</v>
      </c>
      <c r="F450" s="575"/>
      <c r="G450" s="575"/>
      <c r="H450" s="575"/>
      <c r="I450" s="575"/>
      <c r="J450" s="576"/>
      <c r="K450" s="69">
        <v>228.6</v>
      </c>
      <c r="L450" s="388" t="str">
        <f>IFERROR(VLOOKUP($C450,'SINAPI JANEIRO 2022'!$1:$1048576,3,0),IFERROR(VLOOKUP($C450,'5-COMP. PROPRIA'!$B$2:$I$8280,5,0),""))</f>
        <v>M</v>
      </c>
      <c r="M450" s="191"/>
      <c r="N450" s="241"/>
    </row>
    <row r="451" spans="2:14" s="201" customFormat="1" ht="40.5" customHeight="1">
      <c r="B451" s="205" t="s">
        <v>6807</v>
      </c>
      <c r="C451" s="379">
        <v>99839</v>
      </c>
      <c r="D451" s="380" t="s">
        <v>9</v>
      </c>
      <c r="E451" s="574" t="str">
        <f>IFERROR(VLOOKUP($C451,'SINAPI JANEIRO 2022'!$1:$1048576,2,0),IFERROR(VLOOKUP($C451,'5-COMP. PROPRIA'!$B$2:$I$8480,4,0),""))</f>
        <v>GUARDA-CORPO DE AÇO GALVANIZADO DE 1,10M DE ALTURA, MONTANTES TUBULARES DE 1.1/2 ESPAÇADOS DE 1,20M, TRAVESSA SUPERIOR DE 2, GRADIL FORMADO POR BARRAS CHATAS EM FERRO DE 32X4,8MM, FIXADO COM CHUMBADOR MECÂNICO. AF_04/2019_P</v>
      </c>
      <c r="F451" s="575"/>
      <c r="G451" s="575"/>
      <c r="H451" s="575"/>
      <c r="I451" s="575"/>
      <c r="J451" s="576"/>
      <c r="K451" s="69">
        <f>27.97+5.9+5.4</f>
        <v>39.269999999999996</v>
      </c>
      <c r="L451" s="388" t="str">
        <f>IFERROR(VLOOKUP($C451,'SINAPI JANEIRO 2022'!$1:$1048576,3,0),IFERROR(VLOOKUP($C451,'5-COMP. PROPRIA'!$B$2:$I$8280,5,0),""))</f>
        <v>M</v>
      </c>
      <c r="M451" s="191"/>
      <c r="N451" s="241"/>
    </row>
    <row r="452" spans="2:14" ht="15">
      <c r="B452" s="56"/>
      <c r="C452" s="379" t="str">
        <f>'5-COMP. PROPRIA'!B356</f>
        <v>CP-SD-1</v>
      </c>
      <c r="D452" s="380" t="s">
        <v>6397</v>
      </c>
      <c r="E452" s="574" t="str">
        <f>IFERROR(VLOOKUP($C452,'SINAPI JANEIRO 2022'!$1:$1048576,2,0),IFERROR(VLOOKUP($C452,'5-COMP. PROPRIA'!$B$2:$I$8480,4,0),""))</f>
        <v>FORNECIMENTO E INSTALAÇÃO DE PLACA DE INAUGURAÇÃO DE 40X60CM</v>
      </c>
      <c r="F452" s="575"/>
      <c r="G452" s="575"/>
      <c r="H452" s="575"/>
      <c r="I452" s="575"/>
      <c r="J452" s="576"/>
      <c r="K452" s="69">
        <v>1</v>
      </c>
      <c r="L452" s="388" t="str">
        <f>IFERROR(VLOOKUP($C452,'SINAPI JANEIRO 2022'!$1:$1048576,3,0),IFERROR(VLOOKUP($C452,'5-COMP. PROPRIA'!$B$2:$I$8280,5,0),""))</f>
        <v>UNI</v>
      </c>
      <c r="N452" s="60"/>
    </row>
    <row r="453" spans="2:14" ht="24" customHeight="1">
      <c r="B453" s="56" t="s">
        <v>12903</v>
      </c>
      <c r="C453" s="379" t="str">
        <f>'5-COMP. PROPRIA'!B360</f>
        <v>CP-SD-2</v>
      </c>
      <c r="D453" s="380" t="s">
        <v>6397</v>
      </c>
      <c r="E453" s="574" t="str">
        <f>IFERROR(VLOOKUP($C453,'SINAPI JANEIRO 2022'!$1:$1048576,2,0),IFERROR(VLOOKUP($C453,'5-COMP. PROPRIA'!$B$2:$I$8480,4,0),""))</f>
        <v>TELA DE PROTEÇÃO DE FIBRA DE VIDRO ANTI CHAMAS COM BORDA DE ALUMINIO FIXADA EM JANELAS. FORNECIMENTO E INSTALAÇÃO</v>
      </c>
      <c r="F453" s="575"/>
      <c r="G453" s="575"/>
      <c r="H453" s="575"/>
      <c r="I453" s="575"/>
      <c r="J453" s="576"/>
      <c r="K453" s="69">
        <f>SUM(K455:K457)</f>
        <v>7</v>
      </c>
      <c r="L453" s="388" t="str">
        <f>IFERROR(VLOOKUP($C453,'SINAPI JANEIRO 2022'!$1:$1048576,3,0),IFERROR(VLOOKUP($C453,'5-COMP. PROPRIA'!$B$2:$I$8280,5,0),""))</f>
        <v>M2</v>
      </c>
      <c r="N453" s="60"/>
    </row>
    <row r="454" spans="2:14" s="201" customFormat="1" ht="15">
      <c r="B454" s="205"/>
      <c r="C454" s="379"/>
      <c r="D454" s="380"/>
      <c r="E454" s="88" t="s">
        <v>6329</v>
      </c>
      <c r="F454" s="90" t="s">
        <v>12904</v>
      </c>
      <c r="G454" s="90" t="s">
        <v>6334</v>
      </c>
      <c r="H454" s="391"/>
      <c r="I454" s="391"/>
      <c r="J454" s="392"/>
      <c r="K454" s="69"/>
      <c r="L454" s="388"/>
      <c r="M454" s="203"/>
      <c r="N454" s="202"/>
    </row>
    <row r="455" spans="2:14" s="201" customFormat="1" ht="24" customHeight="1">
      <c r="B455" s="205" t="s">
        <v>12853</v>
      </c>
      <c r="C455" s="379"/>
      <c r="D455" s="380"/>
      <c r="E455" s="84">
        <v>2</v>
      </c>
      <c r="F455" s="398">
        <v>1</v>
      </c>
      <c r="G455" s="398">
        <v>2</v>
      </c>
      <c r="H455" s="391"/>
      <c r="I455" s="391"/>
      <c r="J455" s="392"/>
      <c r="K455" s="87">
        <f>E455*F455*G455</f>
        <v>4</v>
      </c>
      <c r="L455" s="388"/>
      <c r="M455" s="203"/>
      <c r="N455" s="202"/>
    </row>
    <row r="456" spans="2:14" s="201" customFormat="1" ht="24" customHeight="1">
      <c r="B456" s="205" t="s">
        <v>12905</v>
      </c>
      <c r="C456" s="379"/>
      <c r="D456" s="380"/>
      <c r="E456" s="84">
        <v>2</v>
      </c>
      <c r="F456" s="398">
        <v>0.6</v>
      </c>
      <c r="G456" s="398">
        <v>1</v>
      </c>
      <c r="H456" s="391"/>
      <c r="I456" s="391"/>
      <c r="J456" s="392"/>
      <c r="K456" s="87">
        <f t="shared" ref="K456:K457" si="15">E456*F456*G456</f>
        <v>1.2</v>
      </c>
      <c r="L456" s="388"/>
      <c r="M456" s="203"/>
      <c r="N456" s="202"/>
    </row>
    <row r="457" spans="2:14" s="201" customFormat="1" ht="24" customHeight="1">
      <c r="B457" s="205" t="s">
        <v>12906</v>
      </c>
      <c r="C457" s="379"/>
      <c r="D457" s="380"/>
      <c r="E457" s="84">
        <v>1.5</v>
      </c>
      <c r="F457" s="398">
        <v>0.6</v>
      </c>
      <c r="G457" s="398">
        <v>2</v>
      </c>
      <c r="H457" s="391"/>
      <c r="I457" s="391"/>
      <c r="J457" s="392"/>
      <c r="K457" s="87">
        <f t="shared" si="15"/>
        <v>1.7999999999999998</v>
      </c>
      <c r="L457" s="388"/>
      <c r="M457" s="203"/>
      <c r="N457" s="202"/>
    </row>
    <row r="458" spans="2:14" ht="15">
      <c r="B458" s="56" t="s">
        <v>6846</v>
      </c>
      <c r="C458" s="379" t="str">
        <f>'5-COMP. PROPRIA'!B365</f>
        <v>CP-SD-3</v>
      </c>
      <c r="D458" s="380" t="s">
        <v>6397</v>
      </c>
      <c r="E458" s="574" t="str">
        <f>IFERROR(VLOOKUP($C458,'SINAPI JANEIRO 2022'!$1:$1048576,2,0),IFERROR(VLOOKUP($C458,'5-COMP. PROPRIA'!$B$2:$I$8480,4,0),""))</f>
        <v>MOLA AEREA FECHA PORTA, PARA PORTAS COM LARGURA ATE 95 CM. FORNECIMENTO E INSTALAÇÃO</v>
      </c>
      <c r="F458" s="575"/>
      <c r="G458" s="575"/>
      <c r="H458" s="575"/>
      <c r="I458" s="575"/>
      <c r="J458" s="576"/>
      <c r="K458" s="69">
        <v>3</v>
      </c>
      <c r="L458" s="388" t="str">
        <f>IFERROR(VLOOKUP($C458,'SINAPI JANEIRO 2022'!$1:$1048576,3,0),IFERROR(VLOOKUP($C458,'5-COMP. PROPRIA'!$B$2:$I$8280,5,0),""))</f>
        <v xml:space="preserve">UN    </v>
      </c>
      <c r="N458" s="60"/>
    </row>
    <row r="459" spans="2:14" ht="15">
      <c r="B459" s="56"/>
      <c r="C459" s="379" t="str">
        <f>'5-COMP. PROPRIA'!B369</f>
        <v>CP-SD-4</v>
      </c>
      <c r="D459" s="380" t="s">
        <v>6397</v>
      </c>
      <c r="E459" s="574" t="str">
        <f>IFERROR(VLOOKUP($C459,'SINAPI JANEIRO 2022'!$1:$1048576,2,0),IFERROR(VLOOKUP($C459,'5-COMP. PROPRIA'!$B$2:$I$8480,4,0),""))</f>
        <v>CONJUNTO DE MASTRO PARA TRÊS BANDEIRAS E PEDESTAL</v>
      </c>
      <c r="F459" s="575"/>
      <c r="G459" s="575"/>
      <c r="H459" s="575"/>
      <c r="I459" s="575"/>
      <c r="J459" s="576"/>
      <c r="K459" s="69">
        <v>1</v>
      </c>
      <c r="L459" s="388" t="str">
        <f>IFERROR(VLOOKUP($C459,'SINAPI JANEIRO 2022'!$1:$1048576,3,0),IFERROR(VLOOKUP($C459,'5-COMP. PROPRIA'!$B$2:$I$8280,5,0),""))</f>
        <v xml:space="preserve">UN    </v>
      </c>
      <c r="N459" s="60"/>
    </row>
    <row r="460" spans="2:14" ht="34.5" customHeight="1">
      <c r="B460" s="56"/>
      <c r="C460" s="379" t="str">
        <f>'5-COMP. PROPRIA'!B381</f>
        <v>CP-SD-5</v>
      </c>
      <c r="D460" s="380" t="s">
        <v>6397</v>
      </c>
      <c r="E460" s="574" t="str">
        <f>IFERROR(VLOOKUP($C460,'SINAPI JANEIRO 2022'!$1:$1048576,2,0),IFERROR(VLOOKUP($C460,'5-COMP. PROPRIA'!$B$2:$I$8480,4,0),""))</f>
        <v>CONJUNTO ESPORTIVO COMPOSTO POR TRAVES DE FUTSAL TUBOS DE AÇO PARA VOLEI E TABELAS DE BASQUETE - FORNECIMENTO E INSTALAÇÃO COM MEDIDAS OFICIAIS</v>
      </c>
      <c r="F460" s="575"/>
      <c r="G460" s="575"/>
      <c r="H460" s="575"/>
      <c r="I460" s="575"/>
      <c r="J460" s="576"/>
      <c r="K460" s="69">
        <v>1</v>
      </c>
      <c r="L460" s="388" t="str">
        <f>IFERROR(VLOOKUP($C460,'SINAPI JANEIRO 2022'!$1:$1048576,3,0),IFERROR(VLOOKUP($C460,'5-COMP. PROPRIA'!$B$2:$I$8280,5,0),""))</f>
        <v xml:space="preserve">UN    </v>
      </c>
      <c r="N460" s="60"/>
    </row>
    <row r="461" spans="2:14" s="201" customFormat="1" ht="15">
      <c r="B461" s="205"/>
      <c r="C461" s="379" t="str">
        <f>'5-COMP. PROPRIA'!B386</f>
        <v>CP-SD-6</v>
      </c>
      <c r="D461" s="380" t="s">
        <v>6397</v>
      </c>
      <c r="E461" s="574" t="str">
        <f>IFERROR(VLOOKUP($C461,'SINAPI JANEIRO 2022'!$1:$1048576,2,0),IFERROR(VLOOKUP($C461,'5-COMP. PROPRIA'!$B$2:$I$8480,4,0),""))</f>
        <v>PEDRA BRITADA N. 1 (9,5 a 19 MM) POSTO PEDREIRA/FORNECEDOR - FORNECIMENTO E INSTALAÇÃO</v>
      </c>
      <c r="F461" s="575"/>
      <c r="G461" s="575"/>
      <c r="H461" s="575"/>
      <c r="I461" s="575"/>
      <c r="J461" s="576"/>
      <c r="K461" s="69">
        <f>190*0.1</f>
        <v>19</v>
      </c>
      <c r="L461" s="388" t="str">
        <f>IFERROR(VLOOKUP($C461,'SINAPI JANEIRO 2022'!$1:$1048576,3,0),IFERROR(VLOOKUP($C461,'5-COMP. PROPRIA'!$B$2:$I$8280,5,0),""))</f>
        <v>M3</v>
      </c>
      <c r="M461" s="203"/>
      <c r="N461" s="202"/>
    </row>
    <row r="462" spans="2:14" s="201" customFormat="1" ht="26.25" customHeight="1">
      <c r="B462" s="205"/>
      <c r="C462" s="379" t="str">
        <f>'5-COMP. PROPRIA'!B391</f>
        <v>CP-SD-7</v>
      </c>
      <c r="D462" s="380" t="s">
        <v>6397</v>
      </c>
      <c r="E462" s="574" t="str">
        <f>IFERROR(VLOOKUP($C462,'SINAPI JANEIRO 2022'!$1:$1048576,2,0),IFERROR(VLOOKUP($C462,'5-COMP. PROPRIA'!$B$2:$I$8480,4,0),""))</f>
        <v>BEBEDOURO INDUSTRIAL SUSPENSO 200 LITROS INCLUSIVE CUBA DE INOX COM TORNEIRAS, ENGATE FLEXIVEL E SIFÃO - FORNECIMENTO E INSTALAÇÃO</v>
      </c>
      <c r="F462" s="575"/>
      <c r="G462" s="575"/>
      <c r="H462" s="575"/>
      <c r="I462" s="575"/>
      <c r="J462" s="576"/>
      <c r="K462" s="69">
        <v>1</v>
      </c>
      <c r="L462" s="388" t="str">
        <f>IFERROR(VLOOKUP($C462,'SINAPI JANEIRO 2022'!$1:$1048576,3,0),IFERROR(VLOOKUP($C462,'5-COMP. PROPRIA'!$B$2:$I$8280,5,0),""))</f>
        <v>UN</v>
      </c>
      <c r="M462" s="203"/>
      <c r="N462" s="202"/>
    </row>
    <row r="463" spans="2:14" s="201" customFormat="1" ht="26.25" customHeight="1">
      <c r="B463" s="205"/>
      <c r="C463" s="379" t="str">
        <f>'5-COMP. PROPRIA'!B400</f>
        <v>CP-SD-8</v>
      </c>
      <c r="D463" s="380" t="s">
        <v>6397</v>
      </c>
      <c r="E463" s="574" t="str">
        <f>IFERROR(VLOOKUP($C463,'SINAPI JANEIRO 2022'!$1:$1048576,2,0),IFERROR(VLOOKUP($C463,'5-COMP. PROPRIA'!$B$2:$I$8480,4,0),""))</f>
        <v xml:space="preserve">TOTEM EM CONCRETO E MAPA TÁTIL 40X60CM - FORNECIMENTO E INSTALAÇÃO </v>
      </c>
      <c r="F463" s="575"/>
      <c r="G463" s="575"/>
      <c r="H463" s="575"/>
      <c r="I463" s="575"/>
      <c r="J463" s="576"/>
      <c r="K463" s="69">
        <v>1</v>
      </c>
      <c r="L463" s="388" t="str">
        <f>IFERROR(VLOOKUP($C463,'SINAPI JANEIRO 2022'!$1:$1048576,3,0),IFERROR(VLOOKUP($C463,'5-COMP. PROPRIA'!$B$2:$I$8280,5,0),""))</f>
        <v>UN</v>
      </c>
      <c r="M463" s="203"/>
      <c r="N463" s="202"/>
    </row>
    <row r="464" spans="2:14" s="201" customFormat="1" ht="26.25" customHeight="1">
      <c r="B464" s="205"/>
      <c r="C464" s="379" t="str">
        <f>'5-COMP. PROPRIA'!B411</f>
        <v>CP-SD-9</v>
      </c>
      <c r="D464" s="380" t="s">
        <v>6397</v>
      </c>
      <c r="E464" s="574" t="str">
        <f>IFERROR(VLOOKUP($C464,'SINAPI JANEIRO 2022'!$1:$1048576,2,0),IFERROR(VLOOKUP($C464,'5-COMP. PROPRIA'!$B$2:$I$8480,4,0),""))</f>
        <v>PLACA INDENTIFICAÇÃO/BRAILLE 10X3CM INCLUSO FITA DUPLA FACE  - FORNECIMENTO E INSTAÇÃO</v>
      </c>
      <c r="F464" s="575"/>
      <c r="G464" s="575"/>
      <c r="H464" s="575"/>
      <c r="I464" s="575"/>
      <c r="J464" s="576"/>
      <c r="K464" s="69">
        <v>54</v>
      </c>
      <c r="L464" s="388" t="str">
        <f>IFERROR(VLOOKUP($C464,'SINAPI JANEIRO 2022'!$1:$1048576,3,0),IFERROR(VLOOKUP($C464,'5-COMP. PROPRIA'!$B$2:$I$8280,5,0),""))</f>
        <v>UN</v>
      </c>
      <c r="M464" s="203"/>
      <c r="N464" s="202"/>
    </row>
    <row r="465" spans="2:14" s="201" customFormat="1" ht="15.75" thickBot="1">
      <c r="B465" s="205"/>
      <c r="C465" s="379"/>
      <c r="D465" s="380"/>
      <c r="E465" s="390"/>
      <c r="F465" s="391"/>
      <c r="G465" s="391"/>
      <c r="H465" s="391"/>
      <c r="I465" s="391"/>
      <c r="J465" s="392"/>
      <c r="K465" s="69"/>
      <c r="L465" s="388"/>
      <c r="M465" s="203"/>
      <c r="N465" s="202"/>
    </row>
    <row r="466" spans="2:14" ht="17.25" customHeight="1" thickBot="1">
      <c r="B466" s="52"/>
      <c r="E466" s="577" t="s">
        <v>6352</v>
      </c>
      <c r="F466" s="578"/>
      <c r="G466" s="578"/>
      <c r="H466" s="578"/>
      <c r="I466" s="578"/>
      <c r="J466" s="579"/>
      <c r="K466" s="53"/>
      <c r="L466" s="388"/>
      <c r="M466" s="54"/>
      <c r="N466" s="55"/>
    </row>
    <row r="467" spans="2:14" ht="17.25" customHeight="1">
      <c r="B467" s="56"/>
      <c r="C467" s="379">
        <v>99814</v>
      </c>
      <c r="D467" s="380" t="s">
        <v>9</v>
      </c>
      <c r="E467" s="574" t="str">
        <f>IFERROR(VLOOKUP($C467,'SINAPI JANEIRO 2022'!$1:$1048576,2,0),IFERROR(VLOOKUP($C467,'5-COMP. PROPRIA'!$B$2:$I$8480,4,0),""))</f>
        <v>LIMPEZA DE SUPERFÍCIE COM JATO DE ALTA PRESSÃO. AF_04/2019</v>
      </c>
      <c r="F467" s="575"/>
      <c r="G467" s="575"/>
      <c r="H467" s="575"/>
      <c r="I467" s="575"/>
      <c r="J467" s="576"/>
      <c r="K467" s="69">
        <v>3646.23</v>
      </c>
      <c r="L467" s="388" t="str">
        <f>IFERROR(VLOOKUP($C467,'SINAPI JANEIRO 2022'!$1:$1048576,3,0),IFERROR(VLOOKUP($C467,'5-COMP. PROPRIA'!$B$2:$I$8280,5,0),""))</f>
        <v>M2</v>
      </c>
      <c r="N467" s="60"/>
    </row>
    <row r="468" spans="2:14" ht="17.25" customHeight="1">
      <c r="B468" s="56"/>
      <c r="C468" s="379">
        <v>99808</v>
      </c>
      <c r="D468" s="380" t="s">
        <v>9</v>
      </c>
      <c r="E468" s="574" t="str">
        <f>IFERROR(VLOOKUP($C468,'SINAPI JANEIRO 2022'!$1:$1048576,2,0),IFERROR(VLOOKUP($C468,'5-COMP. PROPRIA'!$B$2:$I$8480,4,0),""))</f>
        <v>LIMPEZA DE REVESTIMENTO CERÂMICO EM PAREDE UTILIZANDO ÁCIDO MURIÁTICO. AF_04/2019</v>
      </c>
      <c r="F468" s="575"/>
      <c r="G468" s="575"/>
      <c r="H468" s="575"/>
      <c r="I468" s="575"/>
      <c r="J468" s="576"/>
      <c r="K468" s="69">
        <f>K250</f>
        <v>101.94</v>
      </c>
      <c r="L468" s="388" t="str">
        <f>IFERROR(VLOOKUP($C468,'SINAPI JANEIRO 2022'!$1:$1048576,3,0),IFERROR(VLOOKUP($C468,'5-COMP. PROPRIA'!$B$2:$I$8280,5,0),""))</f>
        <v>M2</v>
      </c>
      <c r="N468" s="60"/>
    </row>
    <row r="469" spans="2:14" ht="17.25" customHeight="1" thickBot="1">
      <c r="B469" s="56"/>
      <c r="C469" s="379" t="str">
        <f>'5-COMP. PROPRIA'!B424</f>
        <v>CP-LPF-02</v>
      </c>
      <c r="D469" s="380" t="s">
        <v>6397</v>
      </c>
      <c r="E469" s="602" t="str">
        <f>IFERROR(VLOOKUP($C469,'SINAPI JANEIRO 2022'!$1:$1048576,2,0),IFERROR(VLOOKUP($C469,'5-COMP. PROPRIA'!$B$2:$I$8480,4,0),""))</f>
        <v>LIMPEZA DE ESQUADRIA COM PANO ÚMIDO</v>
      </c>
      <c r="F469" s="603"/>
      <c r="G469" s="603"/>
      <c r="H469" s="603"/>
      <c r="I469" s="603"/>
      <c r="J469" s="604"/>
      <c r="K469" s="69">
        <f>K167+K161+K164+K172+K181+K190</f>
        <v>295.245</v>
      </c>
      <c r="L469" s="388" t="str">
        <f>IFERROR(VLOOKUP($C469,'SINAPI JANEIRO 2022'!$1:$1048576,3,0),IFERROR(VLOOKUP($C469,'5-COMP. PROPRIA'!$B$2:$I$8280,5,0),""))</f>
        <v>M2</v>
      </c>
      <c r="N469" s="60"/>
    </row>
    <row r="472" spans="2:14" ht="17.25" customHeight="1">
      <c r="B472" s="207" t="str">
        <f>'2-ORÇAMENTO'!E322</f>
        <v>VITOR GUSTAVO VERHALEN</v>
      </c>
    </row>
    <row r="473" spans="2:14" ht="17.25" customHeight="1">
      <c r="B473" s="411" t="str">
        <f>'2-ORÇAMENTO'!E323</f>
        <v>ENGENHEIRO CIVIL</v>
      </c>
    </row>
    <row r="474" spans="2:14" ht="17.25" customHeight="1">
      <c r="B474" s="411" t="str">
        <f>'2-ORÇAMENTO'!E324</f>
        <v>CREA MT - 49989</v>
      </c>
    </row>
  </sheetData>
  <mergeCells count="299">
    <mergeCell ref="E398:J398"/>
    <mergeCell ref="B151:B154"/>
    <mergeCell ref="E461:J461"/>
    <mergeCell ref="E405:J405"/>
    <mergeCell ref="E406:J406"/>
    <mergeCell ref="E407:J407"/>
    <mergeCell ref="E408:J408"/>
    <mergeCell ref="E409:J409"/>
    <mergeCell ref="E410:J410"/>
    <mergeCell ref="E411:J411"/>
    <mergeCell ref="E412:J412"/>
    <mergeCell ref="E413:J413"/>
    <mergeCell ref="E428:J428"/>
    <mergeCell ref="E429:J429"/>
    <mergeCell ref="E430:J430"/>
    <mergeCell ref="E431:J431"/>
    <mergeCell ref="E432:J432"/>
    <mergeCell ref="E433:J433"/>
    <mergeCell ref="E434:J434"/>
    <mergeCell ref="E435:J435"/>
    <mergeCell ref="E436:J436"/>
    <mergeCell ref="E437:J437"/>
    <mergeCell ref="E438:J438"/>
    <mergeCell ref="E388:J388"/>
    <mergeCell ref="E389:J389"/>
    <mergeCell ref="E390:J390"/>
    <mergeCell ref="E391:J391"/>
    <mergeCell ref="E317:J317"/>
    <mergeCell ref="E197:J197"/>
    <mergeCell ref="E356:J356"/>
    <mergeCell ref="E357:J357"/>
    <mergeCell ref="E358:J358"/>
    <mergeCell ref="E359:J359"/>
    <mergeCell ref="E360:J360"/>
    <mergeCell ref="E353:J353"/>
    <mergeCell ref="E354:J354"/>
    <mergeCell ref="E342:J342"/>
    <mergeCell ref="E343:J343"/>
    <mergeCell ref="E344:J344"/>
    <mergeCell ref="E332:J332"/>
    <mergeCell ref="E322:J322"/>
    <mergeCell ref="E323:J323"/>
    <mergeCell ref="E324:J324"/>
    <mergeCell ref="E335:J335"/>
    <mergeCell ref="E266:J266"/>
    <mergeCell ref="E296:J296"/>
    <mergeCell ref="E318:J318"/>
    <mergeCell ref="E319:J319"/>
    <mergeCell ref="E320:J320"/>
    <mergeCell ref="E384:J384"/>
    <mergeCell ref="E321:J321"/>
    <mergeCell ref="E385:J385"/>
    <mergeCell ref="E386:J386"/>
    <mergeCell ref="E387:J387"/>
    <mergeCell ref="E307:J307"/>
    <mergeCell ref="E306:J306"/>
    <mergeCell ref="E305:J305"/>
    <mergeCell ref="E311:J311"/>
    <mergeCell ref="E312:J312"/>
    <mergeCell ref="E313:J313"/>
    <mergeCell ref="E314:J314"/>
    <mergeCell ref="E315:J315"/>
    <mergeCell ref="E316:J316"/>
    <mergeCell ref="E377:J377"/>
    <mergeCell ref="E371:J371"/>
    <mergeCell ref="E372:J372"/>
    <mergeCell ref="E373:J373"/>
    <mergeCell ref="E363:J363"/>
    <mergeCell ref="E364:J364"/>
    <mergeCell ref="E365:J365"/>
    <mergeCell ref="E366:J366"/>
    <mergeCell ref="E367:J367"/>
    <mergeCell ref="E115:J115"/>
    <mergeCell ref="E116:J116"/>
    <mergeCell ref="E117:J117"/>
    <mergeCell ref="E119:J119"/>
    <mergeCell ref="E120:J120"/>
    <mergeCell ref="E149:J149"/>
    <mergeCell ref="E243:J243"/>
    <mergeCell ref="E242:J242"/>
    <mergeCell ref="E227:J227"/>
    <mergeCell ref="E226:J226"/>
    <mergeCell ref="E175:J175"/>
    <mergeCell ref="E178:J178"/>
    <mergeCell ref="E167:J167"/>
    <mergeCell ref="E190:J190"/>
    <mergeCell ref="E224:J224"/>
    <mergeCell ref="E238:J238"/>
    <mergeCell ref="E239:J239"/>
    <mergeCell ref="E240:J240"/>
    <mergeCell ref="E228:J228"/>
    <mergeCell ref="E399:J399"/>
    <mergeCell ref="E439:J439"/>
    <mergeCell ref="E440:J440"/>
    <mergeCell ref="E397:J397"/>
    <mergeCell ref="E414:J414"/>
    <mergeCell ref="E264:J264"/>
    <mergeCell ref="E194:J194"/>
    <mergeCell ref="E148:J148"/>
    <mergeCell ref="E138:J138"/>
    <mergeCell ref="E249:J249"/>
    <mergeCell ref="E392:J392"/>
    <mergeCell ref="E347:J347"/>
    <mergeCell ref="E348:J348"/>
    <mergeCell ref="E349:J349"/>
    <mergeCell ref="E380:J380"/>
    <mergeCell ref="E381:J381"/>
    <mergeCell ref="E382:J382"/>
    <mergeCell ref="E368:J368"/>
    <mergeCell ref="E369:J369"/>
    <mergeCell ref="E370:J370"/>
    <mergeCell ref="E378:J378"/>
    <mergeCell ref="E374:J374"/>
    <mergeCell ref="E375:J375"/>
    <mergeCell ref="E376:J376"/>
    <mergeCell ref="E467:J467"/>
    <mergeCell ref="E468:J468"/>
    <mergeCell ref="E469:J469"/>
    <mergeCell ref="E400:J400"/>
    <mergeCell ref="E401:J401"/>
    <mergeCell ref="E402:J402"/>
    <mergeCell ref="E403:J403"/>
    <mergeCell ref="E404:J404"/>
    <mergeCell ref="E458:J458"/>
    <mergeCell ref="E459:J459"/>
    <mergeCell ref="E466:J466"/>
    <mergeCell ref="E460:J460"/>
    <mergeCell ref="E453:J453"/>
    <mergeCell ref="E452:J452"/>
    <mergeCell ref="E450:J450"/>
    <mergeCell ref="E449:J449"/>
    <mergeCell ref="E451:J451"/>
    <mergeCell ref="E445:J445"/>
    <mergeCell ref="E443:J443"/>
    <mergeCell ref="E444:J444"/>
    <mergeCell ref="E464:J464"/>
    <mergeCell ref="E393:J393"/>
    <mergeCell ref="E396:J396"/>
    <mergeCell ref="E395:J395"/>
    <mergeCell ref="E191:J191"/>
    <mergeCell ref="G262:J262"/>
    <mergeCell ref="E196:J196"/>
    <mergeCell ref="E285:J285"/>
    <mergeCell ref="E280:J280"/>
    <mergeCell ref="E297:J297"/>
    <mergeCell ref="E298:J298"/>
    <mergeCell ref="E299:J299"/>
    <mergeCell ref="E300:J300"/>
    <mergeCell ref="E301:J301"/>
    <mergeCell ref="E302:J302"/>
    <mergeCell ref="E303:J303"/>
    <mergeCell ref="E304:J304"/>
    <mergeCell ref="E308:J308"/>
    <mergeCell ref="E309:J309"/>
    <mergeCell ref="E310:J310"/>
    <mergeCell ref="E383:J383"/>
    <mergeCell ref="E379:J379"/>
    <mergeCell ref="E361:J361"/>
    <mergeCell ref="E362:J362"/>
    <mergeCell ref="E355:J355"/>
    <mergeCell ref="E327:J327"/>
    <mergeCell ref="E328:J328"/>
    <mergeCell ref="E329:J329"/>
    <mergeCell ref="E330:J330"/>
    <mergeCell ref="E346:J346"/>
    <mergeCell ref="E337:J337"/>
    <mergeCell ref="E339:J339"/>
    <mergeCell ref="E345:J345"/>
    <mergeCell ref="E331:J331"/>
    <mergeCell ref="E333:J333"/>
    <mergeCell ref="E334:J334"/>
    <mergeCell ref="E103:J103"/>
    <mergeCell ref="E107:J107"/>
    <mergeCell ref="E160:J160"/>
    <mergeCell ref="E181:J181"/>
    <mergeCell ref="E164:J164"/>
    <mergeCell ref="E189:J189"/>
    <mergeCell ref="E172:J172"/>
    <mergeCell ref="E195:J195"/>
    <mergeCell ref="E121:J121"/>
    <mergeCell ref="E122:J122"/>
    <mergeCell ref="E123:J123"/>
    <mergeCell ref="E125:J125"/>
    <mergeCell ref="E126:J126"/>
    <mergeCell ref="E118:J118"/>
    <mergeCell ref="E127:J127"/>
    <mergeCell ref="E124:J124"/>
    <mergeCell ref="E110:J110"/>
    <mergeCell ref="E161:J161"/>
    <mergeCell ref="E192:J192"/>
    <mergeCell ref="E188:J188"/>
    <mergeCell ref="E112:J112"/>
    <mergeCell ref="E111:J111"/>
    <mergeCell ref="E113:J113"/>
    <mergeCell ref="E114:J114"/>
    <mergeCell ref="B2:N2"/>
    <mergeCell ref="B3:N3"/>
    <mergeCell ref="E4:J4"/>
    <mergeCell ref="E6:J6"/>
    <mergeCell ref="E7:J7"/>
    <mergeCell ref="E10:J10"/>
    <mergeCell ref="E101:J101"/>
    <mergeCell ref="E102:J102"/>
    <mergeCell ref="E21:J21"/>
    <mergeCell ref="E100:J100"/>
    <mergeCell ref="E14:J14"/>
    <mergeCell ref="E13:J13"/>
    <mergeCell ref="E17:J17"/>
    <mergeCell ref="E18:J18"/>
    <mergeCell ref="E24:J24"/>
    <mergeCell ref="E56:J56"/>
    <mergeCell ref="E99:J99"/>
    <mergeCell ref="E25:J25"/>
    <mergeCell ref="E34:J34"/>
    <mergeCell ref="E49:J49"/>
    <mergeCell ref="E50:J50"/>
    <mergeCell ref="E75:J75"/>
    <mergeCell ref="E83:J83"/>
    <mergeCell ref="E98:J98"/>
    <mergeCell ref="E295:J295"/>
    <mergeCell ref="E271:J271"/>
    <mergeCell ref="E269:J269"/>
    <mergeCell ref="E442:J442"/>
    <mergeCell ref="E394:J394"/>
    <mergeCell ref="E277:J277"/>
    <mergeCell ref="E276:J276"/>
    <mergeCell ref="E424:J424"/>
    <mergeCell ref="E289:J289"/>
    <mergeCell ref="E283:J283"/>
    <mergeCell ref="E281:J281"/>
    <mergeCell ref="E284:J284"/>
    <mergeCell ref="E338:J338"/>
    <mergeCell ref="E340:J340"/>
    <mergeCell ref="E341:J341"/>
    <mergeCell ref="E336:J336"/>
    <mergeCell ref="E279:J279"/>
    <mergeCell ref="E286:J286"/>
    <mergeCell ref="E287:J287"/>
    <mergeCell ref="E352:J352"/>
    <mergeCell ref="E351:J351"/>
    <mergeCell ref="E350:J350"/>
    <mergeCell ref="E325:J325"/>
    <mergeCell ref="E326:J326"/>
    <mergeCell ref="E22:J22"/>
    <mergeCell ref="E23:J23"/>
    <mergeCell ref="E51:J51"/>
    <mergeCell ref="E282:J282"/>
    <mergeCell ref="E274:J274"/>
    <mergeCell ref="E270:J270"/>
    <mergeCell ref="E193:J193"/>
    <mergeCell ref="E225:J225"/>
    <mergeCell ref="E229:J229"/>
    <mergeCell ref="E230:J230"/>
    <mergeCell ref="E231:J231"/>
    <mergeCell ref="E236:J236"/>
    <mergeCell ref="E55:J55"/>
    <mergeCell ref="E128:J128"/>
    <mergeCell ref="E129:J129"/>
    <mergeCell ref="E130:J130"/>
    <mergeCell ref="E131:J131"/>
    <mergeCell ref="E265:J265"/>
    <mergeCell ref="E257:J257"/>
    <mergeCell ref="E255:J255"/>
    <mergeCell ref="E256:J256"/>
    <mergeCell ref="E258:J258"/>
    <mergeCell ref="E260:J260"/>
    <mergeCell ref="G261:J261"/>
    <mergeCell ref="E463:J463"/>
    <mergeCell ref="E448:J448"/>
    <mergeCell ref="E462:J462"/>
    <mergeCell ref="E425:J425"/>
    <mergeCell ref="E426:J426"/>
    <mergeCell ref="E415:J415"/>
    <mergeCell ref="E416:J416"/>
    <mergeCell ref="E417:J417"/>
    <mergeCell ref="E418:J418"/>
    <mergeCell ref="E419:J419"/>
    <mergeCell ref="E420:J420"/>
    <mergeCell ref="E421:J421"/>
    <mergeCell ref="E422:J422"/>
    <mergeCell ref="E423:J423"/>
    <mergeCell ref="E268:J268"/>
    <mergeCell ref="E273:J273"/>
    <mergeCell ref="E267:J267"/>
    <mergeCell ref="E288:J288"/>
    <mergeCell ref="E250:J250"/>
    <mergeCell ref="G263:J263"/>
    <mergeCell ref="E292:J292"/>
    <mergeCell ref="E294:J294"/>
    <mergeCell ref="E291:J291"/>
    <mergeCell ref="E293:J293"/>
    <mergeCell ref="E290:J290"/>
    <mergeCell ref="E275:J275"/>
    <mergeCell ref="E278:J278"/>
    <mergeCell ref="E251:J251"/>
    <mergeCell ref="E252:J252"/>
    <mergeCell ref="E253:J253"/>
    <mergeCell ref="E254:J254"/>
    <mergeCell ref="E259:J259"/>
  </mergeCells>
  <printOptions horizontalCentered="1"/>
  <pageMargins left="0.59055118110236227" right="0.19685039370078741" top="0.39370078740157483" bottom="0.39370078740157483" header="0.31496062992125984" footer="0.31496062992125984"/>
  <pageSetup paperSize="9" scale="44" fitToHeight="0" orientation="portrait" cellComments="asDisplayed"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50"/>
  <sheetViews>
    <sheetView showOutlineSymbols="0" view="pageBreakPreview" topLeftCell="A4" zoomScale="70" zoomScaleNormal="100" zoomScaleSheetLayoutView="70" workbookViewId="0">
      <selection activeCell="H48" sqref="H48"/>
    </sheetView>
  </sheetViews>
  <sheetFormatPr defaultRowHeight="18"/>
  <cols>
    <col min="1" max="1" width="2.625" style="1" customWidth="1"/>
    <col min="2" max="2" width="6.875" style="2" customWidth="1"/>
    <col min="3" max="3" width="59.625" style="2" bestFit="1" customWidth="1"/>
    <col min="4" max="4" width="17" style="2" bestFit="1" customWidth="1"/>
    <col min="5" max="5" width="9.25" style="2" bestFit="1" customWidth="1"/>
    <col min="6" max="14" width="12" style="1" bestFit="1" customWidth="1"/>
    <col min="15" max="16384" width="9" style="1"/>
  </cols>
  <sheetData>
    <row r="1" spans="2:5" ht="12.75" customHeight="1" thickBot="1"/>
    <row r="2" spans="2:5" ht="106.5" customHeight="1" thickBot="1">
      <c r="B2" s="620"/>
      <c r="C2" s="621"/>
      <c r="D2" s="621"/>
      <c r="E2" s="622"/>
    </row>
    <row r="3" spans="2:5" ht="16.5" thickBot="1">
      <c r="B3" s="623" t="str">
        <f>'2-ORÇAMENTO'!B3</f>
        <v>OBRA: REFORMA DA ESCOLA ESTADUAL HEROCLITO LEÔNCIO MONTEIRO</v>
      </c>
      <c r="C3" s="624"/>
      <c r="D3" s="624"/>
      <c r="E3" s="625"/>
    </row>
    <row r="4" spans="2:5" ht="16.5" thickBot="1">
      <c r="B4" s="626" t="str">
        <f>'2-ORÇAMENTO'!B4</f>
        <v>LOCAL: E.E. HEROCLITO LEÔNCIO MONTEIRO</v>
      </c>
      <c r="C4" s="627"/>
      <c r="D4" s="627"/>
      <c r="E4" s="628"/>
    </row>
    <row r="5" spans="2:5" ht="16.5" thickBot="1">
      <c r="B5" s="626" t="str">
        <f>'2-ORÇAMENTO'!B5</f>
        <v>ENDEREÇO: RUA COSTA RICA, QUADRA 12, S/N, BAIRRO CRISTO REI, LOTEAMENTO SANTA FÉ, CEP 78.118-502.</v>
      </c>
      <c r="C5" s="627"/>
      <c r="D5" s="627"/>
      <c r="E5" s="628"/>
    </row>
    <row r="6" spans="2:5" ht="16.5" thickBot="1">
      <c r="B6" s="626" t="str">
        <f>'2-ORÇAMENTO'!B6</f>
        <v>MUNICÍPIO: VÁRZEA GRANDE - MT</v>
      </c>
      <c r="C6" s="627"/>
      <c r="D6" s="627"/>
      <c r="E6" s="628"/>
    </row>
    <row r="7" spans="2:5" ht="16.5" thickBot="1">
      <c r="B7" s="626" t="str">
        <f>'2-ORÇAMENTO'!B7</f>
        <v>DATA BASE: SINAPI-MT JANEIRO/2022 - DESONERADO - BDI 28,24%</v>
      </c>
      <c r="C7" s="627"/>
      <c r="D7" s="627"/>
      <c r="E7" s="628"/>
    </row>
    <row r="8" spans="2:5" ht="25.5" customHeight="1" thickBot="1">
      <c r="B8" s="629" t="s">
        <v>6407</v>
      </c>
      <c r="C8" s="630"/>
      <c r="D8" s="630"/>
      <c r="E8" s="631"/>
    </row>
    <row r="9" spans="2:5" ht="22.5" customHeight="1" thickBot="1">
      <c r="B9" s="19" t="s">
        <v>0</v>
      </c>
      <c r="C9" s="20" t="s">
        <v>321</v>
      </c>
      <c r="D9" s="20" t="s">
        <v>8</v>
      </c>
      <c r="E9" s="29" t="s">
        <v>318</v>
      </c>
    </row>
    <row r="10" spans="2:5" ht="14.25">
      <c r="B10" s="632" t="s">
        <v>337</v>
      </c>
      <c r="C10" s="633" t="str">
        <f>'2-ORÇAMENTO'!E10</f>
        <v xml:space="preserve">ADMINISTRAÇÃO DE OBRA </v>
      </c>
      <c r="D10" s="634">
        <f>'2-ORÇAMENTO'!K15</f>
        <v>97591.679999999993</v>
      </c>
      <c r="E10" s="635">
        <f>D10/$D$46</f>
        <v>6.5533380187875093E-2</v>
      </c>
    </row>
    <row r="11" spans="2:5" ht="14.25">
      <c r="B11" s="607"/>
      <c r="C11" s="609"/>
      <c r="D11" s="611"/>
      <c r="E11" s="613"/>
    </row>
    <row r="12" spans="2:5" ht="14.25" customHeight="1">
      <c r="B12" s="606" t="s">
        <v>325</v>
      </c>
      <c r="C12" s="608" t="str">
        <f>'2-ORÇAMENTO'!E16</f>
        <v>INSTALAÇÕES DE CANTEIRO E SERVIÇOS PRELIMINARES</v>
      </c>
      <c r="D12" s="610">
        <f>'2-ORÇAMENTO'!K21</f>
        <v>16044.81</v>
      </c>
      <c r="E12" s="612">
        <f>D12/$D$46</f>
        <v>1.0774183145245786E-2</v>
      </c>
    </row>
    <row r="13" spans="2:5" ht="14.25" customHeight="1">
      <c r="B13" s="607"/>
      <c r="C13" s="609"/>
      <c r="D13" s="611"/>
      <c r="E13" s="613"/>
    </row>
    <row r="14" spans="2:5" ht="14.25" customHeight="1">
      <c r="B14" s="606" t="s">
        <v>326</v>
      </c>
      <c r="C14" s="608" t="str">
        <f>'2-ORÇAMENTO'!E22</f>
        <v>DEMOLIÇÕES E RETIRADAS</v>
      </c>
      <c r="D14" s="610">
        <f>'2-ORÇAMENTO'!K39</f>
        <v>44348.28</v>
      </c>
      <c r="E14" s="612">
        <f>D14/$D$46</f>
        <v>2.9780127710869794E-2</v>
      </c>
    </row>
    <row r="15" spans="2:5" ht="14.25" customHeight="1">
      <c r="B15" s="607"/>
      <c r="C15" s="609"/>
      <c r="D15" s="611"/>
      <c r="E15" s="613"/>
    </row>
    <row r="16" spans="2:5" s="220" customFormat="1" ht="14.25" customHeight="1">
      <c r="B16" s="606" t="s">
        <v>327</v>
      </c>
      <c r="C16" s="608" t="str">
        <f>'2-ORÇAMENTO'!E40</f>
        <v>INFRAESTRUTURA</v>
      </c>
      <c r="D16" s="610">
        <f>'2-ORÇAMENTO'!K50</f>
        <v>4254.1000000000004</v>
      </c>
      <c r="E16" s="612">
        <f>D16/$D$46</f>
        <v>2.8566528689457902E-3</v>
      </c>
    </row>
    <row r="17" spans="2:5" s="220" customFormat="1" ht="14.25" customHeight="1">
      <c r="B17" s="607"/>
      <c r="C17" s="609"/>
      <c r="D17" s="611"/>
      <c r="E17" s="613"/>
    </row>
    <row r="18" spans="2:5" s="244" customFormat="1" ht="14.25" customHeight="1">
      <c r="B18" s="606" t="s">
        <v>328</v>
      </c>
      <c r="C18" s="608" t="str">
        <f>'2-ORÇAMENTO'!E51</f>
        <v>SUPERESTRUTURA</v>
      </c>
      <c r="D18" s="610">
        <f>'2-ORÇAMENTO'!K59</f>
        <v>3509.49</v>
      </c>
      <c r="E18" s="612">
        <f>D18/$D$46</f>
        <v>2.3566429273022636E-3</v>
      </c>
    </row>
    <row r="19" spans="2:5" s="244" customFormat="1" ht="14.25" customHeight="1">
      <c r="B19" s="607"/>
      <c r="C19" s="609"/>
      <c r="D19" s="611"/>
      <c r="E19" s="613"/>
    </row>
    <row r="20" spans="2:5" ht="14.25" customHeight="1">
      <c r="B20" s="606" t="s">
        <v>329</v>
      </c>
      <c r="C20" s="608" t="str">
        <f>'2-ORÇAMENTO'!E60</f>
        <v>FORRO</v>
      </c>
      <c r="D20" s="610">
        <f>'2-ORÇAMENTO'!K62</f>
        <v>87087.26</v>
      </c>
      <c r="E20" s="612">
        <f>D20/$D$46</f>
        <v>5.847960112071364E-2</v>
      </c>
    </row>
    <row r="21" spans="2:5" ht="14.25" customHeight="1">
      <c r="B21" s="607"/>
      <c r="C21" s="609"/>
      <c r="D21" s="611"/>
      <c r="E21" s="613"/>
    </row>
    <row r="22" spans="2:5" ht="14.25" customHeight="1">
      <c r="B22" s="606" t="s">
        <v>330</v>
      </c>
      <c r="C22" s="608" t="str">
        <f>'2-ORÇAMENTO'!E63</f>
        <v>FECHAMENTO EM ALVENARIA</v>
      </c>
      <c r="D22" s="610">
        <f>'2-ORÇAMENTO'!K68</f>
        <v>23972.92</v>
      </c>
      <c r="E22" s="612">
        <f>D22/$D$46</f>
        <v>1.6097955077456549E-2</v>
      </c>
    </row>
    <row r="23" spans="2:5" ht="14.25" customHeight="1">
      <c r="B23" s="607"/>
      <c r="C23" s="609"/>
      <c r="D23" s="611"/>
      <c r="E23" s="613"/>
    </row>
    <row r="24" spans="2:5" ht="14.25" customHeight="1">
      <c r="B24" s="606" t="s">
        <v>331</v>
      </c>
      <c r="C24" s="608" t="str">
        <f>'2-ORÇAMENTO'!E69</f>
        <v xml:space="preserve">ESQUADRIAS </v>
      </c>
      <c r="D24" s="610">
        <f>'2-ORÇAMENTO'!K81</f>
        <v>165138.6</v>
      </c>
      <c r="E24" s="612">
        <f>D24/$D$46</f>
        <v>0.11089152945715691</v>
      </c>
    </row>
    <row r="25" spans="2:5" ht="14.25" customHeight="1">
      <c r="B25" s="607"/>
      <c r="C25" s="609"/>
      <c r="D25" s="611"/>
      <c r="E25" s="613"/>
    </row>
    <row r="26" spans="2:5" ht="14.25" customHeight="1">
      <c r="B26" s="606" t="s">
        <v>332</v>
      </c>
      <c r="C26" s="608" t="str">
        <f>'2-ORÇAMENTO'!E82</f>
        <v>PISOS INTERNOS, EXTERNOS E CALÇAMENTOS</v>
      </c>
      <c r="D26" s="610">
        <f>'2-ORÇAMENTO'!K100</f>
        <v>325464.15999999997</v>
      </c>
      <c r="E26" s="612">
        <f>D26/$D$46</f>
        <v>0.21855107458758175</v>
      </c>
    </row>
    <row r="27" spans="2:5" ht="14.25" customHeight="1">
      <c r="B27" s="607"/>
      <c r="C27" s="609"/>
      <c r="D27" s="611"/>
      <c r="E27" s="613"/>
    </row>
    <row r="28" spans="2:5" ht="14.25" customHeight="1">
      <c r="B28" s="606" t="s">
        <v>333</v>
      </c>
      <c r="C28" s="608" t="str">
        <f>'2-ORÇAMENTO'!E101</f>
        <v xml:space="preserve">REVESTIMENTOS INTERNOS E EXTERNOS </v>
      </c>
      <c r="D28" s="610">
        <f>'2-ORÇAMENTO'!K105</f>
        <v>13811.62</v>
      </c>
      <c r="E28" s="612">
        <f>D28/$D$46</f>
        <v>9.2745830840340032E-3</v>
      </c>
    </row>
    <row r="29" spans="2:5" ht="14.25" customHeight="1">
      <c r="B29" s="607"/>
      <c r="C29" s="609"/>
      <c r="D29" s="611"/>
      <c r="E29" s="613"/>
    </row>
    <row r="30" spans="2:5" ht="14.25" customHeight="1">
      <c r="B30" s="606" t="s">
        <v>334</v>
      </c>
      <c r="C30" s="608" t="str">
        <f>'2-ORÇAMENTO'!E106</f>
        <v xml:space="preserve">PINTURA INTERNA E EXTERNA </v>
      </c>
      <c r="D30" s="610">
        <f>'2-ORÇAMENTO'!K124</f>
        <v>155687.93</v>
      </c>
      <c r="E30" s="612">
        <f>D30/$D$46</f>
        <v>0.10454534963793312</v>
      </c>
    </row>
    <row r="31" spans="2:5" ht="14.25" customHeight="1">
      <c r="B31" s="607"/>
      <c r="C31" s="609"/>
      <c r="D31" s="611"/>
      <c r="E31" s="613"/>
    </row>
    <row r="32" spans="2:5" ht="14.25" customHeight="1">
      <c r="B32" s="606" t="s">
        <v>335</v>
      </c>
      <c r="C32" s="608" t="str">
        <f>'2-ORÇAMENTO'!E125</f>
        <v>INSTALAÇÕES HIDRAULICAS E SANITARIAS</v>
      </c>
      <c r="D32" s="610">
        <f>'2-ORÇAMENTO'!K197</f>
        <v>127424.47</v>
      </c>
      <c r="E32" s="612">
        <f>D32/$D$46</f>
        <v>8.5566272019791903E-2</v>
      </c>
    </row>
    <row r="33" spans="2:5" ht="14.25" customHeight="1">
      <c r="B33" s="607"/>
      <c r="C33" s="609"/>
      <c r="D33" s="611"/>
      <c r="E33" s="613"/>
    </row>
    <row r="34" spans="2:5" s="244" customFormat="1" ht="14.25" customHeight="1">
      <c r="B34" s="606" t="s">
        <v>6876</v>
      </c>
      <c r="C34" s="608" t="str">
        <f>'2-ORÇAMENTO'!E198</f>
        <v>INSTALAÇÕES ELÉTRICAS - BAIXA TENSÃO</v>
      </c>
      <c r="D34" s="610">
        <f>'2-ORÇAMENTO'!K246</f>
        <v>69684.88</v>
      </c>
      <c r="E34" s="612">
        <f>D34/$D$46</f>
        <v>4.679380183214854E-2</v>
      </c>
    </row>
    <row r="35" spans="2:5" s="244" customFormat="1" ht="14.25" customHeight="1">
      <c r="B35" s="607"/>
      <c r="C35" s="609"/>
      <c r="D35" s="611"/>
      <c r="E35" s="613"/>
    </row>
    <row r="36" spans="2:5" ht="17.25" customHeight="1">
      <c r="B36" s="606" t="s">
        <v>6881</v>
      </c>
      <c r="C36" s="608" t="str">
        <f>'2-ORÇAMENTO'!E247</f>
        <v>INSTALAÇOES ESPECIAIS</v>
      </c>
      <c r="D36" s="610">
        <f>'2-ORÇAMENTO'!K281</f>
        <v>96926.76</v>
      </c>
      <c r="E36" s="612">
        <f>D36/$D$46</f>
        <v>6.5086882544279634E-2</v>
      </c>
    </row>
    <row r="37" spans="2:5" ht="16.5" customHeight="1">
      <c r="B37" s="607"/>
      <c r="C37" s="609"/>
      <c r="D37" s="611"/>
      <c r="E37" s="613"/>
    </row>
    <row r="38" spans="2:5" ht="14.25" customHeight="1">
      <c r="B38" s="606" t="s">
        <v>6949</v>
      </c>
      <c r="C38" s="608" t="str">
        <f>'2-ORÇAMENTO'!E282</f>
        <v>SISTEMA DE PROTEÇÃO CONTRA DESCARGAS ATMOSFÉRICAS</v>
      </c>
      <c r="D38" s="618">
        <f>'2-ORÇAMENTO'!K295</f>
        <v>103168.53</v>
      </c>
      <c r="E38" s="619">
        <f>D38/$D$46</f>
        <v>6.9278267367814533E-2</v>
      </c>
    </row>
    <row r="39" spans="2:5" ht="15" customHeight="1">
      <c r="B39" s="607"/>
      <c r="C39" s="617"/>
      <c r="D39" s="610"/>
      <c r="E39" s="612"/>
    </row>
    <row r="40" spans="2:5" s="412" customFormat="1" ht="15" customHeight="1">
      <c r="B40" s="606" t="s">
        <v>13140</v>
      </c>
      <c r="C40" s="608" t="str">
        <f>'2-ORÇAMENTO'!E296</f>
        <v>BANCADAS E GRANITOS</v>
      </c>
      <c r="D40" s="618">
        <f>'2-ORÇAMENTO'!K300</f>
        <v>55437.52</v>
      </c>
      <c r="E40" s="619">
        <f>D40/$D$46</f>
        <v>3.722661680619628E-2</v>
      </c>
    </row>
    <row r="41" spans="2:5" s="412" customFormat="1" ht="15" customHeight="1">
      <c r="B41" s="607"/>
      <c r="C41" s="617"/>
      <c r="D41" s="610"/>
      <c r="E41" s="612"/>
    </row>
    <row r="42" spans="2:5" s="412" customFormat="1" ht="15" customHeight="1">
      <c r="B42" s="606" t="s">
        <v>13053</v>
      </c>
      <c r="C42" s="608" t="str">
        <f>'2-ORÇAMENTO'!E301</f>
        <v>SERVIÇOS DIVERSOS</v>
      </c>
      <c r="D42" s="618">
        <f>'2-ORÇAMENTO'!K313</f>
        <v>91948.64</v>
      </c>
      <c r="E42" s="619">
        <f>D42/$D$46</f>
        <v>6.1744046038330933E-2</v>
      </c>
    </row>
    <row r="43" spans="2:5" s="412" customFormat="1" ht="15" customHeight="1">
      <c r="B43" s="607"/>
      <c r="C43" s="617"/>
      <c r="D43" s="610"/>
      <c r="E43" s="612"/>
    </row>
    <row r="44" spans="2:5" s="412" customFormat="1" ht="15" customHeight="1">
      <c r="B44" s="606" t="s">
        <v>13062</v>
      </c>
      <c r="C44" s="608" t="str">
        <f>'2-ORÇAMENTO'!E314</f>
        <v xml:space="preserve">LIMPEZA DE OBRA </v>
      </c>
      <c r="D44" s="618">
        <f>'2-ORÇAMENTO'!K318</f>
        <v>7688.74</v>
      </c>
      <c r="E44" s="619">
        <f>D44/$D$46</f>
        <v>5.163033586323371E-3</v>
      </c>
    </row>
    <row r="45" spans="2:5" s="412" customFormat="1" ht="15" customHeight="1" thickBot="1">
      <c r="B45" s="607"/>
      <c r="C45" s="617"/>
      <c r="D45" s="610"/>
      <c r="E45" s="612"/>
    </row>
    <row r="46" spans="2:5" ht="33" customHeight="1" thickBot="1">
      <c r="B46" s="615" t="s">
        <v>324</v>
      </c>
      <c r="C46" s="616"/>
      <c r="D46" s="210">
        <f>SUM(D10:D45)</f>
        <v>1489190.3900000001</v>
      </c>
      <c r="E46" s="211">
        <f>SUM(E10:E45)</f>
        <v>1</v>
      </c>
    </row>
    <row r="47" spans="2:5" ht="99" customHeight="1">
      <c r="B47" s="614"/>
      <c r="C47" s="614"/>
      <c r="D47" s="614"/>
      <c r="E47" s="614"/>
    </row>
    <row r="48" spans="2:5">
      <c r="C48" s="207" t="str">
        <f>'4-BDI'!C46</f>
        <v>VITOR GUSTAVO VERHALEN</v>
      </c>
      <c r="D48" s="22"/>
      <c r="E48" s="21"/>
    </row>
    <row r="49" spans="3:5">
      <c r="C49" s="208" t="str">
        <f>'4-BDI'!C47</f>
        <v>ENGENHEIRO CIVIL</v>
      </c>
      <c r="D49" s="22"/>
      <c r="E49" s="21"/>
    </row>
    <row r="50" spans="3:5">
      <c r="C50" s="208" t="str">
        <f>'4-BDI'!C48</f>
        <v>CREA MT - 49989</v>
      </c>
    </row>
  </sheetData>
  <mergeCells count="81">
    <mergeCell ref="D44:D45"/>
    <mergeCell ref="E44:E45"/>
    <mergeCell ref="B12:B13"/>
    <mergeCell ref="C12:C13"/>
    <mergeCell ref="D12:D13"/>
    <mergeCell ref="E12:E13"/>
    <mergeCell ref="B14:B15"/>
    <mergeCell ref="C14:C15"/>
    <mergeCell ref="D14:D15"/>
    <mergeCell ref="E14:E15"/>
    <mergeCell ref="B20:B21"/>
    <mergeCell ref="C20:C21"/>
    <mergeCell ref="D20:D21"/>
    <mergeCell ref="E20:E21"/>
    <mergeCell ref="B16:B17"/>
    <mergeCell ref="C16:C17"/>
    <mergeCell ref="B7:E7"/>
    <mergeCell ref="B8:E8"/>
    <mergeCell ref="B10:B11"/>
    <mergeCell ref="C10:C11"/>
    <mergeCell ref="D10:D11"/>
    <mergeCell ref="E10:E11"/>
    <mergeCell ref="B2:E2"/>
    <mergeCell ref="B3:E3"/>
    <mergeCell ref="B4:E4"/>
    <mergeCell ref="B5:E5"/>
    <mergeCell ref="B6:E6"/>
    <mergeCell ref="D16:D17"/>
    <mergeCell ref="E16:E17"/>
    <mergeCell ref="B18:B19"/>
    <mergeCell ref="C18:C19"/>
    <mergeCell ref="D18:D19"/>
    <mergeCell ref="E18:E19"/>
    <mergeCell ref="B22:B23"/>
    <mergeCell ref="C22:C23"/>
    <mergeCell ref="D22:D23"/>
    <mergeCell ref="E22:E23"/>
    <mergeCell ref="B24:B25"/>
    <mergeCell ref="C24:C25"/>
    <mergeCell ref="D24:D25"/>
    <mergeCell ref="E24:E25"/>
    <mergeCell ref="B26:B27"/>
    <mergeCell ref="C26:C27"/>
    <mergeCell ref="D26:D27"/>
    <mergeCell ref="E26:E27"/>
    <mergeCell ref="B28:B29"/>
    <mergeCell ref="C28:C29"/>
    <mergeCell ref="D28:D29"/>
    <mergeCell ref="E28:E29"/>
    <mergeCell ref="B30:B31"/>
    <mergeCell ref="C30:C31"/>
    <mergeCell ref="D30:D31"/>
    <mergeCell ref="E30:E31"/>
    <mergeCell ref="B32:B33"/>
    <mergeCell ref="C32:C33"/>
    <mergeCell ref="D32:D33"/>
    <mergeCell ref="E32:E33"/>
    <mergeCell ref="B47:E47"/>
    <mergeCell ref="B46:C46"/>
    <mergeCell ref="B38:B39"/>
    <mergeCell ref="C38:C39"/>
    <mergeCell ref="D38:D39"/>
    <mergeCell ref="E38:E39"/>
    <mergeCell ref="B40:B41"/>
    <mergeCell ref="C40:C41"/>
    <mergeCell ref="D40:D41"/>
    <mergeCell ref="E40:E41"/>
    <mergeCell ref="B42:B43"/>
    <mergeCell ref="C42:C43"/>
    <mergeCell ref="D42:D43"/>
    <mergeCell ref="E42:E43"/>
    <mergeCell ref="B44:B45"/>
    <mergeCell ref="C44:C45"/>
    <mergeCell ref="B34:B35"/>
    <mergeCell ref="C34:C35"/>
    <mergeCell ref="D34:D35"/>
    <mergeCell ref="E34:E35"/>
    <mergeCell ref="B36:B37"/>
    <mergeCell ref="C36:C37"/>
    <mergeCell ref="D36:D37"/>
    <mergeCell ref="E36:E37"/>
  </mergeCells>
  <printOptions horizontalCentered="1" verticalCentered="1"/>
  <pageMargins left="0.59055118110236227" right="0.39370078740157483" top="0.39370078740157483" bottom="0.39370078740157483" header="7.874015748031496E-2" footer="7.874015748031496E-2"/>
  <pageSetup paperSize="9" scale="8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5"/>
  <sheetViews>
    <sheetView tabSelected="1" showOutlineSymbols="0" view="pageBreakPreview" topLeftCell="A298" zoomScale="70" zoomScaleNormal="55" zoomScaleSheetLayoutView="70" workbookViewId="0">
      <selection activeCell="E306" sqref="E306"/>
    </sheetView>
  </sheetViews>
  <sheetFormatPr defaultRowHeight="15"/>
  <cols>
    <col min="1" max="1" width="11.875" style="1" customWidth="1"/>
    <col min="2" max="2" width="7.75" style="3" customWidth="1"/>
    <col min="3" max="3" width="13.25" style="3" bestFit="1" customWidth="1"/>
    <col min="4" max="4" width="9.875" style="3" bestFit="1" customWidth="1"/>
    <col min="5" max="5" width="70.125" style="5" customWidth="1"/>
    <col min="6" max="6" width="8.25" style="3" bestFit="1" customWidth="1"/>
    <col min="7" max="7" width="8.375" style="16" bestFit="1" customWidth="1"/>
    <col min="8" max="8" width="13.625" style="4" bestFit="1" customWidth="1"/>
    <col min="9" max="9" width="20" style="4" bestFit="1" customWidth="1"/>
    <col min="10" max="10" width="22.125" style="4" bestFit="1" customWidth="1"/>
    <col min="11" max="11" width="22.875" style="4" bestFit="1" customWidth="1"/>
    <col min="12" max="12" width="15.125" bestFit="1" customWidth="1"/>
    <col min="13" max="13" width="14.75" bestFit="1" customWidth="1"/>
    <col min="14" max="14" width="11.25" bestFit="1" customWidth="1"/>
    <col min="16" max="16" width="12.25" customWidth="1"/>
  </cols>
  <sheetData>
    <row r="1" spans="2:13" s="1" customFormat="1" ht="15.75" thickBot="1">
      <c r="B1" s="3"/>
      <c r="C1" s="3"/>
      <c r="D1" s="3"/>
      <c r="E1" s="5"/>
      <c r="F1" s="3"/>
      <c r="G1" s="16"/>
      <c r="H1" s="4"/>
      <c r="I1" s="4"/>
      <c r="J1" s="4"/>
      <c r="K1" s="4"/>
    </row>
    <row r="2" spans="2:13" s="1" customFormat="1" ht="148.5" customHeight="1" thickBot="1">
      <c r="B2" s="643"/>
      <c r="C2" s="644"/>
      <c r="D2" s="644"/>
      <c r="E2" s="644"/>
      <c r="F2" s="644"/>
      <c r="G2" s="644"/>
      <c r="H2" s="644"/>
      <c r="I2" s="644"/>
      <c r="J2" s="644"/>
      <c r="K2" s="645"/>
    </row>
    <row r="3" spans="2:13" s="1" customFormat="1" ht="15.75" thickBot="1">
      <c r="B3" s="649" t="s">
        <v>7211</v>
      </c>
      <c r="C3" s="650"/>
      <c r="D3" s="650"/>
      <c r="E3" s="650"/>
      <c r="F3" s="650"/>
      <c r="G3" s="650"/>
      <c r="H3" s="650"/>
      <c r="I3" s="650"/>
      <c r="J3" s="650"/>
      <c r="K3" s="651"/>
    </row>
    <row r="4" spans="2:13" s="1" customFormat="1" ht="15.75" thickBot="1">
      <c r="B4" s="649" t="s">
        <v>6869</v>
      </c>
      <c r="C4" s="650"/>
      <c r="D4" s="650"/>
      <c r="E4" s="650"/>
      <c r="F4" s="650"/>
      <c r="G4" s="650"/>
      <c r="H4" s="650"/>
      <c r="I4" s="650"/>
      <c r="J4" s="650"/>
      <c r="K4" s="651"/>
    </row>
    <row r="5" spans="2:13" s="1" customFormat="1" ht="15.75" thickBot="1">
      <c r="B5" s="649" t="s">
        <v>6953</v>
      </c>
      <c r="C5" s="650"/>
      <c r="D5" s="650"/>
      <c r="E5" s="650"/>
      <c r="F5" s="650"/>
      <c r="G5" s="650"/>
      <c r="H5" s="650"/>
      <c r="I5" s="650"/>
      <c r="J5" s="650"/>
      <c r="K5" s="651"/>
    </row>
    <row r="6" spans="2:13" s="1" customFormat="1" ht="15.75" thickBot="1">
      <c r="B6" s="649" t="s">
        <v>6870</v>
      </c>
      <c r="C6" s="650"/>
      <c r="D6" s="650"/>
      <c r="E6" s="650"/>
      <c r="F6" s="650"/>
      <c r="G6" s="650"/>
      <c r="H6" s="650"/>
      <c r="I6" s="650"/>
      <c r="J6" s="650"/>
      <c r="K6" s="651"/>
    </row>
    <row r="7" spans="2:13" s="1" customFormat="1" ht="15.75" thickBot="1">
      <c r="B7" s="649" t="s">
        <v>12768</v>
      </c>
      <c r="C7" s="650"/>
      <c r="D7" s="650"/>
      <c r="E7" s="650"/>
      <c r="F7" s="650"/>
      <c r="G7" s="650"/>
      <c r="H7" s="650"/>
      <c r="I7" s="650"/>
      <c r="J7" s="650"/>
      <c r="K7" s="651"/>
    </row>
    <row r="8" spans="2:13" ht="21" thickBot="1">
      <c r="B8" s="636" t="s">
        <v>316</v>
      </c>
      <c r="C8" s="637"/>
      <c r="D8" s="637"/>
      <c r="E8" s="637"/>
      <c r="F8" s="637"/>
      <c r="G8" s="637"/>
      <c r="H8" s="637"/>
      <c r="I8" s="637"/>
      <c r="J8" s="637"/>
      <c r="K8" s="638"/>
    </row>
    <row r="9" spans="2:13" ht="31.5">
      <c r="B9" s="23" t="s">
        <v>0</v>
      </c>
      <c r="C9" s="24" t="s">
        <v>1</v>
      </c>
      <c r="D9" s="24" t="s">
        <v>2</v>
      </c>
      <c r="E9" s="24" t="s">
        <v>3</v>
      </c>
      <c r="F9" s="24" t="s">
        <v>4</v>
      </c>
      <c r="G9" s="25" t="s">
        <v>5</v>
      </c>
      <c r="H9" s="26" t="s">
        <v>6</v>
      </c>
      <c r="I9" s="26" t="s">
        <v>7</v>
      </c>
      <c r="J9" s="26" t="s">
        <v>275</v>
      </c>
      <c r="K9" s="358" t="s">
        <v>274</v>
      </c>
    </row>
    <row r="10" spans="2:13" ht="15.75">
      <c r="B10" s="11" t="s">
        <v>337</v>
      </c>
      <c r="C10" s="12"/>
      <c r="D10" s="12"/>
      <c r="E10" s="13" t="str">
        <f>QUANT!E6</f>
        <v xml:space="preserve">ADMINISTRAÇÃO DE OBRA </v>
      </c>
      <c r="F10" s="12"/>
      <c r="G10" s="17"/>
      <c r="H10" s="14"/>
      <c r="I10" s="14"/>
      <c r="J10" s="14"/>
      <c r="K10" s="359"/>
    </row>
    <row r="11" spans="2:13" ht="30">
      <c r="B11" s="111" t="s">
        <v>6353</v>
      </c>
      <c r="C11" s="112">
        <f>QUANT!C7</f>
        <v>90777</v>
      </c>
      <c r="D11" s="112" t="str">
        <f>QUANT!D7</f>
        <v>SINAPI</v>
      </c>
      <c r="E11" s="187" t="str">
        <f>IFERROR(VLOOKUP($C11,'SINAPI JANEIRO 2022'!$1:$1048576,2,0),IFERROR(VLOOKUP($C11,'5-COMP. PROPRIA'!$B$2:$I$693,4,0),""))</f>
        <v>ENGENHEIRO CIVIL DE OBRA JUNIOR COM ENCARGOS COMPLEMENTARES</v>
      </c>
      <c r="F11" s="6" t="str">
        <f>IFERROR(VLOOKUP($C11,'SINAPI JANEIRO 2022'!$1:$1048576,3,0),IFERROR(VLOOKUP($C11,'5-COMP. PROPRIA'!$B$2:$I$693,5,0),""))</f>
        <v>H</v>
      </c>
      <c r="G11" s="188">
        <f>QUANT!K7</f>
        <v>132</v>
      </c>
      <c r="H11" s="189">
        <f>IFERROR(VLOOKUP($C11,'SINAPI JANEIRO 2022'!$1:$1048576,4,0),IFERROR(VLOOKUP($C11,'5-COMP. PROPRIA'!$B$2:$I$693,8,0),""))</f>
        <v>81.02</v>
      </c>
      <c r="I11" s="189">
        <f>TRUNC(($H11*'4-BDI'!$E$29),2)</f>
        <v>103.9</v>
      </c>
      <c r="J11" s="189">
        <f>TRUNC((G11*H11),2)</f>
        <v>10694.64</v>
      </c>
      <c r="K11" s="360">
        <f>TRUNC((I11*G11),2)</f>
        <v>13714.8</v>
      </c>
      <c r="M11" s="28"/>
    </row>
    <row r="12" spans="2:13" s="1" customFormat="1" ht="30">
      <c r="B12" s="111" t="s">
        <v>6383</v>
      </c>
      <c r="C12" s="112">
        <f>QUANT!C10</f>
        <v>93572</v>
      </c>
      <c r="D12" s="112" t="str">
        <f>QUANT!D10</f>
        <v>SINAPI</v>
      </c>
      <c r="E12" s="187" t="str">
        <f>IFERROR(VLOOKUP($C12,'SINAPI JANEIRO 2022'!$1:$1048576,2,0),IFERROR(VLOOKUP($C12,'5-COMP. PROPRIA'!$B$2:$I$693,4,0),""))</f>
        <v>ENCARREGADO GERAL DE OBRAS COM ENCARGOS COMPLEMENTARES</v>
      </c>
      <c r="F12" s="6" t="str">
        <f>IFERROR(VLOOKUP($C12,'SINAPI JANEIRO 2022'!$1:$1048576,3,0),IFERROR(VLOOKUP($C12,'5-COMP. PROPRIA'!$B$2:$I$693,5,0),""))</f>
        <v>MES</v>
      </c>
      <c r="G12" s="188">
        <f>QUANT!K10</f>
        <v>6</v>
      </c>
      <c r="H12" s="189">
        <f>IFERROR(VLOOKUP($C12,'SINAPI JANEIRO 2022'!$1:$1048576,4,0),IFERROR(VLOOKUP($C12,'5-COMP. PROPRIA'!$B$2:$I$693,8,0),""))</f>
        <v>3671.61</v>
      </c>
      <c r="I12" s="189">
        <f>TRUNC(($H12*'4-BDI'!$E$29),2)</f>
        <v>4708.47</v>
      </c>
      <c r="J12" s="189">
        <f>TRUNC((G12*H12),2)</f>
        <v>22029.66</v>
      </c>
      <c r="K12" s="360">
        <f>TRUNC((I12*G12),2)</f>
        <v>28250.82</v>
      </c>
    </row>
    <row r="13" spans="2:13" s="220" customFormat="1">
      <c r="B13" s="111" t="s">
        <v>6384</v>
      </c>
      <c r="C13" s="112">
        <f>QUANT!C13</f>
        <v>101460</v>
      </c>
      <c r="D13" s="112" t="str">
        <f>QUANT!D13</f>
        <v>SINAPI</v>
      </c>
      <c r="E13" s="187" t="str">
        <f>IFERROR(VLOOKUP($C13,'SINAPI JANEIRO 2022'!$1:$1048576,2,0),IFERROR(VLOOKUP($C13,'5-COMP. PROPRIA'!$B$2:$I$693,4,0),""))</f>
        <v>VIGIA DIURNO COM ENCARGOS COMPLEMENTARES</v>
      </c>
      <c r="F13" s="6" t="str">
        <f>IFERROR(VLOOKUP($C13,'SINAPI JANEIRO 2022'!$1:$1048576,3,0),IFERROR(VLOOKUP($C13,'5-COMP. PROPRIA'!$B$2:$I$693,5,0),""))</f>
        <v>MES</v>
      </c>
      <c r="G13" s="188">
        <f>QUANT!K13</f>
        <v>6</v>
      </c>
      <c r="H13" s="189">
        <f>IFERROR(VLOOKUP($C13,'SINAPI JANEIRO 2022'!$1:$1048576,4,0),IFERROR(VLOOKUP($C13,'5-COMP. PROPRIA'!$B$2:$I$693,8,0),""))</f>
        <v>2711.65</v>
      </c>
      <c r="I13" s="189">
        <f>TRUNC(($H13*'4-BDI'!$E$29),2)</f>
        <v>3477.41</v>
      </c>
      <c r="J13" s="189">
        <f>TRUNC((G13*H13),2)</f>
        <v>16269.9</v>
      </c>
      <c r="K13" s="360">
        <f>TRUNC((I13*G13),2)</f>
        <v>20864.46</v>
      </c>
    </row>
    <row r="14" spans="2:13" s="1" customFormat="1">
      <c r="B14" s="111" t="s">
        <v>6385</v>
      </c>
      <c r="C14" s="112">
        <f>QUANT!C14</f>
        <v>88326</v>
      </c>
      <c r="D14" s="112" t="str">
        <f>QUANT!D14</f>
        <v>SINAPI</v>
      </c>
      <c r="E14" s="187" t="str">
        <f>IFERROR(VLOOKUP($C14,'SINAPI JANEIRO 2022'!$1:$1048576,2,0),IFERROR(VLOOKUP($C14,'5-COMP. PROPRIA'!$B$2:$I$693,4,0),""))</f>
        <v>VIGIA NOTURNO COM ENCARGOS COMPLEMENTARES</v>
      </c>
      <c r="F14" s="6" t="str">
        <f>IFERROR(VLOOKUP($C14,'SINAPI JANEIRO 2022'!$1:$1048576,3,0),IFERROR(VLOOKUP($C14,'5-COMP. PROPRIA'!$B$2:$I$693,5,0),""))</f>
        <v>H</v>
      </c>
      <c r="G14" s="188">
        <f>QUANT!K14</f>
        <v>1440</v>
      </c>
      <c r="H14" s="189">
        <f>IFERROR(VLOOKUP($C14,'SINAPI JANEIRO 2022'!$1:$1048576,4,0),IFERROR(VLOOKUP($C14,'5-COMP. PROPRIA'!$B$2:$I$693,8,0),""))</f>
        <v>18.829999999999998</v>
      </c>
      <c r="I14" s="189">
        <f>TRUNC(($H14*'4-BDI'!$E$29),2)</f>
        <v>24.14</v>
      </c>
      <c r="J14" s="189">
        <f>TRUNC((G14*H14),2)</f>
        <v>27115.200000000001</v>
      </c>
      <c r="K14" s="360">
        <f>TRUNC((I14*G14),2)</f>
        <v>34761.599999999999</v>
      </c>
    </row>
    <row r="15" spans="2:13" s="1" customFormat="1" ht="15.75">
      <c r="B15" s="640" t="s">
        <v>6408</v>
      </c>
      <c r="C15" s="641"/>
      <c r="D15" s="641"/>
      <c r="E15" s="641"/>
      <c r="F15" s="641"/>
      <c r="G15" s="641"/>
      <c r="H15" s="641"/>
      <c r="I15" s="641"/>
      <c r="J15" s="15">
        <f>TRUNC(SUM(J11:J14),2)</f>
        <v>76109.399999999994</v>
      </c>
      <c r="K15" s="361">
        <f>TRUNC(SUM(K11:K14),2)</f>
        <v>97591.679999999993</v>
      </c>
    </row>
    <row r="16" spans="2:13" ht="15.75">
      <c r="B16" s="11" t="s">
        <v>325</v>
      </c>
      <c r="C16" s="12"/>
      <c r="D16" s="12"/>
      <c r="E16" s="13" t="str">
        <f>QUANT!E17</f>
        <v>INSTALAÇÕES DE CANTEIRO E SERVIÇOS PRELIMINARES</v>
      </c>
      <c r="F16" s="12"/>
      <c r="G16" s="17"/>
      <c r="H16" s="14"/>
      <c r="I16" s="14"/>
      <c r="J16" s="14"/>
      <c r="K16" s="359"/>
    </row>
    <row r="17" spans="2:11">
      <c r="B17" s="8" t="s">
        <v>15</v>
      </c>
      <c r="C17" s="6" t="str">
        <f>QUANT!C18</f>
        <v>CP-IP-01</v>
      </c>
      <c r="D17" s="6" t="str">
        <f>QUANT!D18</f>
        <v>PRÓPRIA</v>
      </c>
      <c r="E17" s="7" t="str">
        <f>IFERROR(VLOOKUP($C17,'SINAPI JANEIRO 2022'!$1:$1048576,2,0),IFERROR(VLOOKUP($C17,'5-COMP. PROPRIA'!$B$2:$I$693,4,0),""))</f>
        <v>PLACA DE OBRA EM CHAPA DE AÇO GALVANIZADO</v>
      </c>
      <c r="F17" s="6" t="str">
        <f>IFERROR(VLOOKUP($C17,'SINAPI JANEIRO 2022'!$1:$1048576,3,0),IFERROR(VLOOKUP($C17,'5-COMP. PROPRIA'!$B$2:$I$693,5,0),""))</f>
        <v xml:space="preserve">M2    </v>
      </c>
      <c r="G17" s="18">
        <f>QUANT!K18</f>
        <v>3.75</v>
      </c>
      <c r="H17" s="189">
        <f>IFERROR(VLOOKUP($C17,'SINAPI JANEIRO 2022'!$1:$1048576,4,0),IFERROR(VLOOKUP($C17,'5-COMP. PROPRIA'!$B$2:$I$693,8,0),""))</f>
        <v>321.61</v>
      </c>
      <c r="I17" s="189">
        <f>TRUNC(($H17*'4-BDI'!$E$29),2)</f>
        <v>412.43</v>
      </c>
      <c r="J17" s="189">
        <f>TRUNC((G17*H17),2)</f>
        <v>1206.03</v>
      </c>
      <c r="K17" s="360">
        <f>TRUNC((I17*G17),2)</f>
        <v>1546.61</v>
      </c>
    </row>
    <row r="18" spans="2:11" s="220" customFormat="1" ht="30">
      <c r="B18" s="8" t="s">
        <v>6613</v>
      </c>
      <c r="C18" s="192" t="str">
        <f>QUANT!C21</f>
        <v>CP-IP-02</v>
      </c>
      <c r="D18" s="192" t="str">
        <f>QUANT!D21</f>
        <v>PRÓPRIA</v>
      </c>
      <c r="E18" s="7" t="str">
        <f>IFERROR(VLOOKUP($C18,'SINAPI JANEIRO 2022'!$1:$1048576,2,0),IFERROR(VLOOKUP($C18,'5-COMP. PROPRIA'!$B$2:$I$693,4,0),""))</f>
        <v>LOCAÇÃO DE CONTAINER 2,30X6,00X2,50 PARA ESCRITORIO E 2,30X4,30X2,50 PARA SANITÁRIOS</v>
      </c>
      <c r="F18" s="6" t="str">
        <f>IFERROR(VLOOKUP($C18,'SINAPI JANEIRO 2022'!$1:$1048576,3,0),IFERROR(VLOOKUP($C18,'5-COMP. PROPRIA'!$B$2:$I$693,5,0),""))</f>
        <v xml:space="preserve">MES   </v>
      </c>
      <c r="G18" s="18">
        <f>QUANT!K21</f>
        <v>6</v>
      </c>
      <c r="H18" s="189">
        <f>IFERROR(VLOOKUP($C18,'SINAPI JANEIRO 2022'!$1:$1048576,4,0),IFERROR(VLOOKUP($C18,'5-COMP. PROPRIA'!$B$2:$I$693,8,0),""))</f>
        <v>512.35</v>
      </c>
      <c r="I18" s="189">
        <f>TRUNC(($H18*'4-BDI'!$E$29),2)</f>
        <v>657.03</v>
      </c>
      <c r="J18" s="189">
        <f>TRUNC((G18*H18),2)</f>
        <v>3074.1</v>
      </c>
      <c r="K18" s="360">
        <f>TRUNC((I18*G18),2)</f>
        <v>3942.18</v>
      </c>
    </row>
    <row r="19" spans="2:11" s="368" customFormat="1">
      <c r="B19" s="8" t="s">
        <v>12772</v>
      </c>
      <c r="C19" s="192">
        <f>QUANT!C22</f>
        <v>98459</v>
      </c>
      <c r="D19" s="192" t="str">
        <f>QUANT!D22</f>
        <v>PRÓPRIA</v>
      </c>
      <c r="E19" s="7" t="str">
        <f>IFERROR(VLOOKUP($C19,'SINAPI JANEIRO 2022'!$1:$1048576,2,0),IFERROR(VLOOKUP($C19,'5-COMP. PROPRIA'!$B$2:$I$693,4,0),""))</f>
        <v>TAPUME COM TELHA METÁLICA. AF_05/2018</v>
      </c>
      <c r="F19" s="6" t="str">
        <f>IFERROR(VLOOKUP($C19,'SINAPI JANEIRO 2022'!$1:$1048576,3,0),IFERROR(VLOOKUP($C19,'5-COMP. PROPRIA'!$B$2:$I$693,5,0),""))</f>
        <v>M2</v>
      </c>
      <c r="G19" s="18">
        <f>QUANT!K22</f>
        <v>5.29</v>
      </c>
      <c r="H19" s="189">
        <f>IFERROR(VLOOKUP($C19,'SINAPI JANEIRO 2022'!$1:$1048576,4,0),IFERROR(VLOOKUP($C19,'5-COMP. PROPRIA'!$B$2:$I$693,8,0),""))</f>
        <v>97.15</v>
      </c>
      <c r="I19" s="189">
        <f>TRUNC(($H19*'4-BDI'!$E$29),2)</f>
        <v>124.58</v>
      </c>
      <c r="J19" s="189">
        <f t="shared" ref="J19:J20" si="0">TRUNC((G19*H19),2)</f>
        <v>513.91999999999996</v>
      </c>
      <c r="K19" s="360">
        <f t="shared" ref="K19:K20" si="1">TRUNC((I19*G19),2)</f>
        <v>659.02</v>
      </c>
    </row>
    <row r="20" spans="2:11" s="368" customFormat="1">
      <c r="B20" s="8" t="s">
        <v>12773</v>
      </c>
      <c r="C20" s="192" t="str">
        <f>QUANT!C23</f>
        <v>CP-IP-03</v>
      </c>
      <c r="D20" s="192" t="str">
        <f>QUANT!D23</f>
        <v>PRÓPRIA</v>
      </c>
      <c r="E20" s="7" t="str">
        <f>IFERROR(VLOOKUP($C20,'SINAPI JANEIRO 2022'!$1:$1048576,2,0),IFERROR(VLOOKUP($C20,'5-COMP. PROPRIA'!$B$2:$I$693,4,0),""))</f>
        <v>ENSAIO E PROJETO DE SPT (STANDART PENETRATION TEST)</v>
      </c>
      <c r="F20" s="6" t="str">
        <f>IFERROR(VLOOKUP($C20,'SINAPI JANEIRO 2022'!$1:$1048576,3,0),IFERROR(VLOOKUP($C20,'5-COMP. PROPRIA'!$B$2:$I$693,5,0),""))</f>
        <v>UND</v>
      </c>
      <c r="G20" s="18">
        <f>QUANT!K23</f>
        <v>10</v>
      </c>
      <c r="H20" s="189">
        <f>IFERROR(VLOOKUP($C20,'SINAPI JANEIRO 2022'!$1:$1048576,4,0),IFERROR(VLOOKUP($C20,'5-COMP. PROPRIA'!$B$2:$I$693,8,0),""))</f>
        <v>771.76</v>
      </c>
      <c r="I20" s="189">
        <f>TRUNC(($H20*'4-BDI'!$E$29),2)</f>
        <v>989.7</v>
      </c>
      <c r="J20" s="189">
        <f t="shared" si="0"/>
        <v>7717.6</v>
      </c>
      <c r="K20" s="360">
        <f t="shared" si="1"/>
        <v>9897</v>
      </c>
    </row>
    <row r="21" spans="2:11" s="1" customFormat="1" ht="15.75">
      <c r="B21" s="640" t="s">
        <v>6408</v>
      </c>
      <c r="C21" s="641"/>
      <c r="D21" s="641"/>
      <c r="E21" s="641"/>
      <c r="F21" s="641"/>
      <c r="G21" s="641"/>
      <c r="H21" s="641"/>
      <c r="I21" s="641"/>
      <c r="J21" s="15">
        <f>TRUNC(SUM(J17:J20),2)</f>
        <v>12511.65</v>
      </c>
      <c r="K21" s="361">
        <f>TRUNC(SUM(K17:K20),2)</f>
        <v>16044.81</v>
      </c>
    </row>
    <row r="22" spans="2:11" ht="15.75">
      <c r="B22" s="11" t="s">
        <v>326</v>
      </c>
      <c r="C22" s="12"/>
      <c r="D22" s="12"/>
      <c r="E22" s="13" t="str">
        <f>QUANT!E24</f>
        <v>DEMOLIÇÕES E RETIRADAS</v>
      </c>
      <c r="F22" s="12"/>
      <c r="G22" s="17"/>
      <c r="H22" s="14"/>
      <c r="I22" s="14"/>
      <c r="J22" s="14"/>
      <c r="K22" s="359"/>
    </row>
    <row r="23" spans="2:11" s="220" customFormat="1" ht="35.25" customHeight="1">
      <c r="B23" s="8" t="s">
        <v>6387</v>
      </c>
      <c r="C23" s="192">
        <f>QUANT!C25</f>
        <v>97644</v>
      </c>
      <c r="D23" s="192" t="str">
        <f>QUANT!D25</f>
        <v>SINAPI</v>
      </c>
      <c r="E23" s="7" t="str">
        <f>IFERROR(VLOOKUP($C23,'SINAPI JANEIRO 2022'!$1:$1048576,2,0),IFERROR(VLOOKUP($C23,'5-COMP. PROPRIA'!$B$2:$I$693,4,0),""))</f>
        <v>REMOÇÃO DE PORTAS, DE FORMA MANUAL, SEM REAPROVEITAMENTO. AF_12/2017</v>
      </c>
      <c r="F23" s="6" t="str">
        <f>IFERROR(VLOOKUP($C23,'SINAPI JANEIRO 2022'!$1:$1048576,3,0),IFERROR(VLOOKUP($C23,'5-COMP. PROPRIA'!$B$2:$I$693,5,0),""))</f>
        <v>M2</v>
      </c>
      <c r="G23" s="18">
        <f>QUANT!K25</f>
        <v>38.730000000000004</v>
      </c>
      <c r="H23" s="189">
        <f>IFERROR(VLOOKUP($C23,'SINAPI JANEIRO 2022'!$1:$1048576,4,0),IFERROR(VLOOKUP($C23,'5-COMP. PROPRIA'!$B$2:$I$693,8,0),""))</f>
        <v>6.39</v>
      </c>
      <c r="I23" s="189">
        <f>TRUNC(($H23*'4-BDI'!$E$29),2)</f>
        <v>8.19</v>
      </c>
      <c r="J23" s="189">
        <f t="shared" ref="J23:J38" si="2">TRUNC((G23*H23),2)</f>
        <v>247.48</v>
      </c>
      <c r="K23" s="360">
        <f t="shared" ref="K23:K38" si="3">TRUNC((I23*G23),2)</f>
        <v>317.19</v>
      </c>
    </row>
    <row r="24" spans="2:11" s="227" customFormat="1" ht="35.25" customHeight="1">
      <c r="B24" s="8" t="s">
        <v>6388</v>
      </c>
      <c r="C24" s="192">
        <f>QUANT!C34</f>
        <v>97645</v>
      </c>
      <c r="D24" s="192" t="str">
        <f>QUANT!D34</f>
        <v>SINAPI</v>
      </c>
      <c r="E24" s="7" t="str">
        <f>IFERROR(VLOOKUP($C24,'SINAPI JANEIRO 2022'!$1:$1048576,2,0),IFERROR(VLOOKUP($C24,'5-COMP. PROPRIA'!$B$2:$I$693,4,0),""))</f>
        <v>REMOÇÃO DE JANELAS, DE FORMA MANUAL, SEM REAPROVEITAMENTO. AF_12/2017</v>
      </c>
      <c r="F24" s="6" t="str">
        <f>IFERROR(VLOOKUP($C24,'SINAPI JANEIRO 2022'!$1:$1048576,3,0),IFERROR(VLOOKUP($C24,'5-COMP. PROPRIA'!$B$2:$I$693,5,0),""))</f>
        <v>M2</v>
      </c>
      <c r="G24" s="18">
        <f>QUANT!K34</f>
        <v>141.57000000000002</v>
      </c>
      <c r="H24" s="189">
        <f>IFERROR(VLOOKUP($C24,'SINAPI JANEIRO 2022'!$1:$1048576,4,0),IFERROR(VLOOKUP($C24,'5-COMP. PROPRIA'!$B$2:$I$693,8,0),""))</f>
        <v>23.93</v>
      </c>
      <c r="I24" s="189">
        <f>TRUNC(($H24*'4-BDI'!$E$29),2)</f>
        <v>30.68</v>
      </c>
      <c r="J24" s="189">
        <f t="shared" ref="J24:J37" si="4">TRUNC((G24*H24),2)</f>
        <v>3387.77</v>
      </c>
      <c r="K24" s="360">
        <f t="shared" ref="K24:K37" si="5">TRUNC((I24*G24),2)</f>
        <v>4343.3599999999997</v>
      </c>
    </row>
    <row r="25" spans="2:11" s="227" customFormat="1" ht="35.25" customHeight="1">
      <c r="B25" s="8" t="s">
        <v>6389</v>
      </c>
      <c r="C25" s="192">
        <f>QUANT!C49</f>
        <v>97656</v>
      </c>
      <c r="D25" s="192" t="str">
        <f>QUANT!D49</f>
        <v>SINAPI</v>
      </c>
      <c r="E25" s="7" t="str">
        <f>IFERROR(VLOOKUP($C25,'SINAPI JANEIRO 2022'!$1:$1048576,2,0),IFERROR(VLOOKUP($C25,'5-COMP. PROPRIA'!$B$2:$I$693,4,0),""))</f>
        <v>REMOÇÃO DE TESOURAS METÁLICAS, COM VÃO MENOR QUE 8M, DE FORMA MANUAL, SEM REAPROVEITAMENTO. AF_12/2017</v>
      </c>
      <c r="F25" s="6" t="str">
        <f>IFERROR(VLOOKUP($C25,'SINAPI JANEIRO 2022'!$1:$1048576,3,0),IFERROR(VLOOKUP($C25,'5-COMP. PROPRIA'!$B$2:$I$693,5,0),""))</f>
        <v>UN</v>
      </c>
      <c r="G25" s="18">
        <f>QUANT!K49</f>
        <v>6</v>
      </c>
      <c r="H25" s="189">
        <f>IFERROR(VLOOKUP($C25,'SINAPI JANEIRO 2022'!$1:$1048576,4,0),IFERROR(VLOOKUP($C25,'5-COMP. PROPRIA'!$B$2:$I$693,8,0),""))</f>
        <v>169.24</v>
      </c>
      <c r="I25" s="189">
        <f>TRUNC(($H25*'4-BDI'!$E$29),2)</f>
        <v>217.03</v>
      </c>
      <c r="J25" s="189">
        <f t="shared" si="4"/>
        <v>1015.44</v>
      </c>
      <c r="K25" s="360">
        <f t="shared" si="5"/>
        <v>1302.18</v>
      </c>
    </row>
    <row r="26" spans="2:11" s="227" customFormat="1" ht="35.25" customHeight="1">
      <c r="B26" s="8" t="s">
        <v>6390</v>
      </c>
      <c r="C26" s="192">
        <f>QUANT!C50</f>
        <v>97655</v>
      </c>
      <c r="D26" s="192" t="str">
        <f>QUANT!D50</f>
        <v>SINAPI</v>
      </c>
      <c r="E26" s="7" t="str">
        <f>IFERROR(VLOOKUP($C26,'SINAPI JANEIRO 2022'!$1:$1048576,2,0),IFERROR(VLOOKUP($C26,'5-COMP. PROPRIA'!$B$2:$I$693,4,0),""))</f>
        <v>REMOÇÃO DE TRAMA METÁLICA PARA COBERTURA, DE FORMA MANUAL, SEM REAPROVEITAMENTO. AF_12/2017</v>
      </c>
      <c r="F26" s="6" t="str">
        <f>IFERROR(VLOOKUP($C26,'SINAPI JANEIRO 2022'!$1:$1048576,3,0),IFERROR(VLOOKUP($C26,'5-COMP. PROPRIA'!$B$2:$I$693,5,0),""))</f>
        <v>M2</v>
      </c>
      <c r="G26" s="18">
        <f>QUANT!K50</f>
        <v>100.78275000000001</v>
      </c>
      <c r="H26" s="189">
        <f>IFERROR(VLOOKUP($C26,'SINAPI JANEIRO 2022'!$1:$1048576,4,0),IFERROR(VLOOKUP($C26,'5-COMP. PROPRIA'!$B$2:$I$693,8,0),""))</f>
        <v>17.36</v>
      </c>
      <c r="I26" s="189">
        <f>TRUNC(($H26*'4-BDI'!$E$29),2)</f>
        <v>22.26</v>
      </c>
      <c r="J26" s="189">
        <f t="shared" si="4"/>
        <v>1749.58</v>
      </c>
      <c r="K26" s="360">
        <f t="shared" si="5"/>
        <v>2243.42</v>
      </c>
    </row>
    <row r="27" spans="2:11" s="244" customFormat="1" ht="35.25" customHeight="1">
      <c r="B27" s="8" t="s">
        <v>6391</v>
      </c>
      <c r="C27" s="192">
        <f>QUANT!C51</f>
        <v>97647</v>
      </c>
      <c r="D27" s="192" t="str">
        <f>QUANT!D51</f>
        <v>SINAPI</v>
      </c>
      <c r="E27" s="7" t="str">
        <f>IFERROR(VLOOKUP($C27,'SINAPI JANEIRO 2022'!$1:$1048576,2,0),IFERROR(VLOOKUP($C27,'5-COMP. PROPRIA'!$B$2:$I$693,4,0),""))</f>
        <v>REMOÇÃO DE TELHAS, DE FIBROCIMENTO, METÁLICA E CERÂMICA, DE FORMA MANUAL, SEM REAPROVEITAMENTO. AF_12/2017</v>
      </c>
      <c r="F27" s="6" t="str">
        <f>IFERROR(VLOOKUP($C27,'SINAPI JANEIRO 2022'!$1:$1048576,3,0),IFERROR(VLOOKUP($C27,'5-COMP. PROPRIA'!$B$2:$I$693,5,0),""))</f>
        <v>M2</v>
      </c>
      <c r="G27" s="18">
        <f>QUANT!K51</f>
        <v>100.78275000000001</v>
      </c>
      <c r="H27" s="189">
        <f>IFERROR(VLOOKUP($C27,'SINAPI JANEIRO 2022'!$1:$1048576,4,0),IFERROR(VLOOKUP($C27,'5-COMP. PROPRIA'!$B$2:$I$693,8,0),""))</f>
        <v>2.4500000000000002</v>
      </c>
      <c r="I27" s="189">
        <f>TRUNC(($H27*'4-BDI'!$E$29),2)</f>
        <v>3.14</v>
      </c>
      <c r="J27" s="189">
        <f t="shared" ref="J27" si="6">TRUNC((G27*H27),2)</f>
        <v>246.91</v>
      </c>
      <c r="K27" s="360">
        <f t="shared" ref="K27" si="7">TRUNC((I27*G27),2)</f>
        <v>316.45</v>
      </c>
    </row>
    <row r="28" spans="2:11" s="372" customFormat="1" ht="35.25" customHeight="1">
      <c r="B28" s="8" t="s">
        <v>6835</v>
      </c>
      <c r="C28" s="192">
        <f>QUANT!C55</f>
        <v>97640</v>
      </c>
      <c r="D28" s="192" t="str">
        <f>QUANT!D55</f>
        <v>SINAPI</v>
      </c>
      <c r="E28" s="7" t="str">
        <f>IFERROR(VLOOKUP($C28,'SINAPI JANEIRO 2022'!$1:$1048576,2,0),IFERROR(VLOOKUP($C28,'5-COMP. PROPRIA'!$B$2:$I$693,4,0),""))</f>
        <v>REMOÇÃO DE FORROS DE DRYWALL, PVC E FIBROMINERAL, DE FORMA MANUAL, SEM REAPROVEITAMENTO. AF_12/2017</v>
      </c>
      <c r="F28" s="6" t="str">
        <f>IFERROR(VLOOKUP($C28,'SINAPI JANEIRO 2022'!$1:$1048576,3,0),IFERROR(VLOOKUP($C28,'5-COMP. PROPRIA'!$B$2:$I$693,5,0),""))</f>
        <v>M2</v>
      </c>
      <c r="G28" s="18">
        <f>QUANT!K55</f>
        <v>916.06</v>
      </c>
      <c r="H28" s="189">
        <f>IFERROR(VLOOKUP($C28,'SINAPI JANEIRO 2022'!$1:$1048576,4,0),IFERROR(VLOOKUP($C28,'5-COMP. PROPRIA'!$B$2:$I$693,8,0),""))</f>
        <v>1.1100000000000001</v>
      </c>
      <c r="I28" s="189">
        <f>TRUNC(($H28*'4-BDI'!$E$29),2)</f>
        <v>1.42</v>
      </c>
      <c r="J28" s="189">
        <f t="shared" ref="J28" si="8">TRUNC((G28*H28),2)</f>
        <v>1016.82</v>
      </c>
      <c r="K28" s="360">
        <f t="shared" ref="K28" si="9">TRUNC((I28*G28),2)</f>
        <v>1300.8</v>
      </c>
    </row>
    <row r="29" spans="2:11" s="227" customFormat="1" ht="35.25" customHeight="1">
      <c r="B29" s="8" t="s">
        <v>6836</v>
      </c>
      <c r="C29" s="192">
        <f>QUANT!C56</f>
        <v>97622</v>
      </c>
      <c r="D29" s="192" t="str">
        <f>QUANT!D56</f>
        <v>SINAPI</v>
      </c>
      <c r="E29" s="7" t="str">
        <f>IFERROR(VLOOKUP($C29,'SINAPI JANEIRO 2022'!$1:$1048576,2,0),IFERROR(VLOOKUP($C29,'5-COMP. PROPRIA'!$B$2:$I$693,4,0),""))</f>
        <v>DEMOLIÇÃO DE ALVENARIA DE BLOCO FURADO, DE FORMA MANUAL, SEM REAPROVEITAMENTO. AF_12/2017</v>
      </c>
      <c r="F29" s="6" t="str">
        <f>IFERROR(VLOOKUP($C29,'SINAPI JANEIRO 2022'!$1:$1048576,3,0),IFERROR(VLOOKUP($C29,'5-COMP. PROPRIA'!$B$2:$I$693,5,0),""))</f>
        <v>M3</v>
      </c>
      <c r="G29" s="18">
        <f>QUANT!K56</f>
        <v>45.575024999999997</v>
      </c>
      <c r="H29" s="189">
        <f>IFERROR(VLOOKUP($C29,'SINAPI JANEIRO 2022'!$1:$1048576,4,0),IFERROR(VLOOKUP($C29,'5-COMP. PROPRIA'!$B$2:$I$693,8,0),""))</f>
        <v>39.479999999999997</v>
      </c>
      <c r="I29" s="189">
        <f>TRUNC(($H29*'4-BDI'!$E$29),2)</f>
        <v>50.62</v>
      </c>
      <c r="J29" s="189">
        <f t="shared" si="4"/>
        <v>1799.3</v>
      </c>
      <c r="K29" s="360">
        <f t="shared" si="5"/>
        <v>2307</v>
      </c>
    </row>
    <row r="30" spans="2:11" s="227" customFormat="1">
      <c r="B30" s="8" t="s">
        <v>6837</v>
      </c>
      <c r="C30" s="192" t="str">
        <f>QUANT!C75</f>
        <v>CP-DEM-1</v>
      </c>
      <c r="D30" s="192" t="str">
        <f>QUANT!D75</f>
        <v>PRÓPRIA</v>
      </c>
      <c r="E30" s="7" t="str">
        <f>IFERROR(VLOOKUP($C30,'SINAPI JANEIRO 2022'!$1:$1048576,2,0),IFERROR(VLOOKUP($C30,'5-COMP. PROPRIA'!$B$2:$I$693,4,0),""))</f>
        <v>DEMOLIÇÃO DE CONCRETO SIMPLES</v>
      </c>
      <c r="F30" s="6" t="str">
        <f>IFERROR(VLOOKUP($C30,'SINAPI JANEIRO 2022'!$1:$1048576,3,0),IFERROR(VLOOKUP($C30,'5-COMP. PROPRIA'!$B$2:$I$693,5,0),""))</f>
        <v>M3</v>
      </c>
      <c r="G30" s="18">
        <f>QUANT!K75</f>
        <v>81.141000000000005</v>
      </c>
      <c r="H30" s="189">
        <f>IFERROR(VLOOKUP($C30,'SINAPI JANEIRO 2022'!$1:$1048576,4,0),IFERROR(VLOOKUP($C30,'5-COMP. PROPRIA'!$B$2:$I$693,8,0),""))</f>
        <v>132.56</v>
      </c>
      <c r="I30" s="189">
        <f>TRUNC(($H30*'4-BDI'!$E$29),2)</f>
        <v>169.99</v>
      </c>
      <c r="J30" s="189">
        <f t="shared" si="4"/>
        <v>10756.05</v>
      </c>
      <c r="K30" s="360">
        <f t="shared" si="5"/>
        <v>13793.15</v>
      </c>
    </row>
    <row r="31" spans="2:11" s="227" customFormat="1" ht="35.25" customHeight="1">
      <c r="B31" s="8" t="s">
        <v>6838</v>
      </c>
      <c r="C31" s="192">
        <f>QUANT!C83</f>
        <v>97634</v>
      </c>
      <c r="D31" s="192" t="str">
        <f>QUANT!D83</f>
        <v>SINAPI</v>
      </c>
      <c r="E31" s="7" t="str">
        <f>IFERROR(VLOOKUP($C31,'SINAPI JANEIRO 2022'!$1:$1048576,2,0),IFERROR(VLOOKUP($C31,'5-COMP. PROPRIA'!$B$2:$I$693,4,0),""))</f>
        <v>DEMOLIÇÃO DE REVESTIMENTO CERÂMICO, DE FORMA MECANIZADA COM MARTELETE, SEM REAPROVEITAMENTO. AF_12/2017</v>
      </c>
      <c r="F31" s="6" t="str">
        <f>IFERROR(VLOOKUP($C31,'SINAPI JANEIRO 2022'!$1:$1048576,3,0),IFERROR(VLOOKUP($C31,'5-COMP. PROPRIA'!$B$2:$I$693,5,0),""))</f>
        <v>M2</v>
      </c>
      <c r="G31" s="18">
        <f>QUANT!K83</f>
        <v>581.78099999999995</v>
      </c>
      <c r="H31" s="189">
        <f>IFERROR(VLOOKUP($C31,'SINAPI JANEIRO 2022'!$1:$1048576,4,0),IFERROR(VLOOKUP($C31,'5-COMP. PROPRIA'!$B$2:$I$693,8,0),""))</f>
        <v>8.27</v>
      </c>
      <c r="I31" s="189">
        <f>TRUNC(($H31*'4-BDI'!$E$29),2)</f>
        <v>10.6</v>
      </c>
      <c r="J31" s="189">
        <f t="shared" ref="J31:J36" si="10">TRUNC((G31*H31),2)</f>
        <v>4811.32</v>
      </c>
      <c r="K31" s="360">
        <f t="shared" ref="K31:K36" si="11">TRUNC((I31*G31),2)</f>
        <v>6166.87</v>
      </c>
    </row>
    <row r="32" spans="2:11" s="227" customFormat="1" ht="35.25" customHeight="1">
      <c r="B32" s="8" t="s">
        <v>6839</v>
      </c>
      <c r="C32" s="192">
        <f>QUANT!C98</f>
        <v>97631</v>
      </c>
      <c r="D32" s="192" t="str">
        <f>QUANT!D98</f>
        <v>SINAPI</v>
      </c>
      <c r="E32" s="7" t="str">
        <f>IFERROR(VLOOKUP($C32,'SINAPI JANEIRO 2022'!$1:$1048576,2,0),IFERROR(VLOOKUP($C32,'5-COMP. PROPRIA'!$B$2:$I$693,4,0),""))</f>
        <v>DEMOLIÇÃO DE ARGAMASSAS, DE FORMA MANUAL, SEM REAPROVEITAMENTO. AF_12/2017</v>
      </c>
      <c r="F32" s="6" t="str">
        <f>IFERROR(VLOOKUP($C32,'SINAPI JANEIRO 2022'!$1:$1048576,3,0),IFERROR(VLOOKUP($C32,'5-COMP. PROPRIA'!$B$2:$I$693,5,0),""))</f>
        <v>M2</v>
      </c>
      <c r="G32" s="18">
        <f>QUANT!K98</f>
        <v>581.78099999999995</v>
      </c>
      <c r="H32" s="189">
        <f>IFERROR(VLOOKUP($C32,'SINAPI JANEIRO 2022'!$1:$1048576,4,0),IFERROR(VLOOKUP($C32,'5-COMP. PROPRIA'!$B$2:$I$693,8,0),""))</f>
        <v>2.29</v>
      </c>
      <c r="I32" s="189">
        <f>TRUNC(($H32*'4-BDI'!$E$29),2)</f>
        <v>2.93</v>
      </c>
      <c r="J32" s="189">
        <f t="shared" si="10"/>
        <v>1332.27</v>
      </c>
      <c r="K32" s="360">
        <f t="shared" si="11"/>
        <v>1704.61</v>
      </c>
    </row>
    <row r="33" spans="2:11" s="227" customFormat="1" ht="35.25" customHeight="1">
      <c r="B33" s="8" t="s">
        <v>6840</v>
      </c>
      <c r="C33" s="192">
        <f>QUANT!C99</f>
        <v>97663</v>
      </c>
      <c r="D33" s="192" t="str">
        <f>QUANT!D99</f>
        <v>SINAPI</v>
      </c>
      <c r="E33" s="7" t="str">
        <f>IFERROR(VLOOKUP($C33,'SINAPI JANEIRO 2022'!$1:$1048576,2,0),IFERROR(VLOOKUP($C33,'5-COMP. PROPRIA'!$B$2:$I$693,4,0),""))</f>
        <v>REMOÇÃO DE LOUÇAS, DE FORMA MANUAL, SEM REAPROVEITAMENTO. AF_12/2017</v>
      </c>
      <c r="F33" s="6" t="str">
        <f>IFERROR(VLOOKUP($C33,'SINAPI JANEIRO 2022'!$1:$1048576,3,0),IFERROR(VLOOKUP($C33,'5-COMP. PROPRIA'!$B$2:$I$693,5,0),""))</f>
        <v>UN</v>
      </c>
      <c r="G33" s="18">
        <f>QUANT!K99</f>
        <v>20</v>
      </c>
      <c r="H33" s="189">
        <f>IFERROR(VLOOKUP($C33,'SINAPI JANEIRO 2022'!$1:$1048576,4,0),IFERROR(VLOOKUP($C33,'5-COMP. PROPRIA'!$B$2:$I$693,8,0),""))</f>
        <v>8.5</v>
      </c>
      <c r="I33" s="189">
        <f>TRUNC(($H33*'4-BDI'!$E$29),2)</f>
        <v>10.9</v>
      </c>
      <c r="J33" s="189">
        <f t="shared" si="10"/>
        <v>170</v>
      </c>
      <c r="K33" s="360">
        <f t="shared" si="11"/>
        <v>218</v>
      </c>
    </row>
    <row r="34" spans="2:11" s="1" customFormat="1" ht="30">
      <c r="B34" s="8" t="s">
        <v>6841</v>
      </c>
      <c r="C34" s="192">
        <f>QUANT!C100</f>
        <v>98534</v>
      </c>
      <c r="D34" s="192" t="str">
        <f>QUANT!D100</f>
        <v>SINAPI</v>
      </c>
      <c r="E34" s="7" t="str">
        <f>IFERROR(VLOOKUP($C34,'SINAPI JANEIRO 2022'!$1:$1048576,2,0),IFERROR(VLOOKUP($C34,'5-COMP. PROPRIA'!$B$2:$I$693,4,0),""))</f>
        <v>PODA EM ALTURA DE ÁRVORE COM DIÂMETRO DE TRONCO MAIOR OU IGUAL A 0,40 M E MENOR QUE 0,60 M.AF_05/2018</v>
      </c>
      <c r="F34" s="6" t="str">
        <f>IFERROR(VLOOKUP($C34,'SINAPI JANEIRO 2022'!$1:$1048576,3,0),IFERROR(VLOOKUP($C34,'5-COMP. PROPRIA'!$B$2:$I$693,5,0),""))</f>
        <v>UN</v>
      </c>
      <c r="G34" s="18">
        <f>QUANT!K100</f>
        <v>1</v>
      </c>
      <c r="H34" s="189">
        <f>IFERROR(VLOOKUP($C34,'SINAPI JANEIRO 2022'!$1:$1048576,4,0),IFERROR(VLOOKUP($C34,'5-COMP. PROPRIA'!$B$2:$I$693,8,0),""))</f>
        <v>611.02</v>
      </c>
      <c r="I34" s="189">
        <f>TRUNC(($H34*'4-BDI'!$E$29),2)</f>
        <v>783.57</v>
      </c>
      <c r="J34" s="189">
        <f t="shared" si="10"/>
        <v>611.02</v>
      </c>
      <c r="K34" s="360">
        <f t="shared" si="11"/>
        <v>783.57</v>
      </c>
    </row>
    <row r="35" spans="2:11" s="1" customFormat="1" ht="30">
      <c r="B35" s="8" t="s">
        <v>6842</v>
      </c>
      <c r="C35" s="192">
        <f>QUANT!C101</f>
        <v>98528</v>
      </c>
      <c r="D35" s="192" t="str">
        <f>QUANT!D101</f>
        <v>SINAPI</v>
      </c>
      <c r="E35" s="7" t="str">
        <f>IFERROR(VLOOKUP($C35,'SINAPI JANEIRO 2022'!$1:$1048576,2,0),IFERROR(VLOOKUP($C35,'5-COMP. PROPRIA'!$B$2:$I$693,4,0),""))</f>
        <v>REMOÇÃO DE RAÍZES REMANESCENTES DE TRONCO DE ÁRVORE COM DIÂMETRO MAIOR OU IGUAL A 0,60 M.AF_05/2018</v>
      </c>
      <c r="F35" s="6" t="str">
        <f>IFERROR(VLOOKUP($C35,'SINAPI JANEIRO 2022'!$1:$1048576,3,0),IFERROR(VLOOKUP($C35,'5-COMP. PROPRIA'!$B$2:$I$693,5,0),""))</f>
        <v>UN</v>
      </c>
      <c r="G35" s="18">
        <f>QUANT!K101</f>
        <v>1</v>
      </c>
      <c r="H35" s="189">
        <f>IFERROR(VLOOKUP($C35,'SINAPI JANEIRO 2022'!$1:$1048576,4,0),IFERROR(VLOOKUP($C35,'5-COMP. PROPRIA'!$B$2:$I$693,8,0),""))</f>
        <v>184.44</v>
      </c>
      <c r="I35" s="189">
        <f>TRUNC(($H35*'4-BDI'!$E$29),2)</f>
        <v>236.52</v>
      </c>
      <c r="J35" s="189">
        <f t="shared" si="10"/>
        <v>184.44</v>
      </c>
      <c r="K35" s="360">
        <f t="shared" si="11"/>
        <v>236.52</v>
      </c>
    </row>
    <row r="36" spans="2:11" s="1" customFormat="1" ht="30">
      <c r="B36" s="8" t="s">
        <v>6843</v>
      </c>
      <c r="C36" s="192">
        <f>QUANT!C102</f>
        <v>98531</v>
      </c>
      <c r="D36" s="192" t="str">
        <f>QUANT!D102</f>
        <v>SINAPI</v>
      </c>
      <c r="E36" s="7" t="str">
        <f>IFERROR(VLOOKUP($C36,'SINAPI JANEIRO 2022'!$1:$1048576,2,0),IFERROR(VLOOKUP($C36,'5-COMP. PROPRIA'!$B$2:$I$693,4,0),""))</f>
        <v>CORTE RASO E RECORTE DE ÁRVORE COM DIÂMETRO DE TRONCO MAIOR OU IGUAL A 0,60 M.AF_05/2018</v>
      </c>
      <c r="F36" s="6" t="str">
        <f>IFERROR(VLOOKUP($C36,'SINAPI JANEIRO 2022'!$1:$1048576,3,0),IFERROR(VLOOKUP($C36,'5-COMP. PROPRIA'!$B$2:$I$693,5,0),""))</f>
        <v>UN</v>
      </c>
      <c r="G36" s="18">
        <f>QUANT!K102</f>
        <v>1</v>
      </c>
      <c r="H36" s="189">
        <f>IFERROR(VLOOKUP($C36,'SINAPI JANEIRO 2022'!$1:$1048576,4,0),IFERROR(VLOOKUP($C36,'5-COMP. PROPRIA'!$B$2:$I$693,8,0),""))</f>
        <v>206.1</v>
      </c>
      <c r="I36" s="189">
        <f>TRUNC(($H36*'4-BDI'!$E$29),2)</f>
        <v>264.3</v>
      </c>
      <c r="J36" s="189">
        <f t="shared" si="10"/>
        <v>206.1</v>
      </c>
      <c r="K36" s="360">
        <f t="shared" si="11"/>
        <v>264.3</v>
      </c>
    </row>
    <row r="37" spans="2:11" s="1" customFormat="1" ht="60">
      <c r="B37" s="8" t="s">
        <v>12814</v>
      </c>
      <c r="C37" s="192">
        <f>QUANT!C103</f>
        <v>100981</v>
      </c>
      <c r="D37" s="192" t="str">
        <f>QUANT!D103</f>
        <v>SINAPI</v>
      </c>
      <c r="E37" s="7" t="str">
        <f>IFERROR(VLOOKUP($C37,'SINAPI JANEIRO 2022'!$1:$1048576,2,0),IFERROR(VLOOKUP($C37,'5-COMP. PROPRIA'!$B$2:$I$693,4,0),""))</f>
        <v>CARGA, MANOBRA E DESCARGA DE ENTULHO EM CAMINHÃO BASCULANTE 6 M³ - CARGA COM ESCAVADEIRA HIDRÁULICA  (CAÇAMBA DE 0,80 M³ / 111 HP) E DESCARGA LIVRE (UNIDADE: M3). AF_07/2020</v>
      </c>
      <c r="F37" s="6" t="str">
        <f>IFERROR(VLOOKUP($C37,'SINAPI JANEIRO 2022'!$1:$1048576,3,0),IFERROR(VLOOKUP($C37,'5-COMP. PROPRIA'!$B$2:$I$693,5,0),""))</f>
        <v>M3</v>
      </c>
      <c r="G37" s="18">
        <f>QUANT!K103</f>
        <v>229.077966</v>
      </c>
      <c r="H37" s="189">
        <f>IFERROR(VLOOKUP($C37,'SINAPI JANEIRO 2022'!$1:$1048576,4,0),IFERROR(VLOOKUP($C37,'5-COMP. PROPRIA'!$B$2:$I$693,8,0),""))</f>
        <v>7.42</v>
      </c>
      <c r="I37" s="189">
        <f>TRUNC(($H37*'4-BDI'!$E$29),2)</f>
        <v>9.51</v>
      </c>
      <c r="J37" s="189">
        <f t="shared" si="4"/>
        <v>1699.75</v>
      </c>
      <c r="K37" s="360">
        <f t="shared" si="5"/>
        <v>2178.5300000000002</v>
      </c>
    </row>
    <row r="38" spans="2:11" s="1" customFormat="1" ht="45">
      <c r="B38" s="8" t="s">
        <v>12842</v>
      </c>
      <c r="C38" s="192">
        <f>QUANT!C107</f>
        <v>97914</v>
      </c>
      <c r="D38" s="192" t="str">
        <f>QUANT!D107</f>
        <v>SINAPI</v>
      </c>
      <c r="E38" s="7" t="str">
        <f>IFERROR(VLOOKUP($C38,'SINAPI JANEIRO 2022'!$1:$1048576,2,0),IFERROR(VLOOKUP($C38,'5-COMP. PROPRIA'!$B$2:$I$693,4,0),""))</f>
        <v>TRANSPORTE COM CAMINHÃO BASCULANTE DE 6 M³, EM VIA URBANA PAVIMENTADA, DMT ATÉ 30 KM (UNIDADE: M3XKM). AF_07/2020</v>
      </c>
      <c r="F38" s="6" t="str">
        <f>IFERROR(VLOOKUP($C38,'SINAPI JANEIRO 2022'!$1:$1048576,3,0),IFERROR(VLOOKUP($C38,'5-COMP. PROPRIA'!$B$2:$I$693,5,0),""))</f>
        <v>M3XKM</v>
      </c>
      <c r="G38" s="18">
        <f>QUANT!K107</f>
        <v>2290.7796600000001</v>
      </c>
      <c r="H38" s="189">
        <f>IFERROR(VLOOKUP($C38,'SINAPI JANEIRO 2022'!$1:$1048576,4,0),IFERROR(VLOOKUP($C38,'5-COMP. PROPRIA'!$B$2:$I$693,8,0),""))</f>
        <v>2.34</v>
      </c>
      <c r="I38" s="189">
        <f>TRUNC(($H38*'4-BDI'!$E$29),2)</f>
        <v>3</v>
      </c>
      <c r="J38" s="189">
        <f t="shared" si="2"/>
        <v>5360.42</v>
      </c>
      <c r="K38" s="360">
        <f t="shared" si="3"/>
        <v>6872.33</v>
      </c>
    </row>
    <row r="39" spans="2:11" s="1" customFormat="1" ht="15.75">
      <c r="B39" s="640" t="s">
        <v>6408</v>
      </c>
      <c r="C39" s="641"/>
      <c r="D39" s="641"/>
      <c r="E39" s="641"/>
      <c r="F39" s="641"/>
      <c r="G39" s="641"/>
      <c r="H39" s="641"/>
      <c r="I39" s="641"/>
      <c r="J39" s="15">
        <f>TRUNC(SUM(J23:J38),2)</f>
        <v>34594.67</v>
      </c>
      <c r="K39" s="361">
        <f>TRUNC(SUM(K23:K38),2)</f>
        <v>44348.28</v>
      </c>
    </row>
    <row r="40" spans="2:11" s="220" customFormat="1" ht="15.75">
      <c r="B40" s="11" t="s">
        <v>327</v>
      </c>
      <c r="C40" s="12"/>
      <c r="D40" s="12"/>
      <c r="E40" s="13" t="str">
        <f>QUANT!E110</f>
        <v>INFRAESTRUTURA</v>
      </c>
      <c r="F40" s="12"/>
      <c r="G40" s="17"/>
      <c r="H40" s="14"/>
      <c r="I40" s="14"/>
      <c r="J40" s="14"/>
      <c r="K40" s="359"/>
    </row>
    <row r="41" spans="2:11" s="244" customFormat="1" ht="15.75">
      <c r="B41" s="501" t="s">
        <v>6402</v>
      </c>
      <c r="C41" s="502"/>
      <c r="D41" s="502"/>
      <c r="E41" s="503" t="str">
        <f>QUANT!E111</f>
        <v>MURO - ENTRADA PRINCIPAL</v>
      </c>
      <c r="F41" s="502"/>
      <c r="G41" s="504"/>
      <c r="H41" s="505"/>
      <c r="I41" s="505"/>
      <c r="J41" s="505"/>
      <c r="K41" s="506"/>
    </row>
    <row r="42" spans="2:11" s="244" customFormat="1" ht="45">
      <c r="B42" s="8" t="s">
        <v>6911</v>
      </c>
      <c r="C42" s="192">
        <f>QUANT!C112</f>
        <v>96521</v>
      </c>
      <c r="D42" s="192" t="str">
        <f>QUANT!D112</f>
        <v>SINAPI</v>
      </c>
      <c r="E42" s="7" t="str">
        <f>IFERROR(VLOOKUP($C42,'SINAPI JANEIRO 2022'!$1:$1048576,2,0),IFERROR(VLOOKUP($C42,'5-COMP. PROPRIA'!$B$2:$I$693,4,0),""))</f>
        <v>ESCAVAÇÃO MECANIZADA PARA BLOCO DE COROAMENTO OU SAPATA COM RETROESCAVADEIRA (INCLUINDO ESCAVAÇÃO PARA COLOCAÇÃO DE FÔRMAS). AF_06/2017</v>
      </c>
      <c r="F42" s="6" t="str">
        <f>IFERROR(VLOOKUP($C42,'SINAPI JANEIRO 2022'!$1:$1048576,3,0),IFERROR(VLOOKUP($C42,'5-COMP. PROPRIA'!$B$2:$I$693,5,0),""))</f>
        <v>M3</v>
      </c>
      <c r="G42" s="18">
        <f>QUANT!K112</f>
        <v>6.6000000000000005</v>
      </c>
      <c r="H42" s="189">
        <f>IFERROR(VLOOKUP($C42,'SINAPI JANEIRO 2022'!$1:$1048576,4,0),IFERROR(VLOOKUP($C42,'5-COMP. PROPRIA'!$B$2:$I$693,8,0),""))</f>
        <v>34.01</v>
      </c>
      <c r="I42" s="189">
        <f>TRUNC(($H42*'4-BDI'!$E$29),2)</f>
        <v>43.61</v>
      </c>
      <c r="J42" s="189">
        <f>TRUNC((G42*H42),2)</f>
        <v>224.46</v>
      </c>
      <c r="K42" s="360">
        <f>TRUNC((I42*G42),2)</f>
        <v>287.82</v>
      </c>
    </row>
    <row r="43" spans="2:11" s="244" customFormat="1" ht="30">
      <c r="B43" s="8" t="s">
        <v>6912</v>
      </c>
      <c r="C43" s="192">
        <f>QUANT!C113</f>
        <v>96617</v>
      </c>
      <c r="D43" s="192" t="str">
        <f>QUANT!D113</f>
        <v>SINAPI</v>
      </c>
      <c r="E43" s="7" t="str">
        <f>IFERROR(VLOOKUP($C43,'SINAPI JANEIRO 2022'!$1:$1048576,2,0),IFERROR(VLOOKUP($C43,'5-COMP. PROPRIA'!$B$2:$I$693,4,0),""))</f>
        <v>LASTRO DE CONCRETO MAGRO, APLICADO EM BLOCOS DE COROAMENTO OU SAPATAS, ESPESSURA DE 3 CM. AF_08/2017</v>
      </c>
      <c r="F43" s="6" t="str">
        <f>IFERROR(VLOOKUP($C43,'SINAPI JANEIRO 2022'!$1:$1048576,3,0),IFERROR(VLOOKUP($C43,'5-COMP. PROPRIA'!$B$2:$I$693,5,0),""))</f>
        <v>M2</v>
      </c>
      <c r="G43" s="18">
        <f>QUANT!K113</f>
        <v>1.26</v>
      </c>
      <c r="H43" s="189">
        <f>IFERROR(VLOOKUP($C43,'SINAPI JANEIRO 2022'!$1:$1048576,4,0),IFERROR(VLOOKUP($C43,'5-COMP. PROPRIA'!$B$2:$I$693,8,0),""))</f>
        <v>15.1</v>
      </c>
      <c r="I43" s="189">
        <f>TRUNC(($H43*'4-BDI'!$E$29),2)</f>
        <v>19.36</v>
      </c>
      <c r="J43" s="189">
        <f t="shared" ref="J43:J44" si="12">TRUNC((G43*H43),2)</f>
        <v>19.02</v>
      </c>
      <c r="K43" s="360">
        <f t="shared" ref="K43:K44" si="13">TRUNC((I43*G43),2)</f>
        <v>24.39</v>
      </c>
    </row>
    <row r="44" spans="2:11" s="244" customFormat="1" ht="45">
      <c r="B44" s="8" t="s">
        <v>6913</v>
      </c>
      <c r="C44" s="192">
        <f>QUANT!C114</f>
        <v>96535</v>
      </c>
      <c r="D44" s="192" t="str">
        <f>QUANT!D114</f>
        <v>SINAPI</v>
      </c>
      <c r="E44" s="7" t="str">
        <f>IFERROR(VLOOKUP($C44,'SINAPI JANEIRO 2022'!$1:$1048576,2,0),IFERROR(VLOOKUP($C44,'5-COMP. PROPRIA'!$B$2:$I$693,4,0),""))</f>
        <v>FABRICAÇÃO, MONTAGEM E DESMONTAGEM DE FÔRMA PARA SAPATA, EM MADEIRA SERRADA, E=25 MM, 4 UTILIZAÇÕES. AF_06/2017</v>
      </c>
      <c r="F44" s="6" t="str">
        <f>IFERROR(VLOOKUP($C44,'SINAPI JANEIRO 2022'!$1:$1048576,3,0),IFERROR(VLOOKUP($C44,'5-COMP. PROPRIA'!$B$2:$I$693,5,0),""))</f>
        <v>M2</v>
      </c>
      <c r="G44" s="18">
        <f>QUANT!K114</f>
        <v>9.36</v>
      </c>
      <c r="H44" s="189">
        <f>IFERROR(VLOOKUP($C44,'SINAPI JANEIRO 2022'!$1:$1048576,4,0),IFERROR(VLOOKUP($C44,'5-COMP. PROPRIA'!$B$2:$I$693,8,0),""))</f>
        <v>114.37</v>
      </c>
      <c r="I44" s="189">
        <f>TRUNC(($H44*'4-BDI'!$E$29),2)</f>
        <v>146.66</v>
      </c>
      <c r="J44" s="189">
        <f t="shared" si="12"/>
        <v>1070.5</v>
      </c>
      <c r="K44" s="360">
        <f t="shared" si="13"/>
        <v>1372.73</v>
      </c>
    </row>
    <row r="45" spans="2:11" s="244" customFormat="1" ht="30">
      <c r="B45" s="8" t="s">
        <v>12815</v>
      </c>
      <c r="C45" s="192">
        <f>QUANT!C115</f>
        <v>96543</v>
      </c>
      <c r="D45" s="192" t="str">
        <f>QUANT!D115</f>
        <v>SINAPI</v>
      </c>
      <c r="E45" s="7" t="str">
        <f>IFERROR(VLOOKUP($C45,'SINAPI JANEIRO 2022'!$1:$1048576,2,0),IFERROR(VLOOKUP($C45,'5-COMP. PROPRIA'!$B$2:$I$693,4,0),""))</f>
        <v>ARMAÇÃO DE BLOCO, VIGA BALDRAME E SAPATA UTILIZANDO AÇO CA-60 DE 5 MM - MONTAGEM. AF_06/2017</v>
      </c>
      <c r="F45" s="6" t="str">
        <f>IFERROR(VLOOKUP($C45,'SINAPI JANEIRO 2022'!$1:$1048576,3,0),IFERROR(VLOOKUP($C45,'5-COMP. PROPRIA'!$B$2:$I$693,5,0),""))</f>
        <v>KG</v>
      </c>
      <c r="G45" s="18">
        <f>QUANT!K115</f>
        <v>6.8</v>
      </c>
      <c r="H45" s="189">
        <f>IFERROR(VLOOKUP($C45,'SINAPI JANEIRO 2022'!$1:$1048576,4,0),IFERROR(VLOOKUP($C45,'5-COMP. PROPRIA'!$B$2:$I$693,8,0),""))</f>
        <v>19.45</v>
      </c>
      <c r="I45" s="189">
        <f>TRUNC(($H45*'4-BDI'!$E$29),2)</f>
        <v>24.94</v>
      </c>
      <c r="J45" s="189">
        <f t="shared" ref="J45:J46" si="14">TRUNC((G45*H45),2)</f>
        <v>132.26</v>
      </c>
      <c r="K45" s="360">
        <f t="shared" ref="K45:K46" si="15">TRUNC((I45*G45),2)</f>
        <v>169.59</v>
      </c>
    </row>
    <row r="46" spans="2:11" s="244" customFormat="1" ht="30">
      <c r="B46" s="8" t="s">
        <v>12816</v>
      </c>
      <c r="C46" s="192">
        <f>QUANT!C116</f>
        <v>96546</v>
      </c>
      <c r="D46" s="192" t="str">
        <f>QUANT!D116</f>
        <v>SINAPI</v>
      </c>
      <c r="E46" s="7" t="str">
        <f>IFERROR(VLOOKUP($C46,'SINAPI JANEIRO 2022'!$1:$1048576,2,0),IFERROR(VLOOKUP($C46,'5-COMP. PROPRIA'!$B$2:$I$693,4,0),""))</f>
        <v>ARMAÇÃO DE BLOCO, VIGA BALDRAME OU SAPATA UTILIZANDO AÇO CA-50 DE 10 MM - MONTAGEM. AF_06/2017</v>
      </c>
      <c r="F46" s="6" t="str">
        <f>IFERROR(VLOOKUP($C46,'SINAPI JANEIRO 2022'!$1:$1048576,3,0),IFERROR(VLOOKUP($C46,'5-COMP. PROPRIA'!$B$2:$I$693,5,0),""))</f>
        <v>KG</v>
      </c>
      <c r="G46" s="18">
        <f>QUANT!K116</f>
        <v>45.7</v>
      </c>
      <c r="H46" s="189">
        <f>IFERROR(VLOOKUP($C46,'SINAPI JANEIRO 2022'!$1:$1048576,4,0),IFERROR(VLOOKUP($C46,'5-COMP. PROPRIA'!$B$2:$I$693,8,0),""))</f>
        <v>16.45</v>
      </c>
      <c r="I46" s="189">
        <f>TRUNC(($H46*'4-BDI'!$E$29),2)</f>
        <v>21.09</v>
      </c>
      <c r="J46" s="189">
        <f t="shared" si="14"/>
        <v>751.76</v>
      </c>
      <c r="K46" s="360">
        <f t="shared" si="15"/>
        <v>963.81</v>
      </c>
    </row>
    <row r="47" spans="2:11" s="244" customFormat="1" ht="45">
      <c r="B47" s="8" t="s">
        <v>12817</v>
      </c>
      <c r="C47" s="192">
        <f>QUANT!C117</f>
        <v>94971</v>
      </c>
      <c r="D47" s="192" t="str">
        <f>QUANT!D117</f>
        <v>SINAPI</v>
      </c>
      <c r="E47" s="7" t="str">
        <f>IFERROR(VLOOKUP($C47,'SINAPI JANEIRO 2022'!$1:$1048576,2,0),IFERROR(VLOOKUP($C47,'5-COMP. PROPRIA'!$B$2:$I$693,4,0),""))</f>
        <v>CONCRETO FCK = 25MPA, TRAÇO 1:2,3:2,7 (EM MASSA SECA DE CIMENTO/ AREIA MÉDIA/ BRITA 1) - PREPARO MECÂNICO COM BETONEIRA 600 L. AF_05/2021</v>
      </c>
      <c r="F47" s="6" t="str">
        <f>IFERROR(VLOOKUP($C47,'SINAPI JANEIRO 2022'!$1:$1048576,3,0),IFERROR(VLOOKUP($C47,'5-COMP. PROPRIA'!$B$2:$I$693,5,0),""))</f>
        <v>M3</v>
      </c>
      <c r="G47" s="18">
        <f>QUANT!K117</f>
        <v>0.89</v>
      </c>
      <c r="H47" s="189">
        <f>IFERROR(VLOOKUP($C47,'SINAPI JANEIRO 2022'!$1:$1048576,4,0),IFERROR(VLOOKUP($C47,'5-COMP. PROPRIA'!$B$2:$I$693,8,0),""))</f>
        <v>413.25</v>
      </c>
      <c r="I47" s="189">
        <f>TRUNC(($H47*'4-BDI'!$E$29),2)</f>
        <v>529.95000000000005</v>
      </c>
      <c r="J47" s="189">
        <f t="shared" ref="J47:J49" si="16">TRUNC((G47*H47),2)</f>
        <v>367.79</v>
      </c>
      <c r="K47" s="360">
        <f t="shared" ref="K47:K49" si="17">TRUNC((I47*G47),2)</f>
        <v>471.65</v>
      </c>
    </row>
    <row r="48" spans="2:11" s="244" customFormat="1" ht="30">
      <c r="B48" s="8" t="s">
        <v>12818</v>
      </c>
      <c r="C48" s="192">
        <f>QUANT!C118</f>
        <v>92873</v>
      </c>
      <c r="D48" s="192" t="str">
        <f>QUANT!D118</f>
        <v>SINAPI</v>
      </c>
      <c r="E48" s="7" t="str">
        <f>IFERROR(VLOOKUP($C48,'SINAPI JANEIRO 2022'!$1:$1048576,2,0),IFERROR(VLOOKUP($C48,'5-COMP. PROPRIA'!$B$2:$I$693,4,0),""))</f>
        <v>LANÇAMENTO COM USO DE BALDES, ADENSAMENTO E ACABAMENTO DE CONCRETO EM ESTRUTURAS. AF_12/2015</v>
      </c>
      <c r="F48" s="6" t="str">
        <f>IFERROR(VLOOKUP($C48,'SINAPI JANEIRO 2022'!$1:$1048576,3,0),IFERROR(VLOOKUP($C48,'5-COMP. PROPRIA'!$B$2:$I$693,5,0),""))</f>
        <v>M3</v>
      </c>
      <c r="G48" s="18">
        <f>QUANT!K118</f>
        <v>0.89</v>
      </c>
      <c r="H48" s="189">
        <f>IFERROR(VLOOKUP($C48,'SINAPI JANEIRO 2022'!$1:$1048576,4,0),IFERROR(VLOOKUP($C48,'5-COMP. PROPRIA'!$B$2:$I$693,8,0),""))</f>
        <v>154.59</v>
      </c>
      <c r="I48" s="189">
        <f>TRUNC(($H48*'4-BDI'!$E$29),2)</f>
        <v>198.24</v>
      </c>
      <c r="J48" s="189">
        <f t="shared" si="16"/>
        <v>137.58000000000001</v>
      </c>
      <c r="K48" s="360">
        <f t="shared" si="17"/>
        <v>176.43</v>
      </c>
    </row>
    <row r="49" spans="2:11" s="244" customFormat="1" ht="30">
      <c r="B49" s="8" t="s">
        <v>12819</v>
      </c>
      <c r="C49" s="192">
        <f>QUANT!C119</f>
        <v>98557</v>
      </c>
      <c r="D49" s="192" t="str">
        <f>QUANT!D119</f>
        <v>SINAPI</v>
      </c>
      <c r="E49" s="7" t="str">
        <f>IFERROR(VLOOKUP($C49,'SINAPI JANEIRO 2022'!$1:$1048576,2,0),IFERROR(VLOOKUP($C49,'5-COMP. PROPRIA'!$B$2:$I$693,4,0),""))</f>
        <v>IMPERMEABILIZAÇÃO DE SUPERFÍCIE COM EMULSÃO ASFÁLTICA, 2 DEMÃOS AF_06/2018</v>
      </c>
      <c r="F49" s="6" t="str">
        <f>IFERROR(VLOOKUP($C49,'SINAPI JANEIRO 2022'!$1:$1048576,3,0),IFERROR(VLOOKUP($C49,'5-COMP. PROPRIA'!$B$2:$I$693,5,0),""))</f>
        <v>M2</v>
      </c>
      <c r="G49" s="18">
        <f>QUANT!K119</f>
        <v>10.62</v>
      </c>
      <c r="H49" s="189">
        <f>IFERROR(VLOOKUP($C49,'SINAPI JANEIRO 2022'!$1:$1048576,4,0),IFERROR(VLOOKUP($C49,'5-COMP. PROPRIA'!$B$2:$I$693,8,0),""))</f>
        <v>57.84</v>
      </c>
      <c r="I49" s="189">
        <f>TRUNC(($H49*'4-BDI'!$E$29),2)</f>
        <v>74.17</v>
      </c>
      <c r="J49" s="189">
        <f t="shared" si="16"/>
        <v>614.26</v>
      </c>
      <c r="K49" s="360">
        <f t="shared" si="17"/>
        <v>787.68</v>
      </c>
    </row>
    <row r="50" spans="2:11" s="220" customFormat="1" ht="15.75">
      <c r="B50" s="640" t="s">
        <v>6408</v>
      </c>
      <c r="C50" s="641"/>
      <c r="D50" s="641"/>
      <c r="E50" s="641"/>
      <c r="F50" s="641"/>
      <c r="G50" s="641"/>
      <c r="H50" s="641"/>
      <c r="I50" s="641"/>
      <c r="J50" s="15">
        <f>TRUNC(SUM(J42:J49),2)</f>
        <v>3317.63</v>
      </c>
      <c r="K50" s="361">
        <f>TRUNC(SUM(K42:K49),2)</f>
        <v>4254.1000000000004</v>
      </c>
    </row>
    <row r="51" spans="2:11" s="244" customFormat="1" ht="15.75">
      <c r="B51" s="11" t="s">
        <v>328</v>
      </c>
      <c r="C51" s="12"/>
      <c r="D51" s="12"/>
      <c r="E51" s="13" t="str">
        <f>QUANT!E120</f>
        <v>SUPERESTRUTURA</v>
      </c>
      <c r="F51" s="12"/>
      <c r="G51" s="17"/>
      <c r="H51" s="14"/>
      <c r="I51" s="14"/>
      <c r="J51" s="14"/>
      <c r="K51" s="359"/>
    </row>
    <row r="52" spans="2:11" s="244" customFormat="1" ht="15.75">
      <c r="B52" s="501" t="s">
        <v>6386</v>
      </c>
      <c r="C52" s="502"/>
      <c r="D52" s="502"/>
      <c r="E52" s="503" t="str">
        <f>QUANT!E121</f>
        <v>MURO - ENTRADA PRINCIPAL (PILARES E VIGAS)</v>
      </c>
      <c r="F52" s="502"/>
      <c r="G52" s="504"/>
      <c r="H52" s="505"/>
      <c r="I52" s="505"/>
      <c r="J52" s="505"/>
      <c r="K52" s="506"/>
    </row>
    <row r="53" spans="2:11" s="244" customFormat="1" ht="60">
      <c r="B53" s="8" t="s">
        <v>6914</v>
      </c>
      <c r="C53" s="192">
        <f>QUANT!C122</f>
        <v>92419</v>
      </c>
      <c r="D53" s="192" t="str">
        <f>QUANT!D122</f>
        <v>SINAPI</v>
      </c>
      <c r="E53" s="7" t="str">
        <f>IFERROR(VLOOKUP($C53,'SINAPI JANEIRO 2022'!$1:$1048576,2,0),IFERROR(VLOOKUP($C53,'5-COMP. PROPRIA'!$B$2:$I$693,4,0),""))</f>
        <v>MONTAGEM E DESMONTAGEM DE FÔRMA DE PILARES RETANGULARES E ESTRUTURAS SIMILARES, PÉ-DIREITO SIMPLES, EM CHAPA DE MADEIRA COMPENSADA RESINADA, 4 UTILIZAÇÕES. AF_09/2020</v>
      </c>
      <c r="F53" s="6" t="str">
        <f>IFERROR(VLOOKUP($C53,'SINAPI JANEIRO 2022'!$1:$1048576,3,0),IFERROR(VLOOKUP($C53,'5-COMP. PROPRIA'!$B$2:$I$693,5,0),""))</f>
        <v>M2</v>
      </c>
      <c r="G53" s="18">
        <f>QUANT!K122</f>
        <v>15.33</v>
      </c>
      <c r="H53" s="189">
        <f>IFERROR(VLOOKUP($C53,'SINAPI JANEIRO 2022'!$1:$1048576,4,0),IFERROR(VLOOKUP($C53,'5-COMP. PROPRIA'!$B$2:$I$693,8,0),""))</f>
        <v>78.94</v>
      </c>
      <c r="I53" s="189">
        <f>TRUNC(($H53*'4-BDI'!$E$29),2)</f>
        <v>101.23</v>
      </c>
      <c r="J53" s="189">
        <f t="shared" ref="J53" si="18">TRUNC((G53*H53),2)</f>
        <v>1210.1500000000001</v>
      </c>
      <c r="K53" s="360">
        <f t="shared" ref="K53" si="19">TRUNC((I53*G53),2)</f>
        <v>1551.85</v>
      </c>
    </row>
    <row r="54" spans="2:11" s="244" customFormat="1" ht="60">
      <c r="B54" s="8" t="s">
        <v>6915</v>
      </c>
      <c r="C54" s="192">
        <f>QUANT!C123</f>
        <v>92775</v>
      </c>
      <c r="D54" s="192" t="str">
        <f>QUANT!D123</f>
        <v>SINAPI</v>
      </c>
      <c r="E54" s="7" t="str">
        <f>IFERROR(VLOOKUP($C54,'SINAPI JANEIRO 2022'!$1:$1048576,2,0),IFERROR(VLOOKUP($C54,'5-COMP. PROPRIA'!$B$2:$I$693,4,0),""))</f>
        <v>ARMAÇÃO DE PILAR OU VIGA DE UMA ESTRUTURA CONVENCIONAL DE CONCRETO ARMADO EM UMA EDIFICAÇÃO TÉRREA OU SOBRADO UTILIZANDO AÇO CA-60 DE 5,0 MM - MONTAGEM. AF_12/2015</v>
      </c>
      <c r="F54" s="6" t="str">
        <f>IFERROR(VLOOKUP($C54,'SINAPI JANEIRO 2022'!$1:$1048576,3,0),IFERROR(VLOOKUP($C54,'5-COMP. PROPRIA'!$B$2:$I$693,5,0),""))</f>
        <v>KG</v>
      </c>
      <c r="G54" s="18">
        <f>QUANT!K123</f>
        <v>19.3</v>
      </c>
      <c r="H54" s="189">
        <f>IFERROR(VLOOKUP($C54,'SINAPI JANEIRO 2022'!$1:$1048576,4,0),IFERROR(VLOOKUP($C54,'5-COMP. PROPRIA'!$B$2:$I$693,8,0),""))</f>
        <v>19.43</v>
      </c>
      <c r="I54" s="189">
        <f>TRUNC(($H54*'4-BDI'!$E$29),2)</f>
        <v>24.91</v>
      </c>
      <c r="J54" s="189">
        <f t="shared" ref="J54:J58" si="20">TRUNC((G54*H54),2)</f>
        <v>374.99</v>
      </c>
      <c r="K54" s="360">
        <f t="shared" ref="K54:K58" si="21">TRUNC((I54*G54),2)</f>
        <v>480.76</v>
      </c>
    </row>
    <row r="55" spans="2:11" s="244" customFormat="1" ht="60">
      <c r="B55" s="8" t="s">
        <v>6916</v>
      </c>
      <c r="C55" s="192">
        <f>QUANT!C124</f>
        <v>92777</v>
      </c>
      <c r="D55" s="192" t="str">
        <f>QUANT!D124</f>
        <v>SINAPI</v>
      </c>
      <c r="E55" s="7" t="str">
        <f>IFERROR(VLOOKUP($C55,'SINAPI JANEIRO 2022'!$1:$1048576,2,0),IFERROR(VLOOKUP($C55,'5-COMP. PROPRIA'!$B$2:$I$693,4,0),""))</f>
        <v>ARMAÇÃO DE PILAR OU VIGA DE UMA ESTRUTURA CONVENCIONAL DE CONCRETO ARMADO EM UMA EDIFICAÇÃO TÉRREA OU SOBRADO UTILIZANDO AÇO CA-50 DE 8,0 MM - MONTAGEM. AF_12/2015</v>
      </c>
      <c r="F55" s="6" t="str">
        <f>IFERROR(VLOOKUP($C55,'SINAPI JANEIRO 2022'!$1:$1048576,3,0),IFERROR(VLOOKUP($C55,'5-COMP. PROPRIA'!$B$2:$I$693,5,0),""))</f>
        <v>KG</v>
      </c>
      <c r="G55" s="18">
        <f>QUANT!K124</f>
        <v>11.9</v>
      </c>
      <c r="H55" s="189">
        <f>IFERROR(VLOOKUP($C55,'SINAPI JANEIRO 2022'!$1:$1048576,4,0),IFERROR(VLOOKUP($C55,'5-COMP. PROPRIA'!$B$2:$I$693,8,0),""))</f>
        <v>18.149999999999999</v>
      </c>
      <c r="I55" s="189">
        <f>TRUNC(($H55*'4-BDI'!$E$29),2)</f>
        <v>23.27</v>
      </c>
      <c r="J55" s="189">
        <f t="shared" si="20"/>
        <v>215.98</v>
      </c>
      <c r="K55" s="360">
        <f t="shared" si="21"/>
        <v>276.91000000000003</v>
      </c>
    </row>
    <row r="56" spans="2:11" s="244" customFormat="1" ht="60">
      <c r="B56" s="8" t="s">
        <v>6917</v>
      </c>
      <c r="C56" s="192">
        <f>QUANT!C125</f>
        <v>92778</v>
      </c>
      <c r="D56" s="192" t="str">
        <f>QUANT!D125</f>
        <v>SINAPI</v>
      </c>
      <c r="E56" s="7" t="str">
        <f>IFERROR(VLOOKUP($C56,'SINAPI JANEIRO 2022'!$1:$1048576,2,0),IFERROR(VLOOKUP($C56,'5-COMP. PROPRIA'!$B$2:$I$693,4,0),""))</f>
        <v>ARMAÇÃO DE PILAR OU VIGA DE UMA ESTRUTURA CONVENCIONAL DE CONCRETO ARMADO EM UMA EDIFICAÇÃO TÉRREA OU SOBRADO UTILIZANDO AÇO CA-50 DE 10,0 MM - MONTAGEM. AF_12/2015</v>
      </c>
      <c r="F56" s="6" t="str">
        <f>IFERROR(VLOOKUP($C56,'SINAPI JANEIRO 2022'!$1:$1048576,3,0),IFERROR(VLOOKUP($C56,'5-COMP. PROPRIA'!$B$2:$I$693,5,0),""))</f>
        <v>KG</v>
      </c>
      <c r="G56" s="18">
        <f>QUANT!K125</f>
        <v>24.2</v>
      </c>
      <c r="H56" s="189">
        <f>IFERROR(VLOOKUP($C56,'SINAPI JANEIRO 2022'!$1:$1048576,4,0),IFERROR(VLOOKUP($C56,'5-COMP. PROPRIA'!$B$2:$I$693,8,0),""))</f>
        <v>16.38</v>
      </c>
      <c r="I56" s="189">
        <f>TRUNC(($H56*'4-BDI'!$E$29),2)</f>
        <v>21</v>
      </c>
      <c r="J56" s="189">
        <f t="shared" si="20"/>
        <v>396.39</v>
      </c>
      <c r="K56" s="360">
        <f t="shared" si="21"/>
        <v>508.2</v>
      </c>
    </row>
    <row r="57" spans="2:11" s="244" customFormat="1" ht="45">
      <c r="B57" s="8" t="s">
        <v>6918</v>
      </c>
      <c r="C57" s="192">
        <f>QUANT!C126</f>
        <v>94971</v>
      </c>
      <c r="D57" s="192" t="str">
        <f>QUANT!D126</f>
        <v>SINAPI</v>
      </c>
      <c r="E57" s="7" t="str">
        <f>IFERROR(VLOOKUP($C57,'SINAPI JANEIRO 2022'!$1:$1048576,2,0),IFERROR(VLOOKUP($C57,'5-COMP. PROPRIA'!$B$2:$I$693,4,0),""))</f>
        <v>CONCRETO FCK = 25MPA, TRAÇO 1:2,3:2,7 (EM MASSA SECA DE CIMENTO/ AREIA MÉDIA/ BRITA 1) - PREPARO MECÂNICO COM BETONEIRA 600 L. AF_05/2021</v>
      </c>
      <c r="F57" s="6" t="str">
        <f>IFERROR(VLOOKUP($C57,'SINAPI JANEIRO 2022'!$1:$1048576,3,0),IFERROR(VLOOKUP($C57,'5-COMP. PROPRIA'!$B$2:$I$693,5,0),""))</f>
        <v>M3</v>
      </c>
      <c r="G57" s="18">
        <f>QUANT!K126</f>
        <v>0.95</v>
      </c>
      <c r="H57" s="189">
        <f>IFERROR(VLOOKUP($C57,'SINAPI JANEIRO 2022'!$1:$1048576,4,0),IFERROR(VLOOKUP($C57,'5-COMP. PROPRIA'!$B$2:$I$693,8,0),""))</f>
        <v>413.25</v>
      </c>
      <c r="I57" s="189">
        <f>TRUNC(($H57*'4-BDI'!$E$29),2)</f>
        <v>529.95000000000005</v>
      </c>
      <c r="J57" s="189">
        <f t="shared" si="20"/>
        <v>392.58</v>
      </c>
      <c r="K57" s="360">
        <f t="shared" si="21"/>
        <v>503.45</v>
      </c>
    </row>
    <row r="58" spans="2:11" s="244" customFormat="1" ht="30">
      <c r="B58" s="8" t="s">
        <v>6919</v>
      </c>
      <c r="C58" s="192">
        <f>QUANT!C127</f>
        <v>92873</v>
      </c>
      <c r="D58" s="192" t="str">
        <f>QUANT!D127</f>
        <v>SINAPI</v>
      </c>
      <c r="E58" s="7" t="str">
        <f>IFERROR(VLOOKUP($C58,'SINAPI JANEIRO 2022'!$1:$1048576,2,0),IFERROR(VLOOKUP($C58,'5-COMP. PROPRIA'!$B$2:$I$693,4,0),""))</f>
        <v>LANÇAMENTO COM USO DE BALDES, ADENSAMENTO E ACABAMENTO DE CONCRETO EM ESTRUTURAS. AF_12/2015</v>
      </c>
      <c r="F58" s="6" t="str">
        <f>IFERROR(VLOOKUP($C58,'SINAPI JANEIRO 2022'!$1:$1048576,3,0),IFERROR(VLOOKUP($C58,'5-COMP. PROPRIA'!$B$2:$I$693,5,0),""))</f>
        <v>M3</v>
      </c>
      <c r="G58" s="18">
        <f>QUANT!K127</f>
        <v>0.95</v>
      </c>
      <c r="H58" s="189">
        <f>IFERROR(VLOOKUP($C58,'SINAPI JANEIRO 2022'!$1:$1048576,4,0),IFERROR(VLOOKUP($C58,'5-COMP. PROPRIA'!$B$2:$I$693,8,0),""))</f>
        <v>154.59</v>
      </c>
      <c r="I58" s="189">
        <f>TRUNC(($H58*'4-BDI'!$E$29),2)</f>
        <v>198.24</v>
      </c>
      <c r="J58" s="189">
        <f t="shared" si="20"/>
        <v>146.86000000000001</v>
      </c>
      <c r="K58" s="360">
        <f t="shared" si="21"/>
        <v>188.32</v>
      </c>
    </row>
    <row r="59" spans="2:11" s="244" customFormat="1" ht="15.75">
      <c r="B59" s="640" t="s">
        <v>6408</v>
      </c>
      <c r="C59" s="641"/>
      <c r="D59" s="641"/>
      <c r="E59" s="641"/>
      <c r="F59" s="641"/>
      <c r="G59" s="641"/>
      <c r="H59" s="641"/>
      <c r="I59" s="641"/>
      <c r="J59" s="15">
        <f>TRUNC(SUM(J53:J58),2)</f>
        <v>2736.95</v>
      </c>
      <c r="K59" s="361">
        <f>TRUNC(SUM(K53:K58),2)</f>
        <v>3509.49</v>
      </c>
    </row>
    <row r="60" spans="2:11" s="372" customFormat="1" ht="15.75">
      <c r="B60" s="415" t="s">
        <v>329</v>
      </c>
      <c r="C60" s="12"/>
      <c r="D60" s="12"/>
      <c r="E60" s="13" t="str">
        <f>QUANT!E128</f>
        <v>FORRO</v>
      </c>
      <c r="F60" s="12"/>
      <c r="G60" s="17"/>
      <c r="H60" s="14"/>
      <c r="I60" s="14"/>
      <c r="J60" s="14"/>
      <c r="K60" s="359"/>
    </row>
    <row r="61" spans="2:11" s="372" customFormat="1" ht="30">
      <c r="B61" s="8" t="s">
        <v>6398</v>
      </c>
      <c r="C61" s="192">
        <f>QUANT!C129</f>
        <v>96111</v>
      </c>
      <c r="D61" s="192" t="str">
        <f>QUANT!D129</f>
        <v>SINAPI</v>
      </c>
      <c r="E61" s="7" t="str">
        <f>IFERROR(VLOOKUP($C61,'SINAPI JANEIRO 2022'!$1:$1048576,2,0),IFERROR(VLOOKUP($C61,'5-COMP. PROPRIA'!$B$2:$I$693,4,0),""))</f>
        <v>FORRO EM RÉGUAS DE PVC, FRISADO, PARA AMBIENTES RESIDENCIAIS, INCLUSIVE ESTRUTURA DE FIXAÇÃO. AF_05/2017_P</v>
      </c>
      <c r="F61" s="6" t="str">
        <f>IFERROR(VLOOKUP($C61,'SINAPI JANEIRO 2022'!$1:$1048576,3,0),IFERROR(VLOOKUP($C61,'5-COMP. PROPRIA'!$B$2:$I$693,5,0),""))</f>
        <v>M2</v>
      </c>
      <c r="G61" s="18">
        <f>QUANT!K129</f>
        <v>1037</v>
      </c>
      <c r="H61" s="189">
        <f>IFERROR(VLOOKUP($C61,'SINAPI JANEIRO 2022'!$1:$1048576,4,0),IFERROR(VLOOKUP($C61,'5-COMP. PROPRIA'!$B$2:$I$693,8,0),""))</f>
        <v>65.489999999999995</v>
      </c>
      <c r="I61" s="189">
        <f>TRUNC(($H61*'4-BDI'!$E$29),2)</f>
        <v>83.98</v>
      </c>
      <c r="J61" s="189">
        <f t="shared" ref="J61" si="22">TRUNC((G61*H61),2)</f>
        <v>67913.13</v>
      </c>
      <c r="K61" s="360">
        <f t="shared" ref="K61" si="23">TRUNC((I61*G61),2)</f>
        <v>87087.26</v>
      </c>
    </row>
    <row r="62" spans="2:11" s="372" customFormat="1" ht="15.75">
      <c r="B62" s="640" t="s">
        <v>6408</v>
      </c>
      <c r="C62" s="641"/>
      <c r="D62" s="641"/>
      <c r="E62" s="641"/>
      <c r="F62" s="641"/>
      <c r="G62" s="641"/>
      <c r="H62" s="641"/>
      <c r="I62" s="641"/>
      <c r="J62" s="15">
        <f>TRUNC(SUM(J61),2)</f>
        <v>67913.13</v>
      </c>
      <c r="K62" s="361">
        <f>TRUNC(SUM(K61),2)</f>
        <v>87087.26</v>
      </c>
    </row>
    <row r="63" spans="2:11" s="372" customFormat="1" ht="15.75">
      <c r="B63" s="11" t="s">
        <v>330</v>
      </c>
      <c r="C63" s="12"/>
      <c r="D63" s="12"/>
      <c r="E63" s="13" t="str">
        <f>QUANT!E130</f>
        <v>FECHAMENTO EM ALVENARIA</v>
      </c>
      <c r="F63" s="12"/>
      <c r="G63" s="17"/>
      <c r="H63" s="14"/>
      <c r="I63" s="14"/>
      <c r="J63" s="14"/>
      <c r="K63" s="359"/>
    </row>
    <row r="64" spans="2:11" s="372" customFormat="1" ht="30">
      <c r="B64" s="8" t="s">
        <v>313</v>
      </c>
      <c r="C64" s="192">
        <f>QUANT!C131</f>
        <v>93184</v>
      </c>
      <c r="D64" s="192" t="str">
        <f>QUANT!D131</f>
        <v>SINAPI</v>
      </c>
      <c r="E64" s="7" t="str">
        <f>IFERROR(VLOOKUP($C64,'SINAPI JANEIRO 2022'!$1:$1048576,2,0),IFERROR(VLOOKUP($C64,'5-COMP. PROPRIA'!$B$2:$I$693,4,0),""))</f>
        <v>VERGA PRÉ-MOLDADA PARA PORTAS COM ATÉ 1,5 M DE VÃO. AF_03/2016</v>
      </c>
      <c r="F64" s="6" t="str">
        <f>IFERROR(VLOOKUP($C64,'SINAPI JANEIRO 2022'!$1:$1048576,3,0),IFERROR(VLOOKUP($C64,'5-COMP. PROPRIA'!$B$2:$I$693,5,0),""))</f>
        <v>M</v>
      </c>
      <c r="G64" s="18">
        <f>QUANT!K131</f>
        <v>16.8</v>
      </c>
      <c r="H64" s="189">
        <f>IFERROR(VLOOKUP($C64,'SINAPI JANEIRO 2022'!$1:$1048576,4,0),IFERROR(VLOOKUP($C64,'5-COMP. PROPRIA'!$B$2:$I$693,8,0),""))</f>
        <v>30.79</v>
      </c>
      <c r="I64" s="189">
        <f>TRUNC(($H64*'4-BDI'!$E$29),2)</f>
        <v>39.479999999999997</v>
      </c>
      <c r="J64" s="189">
        <f t="shared" ref="J64" si="24">TRUNC((G64*H64),2)</f>
        <v>517.27</v>
      </c>
      <c r="K64" s="360">
        <f t="shared" ref="K64" si="25">TRUNC((I64*G64),2)</f>
        <v>663.26</v>
      </c>
    </row>
    <row r="65" spans="2:11" s="372" customFormat="1" ht="30">
      <c r="B65" s="8" t="s">
        <v>314</v>
      </c>
      <c r="C65" s="192">
        <f>QUANT!C138</f>
        <v>93183</v>
      </c>
      <c r="D65" s="192" t="str">
        <f>QUANT!D138</f>
        <v>SINAPI</v>
      </c>
      <c r="E65" s="7" t="str">
        <f>IFERROR(VLOOKUP($C65,'SINAPI JANEIRO 2022'!$1:$1048576,2,0),IFERROR(VLOOKUP($C65,'5-COMP. PROPRIA'!$B$2:$I$693,4,0),""))</f>
        <v>VERGA PRÉ-MOLDADA PARA JANELAS COM MAIS DE 1,5 M DE VÃO. AF_03/2016</v>
      </c>
      <c r="F65" s="6" t="str">
        <f>IFERROR(VLOOKUP($C65,'SINAPI JANEIRO 2022'!$1:$1048576,3,0),IFERROR(VLOOKUP($C65,'5-COMP. PROPRIA'!$B$2:$I$693,5,0),""))</f>
        <v>M</v>
      </c>
      <c r="G65" s="18">
        <f>QUANT!K138</f>
        <v>144.6</v>
      </c>
      <c r="H65" s="189">
        <f>IFERROR(VLOOKUP($C65,'SINAPI JANEIRO 2022'!$1:$1048576,4,0),IFERROR(VLOOKUP($C65,'5-COMP. PROPRIA'!$B$2:$I$693,8,0),""))</f>
        <v>54.91</v>
      </c>
      <c r="I65" s="189">
        <f>TRUNC(($H65*'4-BDI'!$E$29),2)</f>
        <v>70.41</v>
      </c>
      <c r="J65" s="189">
        <f t="shared" ref="J65:J67" si="26">TRUNC((G65*H65),2)</f>
        <v>7939.98</v>
      </c>
      <c r="K65" s="360">
        <f t="shared" ref="K65:K67" si="27">TRUNC((I65*G65),2)</f>
        <v>10181.280000000001</v>
      </c>
    </row>
    <row r="66" spans="2:11" s="372" customFormat="1" ht="30">
      <c r="B66" s="8" t="s">
        <v>6403</v>
      </c>
      <c r="C66" s="192">
        <f>QUANT!C148</f>
        <v>93195</v>
      </c>
      <c r="D66" s="192" t="str">
        <f>QUANT!D148</f>
        <v>SINAPI</v>
      </c>
      <c r="E66" s="7" t="str">
        <f>IFERROR(VLOOKUP($C66,'SINAPI JANEIRO 2022'!$1:$1048576,2,0),IFERROR(VLOOKUP($C66,'5-COMP. PROPRIA'!$B$2:$I$693,4,0),""))</f>
        <v>CONTRAVERGA PRÉ-MOLDADA PARA VÃOS DE MAIS DE 1,5 M DE COMPRIMENTO. AF_03/2016</v>
      </c>
      <c r="F66" s="6" t="str">
        <f>IFERROR(VLOOKUP($C66,'SINAPI JANEIRO 2022'!$1:$1048576,3,0),IFERROR(VLOOKUP($C66,'5-COMP. PROPRIA'!$B$2:$I$693,5,0),""))</f>
        <v>M</v>
      </c>
      <c r="G66" s="18">
        <f>QUANT!K148</f>
        <v>144.6</v>
      </c>
      <c r="H66" s="189">
        <f>IFERROR(VLOOKUP($C66,'SINAPI JANEIRO 2022'!$1:$1048576,4,0),IFERROR(VLOOKUP($C66,'5-COMP. PROPRIA'!$B$2:$I$693,8,0),""))</f>
        <v>49.83</v>
      </c>
      <c r="I66" s="189">
        <f>TRUNC(($H66*'4-BDI'!$E$29),2)</f>
        <v>63.9</v>
      </c>
      <c r="J66" s="189">
        <f t="shared" si="26"/>
        <v>7205.41</v>
      </c>
      <c r="K66" s="360">
        <f t="shared" si="27"/>
        <v>9239.94</v>
      </c>
    </row>
    <row r="67" spans="2:11" s="372" customFormat="1" ht="45">
      <c r="B67" s="8" t="s">
        <v>6802</v>
      </c>
      <c r="C67" s="192">
        <f>QUANT!C149</f>
        <v>103324</v>
      </c>
      <c r="D67" s="192" t="str">
        <f>QUANT!D149</f>
        <v>SINAPI</v>
      </c>
      <c r="E67" s="7" t="str">
        <f>IFERROR(VLOOKUP($C67,'SINAPI JANEIRO 2022'!$1:$1048576,2,0),IFERROR(VLOOKUP($C67,'5-COMP. PROPRIA'!$B$2:$I$693,4,0),""))</f>
        <v>ALVENARIA DE VEDAÇÃO DE BLOCOS CERÂMICOS FURADOS NA VERTICAL DE 14X19X39 CM (ESPESSURA 14 CM) E ARGAMASSA DE ASSENTAMENTO COM PREPARO EM BETONEIRA. AF_12/2021</v>
      </c>
      <c r="F67" s="6" t="str">
        <f>IFERROR(VLOOKUP($C67,'SINAPI JANEIRO 2022'!$1:$1048576,3,0),IFERROR(VLOOKUP($C67,'5-COMP. PROPRIA'!$B$2:$I$693,5,0),""))</f>
        <v>M2</v>
      </c>
      <c r="G67" s="18">
        <f>QUANT!K149</f>
        <v>43.071000000000005</v>
      </c>
      <c r="H67" s="189">
        <f>IFERROR(VLOOKUP($C67,'SINAPI JANEIRO 2022'!$1:$1048576,4,0),IFERROR(VLOOKUP($C67,'5-COMP. PROPRIA'!$B$2:$I$693,8,0),""))</f>
        <v>70.400000000000006</v>
      </c>
      <c r="I67" s="189">
        <f>TRUNC(($H67*'4-BDI'!$E$29),2)</f>
        <v>90.28</v>
      </c>
      <c r="J67" s="189">
        <f t="shared" si="26"/>
        <v>3032.19</v>
      </c>
      <c r="K67" s="360">
        <f t="shared" si="27"/>
        <v>3888.44</v>
      </c>
    </row>
    <row r="68" spans="2:11" s="372" customFormat="1" ht="15.75">
      <c r="B68" s="640" t="s">
        <v>6408</v>
      </c>
      <c r="C68" s="641"/>
      <c r="D68" s="641"/>
      <c r="E68" s="641"/>
      <c r="F68" s="641"/>
      <c r="G68" s="641"/>
      <c r="H68" s="641"/>
      <c r="I68" s="641"/>
      <c r="J68" s="15">
        <f>TRUNC(SUM(J64:J67),2)</f>
        <v>18694.849999999999</v>
      </c>
      <c r="K68" s="361">
        <f>TRUNC(SUM(K64:K67),2)</f>
        <v>23972.92</v>
      </c>
    </row>
    <row r="69" spans="2:11" ht="15.75" customHeight="1">
      <c r="B69" s="11" t="s">
        <v>331</v>
      </c>
      <c r="C69" s="12"/>
      <c r="D69" s="12"/>
      <c r="E69" s="13" t="str">
        <f>QUANT!E160</f>
        <v xml:space="preserve">ESQUADRIAS </v>
      </c>
      <c r="F69" s="12"/>
      <c r="G69" s="17"/>
      <c r="H69" s="14"/>
      <c r="I69" s="14"/>
      <c r="J69" s="14"/>
      <c r="K69" s="359"/>
    </row>
    <row r="70" spans="2:11" s="220" customFormat="1" ht="30">
      <c r="B70" s="8" t="s">
        <v>6404</v>
      </c>
      <c r="C70" s="192">
        <f>QUANT!C161</f>
        <v>102180</v>
      </c>
      <c r="D70" s="192" t="str">
        <f>QUANT!D161</f>
        <v>SINAPI</v>
      </c>
      <c r="E70" s="7" t="str">
        <f>IFERROR(VLOOKUP($C70,'SINAPI JANEIRO 2022'!$1:$1048576,2,0),IFERROR(VLOOKUP($C70,'5-COMP. PROPRIA'!$B$2:$I$693,4,0),""))</f>
        <v>INSTALAÇÃO DE VIDRO TEMPERADO, E = 8 MM, ENCAIXADO EM PERFIL U. AF_01/2021_P</v>
      </c>
      <c r="F70" s="6" t="str">
        <f>IFERROR(VLOOKUP($C70,'SINAPI JANEIRO 2022'!$1:$1048576,3,0),IFERROR(VLOOKUP($C70,'5-COMP. PROPRIA'!$B$2:$I$693,5,0),""))</f>
        <v>M2</v>
      </c>
      <c r="G70" s="18">
        <f>QUANT!K161</f>
        <v>2.2000000000000002</v>
      </c>
      <c r="H70" s="189">
        <f>IFERROR(VLOOKUP($C70,'SINAPI JANEIRO 2022'!$1:$1048576,4,0),IFERROR(VLOOKUP($C70,'5-COMP. PROPRIA'!$B$2:$I$693,8,0),""))</f>
        <v>443.78</v>
      </c>
      <c r="I70" s="189">
        <f>TRUNC(($H70*'4-BDI'!$E$29),2)</f>
        <v>569.1</v>
      </c>
      <c r="J70" s="189">
        <f t="shared" ref="J70" si="28">TRUNC((G70*H70),2)</f>
        <v>976.31</v>
      </c>
      <c r="K70" s="360">
        <f t="shared" ref="K70" si="29">TRUNC((I70*G70),2)</f>
        <v>1252.02</v>
      </c>
    </row>
    <row r="71" spans="2:11" s="227" customFormat="1" ht="60">
      <c r="B71" s="8" t="s">
        <v>6871</v>
      </c>
      <c r="C71" s="192" t="str">
        <f>QUANT!C164</f>
        <v>CP-ESQ-01</v>
      </c>
      <c r="D71" s="192" t="str">
        <f>QUANT!D164</f>
        <v>PRÓPRIA</v>
      </c>
      <c r="E71" s="7" t="str">
        <f>IFERROR(VLOOKUP($C71,'SINAPI JANEIRO 2022'!$1:$1048576,2,0),IFERROR(VLOOKUP($C71,'5-COMP. PROPRIA'!$B$2:$I$693,4,0),""))</f>
        <v>JANELA DE ALUMÍNIO DE CORRER, 2 FOLHAS, FIXAÇÃO COM ARGAMASSA, COM VIDROS, PADRONIZADA INCLUSO PEITORIL EM GRANILITE 60CM (ABERTURA NA VERTICAL "PASSA PRATO" - FORNECIMENTO E INSTALAÇÃO</v>
      </c>
      <c r="F71" s="6" t="str">
        <f>IFERROR(VLOOKUP($C71,'SINAPI JANEIRO 2022'!$1:$1048576,3,0),IFERROR(VLOOKUP($C71,'5-COMP. PROPRIA'!$B$2:$I$693,5,0),""))</f>
        <v>M2</v>
      </c>
      <c r="G71" s="18">
        <f>QUANT!K164</f>
        <v>1.5</v>
      </c>
      <c r="H71" s="189">
        <f>IFERROR(VLOOKUP($C71,'SINAPI JANEIRO 2022'!$1:$1048576,4,0),IFERROR(VLOOKUP($C71,'5-COMP. PROPRIA'!$B$2:$I$693,8,0),""))</f>
        <v>574.74</v>
      </c>
      <c r="I71" s="189">
        <f>TRUNC(($H71*'4-BDI'!$E$29),2)</f>
        <v>737.04</v>
      </c>
      <c r="J71" s="189">
        <f t="shared" ref="J71:J80" si="30">TRUNC((G71*H71),2)</f>
        <v>862.11</v>
      </c>
      <c r="K71" s="360">
        <f t="shared" ref="K71:K80" si="31">TRUNC((I71*G71),2)</f>
        <v>1105.56</v>
      </c>
    </row>
    <row r="72" spans="2:11" s="227" customFormat="1" ht="45">
      <c r="B72" s="8" t="s">
        <v>6872</v>
      </c>
      <c r="C72" s="192">
        <f>QUANT!C167</f>
        <v>94569</v>
      </c>
      <c r="D72" s="192" t="str">
        <f>QUANT!D167</f>
        <v>SINAPI</v>
      </c>
      <c r="E72" s="7" t="str">
        <f>IFERROR(VLOOKUP($C72,'SINAPI JANEIRO 2022'!$1:$1048576,2,0),IFERROR(VLOOKUP($C72,'5-COMP. PROPRIA'!$B$2:$I$693,4,0),""))</f>
        <v>JANELA DE ALUMÍNIO TIPO MAXIM-AR, COM VIDROS, BATENTE E FERRAGENS. EXCLUSIVE ALIZAR, ACABAMENTO E CONTRAMARCO. FORNECIMENTO E INSTALAÇÃO. AF_12/2019</v>
      </c>
      <c r="F72" s="6" t="str">
        <f>IFERROR(VLOOKUP($C72,'SINAPI JANEIRO 2022'!$1:$1048576,3,0),IFERROR(VLOOKUP($C72,'5-COMP. PROPRIA'!$B$2:$I$693,5,0),""))</f>
        <v>M2</v>
      </c>
      <c r="G72" s="18">
        <f>QUANT!K167</f>
        <v>21.240000000000002</v>
      </c>
      <c r="H72" s="189">
        <f>IFERROR(VLOOKUP($C72,'SINAPI JANEIRO 2022'!$1:$1048576,4,0),IFERROR(VLOOKUP($C72,'5-COMP. PROPRIA'!$B$2:$I$693,8,0),""))</f>
        <v>892.08</v>
      </c>
      <c r="I72" s="189">
        <f>TRUNC(($H72*'4-BDI'!$E$29),2)</f>
        <v>1144</v>
      </c>
      <c r="J72" s="189">
        <f t="shared" si="30"/>
        <v>18947.77</v>
      </c>
      <c r="K72" s="360">
        <f t="shared" si="31"/>
        <v>24298.560000000001</v>
      </c>
    </row>
    <row r="73" spans="2:11" s="227" customFormat="1" ht="60">
      <c r="B73" s="8" t="s">
        <v>6921</v>
      </c>
      <c r="C73" s="192">
        <f>QUANT!C172</f>
        <v>94573</v>
      </c>
      <c r="D73" s="192" t="str">
        <f>QUANT!D172</f>
        <v>SINAPI</v>
      </c>
      <c r="E73" s="7" t="str">
        <f>IFERROR(VLOOKUP($C73,'SINAPI JANEIRO 2022'!$1:$1048576,2,0),IFERROR(VLOOKUP($C73,'5-COMP. PROPRIA'!$B$2:$I$693,4,0),""))</f>
        <v>JANELA DE ALUMÍNIO DE CORRER COM 4 FOLHAS PARA VIDROS, COM VIDROS, BATENTE, ACABAMENTO COM ACETATO OU BRILHANTE E FERRAGENS. EXCLUSIVE ALIZAR E CONTRAMARCO. FORNECIMENTO E INSTALAÇÃO. AF_12/2019</v>
      </c>
      <c r="F73" s="6" t="str">
        <f>IFERROR(VLOOKUP($C73,'SINAPI JANEIRO 2022'!$1:$1048576,3,0),IFERROR(VLOOKUP($C73,'5-COMP. PROPRIA'!$B$2:$I$693,5,0),""))</f>
        <v>M2</v>
      </c>
      <c r="G73" s="18">
        <f>QUANT!K172</f>
        <v>80</v>
      </c>
      <c r="H73" s="189">
        <f>IFERROR(VLOOKUP($C73,'SINAPI JANEIRO 2022'!$1:$1048576,4,0),IFERROR(VLOOKUP($C73,'5-COMP. PROPRIA'!$B$2:$I$693,8,0),""))</f>
        <v>540.37</v>
      </c>
      <c r="I73" s="189">
        <f>TRUNC(($H73*'4-BDI'!$E$29),2)</f>
        <v>692.97</v>
      </c>
      <c r="J73" s="189">
        <f t="shared" si="30"/>
        <v>43229.599999999999</v>
      </c>
      <c r="K73" s="360">
        <f t="shared" si="31"/>
        <v>55437.599999999999</v>
      </c>
    </row>
    <row r="74" spans="2:11" s="393" customFormat="1" ht="60">
      <c r="B74" s="8" t="s">
        <v>12911</v>
      </c>
      <c r="C74" s="192">
        <f>QUANT!C175</f>
        <v>94570</v>
      </c>
      <c r="D74" s="192" t="str">
        <f>QUANT!D175</f>
        <v>SINAPI</v>
      </c>
      <c r="E74" s="7" t="str">
        <f>IFERROR(VLOOKUP($C74,'SINAPI JANEIRO 2022'!$1:$1048576,2,0),IFERROR(VLOOKUP($C74,'5-COMP. PROPRIA'!$B$2:$I$693,4,0),""))</f>
        <v>JANELA DE ALUMÍNIO DE CORRER COM 2 FOLHAS PARA VIDROS, COM VIDROS, BATENTE, ACABAMENTO COM ACETATO OU BRILHANTE E FERRAGENS. EXCLUSIVE ALIZAR E CONTRAMARCO. FORNECIMENTO E INSTALAÇÃO. AF_12/2019</v>
      </c>
      <c r="F74" s="6" t="str">
        <f>IFERROR(VLOOKUP($C74,'SINAPI JANEIRO 2022'!$1:$1048576,3,0),IFERROR(VLOOKUP($C74,'5-COMP. PROPRIA'!$B$2:$I$693,5,0),""))</f>
        <v>M2</v>
      </c>
      <c r="G74" s="18">
        <f>QUANT!K172</f>
        <v>80</v>
      </c>
      <c r="H74" s="189">
        <f>IFERROR(VLOOKUP($C74,'SINAPI JANEIRO 2022'!$1:$1048576,4,0),IFERROR(VLOOKUP($C74,'5-COMP. PROPRIA'!$B$2:$I$693,8,0),""))</f>
        <v>472.03</v>
      </c>
      <c r="I74" s="189">
        <f>TRUNC(($H74*'4-BDI'!$E$29),2)</f>
        <v>605.33000000000004</v>
      </c>
      <c r="J74" s="189">
        <f t="shared" ref="J74:J75" si="32">TRUNC((G74*H74),2)</f>
        <v>37762.400000000001</v>
      </c>
      <c r="K74" s="360">
        <f t="shared" ref="K74:K75" si="33">TRUNC((I74*G74),2)</f>
        <v>48426.400000000001</v>
      </c>
    </row>
    <row r="75" spans="2:11" s="393" customFormat="1" ht="30">
      <c r="B75" s="8" t="s">
        <v>12912</v>
      </c>
      <c r="C75" s="192">
        <f>QUANT!C178</f>
        <v>99862</v>
      </c>
      <c r="D75" s="192" t="str">
        <f>QUANT!D178</f>
        <v>SINAPI</v>
      </c>
      <c r="E75" s="7" t="str">
        <f>IFERROR(VLOOKUP($C75,'SINAPI JANEIRO 2022'!$1:$1048576,2,0),IFERROR(VLOOKUP($C75,'5-COMP. PROPRIA'!$B$2:$I$693,4,0),""))</f>
        <v>GRADIL EM ALUMÍNIO FIXADO EM VÃOS DE JANELAS, FORMADO POR TUBOS DE 3/4". AF_04/2019</v>
      </c>
      <c r="F75" s="6" t="str">
        <f>IFERROR(VLOOKUP($C75,'SINAPI JANEIRO 2022'!$1:$1048576,3,0),IFERROR(VLOOKUP($C75,'5-COMP. PROPRIA'!$B$2:$I$693,5,0),""))</f>
        <v>M2</v>
      </c>
      <c r="G75" s="18">
        <f>QUANT!K178</f>
        <v>2.4</v>
      </c>
      <c r="H75" s="189">
        <f>IFERROR(VLOOKUP($C75,'SINAPI JANEIRO 2022'!$1:$1048576,4,0),IFERROR(VLOOKUP($C75,'5-COMP. PROPRIA'!$B$2:$I$693,8,0),""))</f>
        <v>479.22</v>
      </c>
      <c r="I75" s="189">
        <f>TRUNC(($H75*'4-BDI'!$E$29),2)</f>
        <v>614.54999999999995</v>
      </c>
      <c r="J75" s="189">
        <f t="shared" si="32"/>
        <v>1150.1199999999999</v>
      </c>
      <c r="K75" s="360">
        <f t="shared" si="33"/>
        <v>1474.92</v>
      </c>
    </row>
    <row r="76" spans="2:11" s="227" customFormat="1" ht="45">
      <c r="B76" s="8" t="s">
        <v>12913</v>
      </c>
      <c r="C76" s="192">
        <f>QUANT!C181</f>
        <v>91341</v>
      </c>
      <c r="D76" s="192" t="str">
        <f>QUANT!D181</f>
        <v>SINAPI</v>
      </c>
      <c r="E76" s="7" t="str">
        <f>IFERROR(VLOOKUP($C76,'SINAPI JANEIRO 2022'!$1:$1048576,2,0),IFERROR(VLOOKUP($C76,'5-COMP. PROPRIA'!$B$2:$I$693,4,0),""))</f>
        <v>PORTA EM ALUMÍNIO DE ABRIR TIPO VENEZIANA COM GUARNIÇÃO, FIXAÇÃO COM PARAFUSOS - FORNECIMENTO E INSTALAÇÃO. AF_12/2019</v>
      </c>
      <c r="F76" s="6" t="str">
        <f>IFERROR(VLOOKUP($C76,'SINAPI JANEIRO 2022'!$1:$1048576,3,0),IFERROR(VLOOKUP($C76,'5-COMP. PROPRIA'!$B$2:$I$693,5,0),""))</f>
        <v>M2</v>
      </c>
      <c r="G76" s="18">
        <f>QUANT!K181</f>
        <v>22.410000000000004</v>
      </c>
      <c r="H76" s="189">
        <f>IFERROR(VLOOKUP($C76,'SINAPI JANEIRO 2022'!$1:$1048576,4,0),IFERROR(VLOOKUP($C76,'5-COMP. PROPRIA'!$B$2:$I$693,8,0),""))</f>
        <v>704.74</v>
      </c>
      <c r="I76" s="189">
        <f>TRUNC(($H76*'4-BDI'!$E$29),2)</f>
        <v>903.75</v>
      </c>
      <c r="J76" s="189">
        <f t="shared" si="30"/>
        <v>15793.22</v>
      </c>
      <c r="K76" s="360">
        <f t="shared" si="31"/>
        <v>20253.03</v>
      </c>
    </row>
    <row r="77" spans="2:11" s="227" customFormat="1" ht="30">
      <c r="B77" s="8" t="s">
        <v>12914</v>
      </c>
      <c r="C77" s="192" t="str">
        <f>QUANT!C188</f>
        <v>CP-ESQ-02</v>
      </c>
      <c r="D77" s="192" t="str">
        <f>QUANT!D188</f>
        <v>PRÓPRIA</v>
      </c>
      <c r="E77" s="7" t="str">
        <f>IFERROR(VLOOKUP($C77,'SINAPI JANEIRO 2022'!$1:$1048576,2,0),IFERROR(VLOOKUP($C77,'5-COMP. PROPRIA'!$B$2:$I$693,4,0),""))</f>
        <v>PORTA DE FERRO, DE ABRIR, TIPO CHAPA CORRUGADA, COM GUARNICOES (0,90 X 2,10)M</v>
      </c>
      <c r="F77" s="6" t="str">
        <f>IFERROR(VLOOKUP($C77,'SINAPI JANEIRO 2022'!$1:$1048576,3,0),IFERROR(VLOOKUP($C77,'5-COMP. PROPRIA'!$B$2:$I$693,5,0),""))</f>
        <v>UN</v>
      </c>
      <c r="G77" s="18">
        <f>QUANT!K188</f>
        <v>4</v>
      </c>
      <c r="H77" s="189">
        <f>IFERROR(VLOOKUP($C77,'SINAPI JANEIRO 2022'!$1:$1048576,4,0),IFERROR(VLOOKUP($C77,'5-COMP. PROPRIA'!$B$2:$I$693,8,0),""))</f>
        <v>327.79</v>
      </c>
      <c r="I77" s="189">
        <f>TRUNC(($H77*'4-BDI'!$E$29),2)</f>
        <v>420.35</v>
      </c>
      <c r="J77" s="189">
        <f t="shared" si="30"/>
        <v>1311.16</v>
      </c>
      <c r="K77" s="360">
        <f t="shared" si="31"/>
        <v>1681.4</v>
      </c>
    </row>
    <row r="78" spans="2:11" s="227" customFormat="1" ht="45">
      <c r="B78" s="8" t="s">
        <v>12915</v>
      </c>
      <c r="C78" s="192">
        <f>QUANT!C189</f>
        <v>91304</v>
      </c>
      <c r="D78" s="192" t="str">
        <f>QUANT!D189</f>
        <v>SINAPI</v>
      </c>
      <c r="E78" s="7" t="str">
        <f>IFERROR(VLOOKUP($C78,'SINAPI JANEIRO 2022'!$1:$1048576,2,0),IFERROR(VLOOKUP($C78,'5-COMP. PROPRIA'!$B$2:$I$693,4,0),""))</f>
        <v>FECHADURA DE EMBUTIR COM CILINDRO, EXTERNA, COMPLETA, ACABAMENTO PADRÃO POPULAR, INCLUSO EXECUÇÃO DE FURO - FORNECIMENTO E INSTALAÇÃO. AF_12/2019</v>
      </c>
      <c r="F78" s="6" t="str">
        <f>IFERROR(VLOOKUP($C78,'SINAPI JANEIRO 2022'!$1:$1048576,3,0),IFERROR(VLOOKUP($C78,'5-COMP. PROPRIA'!$B$2:$I$693,5,0),""))</f>
        <v>UN</v>
      </c>
      <c r="G78" s="18">
        <f>QUANT!K189</f>
        <v>20</v>
      </c>
      <c r="H78" s="189">
        <f>IFERROR(VLOOKUP($C78,'SINAPI JANEIRO 2022'!$1:$1048576,4,0),IFERROR(VLOOKUP($C78,'5-COMP. PROPRIA'!$B$2:$I$693,8,0),""))</f>
        <v>87.54</v>
      </c>
      <c r="I78" s="189">
        <f>TRUNC(($H78*'4-BDI'!$E$29),2)</f>
        <v>112.26</v>
      </c>
      <c r="J78" s="189">
        <f t="shared" si="30"/>
        <v>1750.8</v>
      </c>
      <c r="K78" s="360">
        <f t="shared" si="31"/>
        <v>2245.1999999999998</v>
      </c>
    </row>
    <row r="79" spans="2:11" s="227" customFormat="1" ht="45">
      <c r="B79" s="8" t="s">
        <v>12916</v>
      </c>
      <c r="C79" s="192">
        <f>QUANT!C190</f>
        <v>100720</v>
      </c>
      <c r="D79" s="192" t="str">
        <f>QUANT!D190</f>
        <v>SINAPI</v>
      </c>
      <c r="E79" s="7" t="str">
        <f>IFERROR(VLOOKUP($C79,'SINAPI JANEIRO 2022'!$1:$1048576,2,0),IFERROR(VLOOKUP($C79,'5-COMP. PROPRIA'!$B$2:$I$693,4,0),""))</f>
        <v>PINTURA COM TINTA ALQUÍDICA DE FUNDO (TIPO ZARCÃO) APLICADA A ROLO OU PINCEL SOBRE PERFIL METÁLICO EXECUTADO EM FÁBRICA (POR DEMÃO). AF_01/2020</v>
      </c>
      <c r="F79" s="6" t="str">
        <f>IFERROR(VLOOKUP($C79,'SINAPI JANEIRO 2022'!$1:$1048576,3,0),IFERROR(VLOOKUP($C79,'5-COMP. PROPRIA'!$B$2:$I$693,5,0),""))</f>
        <v>M2</v>
      </c>
      <c r="G79" s="18">
        <f>QUANT!K190</f>
        <v>167.89500000000001</v>
      </c>
      <c r="H79" s="189">
        <f>IFERROR(VLOOKUP($C79,'SINAPI JANEIRO 2022'!$1:$1048576,4,0),IFERROR(VLOOKUP($C79,'5-COMP. PROPRIA'!$B$2:$I$693,8,0),""))</f>
        <v>7.56</v>
      </c>
      <c r="I79" s="189">
        <f>TRUNC(($H79*'4-BDI'!$E$29),2)</f>
        <v>9.69</v>
      </c>
      <c r="J79" s="189">
        <f t="shared" si="30"/>
        <v>1269.28</v>
      </c>
      <c r="K79" s="360">
        <f t="shared" si="31"/>
        <v>1626.9</v>
      </c>
    </row>
    <row r="80" spans="2:11" s="227" customFormat="1" ht="60">
      <c r="B80" s="8" t="s">
        <v>12917</v>
      </c>
      <c r="C80" s="192">
        <f>QUANT!C191</f>
        <v>100759</v>
      </c>
      <c r="D80" s="192" t="str">
        <f>QUANT!D191</f>
        <v>SINAPI</v>
      </c>
      <c r="E80" s="7" t="str">
        <f>IFERROR(VLOOKUP($C80,'SINAPI JANEIRO 2022'!$1:$1048576,2,0),IFERROR(VLOOKUP($C80,'5-COMP. PROPRIA'!$B$2:$I$693,4,0),""))</f>
        <v>PINTURA COM TINTA ALQUÍDICA DE ACABAMENTO (ESMALTE SINTÉTICO BRILHANTE) PULVERIZADA SOBRE SUPERFÍCIES METÁLICAS (EXCETO PERFIL) EXECUTADO EM OBRA (02 DEMÃOS). AF_01/2020_P</v>
      </c>
      <c r="F80" s="6" t="str">
        <f>IFERROR(VLOOKUP($C80,'SINAPI JANEIRO 2022'!$1:$1048576,3,0),IFERROR(VLOOKUP($C80,'5-COMP. PROPRIA'!$B$2:$I$693,5,0),""))</f>
        <v>M2</v>
      </c>
      <c r="G80" s="18">
        <f>QUANT!K191</f>
        <v>167.89500000000001</v>
      </c>
      <c r="H80" s="189">
        <f>IFERROR(VLOOKUP($C80,'SINAPI JANEIRO 2022'!$1:$1048576,4,0),IFERROR(VLOOKUP($C80,'5-COMP. PROPRIA'!$B$2:$I$693,8,0),""))</f>
        <v>34.08</v>
      </c>
      <c r="I80" s="189">
        <f>TRUNC(($H80*'4-BDI'!$E$29),2)</f>
        <v>43.7</v>
      </c>
      <c r="J80" s="189">
        <f t="shared" si="30"/>
        <v>5721.86</v>
      </c>
      <c r="K80" s="360">
        <f t="shared" si="31"/>
        <v>7337.01</v>
      </c>
    </row>
    <row r="81" spans="2:11" s="1" customFormat="1" ht="15.75">
      <c r="B81" s="640" t="s">
        <v>6408</v>
      </c>
      <c r="C81" s="641"/>
      <c r="D81" s="641"/>
      <c r="E81" s="641"/>
      <c r="F81" s="641"/>
      <c r="G81" s="641"/>
      <c r="H81" s="641"/>
      <c r="I81" s="641"/>
      <c r="J81" s="15">
        <f>TRUNC(SUM(J70:J80),2)</f>
        <v>128774.63</v>
      </c>
      <c r="K81" s="361">
        <f>TRUNC(SUM(K70:K80),2)</f>
        <v>165138.6</v>
      </c>
    </row>
    <row r="82" spans="2:11" s="393" customFormat="1" ht="15.75">
      <c r="B82" s="11" t="s">
        <v>332</v>
      </c>
      <c r="C82" s="12"/>
      <c r="D82" s="12"/>
      <c r="E82" s="13" t="str">
        <f>QUANT!E192</f>
        <v>PISOS INTERNOS, EXTERNOS E CALÇAMENTOS</v>
      </c>
      <c r="F82" s="12"/>
      <c r="G82" s="17"/>
      <c r="H82" s="14"/>
      <c r="I82" s="14"/>
      <c r="J82" s="14"/>
      <c r="K82" s="359"/>
    </row>
    <row r="83" spans="2:11" s="393" customFormat="1" ht="15.75">
      <c r="B83" s="501" t="s">
        <v>6399</v>
      </c>
      <c r="C83" s="502"/>
      <c r="D83" s="502"/>
      <c r="E83" s="503" t="str">
        <f>QUANT!E193</f>
        <v>INTERNOS</v>
      </c>
      <c r="F83" s="502"/>
      <c r="G83" s="504"/>
      <c r="H83" s="505"/>
      <c r="I83" s="505"/>
      <c r="J83" s="505"/>
      <c r="K83" s="506"/>
    </row>
    <row r="84" spans="2:11" s="393" customFormat="1" ht="45">
      <c r="B84" s="8" t="s">
        <v>6922</v>
      </c>
      <c r="C84" s="6">
        <f>QUANT!C194</f>
        <v>97084</v>
      </c>
      <c r="D84" s="6" t="str">
        <f>QUANT!D194</f>
        <v>SINAPI</v>
      </c>
      <c r="E84" s="7" t="str">
        <f>IFERROR(VLOOKUP($C84,'SINAPI JANEIRO 2022'!$1:$1048576,2,0),IFERROR(VLOOKUP($C84,'5-COMP. PROPRIA'!$B$2:$I$693,4,0),""))</f>
        <v>COMPACTAÇÃO MECÂNICA DE SOLO PARA EXECUÇÃO DE RADIER, PISO DE CONCRETO OU LAJE SOBRE SOLO, COM COMPACTADOR DE SOLOS TIPO PLACA VIBRATÓRIA. AF_09/2021</v>
      </c>
      <c r="F84" s="6" t="str">
        <f>IFERROR(VLOOKUP($C84,'SINAPI JANEIRO 2022'!$1:$1048576,3,0),IFERROR(VLOOKUP($C84,'5-COMP. PROPRIA'!$B$2:$I$693,5,0),""))</f>
        <v>M2</v>
      </c>
      <c r="G84" s="18">
        <f>QUANT!K194</f>
        <v>1038.07</v>
      </c>
      <c r="H84" s="189">
        <f>IFERROR(VLOOKUP($C84,'SINAPI JANEIRO 2022'!$1:$1048576,4,0),IFERROR(VLOOKUP($C84,'5-COMP. PROPRIA'!$B$2:$I$693,8,0),""))</f>
        <v>0.49</v>
      </c>
      <c r="I84" s="189">
        <f>TRUNC(($H84*'4-BDI'!$E$29),2)</f>
        <v>0.62</v>
      </c>
      <c r="J84" s="189">
        <f>TRUNC((G84*H84),2)</f>
        <v>508.65</v>
      </c>
      <c r="K84" s="360">
        <f>TRUNC((I84*G84),2)</f>
        <v>643.6</v>
      </c>
    </row>
    <row r="85" spans="2:11" s="393" customFormat="1" ht="30">
      <c r="B85" s="8" t="s">
        <v>6923</v>
      </c>
      <c r="C85" s="6">
        <f>QUANT!C195</f>
        <v>95241</v>
      </c>
      <c r="D85" s="6" t="str">
        <f>QUANT!D195</f>
        <v>SINAPI</v>
      </c>
      <c r="E85" s="7" t="str">
        <f>IFERROR(VLOOKUP($C85,'SINAPI JANEIRO 2022'!$1:$1048576,2,0),IFERROR(VLOOKUP($C85,'5-COMP. PROPRIA'!$B$2:$I$693,4,0),""))</f>
        <v>LASTRO DE CONCRETO MAGRO, APLICADO EM PISOS, LAJES SOBRE SOLO OU RADIERS, ESPESSURA DE 5 CM. AF_07/2016</v>
      </c>
      <c r="F85" s="6" t="str">
        <f>IFERROR(VLOOKUP($C85,'SINAPI JANEIRO 2022'!$1:$1048576,3,0),IFERROR(VLOOKUP($C85,'5-COMP. PROPRIA'!$B$2:$I$693,5,0),""))</f>
        <v>M2</v>
      </c>
      <c r="G85" s="18">
        <f>QUANT!K195</f>
        <v>1038.07</v>
      </c>
      <c r="H85" s="189">
        <f>IFERROR(VLOOKUP($C85,'SINAPI JANEIRO 2022'!$1:$1048576,4,0),IFERROR(VLOOKUP($C85,'5-COMP. PROPRIA'!$B$2:$I$693,8,0),""))</f>
        <v>24.28</v>
      </c>
      <c r="I85" s="189">
        <f>TRUNC(($H85*'4-BDI'!$E$29),2)</f>
        <v>31.13</v>
      </c>
      <c r="J85" s="189">
        <f>TRUNC((G85*H85),2)</f>
        <v>25204.33</v>
      </c>
      <c r="K85" s="360">
        <f>TRUNC((I85*G85),2)</f>
        <v>32315.11</v>
      </c>
    </row>
    <row r="86" spans="2:11" s="393" customFormat="1">
      <c r="B86" s="8" t="s">
        <v>6924</v>
      </c>
      <c r="C86" s="6" t="str">
        <f>QUANT!C196</f>
        <v>CP-PIS-01</v>
      </c>
      <c r="D86" s="6" t="str">
        <f>QUANT!D196</f>
        <v>PRÓPRIA</v>
      </c>
      <c r="E86" s="7" t="str">
        <f>IFERROR(VLOOKUP($C86,'SINAPI JANEIRO 2022'!$1:$1048576,2,0),IFERROR(VLOOKUP($C86,'5-COMP. PROPRIA'!$B$2:$I$693,4,0),""))</f>
        <v>PISO GRANILITE MOLDADO IN LOCO - FORNECIMENTO E INSTALAÇÃO</v>
      </c>
      <c r="F86" s="6" t="str">
        <f>IFERROR(VLOOKUP($C86,'SINAPI JANEIRO 2022'!$1:$1048576,3,0),IFERROR(VLOOKUP($C86,'5-COMP. PROPRIA'!$B$2:$I$693,5,0),""))</f>
        <v>M2</v>
      </c>
      <c r="G86" s="18">
        <f>QUANT!K196</f>
        <v>1038.07</v>
      </c>
      <c r="H86" s="189">
        <f>IFERROR(VLOOKUP($C86,'SINAPI JANEIRO 2022'!$1:$1048576,4,0),IFERROR(VLOOKUP($C86,'5-COMP. PROPRIA'!$B$2:$I$693,8,0),""))</f>
        <v>86.34</v>
      </c>
      <c r="I86" s="189">
        <f>TRUNC(($H86*'4-BDI'!$E$29),2)</f>
        <v>110.72</v>
      </c>
      <c r="J86" s="189">
        <f t="shared" ref="J86:J90" si="34">TRUNC((G86*H86),2)</f>
        <v>89626.96</v>
      </c>
      <c r="K86" s="360">
        <f t="shared" ref="K86:K90" si="35">TRUNC((I86*G86),2)</f>
        <v>114935.11</v>
      </c>
    </row>
    <row r="87" spans="2:11" s="393" customFormat="1">
      <c r="B87" s="8" t="s">
        <v>6925</v>
      </c>
      <c r="C87" s="6">
        <f>QUANT!C197</f>
        <v>101741</v>
      </c>
      <c r="D87" s="6" t="str">
        <f>QUANT!D197</f>
        <v>SINAPI</v>
      </c>
      <c r="E87" s="7" t="str">
        <f>IFERROR(VLOOKUP($C87,'SINAPI JANEIRO 2022'!$1:$1048576,2,0),IFERROR(VLOOKUP($C87,'5-COMP. PROPRIA'!$B$2:$I$693,4,0),""))</f>
        <v>RODAPÉ EM MARMORITE, ALTURA 10CM. AF_09/2020</v>
      </c>
      <c r="F87" s="6" t="str">
        <f>IFERROR(VLOOKUP($C87,'SINAPI JANEIRO 2022'!$1:$1048576,3,0),IFERROR(VLOOKUP($C87,'5-COMP. PROPRIA'!$B$2:$I$693,5,0),""))</f>
        <v>M</v>
      </c>
      <c r="G87" s="18">
        <f>QUANT!K197</f>
        <v>709.87999999999988</v>
      </c>
      <c r="H87" s="189">
        <f>IFERROR(VLOOKUP($C87,'SINAPI JANEIRO 2022'!$1:$1048576,4,0),IFERROR(VLOOKUP($C87,'5-COMP. PROPRIA'!$B$2:$I$693,8,0),""))</f>
        <v>16.95</v>
      </c>
      <c r="I87" s="189">
        <f>TRUNC(($H87*'4-BDI'!$E$29),2)</f>
        <v>21.73</v>
      </c>
      <c r="J87" s="189">
        <f t="shared" si="34"/>
        <v>12032.46</v>
      </c>
      <c r="K87" s="360">
        <f t="shared" si="35"/>
        <v>15425.69</v>
      </c>
    </row>
    <row r="88" spans="2:11" s="393" customFormat="1" ht="30">
      <c r="B88" s="8" t="s">
        <v>6926</v>
      </c>
      <c r="C88" s="6">
        <f>QUANT!C224</f>
        <v>98554</v>
      </c>
      <c r="D88" s="6" t="str">
        <f>QUANT!D224</f>
        <v>SINAPI</v>
      </c>
      <c r="E88" s="7" t="str">
        <f>IFERROR(VLOOKUP($C88,'SINAPI JANEIRO 2022'!$1:$1048576,2,0),IFERROR(VLOOKUP($C88,'5-COMP. PROPRIA'!$B$2:$I$693,4,0),""))</f>
        <v>IMPERMEABILIZAÇÃO DE SUPERFÍCIE COM MEMBRANA À BASE DE RESINA ACRÍLICA, 3 DEMÃOS. AF_06/2018</v>
      </c>
      <c r="F88" s="6" t="str">
        <f>IFERROR(VLOOKUP($C88,'SINAPI JANEIRO 2022'!$1:$1048576,3,0),IFERROR(VLOOKUP($C88,'5-COMP. PROPRIA'!$B$2:$I$693,5,0),""))</f>
        <v>M2</v>
      </c>
      <c r="G88" s="18">
        <f>QUANT!K224</f>
        <v>1038.07</v>
      </c>
      <c r="H88" s="189">
        <f>IFERROR(VLOOKUP($C88,'SINAPI JANEIRO 2022'!$1:$1048576,4,0),IFERROR(VLOOKUP($C88,'5-COMP. PROPRIA'!$B$2:$I$693,8,0),""))</f>
        <v>32.86</v>
      </c>
      <c r="I88" s="189">
        <f>TRUNC(($H88*'4-BDI'!$E$29),2)</f>
        <v>42.13</v>
      </c>
      <c r="J88" s="189">
        <f t="shared" si="34"/>
        <v>34110.980000000003</v>
      </c>
      <c r="K88" s="360">
        <f t="shared" si="35"/>
        <v>43733.88</v>
      </c>
    </row>
    <row r="89" spans="2:11" s="393" customFormat="1" ht="15.75">
      <c r="B89" s="501" t="s">
        <v>6400</v>
      </c>
      <c r="C89" s="502"/>
      <c r="D89" s="502"/>
      <c r="E89" s="503" t="str">
        <f>QUANT!E225</f>
        <v>EXTERNAS E CALÇAMENTOS</v>
      </c>
      <c r="F89" s="502"/>
      <c r="G89" s="504"/>
      <c r="H89" s="505"/>
      <c r="I89" s="505"/>
      <c r="J89" s="505"/>
      <c r="K89" s="506"/>
    </row>
    <row r="90" spans="2:11" s="393" customFormat="1" ht="30">
      <c r="B90" s="8" t="s">
        <v>6927</v>
      </c>
      <c r="C90" s="6" t="str">
        <f>QUANT!C226</f>
        <v>CP-PIS-02</v>
      </c>
      <c r="D90" s="6" t="str">
        <f>QUANT!D226</f>
        <v>PRÓPRIA</v>
      </c>
      <c r="E90" s="7" t="str">
        <f>IFERROR(VLOOKUP($C90,'SINAPI JANEIRO 2022'!$1:$1048576,2,0),IFERROR(VLOOKUP($C90,'5-COMP. PROPRIA'!$B$2:$I$693,4,0),""))</f>
        <v>CAMADA DE REGULARIZAÇÃO ESP. 3CM COM JUNTA PLASTICA DE DILATAÇÃO - FORNECIMENTO E INSTALAÇÃO</v>
      </c>
      <c r="F90" s="6" t="str">
        <f>IFERROR(VLOOKUP($C90,'SINAPI JANEIRO 2022'!$1:$1048576,3,0),IFERROR(VLOOKUP($C90,'5-COMP. PROPRIA'!$B$2:$I$693,5,0),""))</f>
        <v>M2</v>
      </c>
      <c r="G90" s="18">
        <f>QUANT!K226</f>
        <v>1487</v>
      </c>
      <c r="H90" s="189">
        <f>IFERROR(VLOOKUP($C90,'SINAPI JANEIRO 2022'!$1:$1048576,4,0),IFERROR(VLOOKUP($C90,'5-COMP. PROPRIA'!$B$2:$I$693,8,0),""))</f>
        <v>36.74</v>
      </c>
      <c r="I90" s="189">
        <f>TRUNC(($H90*'4-BDI'!$E$29),2)</f>
        <v>47.11</v>
      </c>
      <c r="J90" s="189">
        <f t="shared" si="34"/>
        <v>54632.38</v>
      </c>
      <c r="K90" s="360">
        <f t="shared" si="35"/>
        <v>70052.570000000007</v>
      </c>
    </row>
    <row r="91" spans="2:11" s="393" customFormat="1" ht="45">
      <c r="B91" s="8" t="s">
        <v>6928</v>
      </c>
      <c r="C91" s="6">
        <f>QUANT!C227</f>
        <v>94990</v>
      </c>
      <c r="D91" s="6" t="str">
        <f>QUANT!D227</f>
        <v>SINAPI</v>
      </c>
      <c r="E91" s="7" t="str">
        <f>IFERROR(VLOOKUP($C91,'SINAPI JANEIRO 2022'!$1:$1048576,2,0),IFERROR(VLOOKUP($C91,'5-COMP. PROPRIA'!$B$2:$I$693,4,0),""))</f>
        <v>EXECUÇÃO DE PASSEIO (CALÇADA) OU PISO DE CONCRETO COM CONCRETO MOLDADO IN LOCO, FEITO EM OBRA, ACABAMENTO CONVENCIONAL, NÃO ARMADO. AF_07/2016</v>
      </c>
      <c r="F91" s="6" t="str">
        <f>IFERROR(VLOOKUP($C91,'SINAPI JANEIRO 2022'!$1:$1048576,3,0),IFERROR(VLOOKUP($C91,'5-COMP. PROPRIA'!$B$2:$I$693,5,0),""))</f>
        <v>M3</v>
      </c>
      <c r="G91" s="18">
        <f>QUANT!K227</f>
        <v>4.3</v>
      </c>
      <c r="H91" s="189">
        <f>IFERROR(VLOOKUP($C91,'SINAPI JANEIRO 2022'!$1:$1048576,4,0),IFERROR(VLOOKUP($C91,'5-COMP. PROPRIA'!$B$2:$I$693,8,0),""))</f>
        <v>649.36</v>
      </c>
      <c r="I91" s="189">
        <f>TRUNC(($H91*'4-BDI'!$E$29),2)</f>
        <v>832.73</v>
      </c>
      <c r="J91" s="189">
        <f t="shared" ref="J91" si="36">TRUNC((G91*H91),2)</f>
        <v>2792.24</v>
      </c>
      <c r="K91" s="360">
        <f t="shared" ref="K91" si="37">TRUNC((I91*G91),2)</f>
        <v>3580.73</v>
      </c>
    </row>
    <row r="92" spans="2:11" s="393" customFormat="1" ht="15.75">
      <c r="B92" s="501" t="s">
        <v>6401</v>
      </c>
      <c r="C92" s="502"/>
      <c r="D92" s="502"/>
      <c r="E92" s="503" t="str">
        <f>QUANT!E228</f>
        <v>RAMPA</v>
      </c>
      <c r="F92" s="502"/>
      <c r="G92" s="504"/>
      <c r="H92" s="505"/>
      <c r="I92" s="505"/>
      <c r="J92" s="505"/>
      <c r="K92" s="506"/>
    </row>
    <row r="93" spans="2:11" s="393" customFormat="1" ht="30">
      <c r="B93" s="8" t="s">
        <v>6929</v>
      </c>
      <c r="C93" s="6">
        <f>QUANT!C229</f>
        <v>94319</v>
      </c>
      <c r="D93" s="6" t="str">
        <f>QUANT!D229</f>
        <v>SINAPI</v>
      </c>
      <c r="E93" s="7" t="str">
        <f>IFERROR(VLOOKUP($C93,'SINAPI JANEIRO 2022'!$1:$1048576,2,0),IFERROR(VLOOKUP($C93,'5-COMP. PROPRIA'!$B$2:$I$693,4,0),""))</f>
        <v>ATERRO MANUAL DE VALAS COM SOLO ARGILO-ARENOSO E COMPACTAÇÃO MECANIZADA. AF_05/2016</v>
      </c>
      <c r="F93" s="6" t="str">
        <f>IFERROR(VLOOKUP($C93,'SINAPI JANEIRO 2022'!$1:$1048576,3,0),IFERROR(VLOOKUP($C93,'5-COMP. PROPRIA'!$B$2:$I$693,5,0),""))</f>
        <v>M3</v>
      </c>
      <c r="G93" s="18">
        <f>QUANT!K229</f>
        <v>14.05</v>
      </c>
      <c r="H93" s="189">
        <f>IFERROR(VLOOKUP($C93,'SINAPI JANEIRO 2022'!$1:$1048576,4,0),IFERROR(VLOOKUP($C93,'5-COMP. PROPRIA'!$B$2:$I$693,8,0),""))</f>
        <v>64.27</v>
      </c>
      <c r="I93" s="189">
        <f>TRUNC(($H93*'4-BDI'!$E$29),2)</f>
        <v>82.41</v>
      </c>
      <c r="J93" s="189">
        <f t="shared" ref="J93:J95" si="38">TRUNC((G93*H93),2)</f>
        <v>902.99</v>
      </c>
      <c r="K93" s="360">
        <f t="shared" ref="K93:K95" si="39">TRUNC((I93*G93),2)</f>
        <v>1157.8599999999999</v>
      </c>
    </row>
    <row r="94" spans="2:11" s="393" customFormat="1" ht="30">
      <c r="B94" s="8" t="s">
        <v>6930</v>
      </c>
      <c r="C94" s="6">
        <f>QUANT!C230</f>
        <v>93204</v>
      </c>
      <c r="D94" s="6" t="str">
        <f>QUANT!D230</f>
        <v>SINAPI</v>
      </c>
      <c r="E94" s="7" t="str">
        <f>IFERROR(VLOOKUP($C94,'SINAPI JANEIRO 2022'!$1:$1048576,2,0),IFERROR(VLOOKUP($C94,'5-COMP. PROPRIA'!$B$2:$I$693,4,0),""))</f>
        <v>CINTA DE AMARRAÇÃO DE ALVENARIA MOLDADA IN LOCO EM CONCRETO. AF_03/2016</v>
      </c>
      <c r="F94" s="6" t="str">
        <f>IFERROR(VLOOKUP($C94,'SINAPI JANEIRO 2022'!$1:$1048576,3,0),IFERROR(VLOOKUP($C94,'5-COMP. PROPRIA'!$B$2:$I$693,5,0),""))</f>
        <v>M</v>
      </c>
      <c r="G94" s="18">
        <f>QUANT!K230</f>
        <v>171.66</v>
      </c>
      <c r="H94" s="189">
        <f>IFERROR(VLOOKUP($C94,'SINAPI JANEIRO 2022'!$1:$1048576,4,0),IFERROR(VLOOKUP($C94,'5-COMP. PROPRIA'!$B$2:$I$693,8,0),""))</f>
        <v>55.29</v>
      </c>
      <c r="I94" s="189">
        <f>TRUNC(($H94*'4-BDI'!$E$29),2)</f>
        <v>70.900000000000006</v>
      </c>
      <c r="J94" s="189">
        <f t="shared" si="38"/>
        <v>9491.08</v>
      </c>
      <c r="K94" s="360">
        <f t="shared" si="39"/>
        <v>12170.69</v>
      </c>
    </row>
    <row r="95" spans="2:11" s="393" customFormat="1" ht="45">
      <c r="B95" s="8" t="s">
        <v>6931</v>
      </c>
      <c r="C95" s="6">
        <f>QUANT!C231</f>
        <v>94965</v>
      </c>
      <c r="D95" s="6" t="str">
        <f>QUANT!D231</f>
        <v>SINAPI</v>
      </c>
      <c r="E95" s="7" t="str">
        <f>IFERROR(VLOOKUP($C95,'SINAPI JANEIRO 2022'!$1:$1048576,2,0),IFERROR(VLOOKUP($C95,'5-COMP. PROPRIA'!$B$2:$I$693,4,0),""))</f>
        <v>CONCRETO FCK = 25MPA, TRAÇO 1:2,3:2,7 (EM MASSA SECA DE CIMENTO/ AREIA MÉDIA/ BRITA 1) - PREPARO MECÂNICO COM BETONEIRA 400 L. AF_05/2021</v>
      </c>
      <c r="F95" s="6" t="str">
        <f>IFERROR(VLOOKUP($C95,'SINAPI JANEIRO 2022'!$1:$1048576,3,0),IFERROR(VLOOKUP($C95,'5-COMP. PROPRIA'!$B$2:$I$693,5,0),""))</f>
        <v>M3</v>
      </c>
      <c r="G95" s="18">
        <f>QUANT!K231</f>
        <v>3.8788</v>
      </c>
      <c r="H95" s="189">
        <f>IFERROR(VLOOKUP($C95,'SINAPI JANEIRO 2022'!$1:$1048576,4,0),IFERROR(VLOOKUP($C95,'5-COMP. PROPRIA'!$B$2:$I$693,8,0),""))</f>
        <v>416.32</v>
      </c>
      <c r="I95" s="189">
        <f>TRUNC(($H95*'4-BDI'!$E$29),2)</f>
        <v>533.88</v>
      </c>
      <c r="J95" s="189">
        <f t="shared" si="38"/>
        <v>1614.82</v>
      </c>
      <c r="K95" s="360">
        <f t="shared" si="39"/>
        <v>2070.81</v>
      </c>
    </row>
    <row r="96" spans="2:11" s="393" customFormat="1" ht="30">
      <c r="B96" s="8" t="s">
        <v>6932</v>
      </c>
      <c r="C96" s="192">
        <f>QUANT!C236</f>
        <v>92873</v>
      </c>
      <c r="D96" s="6" t="str">
        <f>QUANT!D236</f>
        <v>SINAPI</v>
      </c>
      <c r="E96" s="7" t="str">
        <f>IFERROR(VLOOKUP($C96,'SINAPI JANEIRO 2022'!$1:$1048576,2,0),IFERROR(VLOOKUP($C96,'5-COMP. PROPRIA'!$B$2:$I$693,4,0),""))</f>
        <v>LANÇAMENTO COM USO DE BALDES, ADENSAMENTO E ACABAMENTO DE CONCRETO EM ESTRUTURAS. AF_12/2015</v>
      </c>
      <c r="F96" s="6" t="str">
        <f>IFERROR(VLOOKUP($C96,'SINAPI JANEIRO 2022'!$1:$1048576,3,0),IFERROR(VLOOKUP($C96,'5-COMP. PROPRIA'!$B$2:$I$693,5,0),""))</f>
        <v>M3</v>
      </c>
      <c r="G96" s="18">
        <f>QUANT!K236</f>
        <v>3.8788</v>
      </c>
      <c r="H96" s="189">
        <f>IFERROR(VLOOKUP($C96,'SINAPI JANEIRO 2022'!$1:$1048576,4,0),IFERROR(VLOOKUP($C96,'5-COMP. PROPRIA'!$B$2:$I$693,8,0),""))</f>
        <v>154.59</v>
      </c>
      <c r="I96" s="189">
        <f>TRUNC(($H96*'4-BDI'!$E$29),2)</f>
        <v>198.24</v>
      </c>
      <c r="J96" s="189">
        <f t="shared" ref="J96" si="40">TRUNC((G96*H96),2)</f>
        <v>599.62</v>
      </c>
      <c r="K96" s="360">
        <f t="shared" ref="K96" si="41">TRUNC((I96*G96),2)</f>
        <v>768.93</v>
      </c>
    </row>
    <row r="97" spans="2:13" s="412" customFormat="1" ht="15.75">
      <c r="B97" s="501" t="s">
        <v>13156</v>
      </c>
      <c r="C97" s="502"/>
      <c r="D97" s="502"/>
      <c r="E97" s="503" t="str">
        <f>QUANT!E238</f>
        <v>PISOS TÁTIL</v>
      </c>
      <c r="F97" s="502"/>
      <c r="G97" s="504"/>
      <c r="H97" s="505"/>
      <c r="I97" s="505"/>
      <c r="J97" s="505"/>
      <c r="K97" s="506"/>
    </row>
    <row r="98" spans="2:13" s="412" customFormat="1" ht="30">
      <c r="B98" s="8" t="s">
        <v>13157</v>
      </c>
      <c r="C98" s="192">
        <f>QUANT!C239</f>
        <v>101094</v>
      </c>
      <c r="D98" s="6" t="str">
        <f>QUANT!D239</f>
        <v>SINAPI</v>
      </c>
      <c r="E98" s="7" t="str">
        <f>IFERROR(VLOOKUP($C98,'SINAPI JANEIRO 2022'!$1:$1048576,2,0),IFERROR(VLOOKUP($C98,'5-COMP. PROPRIA'!$B$2:$I$693,4,0),""))</f>
        <v>PISO PODOTÁTIL, DIRECIONAL OU ALERTA, ASSENTADO SOBRE ARGAMASSA. AF_05/2020</v>
      </c>
      <c r="F98" s="6" t="str">
        <f>IFERROR(VLOOKUP($C98,'SINAPI JANEIRO 2022'!$1:$1048576,3,0),IFERROR(VLOOKUP($C98,'5-COMP. PROPRIA'!$B$2:$I$693,5,0),""))</f>
        <v>M</v>
      </c>
      <c r="G98" s="18">
        <f>QUANT!K239</f>
        <v>117.5</v>
      </c>
      <c r="H98" s="189">
        <f>IFERROR(VLOOKUP($C98,'SINAPI JANEIRO 2022'!$1:$1048576,4,0),IFERROR(VLOOKUP($C98,'5-COMP. PROPRIA'!$B$2:$I$693,8,0),""))</f>
        <v>136.28</v>
      </c>
      <c r="I98" s="189">
        <f>TRUNC(($H98*'4-BDI'!$E$29),2)</f>
        <v>174.76</v>
      </c>
      <c r="J98" s="189">
        <f t="shared" ref="J98" si="42">TRUNC((G98*H98),2)</f>
        <v>16012.9</v>
      </c>
      <c r="K98" s="360">
        <f t="shared" ref="K98" si="43">TRUNC((I98*G98),2)</f>
        <v>20534.3</v>
      </c>
    </row>
    <row r="99" spans="2:13" s="412" customFormat="1" ht="30">
      <c r="B99" s="8" t="s">
        <v>13158</v>
      </c>
      <c r="C99" s="192" t="str">
        <f>QUANT!C240</f>
        <v>CP-SD-10</v>
      </c>
      <c r="D99" s="6" t="str">
        <f>QUANT!D240</f>
        <v>PROPRIA</v>
      </c>
      <c r="E99" s="7" t="str">
        <f>IFERROR(VLOOKUP($C99,'SINAPI JANEIRO 2022'!$1:$1048576,2,0),IFERROR(VLOOKUP($C99,'5-COMP. PROPRIA'!$B$2:$I$693,4,0),""))</f>
        <v xml:space="preserve">PISO PODOTÁTIL DE CONCRETO 40X40X2,5CM , DIRECIONAL OU ALERTA, ASSENTADO SOBRE ARGAMASSA. </v>
      </c>
      <c r="F99" s="6" t="str">
        <f>IFERROR(VLOOKUP($C99,'SINAPI JANEIRO 2022'!$1:$1048576,3,0),IFERROR(VLOOKUP($C99,'5-COMP. PROPRIA'!$B$2:$I$693,5,0),""))</f>
        <v>M</v>
      </c>
      <c r="G99" s="18">
        <f>QUANT!K240</f>
        <v>124</v>
      </c>
      <c r="H99" s="189">
        <f>IFERROR(VLOOKUP($C99,'SINAPI JANEIRO 2022'!$1:$1048576,4,0),IFERROR(VLOOKUP($C99,'5-COMP. PROPRIA'!$B$2:$I$693,8,0),""))</f>
        <v>50.78</v>
      </c>
      <c r="I99" s="189">
        <f>TRUNC(($H99*'4-BDI'!$E$29),2)</f>
        <v>65.12</v>
      </c>
      <c r="J99" s="189">
        <f t="shared" ref="J99" si="44">TRUNC((G99*H99),2)</f>
        <v>6296.72</v>
      </c>
      <c r="K99" s="360">
        <f t="shared" ref="K99" si="45">TRUNC((I99*G99),2)</f>
        <v>8074.88</v>
      </c>
    </row>
    <row r="100" spans="2:13" s="393" customFormat="1" ht="15.75">
      <c r="B100" s="640" t="s">
        <v>6408</v>
      </c>
      <c r="C100" s="641"/>
      <c r="D100" s="641"/>
      <c r="E100" s="641"/>
      <c r="F100" s="641"/>
      <c r="G100" s="641"/>
      <c r="H100" s="641"/>
      <c r="I100" s="641"/>
      <c r="J100" s="15">
        <f>TRUNC(SUM(J84:J99),2)</f>
        <v>253826.13</v>
      </c>
      <c r="K100" s="361">
        <f>TRUNC(SUM(K84:K99),2)</f>
        <v>325464.15999999997</v>
      </c>
    </row>
    <row r="101" spans="2:13" ht="15.75">
      <c r="B101" s="11" t="s">
        <v>333</v>
      </c>
      <c r="C101" s="12"/>
      <c r="D101" s="12"/>
      <c r="E101" s="13" t="str">
        <f>QUANT!E242</f>
        <v xml:space="preserve">REVESTIMENTOS INTERNOS E EXTERNOS </v>
      </c>
      <c r="F101" s="12"/>
      <c r="G101" s="17"/>
      <c r="H101" s="14"/>
      <c r="I101" s="14"/>
      <c r="J101" s="14"/>
      <c r="K101" s="359"/>
    </row>
    <row r="102" spans="2:13" ht="45">
      <c r="B102" s="8" t="s">
        <v>315</v>
      </c>
      <c r="C102" s="6">
        <f>QUANT!C243</f>
        <v>87879</v>
      </c>
      <c r="D102" s="6" t="str">
        <f>QUANT!D243</f>
        <v>SINAPI</v>
      </c>
      <c r="E102" s="7" t="str">
        <f>IFERROR(VLOOKUP($C102,'SINAPI JANEIRO 2022'!$1:$1048576,2,0),IFERROR(VLOOKUP($C102,'5-COMP. PROPRIA'!$B$2:$I$693,4,0),""))</f>
        <v>CHAPISCO APLICADO EM ALVENARIAS E ESTRUTURAS DE CONCRETO INTERNAS, COM COLHER DE PEDREIRO.  ARGAMASSA TRAÇO 1:3 COM PREPARO EM BETONEIRA 400L. AF_06/2014</v>
      </c>
      <c r="F102" s="6" t="str">
        <f>IFERROR(VLOOKUP($C102,'SINAPI JANEIRO 2022'!$1:$1048576,3,0),IFERROR(VLOOKUP($C102,'5-COMP. PROPRIA'!$B$2:$I$693,5,0),""))</f>
        <v>M2</v>
      </c>
      <c r="G102" s="18">
        <f>QUANT!K243</f>
        <v>120.461</v>
      </c>
      <c r="H102" s="189">
        <f>IFERROR(VLOOKUP($C102,'SINAPI JANEIRO 2022'!$1:$1048576,4,0),IFERROR(VLOOKUP($C102,'5-COMP. PROPRIA'!$B$2:$I$693,8,0),""))</f>
        <v>3.24</v>
      </c>
      <c r="I102" s="189">
        <f>TRUNC(($H102*'4-BDI'!$E$29),2)</f>
        <v>4.1500000000000004</v>
      </c>
      <c r="J102" s="189">
        <f>TRUNC((G102*H102),2)</f>
        <v>390.29</v>
      </c>
      <c r="K102" s="360">
        <f>TRUNC((I102*G102),2)</f>
        <v>499.91</v>
      </c>
    </row>
    <row r="103" spans="2:13" s="1" customFormat="1" ht="60">
      <c r="B103" s="8" t="s">
        <v>6893</v>
      </c>
      <c r="C103" s="6">
        <f>QUANT!C249</f>
        <v>87792</v>
      </c>
      <c r="D103" s="6" t="str">
        <f>QUANT!D249</f>
        <v>SINAPI</v>
      </c>
      <c r="E103" s="7" t="str">
        <f>IFERROR(VLOOKUP($C103,'SINAPI JANEIRO 2022'!$1:$1048576,2,0),IFERROR(VLOOKUP($C103,'5-COMP. PROPRIA'!$B$2:$I$693,4,0),""))</f>
        <v>EMBOÇO OU MASSA ÚNICA EM ARGAMASSA TRAÇO 1:2:8, PREPARO MECÂNICO COM BETONEIRA 400 L, APLICADA MANUALMENTE EM PANOS CEGOS DE FACHADA (SEM PRESENÇA DE VÃOS), ESPESSURA DE 25 MM. AF_06/2014</v>
      </c>
      <c r="F103" s="6" t="str">
        <f>IFERROR(VLOOKUP($C103,'SINAPI JANEIRO 2022'!$1:$1048576,3,0),IFERROR(VLOOKUP($C103,'5-COMP. PROPRIA'!$B$2:$I$693,5,0),""))</f>
        <v>M2</v>
      </c>
      <c r="G103" s="18">
        <f>QUANT!K249</f>
        <v>120.461</v>
      </c>
      <c r="H103" s="189">
        <f>IFERROR(VLOOKUP($C103,'SINAPI JANEIRO 2022'!$1:$1048576,4,0),IFERROR(VLOOKUP($C103,'5-COMP. PROPRIA'!$B$2:$I$693,8,0),""))</f>
        <v>30.75</v>
      </c>
      <c r="I103" s="189">
        <f>TRUNC(($H103*'4-BDI'!$E$29),2)</f>
        <v>39.43</v>
      </c>
      <c r="J103" s="189">
        <f t="shared" ref="J103:J104" si="46">TRUNC((G103*H103),2)</f>
        <v>3704.17</v>
      </c>
      <c r="K103" s="360">
        <f t="shared" ref="K103:K104" si="47">TRUNC((I103*G103),2)</f>
        <v>4749.7700000000004</v>
      </c>
      <c r="L103" s="28"/>
      <c r="M103" s="300"/>
    </row>
    <row r="104" spans="2:13" s="227" customFormat="1" ht="60">
      <c r="B104" s="8" t="s">
        <v>6894</v>
      </c>
      <c r="C104" s="6">
        <f>QUANT!C250</f>
        <v>87274</v>
      </c>
      <c r="D104" s="6" t="str">
        <f>QUANT!D250</f>
        <v>SINAPI</v>
      </c>
      <c r="E104" s="7" t="str">
        <f>IFERROR(VLOOKUP($C104,'SINAPI JANEIRO 2022'!$1:$1048576,2,0),IFERROR(VLOOKUP($C104,'5-COMP. PROPRIA'!$B$2:$I$693,4,0),""))</f>
        <v>REVESTIMENTO CERÂMICO PARA PAREDES INTERNAS COM PLACAS TIPO ESMALTADA EXTRA DE DIMENSÕES 33X45 CM APLICADAS EM AMBIENTES DE ÁREA MENOR QUE 5 M² A MEIA ALTURA DAS PAREDES. AF_06/2014</v>
      </c>
      <c r="F104" s="6" t="str">
        <f>IFERROR(VLOOKUP($C104,'SINAPI JANEIRO 2022'!$1:$1048576,3,0),IFERROR(VLOOKUP($C104,'5-COMP. PROPRIA'!$B$2:$I$693,5,0),""))</f>
        <v>M2</v>
      </c>
      <c r="G104" s="18">
        <f>QUANT!K250</f>
        <v>101.94</v>
      </c>
      <c r="H104" s="189">
        <f>IFERROR(VLOOKUP($C104,'SINAPI JANEIRO 2022'!$1:$1048576,4,0),IFERROR(VLOOKUP($C104,'5-COMP. PROPRIA'!$B$2:$I$693,8,0),""))</f>
        <v>65.5</v>
      </c>
      <c r="I104" s="189">
        <f>TRUNC(($H104*'4-BDI'!$E$29),2)</f>
        <v>83.99</v>
      </c>
      <c r="J104" s="189">
        <f t="shared" si="46"/>
        <v>6677.07</v>
      </c>
      <c r="K104" s="360">
        <f t="shared" si="47"/>
        <v>8561.94</v>
      </c>
    </row>
    <row r="105" spans="2:13" s="1" customFormat="1" ht="15.75">
      <c r="B105" s="640" t="s">
        <v>6408</v>
      </c>
      <c r="C105" s="641"/>
      <c r="D105" s="641"/>
      <c r="E105" s="641"/>
      <c r="F105" s="641"/>
      <c r="G105" s="641"/>
      <c r="H105" s="641"/>
      <c r="I105" s="641"/>
      <c r="J105" s="15">
        <f>TRUNC(SUM(J102:J104),2)</f>
        <v>10771.53</v>
      </c>
      <c r="K105" s="361">
        <f>TRUNC(SUM(K102:K104),2)</f>
        <v>13811.62</v>
      </c>
    </row>
    <row r="106" spans="2:13" ht="15.75">
      <c r="B106" s="11" t="s">
        <v>334</v>
      </c>
      <c r="C106" s="12"/>
      <c r="D106" s="12"/>
      <c r="E106" s="13" t="str">
        <f>QUANT!E251</f>
        <v xml:space="preserve">PINTURA INTERNA E EXTERNA </v>
      </c>
      <c r="F106" s="12"/>
      <c r="G106" s="17"/>
      <c r="H106" s="14"/>
      <c r="I106" s="14"/>
      <c r="J106" s="14"/>
      <c r="K106" s="359"/>
    </row>
    <row r="107" spans="2:13" ht="15.75">
      <c r="B107" s="501" t="s">
        <v>6608</v>
      </c>
      <c r="C107" s="502"/>
      <c r="D107" s="502"/>
      <c r="E107" s="503" t="str">
        <f>QUANT!E252</f>
        <v>MURO</v>
      </c>
      <c r="F107" s="502"/>
      <c r="G107" s="504"/>
      <c r="H107" s="505"/>
      <c r="I107" s="505"/>
      <c r="J107" s="505"/>
      <c r="K107" s="506"/>
    </row>
    <row r="108" spans="2:13" s="217" customFormat="1" ht="30">
      <c r="B108" s="8" t="s">
        <v>6873</v>
      </c>
      <c r="C108" s="6">
        <f>QUANT!C253</f>
        <v>88485</v>
      </c>
      <c r="D108" s="6" t="str">
        <f>QUANT!D253</f>
        <v>SINAPI</v>
      </c>
      <c r="E108" s="7" t="str">
        <f>IFERROR(VLOOKUP($C108,'SINAPI JANEIRO 2022'!$1:$1048576,2,0),IFERROR(VLOOKUP($C108,'5-COMP. PROPRIA'!$B$2:$I$693,4,0),""))</f>
        <v>APLICAÇÃO DE FUNDO SELADOR ACRÍLICO EM PAREDES, UMA DEMÃO. AF_06/2014</v>
      </c>
      <c r="F108" s="6" t="str">
        <f>IFERROR(VLOOKUP($C108,'SINAPI JANEIRO 2022'!$1:$1048576,3,0),IFERROR(VLOOKUP($C108,'5-COMP. PROPRIA'!$B$2:$I$693,5,0),""))</f>
        <v>M2</v>
      </c>
      <c r="G108" s="18">
        <f>QUANT!K253</f>
        <v>876.75</v>
      </c>
      <c r="H108" s="189">
        <f>IFERROR(VLOOKUP($C108,'SINAPI JANEIRO 2022'!$1:$1048576,4,0),IFERROR(VLOOKUP($C108,'5-COMP. PROPRIA'!$B$2:$I$693,8,0),""))</f>
        <v>1.66</v>
      </c>
      <c r="I108" s="189">
        <f>TRUNC(($H108*'4-BDI'!$E$29),2)</f>
        <v>2.12</v>
      </c>
      <c r="J108" s="189">
        <f>TRUNC((G108*H108),2)</f>
        <v>1455.4</v>
      </c>
      <c r="K108" s="360">
        <f>TRUNC((I108*G108),2)</f>
        <v>1858.71</v>
      </c>
    </row>
    <row r="109" spans="2:13" s="217" customFormat="1" ht="30">
      <c r="B109" s="8" t="s">
        <v>6874</v>
      </c>
      <c r="C109" s="6">
        <f>QUANT!C254</f>
        <v>96135</v>
      </c>
      <c r="D109" s="6" t="str">
        <f>QUANT!D254</f>
        <v>SINAPI</v>
      </c>
      <c r="E109" s="7" t="str">
        <f>IFERROR(VLOOKUP($C109,'SINAPI JANEIRO 2022'!$1:$1048576,2,0),IFERROR(VLOOKUP($C109,'5-COMP. PROPRIA'!$B$2:$I$693,4,0),""))</f>
        <v>APLICAÇÃO MANUAL DE MASSA ACRÍLICA EM PAREDES EXTERNAS DE CASAS, DUAS DEMÃOS. AF_05/2017</v>
      </c>
      <c r="F109" s="6" t="str">
        <f>IFERROR(VLOOKUP($C109,'SINAPI JANEIRO 2022'!$1:$1048576,3,0),IFERROR(VLOOKUP($C109,'5-COMP. PROPRIA'!$B$2:$I$693,5,0),""))</f>
        <v>M2</v>
      </c>
      <c r="G109" s="18">
        <f>QUANT!K254</f>
        <v>438.375</v>
      </c>
      <c r="H109" s="189">
        <f>IFERROR(VLOOKUP($C109,'SINAPI JANEIRO 2022'!$1:$1048576,4,0),IFERROR(VLOOKUP($C109,'5-COMP. PROPRIA'!$B$2:$I$693,8,0),""))</f>
        <v>22.94</v>
      </c>
      <c r="I109" s="189">
        <f>TRUNC(($H109*'4-BDI'!$E$29),2)</f>
        <v>29.41</v>
      </c>
      <c r="J109" s="189">
        <f>TRUNC((G109*H109),2)</f>
        <v>10056.32</v>
      </c>
      <c r="K109" s="360">
        <f>TRUNC((I109*G109),2)</f>
        <v>12892.6</v>
      </c>
    </row>
    <row r="110" spans="2:13" ht="30">
      <c r="B110" s="8" t="s">
        <v>6875</v>
      </c>
      <c r="C110" s="6">
        <f>QUANT!C255</f>
        <v>88489</v>
      </c>
      <c r="D110" s="6" t="str">
        <f>QUANT!D255</f>
        <v>SINAPI</v>
      </c>
      <c r="E110" s="7" t="str">
        <f>IFERROR(VLOOKUP($C110,'SINAPI JANEIRO 2022'!$1:$1048576,2,0),IFERROR(VLOOKUP($C110,'5-COMP. PROPRIA'!$B$2:$I$693,4,0),""))</f>
        <v>APLICAÇÃO MANUAL DE PINTURA COM TINTA LÁTEX ACRÍLICA EM PAREDES, DUAS DEMÃOS. AF_06/2014</v>
      </c>
      <c r="F110" s="6" t="str">
        <f>IFERROR(VLOOKUP($C110,'SINAPI JANEIRO 2022'!$1:$1048576,3,0),IFERROR(VLOOKUP($C110,'5-COMP. PROPRIA'!$B$2:$I$693,5,0),""))</f>
        <v>M2</v>
      </c>
      <c r="G110" s="18">
        <f>QUANT!K255</f>
        <v>876.75</v>
      </c>
      <c r="H110" s="189">
        <f>IFERROR(VLOOKUP($C110,'SINAPI JANEIRO 2022'!$1:$1048576,4,0),IFERROR(VLOOKUP($C110,'5-COMP. PROPRIA'!$B$2:$I$693,8,0),""))</f>
        <v>12</v>
      </c>
      <c r="I110" s="189">
        <f>TRUNC(($H110*'4-BDI'!$E$29),2)</f>
        <v>15.38</v>
      </c>
      <c r="J110" s="189">
        <f>TRUNC((G110*H110),2)</f>
        <v>10521</v>
      </c>
      <c r="K110" s="360">
        <f>TRUNC((I110*G110),2)</f>
        <v>13484.41</v>
      </c>
    </row>
    <row r="111" spans="2:13" ht="30">
      <c r="B111" s="8" t="s">
        <v>12918</v>
      </c>
      <c r="C111" s="6" t="str">
        <f>QUANT!C256</f>
        <v>CP-PIN-02</v>
      </c>
      <c r="D111" s="6" t="str">
        <f>QUANT!D256</f>
        <v>PRÓPRIA</v>
      </c>
      <c r="E111" s="7" t="str">
        <f>IFERROR(VLOOKUP($C111,'SINAPI JANEIRO 2022'!$1:$1048576,2,0),IFERROR(VLOOKUP($C111,'5-COMP. PROPRIA'!$B$2:$I$693,4,0),""))</f>
        <v>PINTURA COM TINTA DE ACABAMENTO (PIGMENTADA) ESMALTE  BRILHANTE BASE B2 (ÁGUA) EM PAREDES, 3 DEMÃOS.</v>
      </c>
      <c r="F111" s="6" t="str">
        <f>IFERROR(VLOOKUP($C111,'SINAPI JANEIRO 2022'!$1:$1048576,3,0),IFERROR(VLOOKUP($C111,'5-COMP. PROPRIA'!$B$2:$I$693,5,0),""))</f>
        <v>M2</v>
      </c>
      <c r="G111" s="18">
        <f>QUANT!K256</f>
        <v>12</v>
      </c>
      <c r="H111" s="189">
        <f>IFERROR(VLOOKUP($C111,'SINAPI JANEIRO 2022'!$1:$1048576,4,0),IFERROR(VLOOKUP($C111,'5-COMP. PROPRIA'!$B$2:$I$693,8,0),""))</f>
        <v>13.79</v>
      </c>
      <c r="I111" s="189">
        <f>TRUNC(($H111*'4-BDI'!$E$29),2)</f>
        <v>17.68</v>
      </c>
      <c r="J111" s="189">
        <f>TRUNC((G111*H111),2)</f>
        <v>165.48</v>
      </c>
      <c r="K111" s="360">
        <f>TRUNC((I111*G111),2)</f>
        <v>212.16</v>
      </c>
    </row>
    <row r="112" spans="2:13" s="1" customFormat="1" ht="45">
      <c r="B112" s="8" t="s">
        <v>12919</v>
      </c>
      <c r="C112" s="6">
        <f>QUANT!C257</f>
        <v>102513</v>
      </c>
      <c r="D112" s="6" t="str">
        <f>QUANT!D257</f>
        <v>SINAPI</v>
      </c>
      <c r="E112" s="7" t="str">
        <f>IFERROR(VLOOKUP($C112,'SINAPI JANEIRO 2022'!$1:$1048576,2,0),IFERROR(VLOOKUP($C112,'5-COMP. PROPRIA'!$B$2:$I$693,4,0),""))</f>
        <v>PINTURA DE SÍMBOLOS E TEXTOS COM TINTA ACRÍLICA, DEMARCAÇÃO COM FITA ADESIVA E APLICAÇÃO COM ROLO. AF_05/2021</v>
      </c>
      <c r="F112" s="6" t="str">
        <f>IFERROR(VLOOKUP($C112,'SINAPI JANEIRO 2022'!$1:$1048576,3,0),IFERROR(VLOOKUP($C112,'5-COMP. PROPRIA'!$B$2:$I$693,5,0),""))</f>
        <v>M2</v>
      </c>
      <c r="G112" s="18">
        <f>QUANT!K257</f>
        <v>10</v>
      </c>
      <c r="H112" s="189">
        <f>IFERROR(VLOOKUP($C112,'SINAPI JANEIRO 2022'!$1:$1048576,4,0),IFERROR(VLOOKUP($C112,'5-COMP. PROPRIA'!$B$2:$I$693,8,0),""))</f>
        <v>33.549999999999997</v>
      </c>
      <c r="I112" s="189">
        <f>TRUNC(($H112*'4-BDI'!$E$29),2)</f>
        <v>43.02</v>
      </c>
      <c r="J112" s="189">
        <f>TRUNC((G112*H112),2)</f>
        <v>335.5</v>
      </c>
      <c r="K112" s="360">
        <f>TRUNC((I112*G112),2)</f>
        <v>430.2</v>
      </c>
    </row>
    <row r="113" spans="2:11" ht="15.75">
      <c r="B113" s="501" t="s">
        <v>6933</v>
      </c>
      <c r="C113" s="502"/>
      <c r="D113" s="502"/>
      <c r="E113" s="503" t="str">
        <f>QUANT!E258</f>
        <v>ESCOLA</v>
      </c>
      <c r="F113" s="502"/>
      <c r="G113" s="504"/>
      <c r="H113" s="505"/>
      <c r="I113" s="505"/>
      <c r="J113" s="505"/>
      <c r="K113" s="506"/>
    </row>
    <row r="114" spans="2:11" s="220" customFormat="1" ht="23.25" customHeight="1">
      <c r="B114" s="8" t="s">
        <v>6934</v>
      </c>
      <c r="C114" s="192" t="str">
        <f>QUANT!C259</f>
        <v>CP-PIN-1</v>
      </c>
      <c r="D114" s="192" t="str">
        <f>QUANT!D259</f>
        <v>PRÓPRIA</v>
      </c>
      <c r="E114" s="7" t="str">
        <f>IFERROR(VLOOKUP($C114,'SINAPI JANEIRO 2022'!$1:$1048576,2,0),IFERROR(VLOOKUP($C114,'5-COMP. PROPRIA'!$B$2:$I$693,4,0),""))</f>
        <v>LIXAMENTO DE CONCRETO APARENTE</v>
      </c>
      <c r="F114" s="6" t="str">
        <f>IFERROR(VLOOKUP($C114,'SINAPI JANEIRO 2022'!$1:$1048576,3,0),IFERROR(VLOOKUP($C114,'5-COMP. PROPRIA'!$B$2:$I$693,5,0),""))</f>
        <v>M2</v>
      </c>
      <c r="G114" s="18">
        <f>QUANT!K259</f>
        <v>1703.1000000000004</v>
      </c>
      <c r="H114" s="189">
        <f>IFERROR(VLOOKUP($C114,'SINAPI JANEIRO 2022'!$1:$1048576,4,0),IFERROR(VLOOKUP($C114,'5-COMP. PROPRIA'!$B$2:$I$693,8,0),""))</f>
        <v>3.1</v>
      </c>
      <c r="I114" s="189">
        <f>TRUNC(($H114*'4-BDI'!$E$29),2)</f>
        <v>3.97</v>
      </c>
      <c r="J114" s="189">
        <f>TRUNC((G114*H114),2)</f>
        <v>5279.61</v>
      </c>
      <c r="K114" s="360">
        <f>TRUNC((I114*G114),2)</f>
        <v>6761.3</v>
      </c>
    </row>
    <row r="115" spans="2:11" s="1" customFormat="1" ht="30">
      <c r="B115" s="8" t="s">
        <v>6935</v>
      </c>
      <c r="C115" s="192">
        <f>QUANT!C260</f>
        <v>88415</v>
      </c>
      <c r="D115" s="192" t="str">
        <f>QUANT!D260</f>
        <v>SINAPI</v>
      </c>
      <c r="E115" s="7" t="str">
        <f>IFERROR(VLOOKUP($C115,'SINAPI JANEIRO 2022'!$1:$1048576,2,0),IFERROR(VLOOKUP($C115,'5-COMP. PROPRIA'!$B$2:$I$693,4,0),""))</f>
        <v>APLICAÇÃO MANUAL DE FUNDO SELADOR ACRÍLICO EM PAREDES EXTERNAS DE CASAS. AF_06/2014</v>
      </c>
      <c r="F115" s="6" t="str">
        <f>IFERROR(VLOOKUP($C115,'SINAPI JANEIRO 2022'!$1:$1048576,3,0),IFERROR(VLOOKUP($C115,'5-COMP. PROPRIA'!$B$2:$I$693,5,0),""))</f>
        <v>M2</v>
      </c>
      <c r="G115" s="18">
        <f>QUANT!K260</f>
        <v>1703.1000000000004</v>
      </c>
      <c r="H115" s="189">
        <f>IFERROR(VLOOKUP($C115,'SINAPI JANEIRO 2022'!$1:$1048576,4,0),IFERROR(VLOOKUP($C115,'5-COMP. PROPRIA'!$B$2:$I$693,8,0),""))</f>
        <v>1.96</v>
      </c>
      <c r="I115" s="189">
        <f>TRUNC(($H115*'4-BDI'!$E$29),2)</f>
        <v>2.5099999999999998</v>
      </c>
      <c r="J115" s="189">
        <f>TRUNC((G115*H115),2)</f>
        <v>3338.07</v>
      </c>
      <c r="K115" s="360">
        <f>TRUNC((I115*G115),2)</f>
        <v>4274.78</v>
      </c>
    </row>
    <row r="116" spans="2:11" s="1" customFormat="1" ht="50.25" customHeight="1">
      <c r="B116" s="8" t="s">
        <v>6936</v>
      </c>
      <c r="C116" s="192">
        <f>QUANT!C264</f>
        <v>96135</v>
      </c>
      <c r="D116" s="192" t="str">
        <f>QUANT!D264</f>
        <v>SINAPI</v>
      </c>
      <c r="E116" s="7" t="str">
        <f>IFERROR(VLOOKUP($C116,'SINAPI JANEIRO 2022'!$1:$1048576,2,0),IFERROR(VLOOKUP($C116,'5-COMP. PROPRIA'!$B$2:$I$693,4,0),""))</f>
        <v>APLICAÇÃO MANUAL DE MASSA ACRÍLICA EM PAREDES EXTERNAS DE CASAS, DUAS DEMÃOS. AF_05/2017</v>
      </c>
      <c r="F116" s="6" t="str">
        <f>IFERROR(VLOOKUP($C116,'SINAPI JANEIRO 2022'!$1:$1048576,3,0),IFERROR(VLOOKUP($C116,'5-COMP. PROPRIA'!$B$2:$I$693,5,0),""))</f>
        <v>M2</v>
      </c>
      <c r="G116" s="18">
        <f>QUANT!K264</f>
        <v>1703.1000000000004</v>
      </c>
      <c r="H116" s="189">
        <f>IFERROR(VLOOKUP($C116,'SINAPI JANEIRO 2022'!$1:$1048576,4,0),IFERROR(VLOOKUP($C116,'5-COMP. PROPRIA'!$B$2:$I$693,8,0),""))</f>
        <v>22.94</v>
      </c>
      <c r="I116" s="189">
        <f>TRUNC(($H116*'4-BDI'!$E$29),2)</f>
        <v>29.41</v>
      </c>
      <c r="J116" s="189">
        <f>TRUNC((G116*H116),2)</f>
        <v>39069.11</v>
      </c>
      <c r="K116" s="360">
        <f>TRUNC((I116*G116),2)</f>
        <v>50088.17</v>
      </c>
    </row>
    <row r="117" spans="2:11" s="226" customFormat="1" ht="30">
      <c r="B117" s="8" t="s">
        <v>6937</v>
      </c>
      <c r="C117" s="192">
        <f>QUANT!C265</f>
        <v>88489</v>
      </c>
      <c r="D117" s="192" t="str">
        <f>QUANT!D265</f>
        <v>SINAPI</v>
      </c>
      <c r="E117" s="7" t="str">
        <f>IFERROR(VLOOKUP($C117,'SINAPI JANEIRO 2022'!$1:$1048576,2,0),IFERROR(VLOOKUP($C117,'5-COMP. PROPRIA'!$B$2:$I$693,4,0),""))</f>
        <v>APLICAÇÃO MANUAL DE PINTURA COM TINTA LÁTEX ACRÍLICA EM PAREDES, DUAS DEMÃOS. AF_06/2014</v>
      </c>
      <c r="F117" s="6" t="str">
        <f>IFERROR(VLOOKUP($C117,'SINAPI JANEIRO 2022'!$1:$1048576,3,0),IFERROR(VLOOKUP($C117,'5-COMP. PROPRIA'!$B$2:$I$693,5,0),""))</f>
        <v>M2</v>
      </c>
      <c r="G117" s="18">
        <f>QUANT!K265</f>
        <v>1269.1800000000003</v>
      </c>
      <c r="H117" s="189">
        <f>IFERROR(VLOOKUP($C117,'SINAPI JANEIRO 2022'!$1:$1048576,4,0),IFERROR(VLOOKUP($C117,'5-COMP. PROPRIA'!$B$2:$I$693,8,0),""))</f>
        <v>12</v>
      </c>
      <c r="I117" s="189">
        <f>TRUNC(($H117*'4-BDI'!$E$29),2)</f>
        <v>15.38</v>
      </c>
      <c r="J117" s="189">
        <f>TRUNC((G117*H117),2)</f>
        <v>15230.16</v>
      </c>
      <c r="K117" s="360">
        <f>TRUNC((I117*G117),2)</f>
        <v>19519.98</v>
      </c>
    </row>
    <row r="118" spans="2:11" s="220" customFormat="1" ht="28.5" customHeight="1">
      <c r="B118" s="8" t="s">
        <v>6938</v>
      </c>
      <c r="C118" s="192" t="str">
        <f>QUANT!C266</f>
        <v>CP-PIN-02</v>
      </c>
      <c r="D118" s="192" t="str">
        <f>QUANT!D266</f>
        <v>PRÓPRIA</v>
      </c>
      <c r="E118" s="7" t="str">
        <f>IFERROR(VLOOKUP($C118,'SINAPI JANEIRO 2022'!$1:$1048576,2,0),IFERROR(VLOOKUP($C118,'5-COMP. PROPRIA'!$B$2:$I$693,4,0),""))</f>
        <v>PINTURA COM TINTA DE ACABAMENTO (PIGMENTADA) ESMALTE  BRILHANTE BASE B2 (ÁGUA) EM PAREDES, 3 DEMÃOS.</v>
      </c>
      <c r="F118" s="6" t="str">
        <f>IFERROR(VLOOKUP($C118,'SINAPI JANEIRO 2022'!$1:$1048576,3,0),IFERROR(VLOOKUP($C118,'5-COMP. PROPRIA'!$B$2:$I$693,5,0),""))</f>
        <v>M2</v>
      </c>
      <c r="G118" s="18">
        <f>QUANT!K266</f>
        <v>433.92</v>
      </c>
      <c r="H118" s="189">
        <f>IFERROR(VLOOKUP($C118,'SINAPI JANEIRO 2022'!$1:$1048576,4,0),IFERROR(VLOOKUP($C118,'5-COMP. PROPRIA'!$B$2:$I$693,8,0),""))</f>
        <v>13.79</v>
      </c>
      <c r="I118" s="189">
        <f>TRUNC(($H118*'4-BDI'!$E$29),2)</f>
        <v>17.68</v>
      </c>
      <c r="J118" s="189">
        <f>TRUNC((G118*H118),2)</f>
        <v>5983.75</v>
      </c>
      <c r="K118" s="360">
        <f>TRUNC((I118*G118),2)</f>
        <v>7671.7</v>
      </c>
    </row>
    <row r="119" spans="2:11" s="220" customFormat="1" ht="15.75">
      <c r="B119" s="501" t="s">
        <v>6939</v>
      </c>
      <c r="C119" s="502"/>
      <c r="D119" s="502"/>
      <c r="E119" s="503" t="str">
        <f>QUANT!E267</f>
        <v xml:space="preserve">PASSEIO </v>
      </c>
      <c r="F119" s="502"/>
      <c r="G119" s="504"/>
      <c r="H119" s="505"/>
      <c r="I119" s="505"/>
      <c r="J119" s="505"/>
      <c r="K119" s="506"/>
    </row>
    <row r="120" spans="2:11" s="1" customFormat="1" ht="50.25" customHeight="1">
      <c r="B120" s="8" t="s">
        <v>6940</v>
      </c>
      <c r="C120" s="192">
        <f>QUANT!C268</f>
        <v>102491</v>
      </c>
      <c r="D120" s="192" t="str">
        <f>QUANT!D268</f>
        <v>SINAPI</v>
      </c>
      <c r="E120" s="7" t="str">
        <f>IFERROR(VLOOKUP($C120,'SINAPI JANEIRO 2022'!$1:$1048576,2,0),IFERROR(VLOOKUP($C120,'5-COMP. PROPRIA'!$B$2:$I$693,4,0),""))</f>
        <v>PINTURA DE PISO COM TINTA ACRÍLICA, APLICAÇÃO MANUAL, 2 DEMÃOS, INCLUSO FUNDO PREPARADOR. AF_05/2021</v>
      </c>
      <c r="F120" s="6" t="str">
        <f>IFERROR(VLOOKUP($C120,'SINAPI JANEIRO 2022'!$1:$1048576,3,0),IFERROR(VLOOKUP($C120,'5-COMP. PROPRIA'!$B$2:$I$693,5,0),""))</f>
        <v>M2</v>
      </c>
      <c r="G120" s="18">
        <f>QUANT!K268</f>
        <v>1167.75</v>
      </c>
      <c r="H120" s="189">
        <f>IFERROR(VLOOKUP($C120,'SINAPI JANEIRO 2022'!$1:$1048576,4,0),IFERROR(VLOOKUP($C120,'5-COMP. PROPRIA'!$B$2:$I$693,8,0),""))</f>
        <v>14.27</v>
      </c>
      <c r="I120" s="189">
        <f>TRUNC(($H120*'4-BDI'!$E$29),2)</f>
        <v>18.29</v>
      </c>
      <c r="J120" s="189">
        <f>TRUNC((G120*H120),2)</f>
        <v>16663.79</v>
      </c>
      <c r="K120" s="360">
        <f>TRUNC((I120*G120),2)</f>
        <v>21358.14</v>
      </c>
    </row>
    <row r="121" spans="2:11" s="226" customFormat="1" ht="15.75">
      <c r="B121" s="501" t="s">
        <v>6941</v>
      </c>
      <c r="C121" s="502"/>
      <c r="D121" s="502"/>
      <c r="E121" s="503" t="str">
        <f>QUANT!E269</f>
        <v>QUADRA</v>
      </c>
      <c r="F121" s="502"/>
      <c r="G121" s="504"/>
      <c r="H121" s="505"/>
      <c r="I121" s="505"/>
      <c r="J121" s="505"/>
      <c r="K121" s="506"/>
    </row>
    <row r="122" spans="2:11" s="227" customFormat="1" ht="45" customHeight="1">
      <c r="B122" s="8" t="s">
        <v>6942</v>
      </c>
      <c r="C122" s="192">
        <f>QUANT!C270</f>
        <v>102492</v>
      </c>
      <c r="D122" s="192" t="str">
        <f>QUANT!D270</f>
        <v>SINAPI</v>
      </c>
      <c r="E122" s="7" t="str">
        <f>IFERROR(VLOOKUP($C122,'SINAPI JANEIRO 2022'!$1:$1048576,2,0),IFERROR(VLOOKUP($C122,'5-COMP. PROPRIA'!$B$2:$I$693,4,0),""))</f>
        <v>PINTURA DE PISO COM TINTA ACRÍLICA, APLICAÇÃO MANUAL, 3 DEMÃOS, INCLUSO FUNDO PREPARADOR. AF_05/2021</v>
      </c>
      <c r="F122" s="6" t="str">
        <f>IFERROR(VLOOKUP($C122,'SINAPI JANEIRO 2022'!$1:$1048576,3,0),IFERROR(VLOOKUP($C122,'5-COMP. PROPRIA'!$B$2:$I$693,5,0),""))</f>
        <v>M2</v>
      </c>
      <c r="G122" s="18">
        <f>QUANT!K270</f>
        <v>640</v>
      </c>
      <c r="H122" s="189">
        <f>IFERROR(VLOOKUP($C122,'SINAPI JANEIRO 2022'!$1:$1048576,4,0),IFERROR(VLOOKUP($C122,'5-COMP. PROPRIA'!$B$2:$I$693,8,0),""))</f>
        <v>16.62</v>
      </c>
      <c r="I122" s="189">
        <f>TRUNC(($H122*'4-BDI'!$E$29),2)</f>
        <v>21.31</v>
      </c>
      <c r="J122" s="189">
        <f t="shared" ref="J122:J123" si="48">TRUNC((G122*H122),2)</f>
        <v>10636.8</v>
      </c>
      <c r="K122" s="360">
        <f t="shared" ref="K122:K123" si="49">TRUNC((I122*G122),2)</f>
        <v>13638.4</v>
      </c>
    </row>
    <row r="123" spans="2:11" s="227" customFormat="1" ht="45" customHeight="1">
      <c r="B123" s="8" t="s">
        <v>6943</v>
      </c>
      <c r="C123" s="192">
        <f>QUANT!C271</f>
        <v>102504</v>
      </c>
      <c r="D123" s="192" t="str">
        <f>QUANT!D271</f>
        <v>SINAPI</v>
      </c>
      <c r="E123" s="7" t="str">
        <f>IFERROR(VLOOKUP($C123,'SINAPI JANEIRO 2022'!$1:$1048576,2,0),IFERROR(VLOOKUP($C123,'5-COMP. PROPRIA'!$B$2:$I$693,4,0),""))</f>
        <v>PINTURA DE DEMARCAÇÃO DE QUADRA POLIESPORTIVA COM TINTA ACRÍLICA, E = 5 CM, APLICAÇÃO MANUAL. AF_05/2021</v>
      </c>
      <c r="F123" s="6" t="str">
        <f>IFERROR(VLOOKUP($C123,'SINAPI JANEIRO 2022'!$1:$1048576,3,0),IFERROR(VLOOKUP($C123,'5-COMP. PROPRIA'!$B$2:$I$693,5,0),""))</f>
        <v>M</v>
      </c>
      <c r="G123" s="18">
        <f>QUANT!K271</f>
        <v>393.85</v>
      </c>
      <c r="H123" s="189">
        <f>IFERROR(VLOOKUP($C123,'SINAPI JANEIRO 2022'!$1:$1048576,4,0),IFERROR(VLOOKUP($C123,'5-COMP. PROPRIA'!$B$2:$I$693,8,0),""))</f>
        <v>6.93</v>
      </c>
      <c r="I123" s="189">
        <f>TRUNC(($H123*'4-BDI'!$E$29),2)</f>
        <v>8.8800000000000008</v>
      </c>
      <c r="J123" s="189">
        <f t="shared" si="48"/>
        <v>2729.38</v>
      </c>
      <c r="K123" s="360">
        <f t="shared" si="49"/>
        <v>3497.38</v>
      </c>
    </row>
    <row r="124" spans="2:11" s="1" customFormat="1" ht="15.75">
      <c r="B124" s="640" t="s">
        <v>6408</v>
      </c>
      <c r="C124" s="641"/>
      <c r="D124" s="641"/>
      <c r="E124" s="641"/>
      <c r="F124" s="641"/>
      <c r="G124" s="641"/>
      <c r="H124" s="641"/>
      <c r="I124" s="641"/>
      <c r="J124" s="15">
        <f>TRUNC(SUM(J108:J123),2)</f>
        <v>121464.37</v>
      </c>
      <c r="K124" s="361">
        <f>TRUNC(SUM(K108:K123),2)</f>
        <v>155687.93</v>
      </c>
    </row>
    <row r="125" spans="2:11" ht="15.75">
      <c r="B125" s="11" t="s">
        <v>335</v>
      </c>
      <c r="C125" s="12"/>
      <c r="D125" s="12"/>
      <c r="E125" s="13" t="str">
        <f>QUANT!E273</f>
        <v>INSTALAÇÕES HIDRAULICAS E SANITARIAS</v>
      </c>
      <c r="F125" s="12"/>
      <c r="G125" s="17"/>
      <c r="H125" s="14"/>
      <c r="I125" s="14"/>
      <c r="J125" s="14"/>
      <c r="K125" s="359"/>
    </row>
    <row r="126" spans="2:11" s="227" customFormat="1" ht="15.75">
      <c r="B126" s="501" t="s">
        <v>6609</v>
      </c>
      <c r="C126" s="502"/>
      <c r="D126" s="502"/>
      <c r="E126" s="507" t="str">
        <f>QUANT!E274</f>
        <v>LOUÇAS E METAIS</v>
      </c>
      <c r="F126" s="502"/>
      <c r="G126" s="504"/>
      <c r="H126" s="505"/>
      <c r="I126" s="505"/>
      <c r="J126" s="505"/>
      <c r="K126" s="506"/>
    </row>
    <row r="127" spans="2:11" ht="60">
      <c r="B127" s="8" t="s">
        <v>6944</v>
      </c>
      <c r="C127" s="6">
        <f>QUANT!C275</f>
        <v>86932</v>
      </c>
      <c r="D127" s="6" t="str">
        <f>QUANT!D275</f>
        <v>SINAPI</v>
      </c>
      <c r="E127" s="7" t="str">
        <f>IFERROR(VLOOKUP($C127,'SINAPI JANEIRO 2022'!$1:$1048576,2,0),IFERROR(VLOOKUP($C127,'5-COMP. PROPRIA'!$B$2:$I$693,4,0),""))</f>
        <v>VASO SANITÁRIO SIFONADO COM CAIXA ACOPLADA LOUÇA BRANCA - PADRÃO MÉDIO, INCLUSO ENGATE FLEXÍVEL EM METAL CROMADO, 1/2  X 40CM - FORNECIMENTO E INSTALAÇÃO. AF_01/2020</v>
      </c>
      <c r="F127" s="6" t="str">
        <f>IFERROR(VLOOKUP($C127,'SINAPI JANEIRO 2022'!$1:$1048576,3,0),IFERROR(VLOOKUP($C127,'5-COMP. PROPRIA'!$B$2:$I$693,5,0),""))</f>
        <v>UN</v>
      </c>
      <c r="G127" s="18">
        <f>QUANT!K275</f>
        <v>1</v>
      </c>
      <c r="H127" s="189">
        <f>IFERROR(VLOOKUP($C127,'SINAPI JANEIRO 2022'!$1:$1048576,4,0),IFERROR(VLOOKUP($C127,'5-COMP. PROPRIA'!$B$2:$I$693,8,0),""))</f>
        <v>459.35</v>
      </c>
      <c r="I127" s="189">
        <f>TRUNC(($H127*'4-BDI'!$E$29),2)</f>
        <v>589.07000000000005</v>
      </c>
      <c r="J127" s="189">
        <f>TRUNC((G127*H127),2)</f>
        <v>459.35</v>
      </c>
      <c r="K127" s="360">
        <f>TRUNC((I127*G127),2)</f>
        <v>589.07000000000005</v>
      </c>
    </row>
    <row r="128" spans="2:11" ht="60">
      <c r="B128" s="8" t="s">
        <v>6945</v>
      </c>
      <c r="C128" s="6">
        <f>QUANT!C276</f>
        <v>95472</v>
      </c>
      <c r="D128" s="6" t="str">
        <f>QUANT!D276</f>
        <v>SINAPI</v>
      </c>
      <c r="E128" s="7" t="str">
        <f>IFERROR(VLOOKUP($C128,'SINAPI JANEIRO 2022'!$1:$1048576,2,0),IFERROR(VLOOKUP($C128,'5-COMP. PROPRIA'!$B$2:$I$693,4,0),""))</f>
        <v>VASO SANITARIO SIFONADO CONVENCIONAL PARA PCD SEM FURO FRONTAL COM LOUÇA BRANCA SEM ASSENTO, INCLUSO CONJUNTO DE LIGAÇÃO PARA BACIA SANITÁRIA AJUSTÁVEL - FORNECIMENTO E INSTALAÇÃO. AF_01/2020</v>
      </c>
      <c r="F128" s="6" t="str">
        <f>IFERROR(VLOOKUP($C128,'SINAPI JANEIRO 2022'!$1:$1048576,3,0),IFERROR(VLOOKUP($C128,'5-COMP. PROPRIA'!$B$2:$I$693,5,0),""))</f>
        <v>UN</v>
      </c>
      <c r="G128" s="18">
        <f>QUANT!K276</f>
        <v>2</v>
      </c>
      <c r="H128" s="189">
        <f>IFERROR(VLOOKUP($C128,'SINAPI JANEIRO 2022'!$1:$1048576,4,0),IFERROR(VLOOKUP($C128,'5-COMP. PROPRIA'!$B$2:$I$693,8,0),""))</f>
        <v>661.29</v>
      </c>
      <c r="I128" s="189">
        <f>TRUNC(($H128*'4-BDI'!$E$29),2)</f>
        <v>848.03</v>
      </c>
      <c r="J128" s="189">
        <f t="shared" ref="J128:J146" si="50">TRUNC((G128*H128),2)</f>
        <v>1322.58</v>
      </c>
      <c r="K128" s="360">
        <f t="shared" ref="K128:K146" si="51">TRUNC((I128*G128),2)</f>
        <v>1696.06</v>
      </c>
    </row>
    <row r="129" spans="2:13" ht="45">
      <c r="B129" s="8" t="s">
        <v>6946</v>
      </c>
      <c r="C129" s="6">
        <f>QUANT!C277</f>
        <v>95470</v>
      </c>
      <c r="D129" s="6" t="str">
        <f>QUANT!D277</f>
        <v>SINAPI</v>
      </c>
      <c r="E129" s="7" t="str">
        <f>IFERROR(VLOOKUP($C129,'SINAPI JANEIRO 2022'!$1:$1048576,2,0),IFERROR(VLOOKUP($C129,'5-COMP. PROPRIA'!$B$2:$I$693,4,0),""))</f>
        <v>VASO SANITARIO SIFONADO CONVENCIONAL COM LOUÇA BRANCA, INCLUSO CONJUNTO DE LIGAÇÃO PARA BACIA SANITÁRIA AJUSTÁVEL - FORNECIMENTO E INSTALAÇÃO. AF_10/2016</v>
      </c>
      <c r="F129" s="6" t="str">
        <f>IFERROR(VLOOKUP($C129,'SINAPI JANEIRO 2022'!$1:$1048576,3,0),IFERROR(VLOOKUP($C129,'5-COMP. PROPRIA'!$B$2:$I$693,5,0),""))</f>
        <v>UN</v>
      </c>
      <c r="G129" s="18">
        <f>QUANT!K277</f>
        <v>7</v>
      </c>
      <c r="H129" s="189">
        <f>IFERROR(VLOOKUP($C129,'SINAPI JANEIRO 2022'!$1:$1048576,4,0),IFERROR(VLOOKUP($C129,'5-COMP. PROPRIA'!$B$2:$I$693,8,0),""))</f>
        <v>265.04000000000002</v>
      </c>
      <c r="I129" s="189">
        <f>TRUNC(($H129*'4-BDI'!$E$29),2)</f>
        <v>339.88</v>
      </c>
      <c r="J129" s="189">
        <f t="shared" si="50"/>
        <v>1855.28</v>
      </c>
      <c r="K129" s="360">
        <f t="shared" si="51"/>
        <v>2379.16</v>
      </c>
    </row>
    <row r="130" spans="2:13" s="1" customFormat="1" ht="30">
      <c r="B130" s="8" t="s">
        <v>6947</v>
      </c>
      <c r="C130" s="6">
        <f>QUANT!C278</f>
        <v>100849</v>
      </c>
      <c r="D130" s="6" t="str">
        <f>QUANT!D278</f>
        <v>SINAPI</v>
      </c>
      <c r="E130" s="7" t="str">
        <f>IFERROR(VLOOKUP($C130,'SINAPI JANEIRO 2022'!$1:$1048576,2,0),IFERROR(VLOOKUP($C130,'5-COMP. PROPRIA'!$B$2:$I$693,4,0),""))</f>
        <v>ASSENTO SANITÁRIO CONVENCIONAL - FORNECIMENTO E INSTALACAO. AF_01/2020</v>
      </c>
      <c r="F130" s="6" t="str">
        <f>IFERROR(VLOOKUP($C130,'SINAPI JANEIRO 2022'!$1:$1048576,3,0),IFERROR(VLOOKUP($C130,'5-COMP. PROPRIA'!$B$2:$I$693,5,0),""))</f>
        <v>UN</v>
      </c>
      <c r="G130" s="18">
        <f>QUANT!K278</f>
        <v>8</v>
      </c>
      <c r="H130" s="189">
        <f>IFERROR(VLOOKUP($C130,'SINAPI JANEIRO 2022'!$1:$1048576,4,0),IFERROR(VLOOKUP($C130,'5-COMP. PROPRIA'!$B$2:$I$693,8,0),""))</f>
        <v>45.5</v>
      </c>
      <c r="I130" s="189">
        <f>TRUNC(($H130*'4-BDI'!$E$29),2)</f>
        <v>58.34</v>
      </c>
      <c r="J130" s="189">
        <f t="shared" si="50"/>
        <v>364</v>
      </c>
      <c r="K130" s="360">
        <f t="shared" si="51"/>
        <v>466.72</v>
      </c>
    </row>
    <row r="131" spans="2:13" s="1" customFormat="1" ht="30">
      <c r="B131" s="8" t="s">
        <v>6948</v>
      </c>
      <c r="C131" s="6" t="str">
        <f>QUANT!C279</f>
        <v>CP-HID-01</v>
      </c>
      <c r="D131" s="6" t="str">
        <f>QUANT!D279</f>
        <v>PRÓPRIA</v>
      </c>
      <c r="E131" s="7" t="str">
        <f>IFERROR(VLOOKUP($C131,'SINAPI JANEIRO 2022'!$1:$1048576,2,0),IFERROR(VLOOKUP($C131,'5-COMP. PROPRIA'!$B$2:$I$693,4,0),""))</f>
        <v>ASSENTO ELVADO PARA VASOS PCD SEM FURO FRONTAL. FORNECIMENTO E INSTALAÇÃO</v>
      </c>
      <c r="F131" s="6" t="str">
        <f>IFERROR(VLOOKUP($C131,'SINAPI JANEIRO 2022'!$1:$1048576,3,0),IFERROR(VLOOKUP($C131,'5-COMP. PROPRIA'!$B$2:$I$693,5,0),""))</f>
        <v xml:space="preserve">UN    </v>
      </c>
      <c r="G131" s="18">
        <f>QUANT!K279</f>
        <v>2</v>
      </c>
      <c r="H131" s="189">
        <f>IFERROR(VLOOKUP($C131,'SINAPI JANEIRO 2022'!$1:$1048576,4,0),IFERROR(VLOOKUP($C131,'5-COMP. PROPRIA'!$B$2:$I$693,8,0),""))</f>
        <v>375.81</v>
      </c>
      <c r="I131" s="189">
        <f>TRUNC(($H131*'4-BDI'!$E$29),2)</f>
        <v>481.93</v>
      </c>
      <c r="J131" s="189">
        <f t="shared" si="50"/>
        <v>751.62</v>
      </c>
      <c r="K131" s="360">
        <f t="shared" si="51"/>
        <v>963.86</v>
      </c>
    </row>
    <row r="132" spans="2:13" s="244" customFormat="1" ht="45">
      <c r="B132" s="8" t="s">
        <v>6956</v>
      </c>
      <c r="C132" s="6" t="str">
        <f>QUANT!C280</f>
        <v>CP-HID-02</v>
      </c>
      <c r="D132" s="6" t="str">
        <f>QUANT!D280</f>
        <v>PRÓPRIA</v>
      </c>
      <c r="E132" s="7" t="str">
        <f>IFERROR(VLOOKUP($C132,'SINAPI JANEIRO 2022'!$1:$1048576,2,0),IFERROR(VLOOKUP($C132,'5-COMP. PROPRIA'!$B$2:$I$693,4,0),""))</f>
        <v>MICTÓRIO COLETIVO ACO INOX (AISI 304), E = 0,8 MM, DE *100 X 50 X 35* CM (C X A X P), ENGATE FLEXIVEL EM INOX E SIFÃO CROMADO TIPO GARRAFA - FORNECIMENTO E INSTALAÇÃO</v>
      </c>
      <c r="F132" s="6" t="str">
        <f>IFERROR(VLOOKUP($C132,'SINAPI JANEIRO 2022'!$1:$1048576,3,0),IFERROR(VLOOKUP($C132,'5-COMP. PROPRIA'!$B$2:$I$693,5,0),""))</f>
        <v xml:space="preserve">UN    </v>
      </c>
      <c r="G132" s="18">
        <f>QUANT!K280</f>
        <v>1</v>
      </c>
      <c r="H132" s="189">
        <f>IFERROR(VLOOKUP($C132,'SINAPI JANEIRO 2022'!$1:$1048576,4,0),IFERROR(VLOOKUP($C132,'5-COMP. PROPRIA'!$B$2:$I$693,8,0),""))</f>
        <v>1074.81</v>
      </c>
      <c r="I132" s="189">
        <f>TRUNC(($H132*'4-BDI'!$E$29),2)</f>
        <v>1378.33</v>
      </c>
      <c r="J132" s="189">
        <f t="shared" ref="J132" si="52">TRUNC((G132*H132),2)</f>
        <v>1074.81</v>
      </c>
      <c r="K132" s="360">
        <f t="shared" ref="K132" si="53">TRUNC((I132*G132),2)</f>
        <v>1378.33</v>
      </c>
    </row>
    <row r="133" spans="2:13" s="1" customFormat="1" ht="45">
      <c r="B133" s="8" t="s">
        <v>6957</v>
      </c>
      <c r="C133" s="6">
        <f>QUANT!C281</f>
        <v>86937</v>
      </c>
      <c r="D133" s="6" t="str">
        <f>QUANT!D281</f>
        <v>SINAPI</v>
      </c>
      <c r="E133" s="7" t="str">
        <f>IFERROR(VLOOKUP($C133,'SINAPI JANEIRO 2022'!$1:$1048576,2,0),IFERROR(VLOOKUP($C133,'5-COMP. PROPRIA'!$B$2:$I$693,4,0),""))</f>
        <v>CUBA DE EMBUTIR OVAL EM LOUÇA BRANCA, 35 X 50CM OU EQUIVALENTE, INCLUSO VÁLVULA EM METAL CROMADO E SIFÃO FLEXÍVEL EM PVC - FORNECIMENTO E INSTALAÇÃO. AF_01/2020</v>
      </c>
      <c r="F133" s="6" t="str">
        <f>IFERROR(VLOOKUP($C133,'SINAPI JANEIRO 2022'!$1:$1048576,3,0),IFERROR(VLOOKUP($C133,'5-COMP. PROPRIA'!$B$2:$I$693,5,0),""))</f>
        <v>UN</v>
      </c>
      <c r="G133" s="18">
        <f>QUANT!K281</f>
        <v>6</v>
      </c>
      <c r="H133" s="189">
        <f>IFERROR(VLOOKUP($C133,'SINAPI JANEIRO 2022'!$1:$1048576,4,0),IFERROR(VLOOKUP($C133,'5-COMP. PROPRIA'!$B$2:$I$693,8,0),""))</f>
        <v>190.31</v>
      </c>
      <c r="I133" s="189">
        <f>TRUNC(($H133*'4-BDI'!$E$29),2)</f>
        <v>244.05</v>
      </c>
      <c r="J133" s="189">
        <f t="shared" si="50"/>
        <v>1141.8599999999999</v>
      </c>
      <c r="K133" s="360">
        <f t="shared" si="51"/>
        <v>1464.3</v>
      </c>
    </row>
    <row r="134" spans="2:13" s="1" customFormat="1" ht="75">
      <c r="B134" s="8" t="s">
        <v>6959</v>
      </c>
      <c r="C134" s="6">
        <f>QUANT!C282</f>
        <v>86942</v>
      </c>
      <c r="D134" s="6" t="str">
        <f>QUANT!D282</f>
        <v>SINAPI</v>
      </c>
      <c r="E134" s="7" t="str">
        <f>IFERROR(VLOOKUP($C134,'SINAPI JANEIRO 2022'!$1:$1048576,2,0),IFERROR(VLOOKUP($C134,'5-COMP. PROPRIA'!$B$2:$I$693,4,0),""))</f>
        <v>LAVATÓRIO LOUÇA BRANCA SUSPENSO, 29,5 X 39CM OU EQUIVALENTE, PADRÃO POPULAR, INCLUSO SIFÃO TIPO GARRAFA EM PVC, VÁLVULA E ENGATE FLEXÍVEL 30CM EM PLÁSTICO E TORNEIRA CROMADA DE MESA, PADRÃO POPULAR - FORNECIMENTO E INSTALAÇÃO. AF_01/2020</v>
      </c>
      <c r="F134" s="6" t="str">
        <f>IFERROR(VLOOKUP($C134,'SINAPI JANEIRO 2022'!$1:$1048576,3,0),IFERROR(VLOOKUP($C134,'5-COMP. PROPRIA'!$B$2:$I$693,5,0),""))</f>
        <v>UN</v>
      </c>
      <c r="G134" s="18">
        <f>QUANT!K282</f>
        <v>2</v>
      </c>
      <c r="H134" s="189">
        <f>IFERROR(VLOOKUP($C134,'SINAPI JANEIRO 2022'!$1:$1048576,4,0),IFERROR(VLOOKUP($C134,'5-COMP. PROPRIA'!$B$2:$I$693,8,0),""))</f>
        <v>234.73</v>
      </c>
      <c r="I134" s="189">
        <f>TRUNC(($H134*'4-BDI'!$E$29),2)</f>
        <v>301.01</v>
      </c>
      <c r="J134" s="189">
        <f t="shared" si="50"/>
        <v>469.46</v>
      </c>
      <c r="K134" s="360">
        <f t="shared" si="51"/>
        <v>602.02</v>
      </c>
    </row>
    <row r="135" spans="2:13" s="1" customFormat="1" ht="75">
      <c r="B135" s="8" t="s">
        <v>6960</v>
      </c>
      <c r="C135" s="6">
        <f>QUANT!C283</f>
        <v>93396</v>
      </c>
      <c r="D135" s="6" t="str">
        <f>QUANT!D283</f>
        <v>SINAPI</v>
      </c>
      <c r="E135" s="7" t="str">
        <f>IFERROR(VLOOKUP($C135,'SINAPI JANEIRO 2022'!$1:$1048576,2,0),IFERROR(VLOOKUP($C135,'5-COMP. PROPRIA'!$B$2:$I$693,4,0),""))</f>
        <v>BANCADA GRANITO CINZA,  50 X 60 CM, INCL. CUBA DE EMBUTIR OVAL LOUÇA BRANCA 35 X 50 CM, VÁLVULA METAL CROMADO, SIFÃO FLEXÍVEL PVC, ENGATE 30 CM FLEXÍVEL PLÁSTICO E TORNEIRA CROMADA DE MESA, PADRÃO POPULAR - FORNEC. E INSTALAÇÃO. AF_01/2020</v>
      </c>
      <c r="F135" s="6" t="str">
        <f>IFERROR(VLOOKUP($C135,'SINAPI JANEIRO 2022'!$1:$1048576,3,0),IFERROR(VLOOKUP($C135,'5-COMP. PROPRIA'!$B$2:$I$693,5,0),""))</f>
        <v>UN</v>
      </c>
      <c r="G135" s="18">
        <f>QUANT!K283</f>
        <v>2</v>
      </c>
      <c r="H135" s="189">
        <f>IFERROR(VLOOKUP($C135,'SINAPI JANEIRO 2022'!$1:$1048576,4,0),IFERROR(VLOOKUP($C135,'5-COMP. PROPRIA'!$B$2:$I$693,8,0),""))</f>
        <v>596.12</v>
      </c>
      <c r="I135" s="189">
        <f>TRUNC(($H135*'4-BDI'!$E$29),2)</f>
        <v>764.46</v>
      </c>
      <c r="J135" s="189">
        <f t="shared" si="50"/>
        <v>1192.24</v>
      </c>
      <c r="K135" s="360">
        <f t="shared" si="51"/>
        <v>1528.92</v>
      </c>
    </row>
    <row r="136" spans="2:13" s="1" customFormat="1" ht="60">
      <c r="B136" s="8" t="s">
        <v>12881</v>
      </c>
      <c r="C136" s="6">
        <f>QUANT!C284</f>
        <v>86939</v>
      </c>
      <c r="D136" s="6" t="str">
        <f>QUANT!D284</f>
        <v>SINAPI</v>
      </c>
      <c r="E136" s="7" t="str">
        <f>IFERROR(VLOOKUP($C136,'SINAPI JANEIRO 2022'!$1:$1048576,2,0),IFERROR(VLOOKUP($C136,'5-COMP. PROPRIA'!$B$2:$I$693,4,0),""))</f>
        <v>LAVATÓRIO LOUÇA BRANCA COM COLUNA, *44 X 35,5* CM, PADRÃO POPULAR, INCLUSO SIFÃO FLEXÍVEL EM PVC, VÁLVULA E ENGATE FLEXÍVEL 30CM EM PLÁSTICO E COM TORNEIRA CROMADA PADRÃO POPULAR - FORNECIMENTO E INSTALAÇÃO. AF_01/2020</v>
      </c>
      <c r="F136" s="6" t="str">
        <f>IFERROR(VLOOKUP($C136,'SINAPI JANEIRO 2022'!$1:$1048576,3,0),IFERROR(VLOOKUP($C136,'5-COMP. PROPRIA'!$B$2:$I$693,5,0),""))</f>
        <v>UN</v>
      </c>
      <c r="G136" s="18">
        <f>QUANT!K284</f>
        <v>1</v>
      </c>
      <c r="H136" s="189">
        <f>IFERROR(VLOOKUP($C136,'SINAPI JANEIRO 2022'!$1:$1048576,4,0),IFERROR(VLOOKUP($C136,'5-COMP. PROPRIA'!$B$2:$I$693,8,0),""))</f>
        <v>370.93</v>
      </c>
      <c r="I136" s="189">
        <f>TRUNC(($H136*'4-BDI'!$E$29),2)</f>
        <v>475.68</v>
      </c>
      <c r="J136" s="189">
        <f t="shared" si="50"/>
        <v>370.93</v>
      </c>
      <c r="K136" s="360">
        <f t="shared" si="51"/>
        <v>475.68</v>
      </c>
    </row>
    <row r="137" spans="2:13" s="1" customFormat="1" ht="45">
      <c r="B137" s="8" t="s">
        <v>12882</v>
      </c>
      <c r="C137" s="6">
        <f>QUANT!C285</f>
        <v>86935</v>
      </c>
      <c r="D137" s="6" t="str">
        <f>QUANT!D285</f>
        <v>SINAPI</v>
      </c>
      <c r="E137" s="7" t="str">
        <f>IFERROR(VLOOKUP($C137,'SINAPI JANEIRO 2022'!$1:$1048576,2,0),IFERROR(VLOOKUP($C137,'5-COMP. PROPRIA'!$B$2:$I$693,4,0),""))</f>
        <v>CUBA DE EMBUTIR DE AÇO INOXIDÁVEL MÉDIA, INCLUSO VÁLVULA TIPO AMERICANA EM METAL CROMADO E SIFÃO FLEXÍVEL EM PVC - FORNECIMENTO E INSTALAÇÃO. AF_01/2020</v>
      </c>
      <c r="F137" s="6" t="str">
        <f>IFERROR(VLOOKUP($C137,'SINAPI JANEIRO 2022'!$1:$1048576,3,0),IFERROR(VLOOKUP($C137,'5-COMP. PROPRIA'!$B$2:$I$693,5,0),""))</f>
        <v>UN</v>
      </c>
      <c r="G137" s="18">
        <f>QUANT!K285</f>
        <v>3</v>
      </c>
      <c r="H137" s="189">
        <f>IFERROR(VLOOKUP($C137,'SINAPI JANEIRO 2022'!$1:$1048576,4,0),IFERROR(VLOOKUP($C137,'5-COMP. PROPRIA'!$B$2:$I$693,8,0),""))</f>
        <v>283.81</v>
      </c>
      <c r="I137" s="189">
        <f>TRUNC(($H137*'4-BDI'!$E$29),2)</f>
        <v>363.95</v>
      </c>
      <c r="J137" s="189">
        <f t="shared" si="50"/>
        <v>851.43</v>
      </c>
      <c r="K137" s="360">
        <f t="shared" si="51"/>
        <v>1091.8499999999999</v>
      </c>
    </row>
    <row r="138" spans="2:13" s="1" customFormat="1" ht="30">
      <c r="B138" s="8" t="s">
        <v>12883</v>
      </c>
      <c r="C138" s="6" t="str">
        <f>QUANT!C286</f>
        <v>CP-LOU-01</v>
      </c>
      <c r="D138" s="6" t="str">
        <f>QUANT!D286</f>
        <v>PRÓPRIA</v>
      </c>
      <c r="E138" s="7" t="str">
        <f>IFERROR(VLOOKUP($C138,'SINAPI JANEIRO 2022'!$1:$1048576,2,0),IFERROR(VLOOKUP($C138,'5-COMP. PROPRIA'!$B$2:$I$693,4,0),""))</f>
        <v>CUBA INDUSTRIAL DE INOX (60X50X40) INCLUSIVE VÁLVULA EM METAL E SIFÃO - FORNECIMENTO E INSTALAÇÃO</v>
      </c>
      <c r="F138" s="6" t="str">
        <f>IFERROR(VLOOKUP($C138,'SINAPI JANEIRO 2022'!$1:$1048576,3,0),IFERROR(VLOOKUP($C138,'5-COMP. PROPRIA'!$B$2:$I$693,5,0),""))</f>
        <v xml:space="preserve">UN    </v>
      </c>
      <c r="G138" s="18">
        <f>QUANT!K286</f>
        <v>2</v>
      </c>
      <c r="H138" s="189">
        <f>IFERROR(VLOOKUP($C138,'SINAPI JANEIRO 2022'!$1:$1048576,4,0),IFERROR(VLOOKUP($C138,'5-COMP. PROPRIA'!$B$2:$I$693,8,0),""))</f>
        <v>1491.99</v>
      </c>
      <c r="I138" s="189">
        <f>TRUNC(($H138*'4-BDI'!$E$29),2)</f>
        <v>1913.32</v>
      </c>
      <c r="J138" s="189">
        <f t="shared" si="50"/>
        <v>2983.98</v>
      </c>
      <c r="K138" s="360">
        <f t="shared" si="51"/>
        <v>3826.64</v>
      </c>
    </row>
    <row r="139" spans="2:13" s="1" customFormat="1" ht="30">
      <c r="B139" s="8" t="s">
        <v>12884</v>
      </c>
      <c r="C139" s="6">
        <f>QUANT!C287</f>
        <v>86915</v>
      </c>
      <c r="D139" s="6" t="str">
        <f>QUANT!D287</f>
        <v>SINAPI</v>
      </c>
      <c r="E139" s="7" t="str">
        <f>IFERROR(VLOOKUP($C139,'SINAPI JANEIRO 2022'!$1:$1048576,2,0),IFERROR(VLOOKUP($C139,'5-COMP. PROPRIA'!$B$2:$I$693,4,0),""))</f>
        <v>TORNEIRA CROMADA DE MESA, 1/2 OU 3/4, PARA LAVATÓRIO, PADRÃO MÉDIO - FORNECIMENTO E INSTALAÇÃO. AF_01/2020</v>
      </c>
      <c r="F139" s="6" t="str">
        <f>IFERROR(VLOOKUP($C139,'SINAPI JANEIRO 2022'!$1:$1048576,3,0),IFERROR(VLOOKUP($C139,'5-COMP. PROPRIA'!$B$2:$I$693,5,0),""))</f>
        <v>UN</v>
      </c>
      <c r="G139" s="18">
        <f>QUANT!K287</f>
        <v>6</v>
      </c>
      <c r="H139" s="189">
        <f>IFERROR(VLOOKUP($C139,'SINAPI JANEIRO 2022'!$1:$1048576,4,0),IFERROR(VLOOKUP($C139,'5-COMP. PROPRIA'!$B$2:$I$693,8,0),""))</f>
        <v>117.65</v>
      </c>
      <c r="I139" s="189">
        <f>TRUNC(($H139*'4-BDI'!$E$29),2)</f>
        <v>150.87</v>
      </c>
      <c r="J139" s="189">
        <f t="shared" si="50"/>
        <v>705.9</v>
      </c>
      <c r="K139" s="360">
        <f t="shared" si="51"/>
        <v>905.22</v>
      </c>
    </row>
    <row r="140" spans="2:13" s="1" customFormat="1" ht="45">
      <c r="B140" s="8" t="s">
        <v>12885</v>
      </c>
      <c r="C140" s="6">
        <f>QUANT!C288</f>
        <v>86909</v>
      </c>
      <c r="D140" s="6" t="str">
        <f>QUANT!D288</f>
        <v>SINAPI</v>
      </c>
      <c r="E140" s="7" t="str">
        <f>IFERROR(VLOOKUP($C140,'SINAPI JANEIRO 2022'!$1:$1048576,2,0),IFERROR(VLOOKUP($C140,'5-COMP. PROPRIA'!$B$2:$I$693,4,0),""))</f>
        <v>TORNEIRA CROMADA TUBO MÓVEL, DE MESA, 1/2 OU 3/4, PARA PIA DE COZINHA, PADRÃO ALTO - FORNECIMENTO E INSTALAÇÃO. AF_01/2020</v>
      </c>
      <c r="F140" s="6" t="str">
        <f>IFERROR(VLOOKUP($C140,'SINAPI JANEIRO 2022'!$1:$1048576,3,0),IFERROR(VLOOKUP($C140,'5-COMP. PROPRIA'!$B$2:$I$693,5,0),""))</f>
        <v>UN</v>
      </c>
      <c r="G140" s="18">
        <f>QUANT!K288</f>
        <v>3</v>
      </c>
      <c r="H140" s="189">
        <f>IFERROR(VLOOKUP($C140,'SINAPI JANEIRO 2022'!$1:$1048576,4,0),IFERROR(VLOOKUP($C140,'5-COMP. PROPRIA'!$B$2:$I$693,8,0),""))</f>
        <v>106.49</v>
      </c>
      <c r="I140" s="189">
        <f>TRUNC(($H140*'4-BDI'!$E$29),2)</f>
        <v>136.56</v>
      </c>
      <c r="J140" s="189">
        <f t="shared" si="50"/>
        <v>319.47000000000003</v>
      </c>
      <c r="K140" s="360">
        <f t="shared" si="51"/>
        <v>409.68</v>
      </c>
    </row>
    <row r="141" spans="2:13" s="212" customFormat="1" ht="45">
      <c r="B141" s="8" t="s">
        <v>12886</v>
      </c>
      <c r="C141" s="6">
        <f>QUANT!C289</f>
        <v>86911</v>
      </c>
      <c r="D141" s="6" t="str">
        <f>QUANT!D289</f>
        <v>SINAPI</v>
      </c>
      <c r="E141" s="7" t="str">
        <f>IFERROR(VLOOKUP($C141,'SINAPI JANEIRO 2022'!$1:$1048576,2,0),IFERROR(VLOOKUP($C141,'5-COMP. PROPRIA'!$B$2:$I$693,4,0),""))</f>
        <v>TORNEIRA CROMADA LONGA, DE PAREDE, 1/2 OU 3/4, PARA PIA DE COZINHA, PADRÃO POPULAR - FORNECIMENTO E INSTALAÇÃO. AF_01/2020</v>
      </c>
      <c r="F141" s="6" t="str">
        <f>IFERROR(VLOOKUP($C141,'SINAPI JANEIRO 2022'!$1:$1048576,3,0),IFERROR(VLOOKUP($C141,'5-COMP. PROPRIA'!$B$2:$I$693,5,0),""))</f>
        <v>UN</v>
      </c>
      <c r="G141" s="18">
        <f>QUANT!K289</f>
        <v>3</v>
      </c>
      <c r="H141" s="189">
        <f>IFERROR(VLOOKUP($C141,'SINAPI JANEIRO 2022'!$1:$1048576,4,0),IFERROR(VLOOKUP($C141,'5-COMP. PROPRIA'!$B$2:$I$693,8,0),""))</f>
        <v>71.75</v>
      </c>
      <c r="I141" s="189">
        <f>TRUNC(($H141*'4-BDI'!$E$29),2)</f>
        <v>92.01</v>
      </c>
      <c r="J141" s="189">
        <f t="shared" si="50"/>
        <v>215.25</v>
      </c>
      <c r="K141" s="360">
        <f t="shared" si="51"/>
        <v>276.02999999999997</v>
      </c>
    </row>
    <row r="142" spans="2:13" s="220" customFormat="1" ht="30">
      <c r="B142" s="8" t="s">
        <v>12887</v>
      </c>
      <c r="C142" s="6">
        <f>QUANT!C290</f>
        <v>100873</v>
      </c>
      <c r="D142" s="6" t="str">
        <f>QUANT!D290</f>
        <v>SINAPI</v>
      </c>
      <c r="E142" s="7" t="str">
        <f>IFERROR(VLOOKUP($C142,'SINAPI JANEIRO 2022'!$1:$1048576,2,0),IFERROR(VLOOKUP($C142,'5-COMP. PROPRIA'!$B$2:$I$693,4,0),""))</f>
        <v>BARRA DE APOIO RETA, EM ALUMINIO, COMPRIMENTO 90 CM,  FIXADA NA PAREDE - FORNECIMENTO E INSTALAÇÃO. AF_01/2020</v>
      </c>
      <c r="F142" s="6" t="str">
        <f>IFERROR(VLOOKUP($C142,'SINAPI JANEIRO 2022'!$1:$1048576,3,0),IFERROR(VLOOKUP($C142,'5-COMP. PROPRIA'!$B$2:$I$693,5,0),""))</f>
        <v>UN</v>
      </c>
      <c r="G142" s="18">
        <f>QUANT!K290</f>
        <v>4</v>
      </c>
      <c r="H142" s="189">
        <f>IFERROR(VLOOKUP($C142,'SINAPI JANEIRO 2022'!$1:$1048576,4,0),IFERROR(VLOOKUP($C142,'5-COMP. PROPRIA'!$B$2:$I$693,8,0),""))</f>
        <v>303.22000000000003</v>
      </c>
      <c r="I142" s="189">
        <f>TRUNC(($H142*'4-BDI'!$E$29),2)</f>
        <v>388.84</v>
      </c>
      <c r="J142" s="189">
        <f t="shared" si="50"/>
        <v>1212.8800000000001</v>
      </c>
      <c r="K142" s="360">
        <f t="shared" si="51"/>
        <v>1555.36</v>
      </c>
    </row>
    <row r="143" spans="2:13" s="227" customFormat="1" ht="30">
      <c r="B143" s="8" t="s">
        <v>12888</v>
      </c>
      <c r="C143" s="6">
        <f>QUANT!C291</f>
        <v>100874</v>
      </c>
      <c r="D143" s="6" t="str">
        <f>QUANT!D291</f>
        <v>SINAPI</v>
      </c>
      <c r="E143" s="7" t="str">
        <f>IFERROR(VLOOKUP($C143,'SINAPI JANEIRO 2022'!$1:$1048576,2,0),IFERROR(VLOOKUP($C143,'5-COMP. PROPRIA'!$B$2:$I$693,4,0),""))</f>
        <v>PUXADOR PARA PCD, FIXADO NA PORTA - FORNECIMENTO E INSTALAÇÃO. AF_01/2020</v>
      </c>
      <c r="F143" s="6" t="str">
        <f>IFERROR(VLOOKUP($C143,'SINAPI JANEIRO 2022'!$1:$1048576,3,0),IFERROR(VLOOKUP($C143,'5-COMP. PROPRIA'!$B$2:$I$693,5,0),""))</f>
        <v>UN</v>
      </c>
      <c r="G143" s="18">
        <f>QUANT!K291</f>
        <v>4</v>
      </c>
      <c r="H143" s="189">
        <f>IFERROR(VLOOKUP($C143,'SINAPI JANEIRO 2022'!$1:$1048576,4,0),IFERROR(VLOOKUP($C143,'5-COMP. PROPRIA'!$B$2:$I$693,8,0),""))</f>
        <v>328.92</v>
      </c>
      <c r="I143" s="189">
        <f>TRUNC(($H143*'4-BDI'!$E$29),2)</f>
        <v>421.8</v>
      </c>
      <c r="J143" s="189">
        <f t="shared" si="50"/>
        <v>1315.68</v>
      </c>
      <c r="K143" s="360">
        <f t="shared" si="51"/>
        <v>1687.2</v>
      </c>
    </row>
    <row r="144" spans="2:13" s="227" customFormat="1" ht="45">
      <c r="B144" s="8" t="s">
        <v>12889</v>
      </c>
      <c r="C144" s="6">
        <f>QUANT!C292</f>
        <v>100865</v>
      </c>
      <c r="D144" s="6" t="str">
        <f>QUANT!D292</f>
        <v>SINAPI</v>
      </c>
      <c r="E144" s="7" t="str">
        <f>IFERROR(VLOOKUP($C144,'SINAPI JANEIRO 2022'!$1:$1048576,2,0),IFERROR(VLOOKUP($C144,'5-COMP. PROPRIA'!$B$2:$I$693,4,0),""))</f>
        <v>BARRA DE APOIO LATERAL ARTICULADA, COM TRAVA, EM ACO INOX POLIDO, FIXADA NA PAREDE - FORNECIMENTO E INSTALAÇÃO. AF_01/2020</v>
      </c>
      <c r="F144" s="6" t="str">
        <f>IFERROR(VLOOKUP($C144,'SINAPI JANEIRO 2022'!$1:$1048576,3,0),IFERROR(VLOOKUP($C144,'5-COMP. PROPRIA'!$B$2:$I$693,5,0),""))</f>
        <v>UN</v>
      </c>
      <c r="G144" s="18">
        <f>QUANT!K292</f>
        <v>4</v>
      </c>
      <c r="H144" s="189">
        <f>IFERROR(VLOOKUP($C144,'SINAPI JANEIRO 2022'!$1:$1048576,4,0),IFERROR(VLOOKUP($C144,'5-COMP. PROPRIA'!$B$2:$I$693,8,0),""))</f>
        <v>655.78</v>
      </c>
      <c r="I144" s="189">
        <f>TRUNC(($H144*'4-BDI'!$E$29),2)</f>
        <v>840.97</v>
      </c>
      <c r="J144" s="189">
        <f t="shared" si="50"/>
        <v>2623.12</v>
      </c>
      <c r="K144" s="360">
        <f t="shared" si="51"/>
        <v>3363.88</v>
      </c>
      <c r="L144" s="244"/>
      <c r="M144" s="244"/>
    </row>
    <row r="145" spans="2:13" s="227" customFormat="1" ht="15.75">
      <c r="B145" s="501" t="s">
        <v>6958</v>
      </c>
      <c r="C145" s="502"/>
      <c r="D145" s="502"/>
      <c r="E145" s="507" t="str">
        <f>QUANT!E293</f>
        <v>INSTALAÇÕES HIDRAULICAS</v>
      </c>
      <c r="F145" s="502"/>
      <c r="G145" s="504"/>
      <c r="H145" s="505"/>
      <c r="I145" s="505"/>
      <c r="J145" s="505"/>
      <c r="K145" s="506"/>
      <c r="L145" s="244"/>
      <c r="M145" s="244"/>
    </row>
    <row r="146" spans="2:13" s="227" customFormat="1" ht="135">
      <c r="B146" s="8" t="s">
        <v>12920</v>
      </c>
      <c r="C146" s="6" t="str">
        <f>QUANT!C294</f>
        <v>CP-RES-01</v>
      </c>
      <c r="D146" s="6" t="str">
        <f>QUANT!D294</f>
        <v>PRÓPRIA</v>
      </c>
      <c r="E146" s="7" t="str">
        <f>IFERROR(VLOOKUP($C146,'SINAPI JANEIRO 2022'!$1:$1048576,2,0),IFERROR(VLOOKUP($C146,'5-COMP. PROPRIA'!$B$2:$I$693,4,0),""))</f>
        <v>FORNECIMENTO E MONTAGEM DE RESERVATÓRIO COLUNA CILÍNDRICA TIPO TAÇA DE CAP.15.000L, COM AS SEGUINTES DIMENSÕES: -COLUNA SECA: Ø 1,27 X 6,00M; -RESERVA: Ø 2,00M x 5,00M; -ALTURA TOTAL: 11,50M; INCLUSO ESCADA TIPO MARINHEIRO COM PROTEÇÃO NA PARTE EXTERNA, GUARDA CORPO PARTE EXTERNA NO TOPO, TAMPA SUPERIOR, DEGRAUS NA PARTE INTERNA, CHUMBADORES TIPO "J" COM ROSCAS, PINTURA EPÓXI DUAS DEMÃOS COM FUNDO ANTICORROSIVO, INCLUSO FUNDAÇÕES.</v>
      </c>
      <c r="F146" s="6" t="str">
        <f>IFERROR(VLOOKUP($C146,'SINAPI JANEIRO 2022'!$1:$1048576,3,0),IFERROR(VLOOKUP($C146,'5-COMP. PROPRIA'!$B$2:$I$693,5,0),""))</f>
        <v>UN</v>
      </c>
      <c r="G146" s="18">
        <f>QUANT!K294</f>
        <v>1</v>
      </c>
      <c r="H146" s="189">
        <f>IFERROR(VLOOKUP($C146,'SINAPI JANEIRO 2022'!$1:$1048576,4,0),IFERROR(VLOOKUP($C146,'5-COMP. PROPRIA'!$B$2:$I$693,8,0),""))</f>
        <v>57029.99</v>
      </c>
      <c r="I146" s="189">
        <f>TRUNC(($H146*'4-BDI'!$E$29),2)</f>
        <v>73135.25</v>
      </c>
      <c r="J146" s="189">
        <f t="shared" si="50"/>
        <v>57029.99</v>
      </c>
      <c r="K146" s="360">
        <f t="shared" si="51"/>
        <v>73135.25</v>
      </c>
    </row>
    <row r="147" spans="2:13" s="227" customFormat="1" ht="30">
      <c r="B147" s="8" t="s">
        <v>12921</v>
      </c>
      <c r="C147" s="6">
        <f>QUANT!C295</f>
        <v>94499</v>
      </c>
      <c r="D147" s="6" t="str">
        <f>QUANT!D295</f>
        <v>SINAPI</v>
      </c>
      <c r="E147" s="7" t="str">
        <f>IFERROR(VLOOKUP($C147,'SINAPI JANEIRO 2022'!$1:$1048576,2,0),IFERROR(VLOOKUP($C147,'5-COMP. PROPRIA'!$B$2:$I$693,4,0),""))</f>
        <v>REGISTRO DE GAVETA BRUTO, LATÃO, ROSCÁVEL, 2 1/2" - FORNECIMENTO E INSTALAÇÃO. AF_08/2021</v>
      </c>
      <c r="F147" s="6" t="str">
        <f>IFERROR(VLOOKUP($C147,'SINAPI JANEIRO 2022'!$1:$1048576,3,0),IFERROR(VLOOKUP($C147,'5-COMP. PROPRIA'!$B$2:$I$693,5,0),""))</f>
        <v>UN</v>
      </c>
      <c r="G147" s="18">
        <f>QUANT!K295</f>
        <v>2</v>
      </c>
      <c r="H147" s="189">
        <f>IFERROR(VLOOKUP($C147,'SINAPI JANEIRO 2022'!$1:$1048576,4,0),IFERROR(VLOOKUP($C147,'5-COMP. PROPRIA'!$B$2:$I$693,8,0),""))</f>
        <v>187.55</v>
      </c>
      <c r="I147" s="189">
        <f>TRUNC(($H147*'4-BDI'!$E$29),2)</f>
        <v>240.51</v>
      </c>
      <c r="J147" s="189">
        <f t="shared" ref="J147:J156" si="54">TRUNC((G147*H147),2)</f>
        <v>375.1</v>
      </c>
      <c r="K147" s="360">
        <f t="shared" ref="K147:K156" si="55">TRUNC((I147*G147),2)</f>
        <v>481.02</v>
      </c>
    </row>
    <row r="148" spans="2:13" s="227" customFormat="1" ht="45">
      <c r="B148" s="8" t="s">
        <v>12922</v>
      </c>
      <c r="C148" s="6">
        <f>QUANT!C296</f>
        <v>89987</v>
      </c>
      <c r="D148" s="6" t="str">
        <f>QUANT!D296</f>
        <v>SINAPI</v>
      </c>
      <c r="E148" s="7" t="str">
        <f>IFERROR(VLOOKUP($C148,'SINAPI JANEIRO 2022'!$1:$1048576,2,0),IFERROR(VLOOKUP($C148,'5-COMP. PROPRIA'!$B$2:$I$693,4,0),""))</f>
        <v>REGISTRO DE GAVETA BRUTO, LATÃO, ROSCÁVEL, 3/4", COM ACABAMENTO E CANOPLA CROMADOS - FORNECIMENTO E INSTALAÇÃO. AF_08/2021</v>
      </c>
      <c r="F148" s="6" t="str">
        <f>IFERROR(VLOOKUP($C148,'SINAPI JANEIRO 2022'!$1:$1048576,3,0),IFERROR(VLOOKUP($C148,'5-COMP. PROPRIA'!$B$2:$I$693,5,0),""))</f>
        <v>UN</v>
      </c>
      <c r="G148" s="18">
        <f>QUANT!K296</f>
        <v>7</v>
      </c>
      <c r="H148" s="189">
        <f>IFERROR(VLOOKUP($C148,'SINAPI JANEIRO 2022'!$1:$1048576,4,0),IFERROR(VLOOKUP($C148,'5-COMP. PROPRIA'!$B$2:$I$693,8,0),""))</f>
        <v>60.99</v>
      </c>
      <c r="I148" s="189">
        <f>TRUNC(($H148*'4-BDI'!$E$29),2)</f>
        <v>78.209999999999994</v>
      </c>
      <c r="J148" s="189">
        <f t="shared" si="54"/>
        <v>426.93</v>
      </c>
      <c r="K148" s="360">
        <f t="shared" si="55"/>
        <v>547.47</v>
      </c>
    </row>
    <row r="149" spans="2:13" s="227" customFormat="1" ht="30">
      <c r="B149" s="8" t="s">
        <v>12923</v>
      </c>
      <c r="C149" s="6">
        <f>QUANT!C297</f>
        <v>99619</v>
      </c>
      <c r="D149" s="6" t="str">
        <f>QUANT!D297</f>
        <v>SINAPI</v>
      </c>
      <c r="E149" s="7" t="str">
        <f>IFERROR(VLOOKUP($C149,'SINAPI JANEIRO 2022'!$1:$1048576,2,0),IFERROR(VLOOKUP($C149,'5-COMP. PROPRIA'!$B$2:$I$693,4,0),""))</f>
        <v>VÁLVULA DE RETENÇÃO HORIZONTAL, DE BRONZE, ROSCÁVEL, 3/4" - FORNECIMENTO E INSTALAÇÃO. AF_08/2021</v>
      </c>
      <c r="F149" s="6" t="str">
        <f>IFERROR(VLOOKUP($C149,'SINAPI JANEIRO 2022'!$1:$1048576,3,0),IFERROR(VLOOKUP($C149,'5-COMP. PROPRIA'!$B$2:$I$693,5,0),""))</f>
        <v>UN</v>
      </c>
      <c r="G149" s="18">
        <f>QUANT!K297</f>
        <v>1</v>
      </c>
      <c r="H149" s="189">
        <f>IFERROR(VLOOKUP($C149,'SINAPI JANEIRO 2022'!$1:$1048576,4,0),IFERROR(VLOOKUP($C149,'5-COMP. PROPRIA'!$B$2:$I$693,8,0),""))</f>
        <v>91.39</v>
      </c>
      <c r="I149" s="189">
        <f>TRUNC(($H149*'4-BDI'!$E$29),2)</f>
        <v>117.19</v>
      </c>
      <c r="J149" s="189">
        <f t="shared" si="54"/>
        <v>91.39</v>
      </c>
      <c r="K149" s="360">
        <f t="shared" si="55"/>
        <v>117.19</v>
      </c>
    </row>
    <row r="150" spans="2:13" s="227" customFormat="1" ht="60">
      <c r="B150" s="8" t="s">
        <v>12924</v>
      </c>
      <c r="C150" s="6">
        <f>QUANT!C298</f>
        <v>94706</v>
      </c>
      <c r="D150" s="6" t="str">
        <f>QUANT!D298</f>
        <v>SINAPI</v>
      </c>
      <c r="E150" s="7" t="str">
        <f>IFERROR(VLOOKUP($C150,'SINAPI JANEIRO 2022'!$1:$1048576,2,0),IFERROR(VLOOKUP($C150,'5-COMP. PROPRIA'!$B$2:$I$693,4,0),""))</f>
        <v>ADAPTADOR COM FLANGE E ANEL DE VEDAÇÃO, PVC, SOLDÁVEL, DN 50 MM X 1 1/2 , INSTALADO EM RESERVAÇÃO DE ÁGUA DE EDIFICAÇÃO QUE POSSUA RESERVATÓRIO DE FIBRA/FIBROCIMENTO   FORNECIMENTO E INSTALAÇÃO. AF_06/2016</v>
      </c>
      <c r="F150" s="6" t="str">
        <f>IFERROR(VLOOKUP($C150,'SINAPI JANEIRO 2022'!$1:$1048576,3,0),IFERROR(VLOOKUP($C150,'5-COMP. PROPRIA'!$B$2:$I$693,5,0),""))</f>
        <v>UN</v>
      </c>
      <c r="G150" s="18">
        <f>QUANT!K298</f>
        <v>1</v>
      </c>
      <c r="H150" s="189">
        <f>IFERROR(VLOOKUP($C150,'SINAPI JANEIRO 2022'!$1:$1048576,4,0),IFERROR(VLOOKUP($C150,'5-COMP. PROPRIA'!$B$2:$I$693,8,0),""))</f>
        <v>39.96</v>
      </c>
      <c r="I150" s="189">
        <f>TRUNC(($H150*'4-BDI'!$E$29),2)</f>
        <v>51.24</v>
      </c>
      <c r="J150" s="189">
        <f t="shared" si="54"/>
        <v>39.96</v>
      </c>
      <c r="K150" s="360">
        <f t="shared" si="55"/>
        <v>51.24</v>
      </c>
    </row>
    <row r="151" spans="2:13" s="227" customFormat="1" ht="60">
      <c r="B151" s="8" t="s">
        <v>12925</v>
      </c>
      <c r="C151" s="6">
        <f>QUANT!C299</f>
        <v>94711</v>
      </c>
      <c r="D151" s="6" t="str">
        <f>QUANT!D299</f>
        <v>SINAPI</v>
      </c>
      <c r="E151" s="7" t="str">
        <f>IFERROR(VLOOKUP($C151,'SINAPI JANEIRO 2022'!$1:$1048576,2,0),IFERROR(VLOOKUP($C151,'5-COMP. PROPRIA'!$B$2:$I$693,4,0),""))</f>
        <v>ADAPTADOR COM FLANGES LIVRES, PVC, SOLDÁVEL, DN 50 MM X 1 1/2 , INSTALADO EM RESERVAÇÃO DE ÁGUA DE EDIFICAÇÃO QUE POSSUA RESERVATÓRIO DE FIBRA/FIBROCIMENTO   FORNECIMENTO E INSTALAÇÃO. AF_06/2016</v>
      </c>
      <c r="F151" s="6" t="str">
        <f>IFERROR(VLOOKUP($C151,'SINAPI JANEIRO 2022'!$1:$1048576,3,0),IFERROR(VLOOKUP($C151,'5-COMP. PROPRIA'!$B$2:$I$693,5,0),""))</f>
        <v>UN</v>
      </c>
      <c r="G151" s="18">
        <f>QUANT!K299</f>
        <v>1</v>
      </c>
      <c r="H151" s="189">
        <f>IFERROR(VLOOKUP($C151,'SINAPI JANEIRO 2022'!$1:$1048576,4,0),IFERROR(VLOOKUP($C151,'5-COMP. PROPRIA'!$B$2:$I$693,8,0),""))</f>
        <v>57.25</v>
      </c>
      <c r="I151" s="189">
        <f>TRUNC(($H151*'4-BDI'!$E$29),2)</f>
        <v>73.41</v>
      </c>
      <c r="J151" s="189">
        <f t="shared" si="54"/>
        <v>57.25</v>
      </c>
      <c r="K151" s="360">
        <f t="shared" si="55"/>
        <v>73.41</v>
      </c>
    </row>
    <row r="152" spans="2:13" s="227" customFormat="1" ht="60">
      <c r="B152" s="8" t="s">
        <v>12926</v>
      </c>
      <c r="C152" s="6">
        <f>QUANT!C300</f>
        <v>94713</v>
      </c>
      <c r="D152" s="6" t="str">
        <f>QUANT!D300</f>
        <v>SINAPI</v>
      </c>
      <c r="E152" s="7" t="str">
        <f>IFERROR(VLOOKUP($C152,'SINAPI JANEIRO 2022'!$1:$1048576,2,0),IFERROR(VLOOKUP($C152,'5-COMP. PROPRIA'!$B$2:$I$693,4,0),""))</f>
        <v>ADAPTADOR COM FLANGES LIVRES, PVC, SOLDÁVEL, DN 75 MM X 2 1/2 , INSTALADO EM RESERVAÇÃO DE ÁGUA DE EDIFICAÇÃO QUE POSSUA RESERVATÓRIO DE FIBRA/FIBROCIMENTO   FORNECIMENTO E INSTALAÇÃO. AF_06/2016</v>
      </c>
      <c r="F152" s="6" t="str">
        <f>IFERROR(VLOOKUP($C152,'SINAPI JANEIRO 2022'!$1:$1048576,3,0),IFERROR(VLOOKUP($C152,'5-COMP. PROPRIA'!$B$2:$I$693,5,0),""))</f>
        <v>UN</v>
      </c>
      <c r="G152" s="18">
        <f>QUANT!K300</f>
        <v>4</v>
      </c>
      <c r="H152" s="189">
        <f>IFERROR(VLOOKUP($C152,'SINAPI JANEIRO 2022'!$1:$1048576,4,0),IFERROR(VLOOKUP($C152,'5-COMP. PROPRIA'!$B$2:$I$693,8,0),""))</f>
        <v>206.8</v>
      </c>
      <c r="I152" s="189">
        <f>TRUNC(($H152*'4-BDI'!$E$29),2)</f>
        <v>265.2</v>
      </c>
      <c r="J152" s="189">
        <f t="shared" si="54"/>
        <v>827.2</v>
      </c>
      <c r="K152" s="360">
        <f t="shared" si="55"/>
        <v>1060.8</v>
      </c>
    </row>
    <row r="153" spans="2:13" s="227" customFormat="1" ht="60">
      <c r="B153" s="8" t="s">
        <v>12927</v>
      </c>
      <c r="C153" s="6">
        <f>QUANT!C301</f>
        <v>94656</v>
      </c>
      <c r="D153" s="6" t="str">
        <f>QUANT!D301</f>
        <v>SINAPI</v>
      </c>
      <c r="E153" s="7" t="str">
        <f>IFERROR(VLOOKUP($C153,'SINAPI JANEIRO 2022'!$1:$1048576,2,0),IFERROR(VLOOKUP($C153,'5-COMP. PROPRIA'!$B$2:$I$693,4,0),""))</f>
        <v>ADAPTADOR CURTO COM BOLSA E ROSCA PARA REGISTRO, PVC, SOLDÁVEL, DN  25 MM X 3/4 , INSTALADO EM RESERVAÇÃO DE ÁGUA DE EDIFICAÇÃO QUE POSSUA RESERVATÓRIO DE FIBRA/FIBROCIMENTO   FORNECIMENTO E INSTALAÇÃO. AF_06/2016</v>
      </c>
      <c r="F153" s="6" t="str">
        <f>IFERROR(VLOOKUP($C153,'SINAPI JANEIRO 2022'!$1:$1048576,3,0),IFERROR(VLOOKUP($C153,'5-COMP. PROPRIA'!$B$2:$I$693,5,0),""))</f>
        <v>UN</v>
      </c>
      <c r="G153" s="18">
        <f>QUANT!K301</f>
        <v>6</v>
      </c>
      <c r="H153" s="189">
        <f>IFERROR(VLOOKUP($C153,'SINAPI JANEIRO 2022'!$1:$1048576,4,0),IFERROR(VLOOKUP($C153,'5-COMP. PROPRIA'!$B$2:$I$693,8,0),""))</f>
        <v>5.29</v>
      </c>
      <c r="I153" s="189">
        <f>TRUNC(($H153*'4-BDI'!$E$29),2)</f>
        <v>6.78</v>
      </c>
      <c r="J153" s="189">
        <f t="shared" si="54"/>
        <v>31.74</v>
      </c>
      <c r="K153" s="360">
        <f t="shared" si="55"/>
        <v>40.68</v>
      </c>
    </row>
    <row r="154" spans="2:13" s="227" customFormat="1" ht="60">
      <c r="B154" s="8" t="s">
        <v>12928</v>
      </c>
      <c r="C154" s="6">
        <f>QUANT!C302</f>
        <v>94666</v>
      </c>
      <c r="D154" s="6" t="str">
        <f>QUANT!D302</f>
        <v>SINAPI</v>
      </c>
      <c r="E154" s="7" t="str">
        <f>IFERROR(VLOOKUP($C154,'SINAPI JANEIRO 2022'!$1:$1048576,2,0),IFERROR(VLOOKUP($C154,'5-COMP. PROPRIA'!$B$2:$I$693,4,0),""))</f>
        <v>ADAPTADOR CURTO COM BOLSA E ROSCA PARA REGISTRO, PVC, SOLDÁVEL, DN 75 MM X 2 1/2 , INSTALADO EM RESERVAÇÃO DE ÁGUA DE EDIFICAÇÃO QUE POSSUA RESERVATÓRIO DE FIBRA/FIBROCIMENTO   FORNECIMENTO E INSTALAÇÃO. AF_06/2016</v>
      </c>
      <c r="F154" s="6" t="str">
        <f>IFERROR(VLOOKUP($C154,'SINAPI JANEIRO 2022'!$1:$1048576,3,0),IFERROR(VLOOKUP($C154,'5-COMP. PROPRIA'!$B$2:$I$693,5,0),""))</f>
        <v>UN</v>
      </c>
      <c r="G154" s="18">
        <f>QUANT!K302</f>
        <v>4</v>
      </c>
      <c r="H154" s="189">
        <f>IFERROR(VLOOKUP($C154,'SINAPI JANEIRO 2022'!$1:$1048576,4,0),IFERROR(VLOOKUP($C154,'5-COMP. PROPRIA'!$B$2:$I$693,8,0),""))</f>
        <v>31.61</v>
      </c>
      <c r="I154" s="189">
        <f>TRUNC(($H154*'4-BDI'!$E$29),2)</f>
        <v>40.53</v>
      </c>
      <c r="J154" s="189">
        <f t="shared" si="54"/>
        <v>126.44</v>
      </c>
      <c r="K154" s="360">
        <f t="shared" si="55"/>
        <v>162.12</v>
      </c>
    </row>
    <row r="155" spans="2:13" s="227" customFormat="1" ht="30">
      <c r="B155" s="8" t="s">
        <v>12929</v>
      </c>
      <c r="C155" s="6" t="str">
        <f>QUANT!C303</f>
        <v>CP-HID-03</v>
      </c>
      <c r="D155" s="6" t="str">
        <f>QUANT!D303</f>
        <v>PRÓPRIA</v>
      </c>
      <c r="E155" s="7" t="str">
        <f>IFERROR(VLOOKUP($C155,'SINAPI JANEIRO 2022'!$1:$1048576,2,0),IFERROR(VLOOKUP($C155,'5-COMP. PROPRIA'!$B$2:$I$693,4,0),""))</f>
        <v>BUCHA DE REDUCAO DE PVC, SOLDAVEL, CURTA, COM 75 X 60 MM, PARA AGUA FRIA PREDIAL - FORNECIMENTO E INSTALAÇÃO</v>
      </c>
      <c r="F155" s="6" t="str">
        <f>IFERROR(VLOOKUP($C155,'SINAPI JANEIRO 2022'!$1:$1048576,3,0),IFERROR(VLOOKUP($C155,'5-COMP. PROPRIA'!$B$2:$I$693,5,0),""))</f>
        <v xml:space="preserve">UN    </v>
      </c>
      <c r="G155" s="18">
        <f>QUANT!K303</f>
        <v>1</v>
      </c>
      <c r="H155" s="189">
        <f>IFERROR(VLOOKUP($C155,'SINAPI JANEIRO 2022'!$1:$1048576,4,0),IFERROR(VLOOKUP($C155,'5-COMP. PROPRIA'!$B$2:$I$693,8,0),""))</f>
        <v>20.079999999999998</v>
      </c>
      <c r="I155" s="189">
        <f>TRUNC(($H155*'4-BDI'!$E$29),2)</f>
        <v>25.75</v>
      </c>
      <c r="J155" s="189">
        <f t="shared" si="54"/>
        <v>20.079999999999998</v>
      </c>
      <c r="K155" s="360">
        <f t="shared" si="55"/>
        <v>25.75</v>
      </c>
    </row>
    <row r="156" spans="2:13" s="227" customFormat="1" ht="30">
      <c r="B156" s="8" t="s">
        <v>12930</v>
      </c>
      <c r="C156" s="6" t="str">
        <f>QUANT!C304</f>
        <v>CP-HID-04</v>
      </c>
      <c r="D156" s="6" t="str">
        <f>QUANT!D304</f>
        <v>PRÓPRIA</v>
      </c>
      <c r="E156" s="7" t="str">
        <f>IFERROR(VLOOKUP($C156,'SINAPI JANEIRO 2022'!$1:$1048576,2,0),IFERROR(VLOOKUP($C156,'5-COMP. PROPRIA'!$B$2:$I$693,4,0),""))</f>
        <v>BUCHA DE REDUCAO DE PVC, SOLDAVEL, CURTA, COM 60 X 25 MM, PARA AGUA FRIA PREDIAL - FORNECIMENTO E INSTALAÇÃO</v>
      </c>
      <c r="F156" s="6" t="str">
        <f>IFERROR(VLOOKUP($C156,'SINAPI JANEIRO 2022'!$1:$1048576,3,0),IFERROR(VLOOKUP($C156,'5-COMP. PROPRIA'!$B$2:$I$693,5,0),""))</f>
        <v xml:space="preserve">UN    </v>
      </c>
      <c r="G156" s="18">
        <f>QUANT!K304</f>
        <v>3</v>
      </c>
      <c r="H156" s="189">
        <f>IFERROR(VLOOKUP($C156,'SINAPI JANEIRO 2022'!$1:$1048576,4,0),IFERROR(VLOOKUP($C156,'5-COMP. PROPRIA'!$B$2:$I$693,8,0),""))</f>
        <v>12.2</v>
      </c>
      <c r="I156" s="189">
        <f>TRUNC(($H156*'4-BDI'!$E$29),2)</f>
        <v>15.64</v>
      </c>
      <c r="J156" s="189">
        <f t="shared" si="54"/>
        <v>36.6</v>
      </c>
      <c r="K156" s="360">
        <f t="shared" si="55"/>
        <v>46.92</v>
      </c>
    </row>
    <row r="157" spans="2:13" s="227" customFormat="1" ht="45">
      <c r="B157" s="8" t="s">
        <v>12931</v>
      </c>
      <c r="C157" s="6">
        <f>QUANT!C305</f>
        <v>89366</v>
      </c>
      <c r="D157" s="6" t="str">
        <f>QUANT!D305</f>
        <v>SINAPI</v>
      </c>
      <c r="E157" s="7" t="str">
        <f>IFERROR(VLOOKUP($C157,'SINAPI JANEIRO 2022'!$1:$1048576,2,0),IFERROR(VLOOKUP($C157,'5-COMP. PROPRIA'!$B$2:$I$693,4,0),""))</f>
        <v>JOELHO 90 GRAUS COM BUCHA DE LATÃO, PVC, SOLDÁVEL, DN 25MM, X 3/4 INSTALADO EM RAMAL OU SUB-RAMAL DE ÁGUA - FORNECIMENTO E INSTALAÇÃO. AF_12/2014</v>
      </c>
      <c r="F157" s="6" t="str">
        <f>IFERROR(VLOOKUP($C157,'SINAPI JANEIRO 2022'!$1:$1048576,3,0),IFERROR(VLOOKUP($C157,'5-COMP. PROPRIA'!$B$2:$I$693,5,0),""))</f>
        <v>UN</v>
      </c>
      <c r="G157" s="18">
        <f>QUANT!K305</f>
        <v>6</v>
      </c>
      <c r="H157" s="189">
        <f>IFERROR(VLOOKUP($C157,'SINAPI JANEIRO 2022'!$1:$1048576,4,0),IFERROR(VLOOKUP($C157,'5-COMP. PROPRIA'!$B$2:$I$693,8,0),""))</f>
        <v>13.98</v>
      </c>
      <c r="I157" s="189">
        <f>TRUNC(($H157*'4-BDI'!$E$29),2)</f>
        <v>17.920000000000002</v>
      </c>
      <c r="J157" s="189">
        <f t="shared" ref="J157:J184" si="56">TRUNC((G157*H157),2)</f>
        <v>83.88</v>
      </c>
      <c r="K157" s="360">
        <f t="shared" ref="K157:K184" si="57">TRUNC((I157*G157),2)</f>
        <v>107.52</v>
      </c>
    </row>
    <row r="158" spans="2:13" s="227" customFormat="1" ht="45">
      <c r="B158" s="8" t="s">
        <v>12932</v>
      </c>
      <c r="C158" s="6">
        <f>QUANT!C306</f>
        <v>90373</v>
      </c>
      <c r="D158" s="6" t="str">
        <f>QUANT!D306</f>
        <v>SINAPI</v>
      </c>
      <c r="E158" s="7" t="str">
        <f>IFERROR(VLOOKUP($C158,'SINAPI JANEIRO 2022'!$1:$1048576,2,0),IFERROR(VLOOKUP($C158,'5-COMP. PROPRIA'!$B$2:$I$693,4,0),""))</f>
        <v>JOELHO 90 GRAUS COM BUCHA DE LATÃO, PVC, SOLDÁVEL, DN 25MM, X 1/2 INSTALADO EM RAMAL OU SUB-RAMAL DE ÁGUA - FORNECIMENTO E INSTALAÇÃO. AF_12/2014</v>
      </c>
      <c r="F158" s="6" t="str">
        <f>IFERROR(VLOOKUP($C158,'SINAPI JANEIRO 2022'!$1:$1048576,3,0),IFERROR(VLOOKUP($C158,'5-COMP. PROPRIA'!$B$2:$I$693,5,0),""))</f>
        <v>UN</v>
      </c>
      <c r="G158" s="18">
        <f>QUANT!K306</f>
        <v>3</v>
      </c>
      <c r="H158" s="189">
        <f>IFERROR(VLOOKUP($C158,'SINAPI JANEIRO 2022'!$1:$1048576,4,0),IFERROR(VLOOKUP($C158,'5-COMP. PROPRIA'!$B$2:$I$693,8,0),""))</f>
        <v>12.75</v>
      </c>
      <c r="I158" s="189">
        <f>TRUNC(($H158*'4-BDI'!$E$29),2)</f>
        <v>16.350000000000001</v>
      </c>
      <c r="J158" s="189">
        <f t="shared" si="56"/>
        <v>38.25</v>
      </c>
      <c r="K158" s="360">
        <f t="shared" si="57"/>
        <v>49.05</v>
      </c>
    </row>
    <row r="159" spans="2:13" s="227" customFormat="1" ht="45">
      <c r="B159" s="8" t="s">
        <v>12933</v>
      </c>
      <c r="C159" s="6">
        <f>QUANT!C307</f>
        <v>89618</v>
      </c>
      <c r="D159" s="6" t="str">
        <f>QUANT!D307</f>
        <v>SINAPI</v>
      </c>
      <c r="E159" s="7" t="str">
        <f>IFERROR(VLOOKUP($C159,'SINAPI JANEIRO 2022'!$1:$1048576,2,0),IFERROR(VLOOKUP($C159,'5-COMP. PROPRIA'!$B$2:$I$693,4,0),""))</f>
        <v>TÊ COM BUCHA DE LATÃO NA BOLSA CENTRAL, PVC, SOLDÁVEL, DN 25MM X 1/2, INSTALADO EM PRUMADA DE ÁGUA - FORNECIMENTO E INSTALAÇÃO. AF_12/2014</v>
      </c>
      <c r="F159" s="6" t="str">
        <f>IFERROR(VLOOKUP($C159,'SINAPI JANEIRO 2022'!$1:$1048576,3,0),IFERROR(VLOOKUP($C159,'5-COMP. PROPRIA'!$B$2:$I$693,5,0),""))</f>
        <v>UN</v>
      </c>
      <c r="G159" s="18">
        <f>QUANT!K307</f>
        <v>3</v>
      </c>
      <c r="H159" s="189">
        <f>IFERROR(VLOOKUP($C159,'SINAPI JANEIRO 2022'!$1:$1048576,4,0),IFERROR(VLOOKUP($C159,'5-COMP. PROPRIA'!$B$2:$I$693,8,0),""))</f>
        <v>13.87</v>
      </c>
      <c r="I159" s="189">
        <f>TRUNC(($H159*'4-BDI'!$E$29),2)</f>
        <v>17.78</v>
      </c>
      <c r="J159" s="189">
        <f t="shared" si="56"/>
        <v>41.61</v>
      </c>
      <c r="K159" s="360">
        <f t="shared" si="57"/>
        <v>53.34</v>
      </c>
    </row>
    <row r="160" spans="2:13" s="227" customFormat="1" ht="30">
      <c r="B160" s="8" t="s">
        <v>12934</v>
      </c>
      <c r="C160" s="6">
        <f>QUANT!C308</f>
        <v>89519</v>
      </c>
      <c r="D160" s="6" t="str">
        <f>QUANT!D308</f>
        <v>SINAPI</v>
      </c>
      <c r="E160" s="7" t="str">
        <f>IFERROR(VLOOKUP($C160,'SINAPI JANEIRO 2022'!$1:$1048576,2,0),IFERROR(VLOOKUP($C160,'5-COMP. PROPRIA'!$B$2:$I$693,4,0),""))</f>
        <v>CURVA 45 GRAUS, PVC, SOLDÁVEL, DN 75MM, INSTALADO EM PRUMADA DE ÁGUA - FORNECIMENTO E INSTALAÇÃO. AF_12/2014</v>
      </c>
      <c r="F160" s="6" t="str">
        <f>IFERROR(VLOOKUP($C160,'SINAPI JANEIRO 2022'!$1:$1048576,3,0),IFERROR(VLOOKUP($C160,'5-COMP. PROPRIA'!$B$2:$I$693,5,0),""))</f>
        <v>UN</v>
      </c>
      <c r="G160" s="18">
        <f>QUANT!K308</f>
        <v>4</v>
      </c>
      <c r="H160" s="189">
        <f>IFERROR(VLOOKUP($C160,'SINAPI JANEIRO 2022'!$1:$1048576,4,0),IFERROR(VLOOKUP($C160,'5-COMP. PROPRIA'!$B$2:$I$693,8,0),""))</f>
        <v>46.07</v>
      </c>
      <c r="I160" s="189">
        <f>TRUNC(($H160*'4-BDI'!$E$29),2)</f>
        <v>59.08</v>
      </c>
      <c r="J160" s="189">
        <f t="shared" si="56"/>
        <v>184.28</v>
      </c>
      <c r="K160" s="360">
        <f t="shared" si="57"/>
        <v>236.32</v>
      </c>
    </row>
    <row r="161" spans="2:13" s="227" customFormat="1" ht="30">
      <c r="B161" s="8" t="s">
        <v>12935</v>
      </c>
      <c r="C161" s="6">
        <f>QUANT!C309</f>
        <v>89517</v>
      </c>
      <c r="D161" s="6" t="str">
        <f>QUANT!D309</f>
        <v>SINAPI</v>
      </c>
      <c r="E161" s="7" t="str">
        <f>IFERROR(VLOOKUP($C161,'SINAPI JANEIRO 2022'!$1:$1048576,2,0),IFERROR(VLOOKUP($C161,'5-COMP. PROPRIA'!$B$2:$I$693,4,0),""))</f>
        <v>CURVA 90 GRAUS, PVC, SOLDÁVEL, DN 75MM, INSTALADO EM PRUMADA DE ÁGUA - FORNECIMENTO E INSTALAÇÃO. AF_12/2014</v>
      </c>
      <c r="F161" s="6" t="str">
        <f>IFERROR(VLOOKUP($C161,'SINAPI JANEIRO 2022'!$1:$1048576,3,0),IFERROR(VLOOKUP($C161,'5-COMP. PROPRIA'!$B$2:$I$693,5,0),""))</f>
        <v>UN</v>
      </c>
      <c r="G161" s="18">
        <f>QUANT!K309</f>
        <v>10</v>
      </c>
      <c r="H161" s="189">
        <f>IFERROR(VLOOKUP($C161,'SINAPI JANEIRO 2022'!$1:$1048576,4,0),IFERROR(VLOOKUP($C161,'5-COMP. PROPRIA'!$B$2:$I$693,8,0),""))</f>
        <v>69.36</v>
      </c>
      <c r="I161" s="189">
        <f>TRUNC(($H161*'4-BDI'!$E$29),2)</f>
        <v>88.94</v>
      </c>
      <c r="J161" s="189">
        <f t="shared" si="56"/>
        <v>693.6</v>
      </c>
      <c r="K161" s="360">
        <f t="shared" si="57"/>
        <v>889.4</v>
      </c>
    </row>
    <row r="162" spans="2:13" s="227" customFormat="1" ht="30">
      <c r="B162" s="8" t="s">
        <v>12936</v>
      </c>
      <c r="C162" s="6">
        <f>QUANT!C310</f>
        <v>89505</v>
      </c>
      <c r="D162" s="6" t="str">
        <f>QUANT!D310</f>
        <v>SINAPI</v>
      </c>
      <c r="E162" s="7" t="str">
        <f>IFERROR(VLOOKUP($C162,'SINAPI JANEIRO 2022'!$1:$1048576,2,0),IFERROR(VLOOKUP($C162,'5-COMP. PROPRIA'!$B$2:$I$693,4,0),""))</f>
        <v>JOELHO 90 GRAUS, PVC, SOLDÁVEL, DN 60MM, INSTALADO EM PRUMADA DE ÁGUA - FORNECIMENTO E INSTALAÇÃO. AF_12/2014</v>
      </c>
      <c r="F162" s="6" t="str">
        <f>IFERROR(VLOOKUP($C162,'SINAPI JANEIRO 2022'!$1:$1048576,3,0),IFERROR(VLOOKUP($C162,'5-COMP. PROPRIA'!$B$2:$I$693,5,0),""))</f>
        <v>UN</v>
      </c>
      <c r="G162" s="18">
        <f>QUANT!K310</f>
        <v>1</v>
      </c>
      <c r="H162" s="189">
        <f>IFERROR(VLOOKUP($C162,'SINAPI JANEIRO 2022'!$1:$1048576,4,0),IFERROR(VLOOKUP($C162,'5-COMP. PROPRIA'!$B$2:$I$693,8,0),""))</f>
        <v>34.54</v>
      </c>
      <c r="I162" s="189">
        <f>TRUNC(($H162*'4-BDI'!$E$29),2)</f>
        <v>44.29</v>
      </c>
      <c r="J162" s="189">
        <f t="shared" si="56"/>
        <v>34.54</v>
      </c>
      <c r="K162" s="360">
        <f t="shared" si="57"/>
        <v>44.29</v>
      </c>
    </row>
    <row r="163" spans="2:13" s="227" customFormat="1" ht="30">
      <c r="B163" s="8" t="s">
        <v>12937</v>
      </c>
      <c r="C163" s="6">
        <f>QUANT!C311</f>
        <v>89481</v>
      </c>
      <c r="D163" s="6" t="str">
        <f>QUANT!D311</f>
        <v>SINAPI</v>
      </c>
      <c r="E163" s="7" t="str">
        <f>IFERROR(VLOOKUP($C163,'SINAPI JANEIRO 2022'!$1:$1048576,2,0),IFERROR(VLOOKUP($C163,'5-COMP. PROPRIA'!$B$2:$I$693,4,0),""))</f>
        <v>JOELHO 90 GRAUS, PVC, SOLDÁVEL, DN 25MM, INSTALADO EM PRUMADA DE ÁGUA - FORNECIMENTO E INSTALAÇÃO. AF_12/2014</v>
      </c>
      <c r="F163" s="6" t="str">
        <f>IFERROR(VLOOKUP($C163,'SINAPI JANEIRO 2022'!$1:$1048576,3,0),IFERROR(VLOOKUP($C163,'5-COMP. PROPRIA'!$B$2:$I$693,5,0),""))</f>
        <v>UN</v>
      </c>
      <c r="G163" s="18">
        <f>QUANT!K311</f>
        <v>10</v>
      </c>
      <c r="H163" s="189">
        <f>IFERROR(VLOOKUP($C163,'SINAPI JANEIRO 2022'!$1:$1048576,4,0),IFERROR(VLOOKUP($C163,'5-COMP. PROPRIA'!$B$2:$I$693,8,0),""))</f>
        <v>3.9</v>
      </c>
      <c r="I163" s="189">
        <f>TRUNC(($H163*'4-BDI'!$E$29),2)</f>
        <v>5</v>
      </c>
      <c r="J163" s="189">
        <f t="shared" si="56"/>
        <v>39</v>
      </c>
      <c r="K163" s="360">
        <f t="shared" si="57"/>
        <v>50</v>
      </c>
    </row>
    <row r="164" spans="2:13" s="227" customFormat="1" ht="30">
      <c r="B164" s="8" t="s">
        <v>12938</v>
      </c>
      <c r="C164" s="6">
        <f>QUANT!C312</f>
        <v>89617</v>
      </c>
      <c r="D164" s="6" t="str">
        <f>QUANT!D312</f>
        <v>SINAPI</v>
      </c>
      <c r="E164" s="7" t="str">
        <f>IFERROR(VLOOKUP($C164,'SINAPI JANEIRO 2022'!$1:$1048576,2,0),IFERROR(VLOOKUP($C164,'5-COMP. PROPRIA'!$B$2:$I$693,4,0),""))</f>
        <v>TE, PVC, SOLDÁVEL, DN 25MM, INSTALADO EM PRUMADA DE ÁGUA - FORNECIMENTO E INSTALAÇÃO. AF_12/2014</v>
      </c>
      <c r="F164" s="6" t="str">
        <f>IFERROR(VLOOKUP($C164,'SINAPI JANEIRO 2022'!$1:$1048576,3,0),IFERROR(VLOOKUP($C164,'5-COMP. PROPRIA'!$B$2:$I$693,5,0),""))</f>
        <v>UN</v>
      </c>
      <c r="G164" s="18">
        <f>QUANT!K312</f>
        <v>5</v>
      </c>
      <c r="H164" s="189">
        <f>IFERROR(VLOOKUP($C164,'SINAPI JANEIRO 2022'!$1:$1048576,4,0),IFERROR(VLOOKUP($C164,'5-COMP. PROPRIA'!$B$2:$I$693,8,0),""))</f>
        <v>5.73</v>
      </c>
      <c r="I164" s="189">
        <f>TRUNC(($H164*'4-BDI'!$E$29),2)</f>
        <v>7.34</v>
      </c>
      <c r="J164" s="189">
        <f t="shared" si="56"/>
        <v>28.65</v>
      </c>
      <c r="K164" s="360">
        <f t="shared" si="57"/>
        <v>36.700000000000003</v>
      </c>
    </row>
    <row r="165" spans="2:13" s="227" customFormat="1" ht="30">
      <c r="B165" s="8" t="s">
        <v>12939</v>
      </c>
      <c r="C165" s="6">
        <f>QUANT!C313</f>
        <v>89628</v>
      </c>
      <c r="D165" s="6" t="str">
        <f>QUANT!D313</f>
        <v>SINAPI</v>
      </c>
      <c r="E165" s="7" t="str">
        <f>IFERROR(VLOOKUP($C165,'SINAPI JANEIRO 2022'!$1:$1048576,2,0),IFERROR(VLOOKUP($C165,'5-COMP. PROPRIA'!$B$2:$I$693,4,0),""))</f>
        <v>TE, PVC, SOLDÁVEL, DN 60MM, INSTALADO EM PRUMADA DE ÁGUA - FORNECIMENTO E INSTALAÇÃO. AF_12/2014</v>
      </c>
      <c r="F165" s="6" t="str">
        <f>IFERROR(VLOOKUP($C165,'SINAPI JANEIRO 2022'!$1:$1048576,3,0),IFERROR(VLOOKUP($C165,'5-COMP. PROPRIA'!$B$2:$I$693,5,0),""))</f>
        <v>UN</v>
      </c>
      <c r="G165" s="18">
        <f>QUANT!K313</f>
        <v>3</v>
      </c>
      <c r="H165" s="189">
        <f>IFERROR(VLOOKUP($C165,'SINAPI JANEIRO 2022'!$1:$1048576,4,0),IFERROR(VLOOKUP($C165,'5-COMP. PROPRIA'!$B$2:$I$693,8,0),""))</f>
        <v>44.1</v>
      </c>
      <c r="I165" s="189">
        <f>TRUNC(($H165*'4-BDI'!$E$29),2)</f>
        <v>56.55</v>
      </c>
      <c r="J165" s="189">
        <f t="shared" si="56"/>
        <v>132.30000000000001</v>
      </c>
      <c r="K165" s="360">
        <f t="shared" si="57"/>
        <v>169.65</v>
      </c>
    </row>
    <row r="166" spans="2:13" s="227" customFormat="1" ht="45">
      <c r="B166" s="8" t="s">
        <v>12940</v>
      </c>
      <c r="C166" s="6">
        <f>QUANT!C314</f>
        <v>89402</v>
      </c>
      <c r="D166" s="6" t="str">
        <f>QUANT!D314</f>
        <v>SINAPI</v>
      </c>
      <c r="E166" s="7" t="str">
        <f>IFERROR(VLOOKUP($C166,'SINAPI JANEIRO 2022'!$1:$1048576,2,0),IFERROR(VLOOKUP($C166,'5-COMP. PROPRIA'!$B$2:$I$693,4,0),""))</f>
        <v>TUBO, PVC, SOLDÁVEL, DN 25MM, INSTALADO EM RAMAL DE DISTRIBUIÇÃO DE ÁGUA - FORNECIMENTO E INSTALAÇÃO. AF_12/2014</v>
      </c>
      <c r="F166" s="6" t="str">
        <f>IFERROR(VLOOKUP($C166,'SINAPI JANEIRO 2022'!$1:$1048576,3,0),IFERROR(VLOOKUP($C166,'5-COMP. PROPRIA'!$B$2:$I$693,5,0),""))</f>
        <v>M</v>
      </c>
      <c r="G166" s="18">
        <f>QUANT!K314</f>
        <v>100.65</v>
      </c>
      <c r="H166" s="189">
        <f>IFERROR(VLOOKUP($C166,'SINAPI JANEIRO 2022'!$1:$1048576,4,0),IFERROR(VLOOKUP($C166,'5-COMP. PROPRIA'!$B$2:$I$693,8,0),""))</f>
        <v>8.07</v>
      </c>
      <c r="I166" s="189">
        <f>TRUNC(($H166*'4-BDI'!$E$29),2)</f>
        <v>10.34</v>
      </c>
      <c r="J166" s="189">
        <f t="shared" si="56"/>
        <v>812.24</v>
      </c>
      <c r="K166" s="360">
        <f t="shared" si="57"/>
        <v>1040.72</v>
      </c>
    </row>
    <row r="167" spans="2:13" s="227" customFormat="1" ht="30">
      <c r="B167" s="8" t="s">
        <v>12941</v>
      </c>
      <c r="C167" s="6">
        <f>QUANT!C315</f>
        <v>89449</v>
      </c>
      <c r="D167" s="6" t="str">
        <f>QUANT!D315</f>
        <v>SINAPI</v>
      </c>
      <c r="E167" s="7" t="str">
        <f>IFERROR(VLOOKUP($C167,'SINAPI JANEIRO 2022'!$1:$1048576,2,0),IFERROR(VLOOKUP($C167,'5-COMP. PROPRIA'!$B$2:$I$693,4,0),""))</f>
        <v>TUBO, PVC, SOLDÁVEL, DN 50MM, INSTALADO EM PRUMADA DE ÁGUA - FORNECIMENTO E INSTALAÇÃO. AF_12/2014</v>
      </c>
      <c r="F167" s="6" t="str">
        <f>IFERROR(VLOOKUP($C167,'SINAPI JANEIRO 2022'!$1:$1048576,3,0),IFERROR(VLOOKUP($C167,'5-COMP. PROPRIA'!$B$2:$I$693,5,0),""))</f>
        <v>M</v>
      </c>
      <c r="G167" s="18">
        <f>QUANT!K315</f>
        <v>17.55</v>
      </c>
      <c r="H167" s="189">
        <f>IFERROR(VLOOKUP($C167,'SINAPI JANEIRO 2022'!$1:$1048576,4,0),IFERROR(VLOOKUP($C167,'5-COMP. PROPRIA'!$B$2:$I$693,8,0),""))</f>
        <v>16.87</v>
      </c>
      <c r="I167" s="189">
        <f>TRUNC(($H167*'4-BDI'!$E$29),2)</f>
        <v>21.63</v>
      </c>
      <c r="J167" s="189">
        <f t="shared" si="56"/>
        <v>296.06</v>
      </c>
      <c r="K167" s="360">
        <f t="shared" si="57"/>
        <v>379.6</v>
      </c>
    </row>
    <row r="168" spans="2:13" s="227" customFormat="1" ht="30">
      <c r="B168" s="8" t="s">
        <v>12942</v>
      </c>
      <c r="C168" s="6">
        <f>QUANT!C316</f>
        <v>89450</v>
      </c>
      <c r="D168" s="6" t="str">
        <f>QUANT!D316</f>
        <v>SINAPI</v>
      </c>
      <c r="E168" s="7" t="str">
        <f>IFERROR(VLOOKUP($C168,'SINAPI JANEIRO 2022'!$1:$1048576,2,0),IFERROR(VLOOKUP($C168,'5-COMP. PROPRIA'!$B$2:$I$693,4,0),""))</f>
        <v>TUBO, PVC, SOLDÁVEL, DN 60MM, INSTALADO EM PRUMADA DE ÁGUA - FORNECIMENTO E INSTALAÇÃO. AF_12/2014</v>
      </c>
      <c r="F168" s="6" t="str">
        <f>IFERROR(VLOOKUP($C168,'SINAPI JANEIRO 2022'!$1:$1048576,3,0),IFERROR(VLOOKUP($C168,'5-COMP. PROPRIA'!$B$2:$I$693,5,0),""))</f>
        <v>M</v>
      </c>
      <c r="G168" s="18">
        <f>QUANT!K316</f>
        <v>34.1</v>
      </c>
      <c r="H168" s="189">
        <f>IFERROR(VLOOKUP($C168,'SINAPI JANEIRO 2022'!$1:$1048576,4,0),IFERROR(VLOOKUP($C168,'5-COMP. PROPRIA'!$B$2:$I$693,8,0),""))</f>
        <v>27.95</v>
      </c>
      <c r="I168" s="189">
        <f>TRUNC(($H168*'4-BDI'!$E$29),2)</f>
        <v>35.840000000000003</v>
      </c>
      <c r="J168" s="189">
        <f t="shared" si="56"/>
        <v>953.09</v>
      </c>
      <c r="K168" s="360">
        <f t="shared" si="57"/>
        <v>1222.1400000000001</v>
      </c>
    </row>
    <row r="169" spans="2:13" s="227" customFormat="1" ht="30">
      <c r="B169" s="8" t="s">
        <v>12943</v>
      </c>
      <c r="C169" s="6">
        <f>QUANT!C317</f>
        <v>89451</v>
      </c>
      <c r="D169" s="6" t="str">
        <f>QUANT!D317</f>
        <v>SINAPI</v>
      </c>
      <c r="E169" s="7" t="str">
        <f>IFERROR(VLOOKUP($C169,'SINAPI JANEIRO 2022'!$1:$1048576,2,0),IFERROR(VLOOKUP($C169,'5-COMP. PROPRIA'!$B$2:$I$693,4,0),""))</f>
        <v>TUBO, PVC, SOLDÁVEL, DN 75MM, INSTALADO EM PRUMADA DE ÁGUA - FORNECIMENTO E INSTALAÇÃO. AF_12/2014</v>
      </c>
      <c r="F169" s="6" t="str">
        <f>IFERROR(VLOOKUP($C169,'SINAPI JANEIRO 2022'!$1:$1048576,3,0),IFERROR(VLOOKUP($C169,'5-COMP. PROPRIA'!$B$2:$I$693,5,0),""))</f>
        <v>M</v>
      </c>
      <c r="G169" s="18">
        <f>QUANT!K317</f>
        <v>81.849999999999994</v>
      </c>
      <c r="H169" s="189">
        <f>IFERROR(VLOOKUP($C169,'SINAPI JANEIRO 2022'!$1:$1048576,4,0),IFERROR(VLOOKUP($C169,'5-COMP. PROPRIA'!$B$2:$I$693,8,0),""))</f>
        <v>46.32</v>
      </c>
      <c r="I169" s="189">
        <f>TRUNC(($H169*'4-BDI'!$E$29),2)</f>
        <v>59.4</v>
      </c>
      <c r="J169" s="189">
        <f t="shared" si="56"/>
        <v>3791.29</v>
      </c>
      <c r="K169" s="360">
        <f t="shared" si="57"/>
        <v>4861.8900000000003</v>
      </c>
      <c r="M169" s="300"/>
    </row>
    <row r="170" spans="2:13" s="227" customFormat="1" ht="15.75">
      <c r="B170" s="501" t="s">
        <v>12944</v>
      </c>
      <c r="C170" s="502"/>
      <c r="D170" s="502"/>
      <c r="E170" s="507" t="str">
        <f>QUANT!E318</f>
        <v>INSTALAÇÕES SANITÁRIAS</v>
      </c>
      <c r="F170" s="502"/>
      <c r="G170" s="504"/>
      <c r="H170" s="505"/>
      <c r="I170" s="505"/>
      <c r="J170" s="505"/>
      <c r="K170" s="506"/>
    </row>
    <row r="171" spans="2:13" s="227" customFormat="1" ht="45">
      <c r="B171" s="8" t="s">
        <v>12945</v>
      </c>
      <c r="C171" s="6">
        <f>QUANT!C319</f>
        <v>98102</v>
      </c>
      <c r="D171" s="6" t="str">
        <f>QUANT!D319</f>
        <v>SINAPI</v>
      </c>
      <c r="E171" s="7" t="str">
        <f>IFERROR(VLOOKUP($C171,'SINAPI JANEIRO 2022'!$1:$1048576,2,0),IFERROR(VLOOKUP($C171,'5-COMP. PROPRIA'!$B$2:$I$693,4,0),""))</f>
        <v>CAIXA DE GORDURA SIMPLES, CIRCULAR, EM CONCRETO PRÉ-MOLDADO, DIÂMETRO INTERNO = 0,4 M, ALTURA INTERNA = 0,4 M. AF_12/2020</v>
      </c>
      <c r="F171" s="6" t="str">
        <f>IFERROR(VLOOKUP($C171,'SINAPI JANEIRO 2022'!$1:$1048576,3,0),IFERROR(VLOOKUP($C171,'5-COMP. PROPRIA'!$B$2:$I$693,5,0),""))</f>
        <v>UN</v>
      </c>
      <c r="G171" s="18">
        <f>QUANT!K319</f>
        <v>1</v>
      </c>
      <c r="H171" s="189">
        <f>IFERROR(VLOOKUP($C171,'SINAPI JANEIRO 2022'!$1:$1048576,4,0),IFERROR(VLOOKUP($C171,'5-COMP. PROPRIA'!$B$2:$I$693,8,0),""))</f>
        <v>162.62</v>
      </c>
      <c r="I171" s="189">
        <f>TRUNC(($H171*'4-BDI'!$E$29),2)</f>
        <v>208.54</v>
      </c>
      <c r="J171" s="189">
        <f t="shared" si="56"/>
        <v>162.62</v>
      </c>
      <c r="K171" s="360">
        <f t="shared" si="57"/>
        <v>208.54</v>
      </c>
      <c r="L171" s="28"/>
      <c r="M171" s="300"/>
    </row>
    <row r="172" spans="2:13" s="227" customFormat="1" ht="45">
      <c r="B172" s="8" t="s">
        <v>12946</v>
      </c>
      <c r="C172" s="6">
        <f>QUANT!C320</f>
        <v>97883</v>
      </c>
      <c r="D172" s="6" t="str">
        <f>QUANT!D320</f>
        <v>SINAPI</v>
      </c>
      <c r="E172" s="7" t="str">
        <f>IFERROR(VLOOKUP($C172,'SINAPI JANEIRO 2022'!$1:$1048576,2,0),IFERROR(VLOOKUP($C172,'5-COMP. PROPRIA'!$B$2:$I$693,4,0),""))</f>
        <v>CAIXA ENTERRADA ELÉTRICA RETANGULAR, EM CONCRETO PRÉ-MOLDADO, FUNDO COM BRITA, DIMENSÕES INTERNAS: 0,6X0,6X0,5 M. AF_12/2020</v>
      </c>
      <c r="F172" s="6" t="str">
        <f>IFERROR(VLOOKUP($C172,'SINAPI JANEIRO 2022'!$1:$1048576,3,0),IFERROR(VLOOKUP($C172,'5-COMP. PROPRIA'!$B$2:$I$693,5,0),""))</f>
        <v>UN</v>
      </c>
      <c r="G172" s="18">
        <f>QUANT!K320</f>
        <v>1</v>
      </c>
      <c r="H172" s="189">
        <f>IFERROR(VLOOKUP($C172,'SINAPI JANEIRO 2022'!$1:$1048576,4,0),IFERROR(VLOOKUP($C172,'5-COMP. PROPRIA'!$B$2:$I$693,8,0),""))</f>
        <v>371.08</v>
      </c>
      <c r="I172" s="189">
        <f>TRUNC(($H172*'4-BDI'!$E$29),2)</f>
        <v>475.87</v>
      </c>
      <c r="J172" s="189">
        <f t="shared" si="56"/>
        <v>371.08</v>
      </c>
      <c r="K172" s="360">
        <f t="shared" si="57"/>
        <v>475.87</v>
      </c>
    </row>
    <row r="173" spans="2:13" s="227" customFormat="1" ht="45">
      <c r="B173" s="8" t="s">
        <v>12947</v>
      </c>
      <c r="C173" s="6">
        <f>QUANT!C321</f>
        <v>89707</v>
      </c>
      <c r="D173" s="6" t="str">
        <f>QUANT!D321</f>
        <v>SINAPI</v>
      </c>
      <c r="E173" s="7" t="str">
        <f>IFERROR(VLOOKUP($C173,'SINAPI JANEIRO 2022'!$1:$1048576,2,0),IFERROR(VLOOKUP($C173,'5-COMP. PROPRIA'!$B$2:$I$693,4,0),""))</f>
        <v>CAIXA SIFONADA, PVC, DN 100 X 100 X 50 MM, JUNTA ELÁSTICA, FORNECIDA E INSTALADA EM RAMAL DE DESCARGA OU EM RAMAL DE ESGOTO SANITÁRIO. AF_12/2014</v>
      </c>
      <c r="F173" s="6" t="str">
        <f>IFERROR(VLOOKUP($C173,'SINAPI JANEIRO 2022'!$1:$1048576,3,0),IFERROR(VLOOKUP($C173,'5-COMP. PROPRIA'!$B$2:$I$693,5,0),""))</f>
        <v>UN</v>
      </c>
      <c r="G173" s="18">
        <f>QUANT!K321</f>
        <v>1</v>
      </c>
      <c r="H173" s="189">
        <f>IFERROR(VLOOKUP($C173,'SINAPI JANEIRO 2022'!$1:$1048576,4,0),IFERROR(VLOOKUP($C173,'5-COMP. PROPRIA'!$B$2:$I$693,8,0),""))</f>
        <v>35.130000000000003</v>
      </c>
      <c r="I173" s="189">
        <f>TRUNC(($H173*'4-BDI'!$E$29),2)</f>
        <v>45.05</v>
      </c>
      <c r="J173" s="189">
        <f t="shared" si="56"/>
        <v>35.130000000000003</v>
      </c>
      <c r="K173" s="360">
        <f t="shared" si="57"/>
        <v>45.05</v>
      </c>
    </row>
    <row r="174" spans="2:13" s="227" customFormat="1" ht="30">
      <c r="B174" s="8" t="s">
        <v>12948</v>
      </c>
      <c r="C174" s="6" t="str">
        <f>QUANT!C322</f>
        <v>CP-SNT-01</v>
      </c>
      <c r="D174" s="6" t="str">
        <f>QUANT!D322</f>
        <v>PRÓPRIA</v>
      </c>
      <c r="E174" s="7" t="str">
        <f>IFERROR(VLOOKUP($C174,'SINAPI JANEIRO 2022'!$1:$1048576,2,0),IFERROR(VLOOKUP($C174,'5-COMP. PROPRIA'!$B$2:$I$693,4,0),""))</f>
        <v>CAIXA SIFONADA PVC, 150 X 150 X 50 MM, COM GRELHA QUADRADA BRANCA (NBR 5688) - FORNECIMENTO E INSTALAÇÃO</v>
      </c>
      <c r="F174" s="6" t="str">
        <f>IFERROR(VLOOKUP($C174,'SINAPI JANEIRO 2022'!$1:$1048576,3,0),IFERROR(VLOOKUP($C174,'5-COMP. PROPRIA'!$B$2:$I$693,5,0),""))</f>
        <v xml:space="preserve">UN    </v>
      </c>
      <c r="G174" s="18">
        <f>QUANT!K322</f>
        <v>6</v>
      </c>
      <c r="H174" s="189">
        <f>IFERROR(VLOOKUP($C174,'SINAPI JANEIRO 2022'!$1:$1048576,4,0),IFERROR(VLOOKUP($C174,'5-COMP. PROPRIA'!$B$2:$I$693,8,0),""))</f>
        <v>53.73</v>
      </c>
      <c r="I174" s="189">
        <f>TRUNC(($H174*'4-BDI'!$E$29),2)</f>
        <v>68.900000000000006</v>
      </c>
      <c r="J174" s="189">
        <f t="shared" si="56"/>
        <v>322.38</v>
      </c>
      <c r="K174" s="360">
        <f t="shared" si="57"/>
        <v>413.4</v>
      </c>
    </row>
    <row r="175" spans="2:13" s="227" customFormat="1" ht="45">
      <c r="B175" s="8" t="s">
        <v>12949</v>
      </c>
      <c r="C175" s="6">
        <f>QUANT!C323</f>
        <v>89810</v>
      </c>
      <c r="D175" s="6" t="str">
        <f>QUANT!D323</f>
        <v>SINAPI</v>
      </c>
      <c r="E175" s="7" t="str">
        <f>IFERROR(VLOOKUP($C175,'SINAPI JANEIRO 2022'!$1:$1048576,2,0),IFERROR(VLOOKUP($C175,'5-COMP. PROPRIA'!$B$2:$I$693,4,0),""))</f>
        <v>JOELHO 45 GRAUS, PVC, SERIE NORMAL, ESGOTO PREDIAL, DN 100 MM, JUNTA ELÁSTICA, FORNECIDO E INSTALADO EM PRUMADA DE ESGOTO SANITÁRIO OU VENTILAÇÃO. AF_12/2014</v>
      </c>
      <c r="F175" s="6" t="str">
        <f>IFERROR(VLOOKUP($C175,'SINAPI JANEIRO 2022'!$1:$1048576,3,0),IFERROR(VLOOKUP($C175,'5-COMP. PROPRIA'!$B$2:$I$693,5,0),""))</f>
        <v>UN</v>
      </c>
      <c r="G175" s="18">
        <f>QUANT!K323</f>
        <v>3</v>
      </c>
      <c r="H175" s="189">
        <f>IFERROR(VLOOKUP($C175,'SINAPI JANEIRO 2022'!$1:$1048576,4,0),IFERROR(VLOOKUP($C175,'5-COMP. PROPRIA'!$B$2:$I$693,8,0),""))</f>
        <v>21</v>
      </c>
      <c r="I175" s="189">
        <f>TRUNC(($H175*'4-BDI'!$E$29),2)</f>
        <v>26.93</v>
      </c>
      <c r="J175" s="189">
        <f t="shared" si="56"/>
        <v>63</v>
      </c>
      <c r="K175" s="360">
        <f t="shared" si="57"/>
        <v>80.790000000000006</v>
      </c>
    </row>
    <row r="176" spans="2:13" s="227" customFormat="1" ht="45">
      <c r="B176" s="8" t="s">
        <v>12950</v>
      </c>
      <c r="C176" s="6">
        <f>QUANT!C324</f>
        <v>89809</v>
      </c>
      <c r="D176" s="6" t="str">
        <f>QUANT!D324</f>
        <v>SINAPI</v>
      </c>
      <c r="E176" s="7" t="str">
        <f>IFERROR(VLOOKUP($C176,'SINAPI JANEIRO 2022'!$1:$1048576,2,0),IFERROR(VLOOKUP($C176,'5-COMP. PROPRIA'!$B$2:$I$693,4,0),""))</f>
        <v>JOELHO 90 GRAUS, PVC, SERIE NORMAL, ESGOTO PREDIAL, DN 100 MM, JUNTA ELÁSTICA, FORNECIDO E INSTALADO EM PRUMADA DE ESGOTO SANITÁRIO OU VENTILAÇÃO. AF_12/2014</v>
      </c>
      <c r="F176" s="6" t="str">
        <f>IFERROR(VLOOKUP($C176,'SINAPI JANEIRO 2022'!$1:$1048576,3,0),IFERROR(VLOOKUP($C176,'5-COMP. PROPRIA'!$B$2:$I$693,5,0),""))</f>
        <v>UN</v>
      </c>
      <c r="G176" s="18">
        <f>QUANT!K324</f>
        <v>1</v>
      </c>
      <c r="H176" s="189">
        <f>IFERROR(VLOOKUP($C176,'SINAPI JANEIRO 2022'!$1:$1048576,4,0),IFERROR(VLOOKUP($C176,'5-COMP. PROPRIA'!$B$2:$I$693,8,0),""))</f>
        <v>21.07</v>
      </c>
      <c r="I176" s="189">
        <f>TRUNC(($H176*'4-BDI'!$E$29),2)</f>
        <v>27.02</v>
      </c>
      <c r="J176" s="189">
        <f t="shared" si="56"/>
        <v>21.07</v>
      </c>
      <c r="K176" s="360">
        <f t="shared" si="57"/>
        <v>27.02</v>
      </c>
    </row>
    <row r="177" spans="2:11" s="227" customFormat="1" ht="30">
      <c r="B177" s="8" t="s">
        <v>12951</v>
      </c>
      <c r="C177" s="6" t="str">
        <f>QUANT!C325</f>
        <v>CP-SNT-02</v>
      </c>
      <c r="D177" s="6" t="str">
        <f>QUANT!D325</f>
        <v>PRÓPRIA</v>
      </c>
      <c r="E177" s="7" t="str">
        <f>IFERROR(VLOOKUP($C177,'SINAPI JANEIRO 2022'!$1:$1048576,2,0),IFERROR(VLOOKUP($C177,'5-COMP. PROPRIA'!$B$2:$I$693,4,0),""))</f>
        <v>JUNÇÃO SIMPLES, PVC, DN 100 X 50 MM, SERIE NORMAL PARA ESGOTO PREDIAL - FORNECIMENTO E INSTALAÇÃO</v>
      </c>
      <c r="F177" s="6" t="str">
        <f>IFERROR(VLOOKUP($C177,'SINAPI JANEIRO 2022'!$1:$1048576,3,0),IFERROR(VLOOKUP($C177,'5-COMP. PROPRIA'!$B$2:$I$693,5,0),""))</f>
        <v xml:space="preserve">UN    </v>
      </c>
      <c r="G177" s="18">
        <f>QUANT!K325</f>
        <v>4</v>
      </c>
      <c r="H177" s="189">
        <f>IFERROR(VLOOKUP($C177,'SINAPI JANEIRO 2022'!$1:$1048576,4,0),IFERROR(VLOOKUP($C177,'5-COMP. PROPRIA'!$B$2:$I$693,8,0),""))</f>
        <v>37.82</v>
      </c>
      <c r="I177" s="189">
        <f>TRUNC(($H177*'4-BDI'!$E$29),2)</f>
        <v>48.5</v>
      </c>
      <c r="J177" s="189">
        <f t="shared" si="56"/>
        <v>151.28</v>
      </c>
      <c r="K177" s="360">
        <f t="shared" si="57"/>
        <v>194</v>
      </c>
    </row>
    <row r="178" spans="2:11" s="227" customFormat="1" ht="45">
      <c r="B178" s="8" t="s">
        <v>12952</v>
      </c>
      <c r="C178" s="6">
        <f>QUANT!C326</f>
        <v>89834</v>
      </c>
      <c r="D178" s="6" t="str">
        <f>QUANT!D326</f>
        <v>SINAPI</v>
      </c>
      <c r="E178" s="7" t="str">
        <f>IFERROR(VLOOKUP($C178,'SINAPI JANEIRO 2022'!$1:$1048576,2,0),IFERROR(VLOOKUP($C178,'5-COMP. PROPRIA'!$B$2:$I$693,4,0),""))</f>
        <v>JUNÇÃO SIMPLES, PVC, SERIE NORMAL, ESGOTO PREDIAL, DN 100 X 100 MM, JUNTA ELÁSTICA, FORNECIDO E INSTALADO EM PRUMADA DE ESGOTO SANITÁRIO OU VENTILAÇÃO. AF_12/2014</v>
      </c>
      <c r="F178" s="6" t="str">
        <f>IFERROR(VLOOKUP($C178,'SINAPI JANEIRO 2022'!$1:$1048576,3,0),IFERROR(VLOOKUP($C178,'5-COMP. PROPRIA'!$B$2:$I$693,5,0),""))</f>
        <v>UN</v>
      </c>
      <c r="G178" s="18">
        <f>QUANT!K326</f>
        <v>1</v>
      </c>
      <c r="H178" s="189">
        <f>IFERROR(VLOOKUP($C178,'SINAPI JANEIRO 2022'!$1:$1048576,4,0),IFERROR(VLOOKUP($C178,'5-COMP. PROPRIA'!$B$2:$I$693,8,0),""))</f>
        <v>45.71</v>
      </c>
      <c r="I178" s="189">
        <f>TRUNC(($H178*'4-BDI'!$E$29),2)</f>
        <v>58.61</v>
      </c>
      <c r="J178" s="189">
        <f t="shared" si="56"/>
        <v>45.71</v>
      </c>
      <c r="K178" s="360">
        <f t="shared" si="57"/>
        <v>58.61</v>
      </c>
    </row>
    <row r="179" spans="2:11" s="227" customFormat="1" ht="45">
      <c r="B179" s="8" t="s">
        <v>12953</v>
      </c>
      <c r="C179" s="6">
        <f>QUANT!C327</f>
        <v>89557</v>
      </c>
      <c r="D179" s="6" t="str">
        <f>QUANT!D327</f>
        <v>SINAPI</v>
      </c>
      <c r="E179" s="7" t="str">
        <f>IFERROR(VLOOKUP($C179,'SINAPI JANEIRO 2022'!$1:$1048576,2,0),IFERROR(VLOOKUP($C179,'5-COMP. PROPRIA'!$B$2:$I$693,4,0),""))</f>
        <v>REDUÇÃO EXCÊNTRICA, PVC, SERIE R, ÁGUA PLUVIAL, DN 100 X 75 MM, JUNTA ELÁSTICA, FORNECIDO E INSTALADO EM RAMAL DE ENCAMINHAMENTO. AF_12/2014</v>
      </c>
      <c r="F179" s="6" t="str">
        <f>IFERROR(VLOOKUP($C179,'SINAPI JANEIRO 2022'!$1:$1048576,3,0),IFERROR(VLOOKUP($C179,'5-COMP. PROPRIA'!$B$2:$I$693,5,0),""))</f>
        <v>UN</v>
      </c>
      <c r="G179" s="18">
        <f>QUANT!K327</f>
        <v>1</v>
      </c>
      <c r="H179" s="189">
        <f>IFERROR(VLOOKUP($C179,'SINAPI JANEIRO 2022'!$1:$1048576,4,0),IFERROR(VLOOKUP($C179,'5-COMP. PROPRIA'!$B$2:$I$693,8,0),""))</f>
        <v>32.74</v>
      </c>
      <c r="I179" s="189">
        <f>TRUNC(($H179*'4-BDI'!$E$29),2)</f>
        <v>41.98</v>
      </c>
      <c r="J179" s="189">
        <f t="shared" si="56"/>
        <v>32.74</v>
      </c>
      <c r="K179" s="360">
        <f t="shared" si="57"/>
        <v>41.98</v>
      </c>
    </row>
    <row r="180" spans="2:11" s="227" customFormat="1" ht="45">
      <c r="B180" s="8" t="s">
        <v>12954</v>
      </c>
      <c r="C180" s="6">
        <f>QUANT!C328</f>
        <v>89714</v>
      </c>
      <c r="D180" s="6" t="str">
        <f>QUANT!D328</f>
        <v>SINAPI</v>
      </c>
      <c r="E180" s="7" t="str">
        <f>IFERROR(VLOOKUP($C180,'SINAPI JANEIRO 2022'!$1:$1048576,2,0),IFERROR(VLOOKUP($C180,'5-COMP. PROPRIA'!$B$2:$I$693,4,0),""))</f>
        <v>TUBO PVC, SERIE NORMAL, ESGOTO PREDIAL, DN 100 MM, FORNECIDO E INSTALADO EM RAMAL DE DESCARGA OU RAMAL DE ESGOTO SANITÁRIO. AF_12/2014</v>
      </c>
      <c r="F180" s="6" t="str">
        <f>IFERROR(VLOOKUP($C180,'SINAPI JANEIRO 2022'!$1:$1048576,3,0),IFERROR(VLOOKUP($C180,'5-COMP. PROPRIA'!$B$2:$I$693,5,0),""))</f>
        <v>M</v>
      </c>
      <c r="G180" s="18">
        <f>QUANT!K328</f>
        <v>32.4</v>
      </c>
      <c r="H180" s="189">
        <f>IFERROR(VLOOKUP($C180,'SINAPI JANEIRO 2022'!$1:$1048576,4,0),IFERROR(VLOOKUP($C180,'5-COMP. PROPRIA'!$B$2:$I$693,8,0),""))</f>
        <v>51.35</v>
      </c>
      <c r="I180" s="189">
        <f>TRUNC(($H180*'4-BDI'!$E$29),2)</f>
        <v>65.849999999999994</v>
      </c>
      <c r="J180" s="189">
        <f t="shared" si="56"/>
        <v>1663.74</v>
      </c>
      <c r="K180" s="360">
        <f t="shared" si="57"/>
        <v>2133.54</v>
      </c>
    </row>
    <row r="181" spans="2:11" s="227" customFormat="1" ht="45">
      <c r="B181" s="8" t="s">
        <v>12955</v>
      </c>
      <c r="C181" s="6">
        <f>QUANT!C329</f>
        <v>89713</v>
      </c>
      <c r="D181" s="6" t="str">
        <f>QUANT!D329</f>
        <v>SINAPI</v>
      </c>
      <c r="E181" s="7" t="str">
        <f>IFERROR(VLOOKUP($C181,'SINAPI JANEIRO 2022'!$1:$1048576,2,0),IFERROR(VLOOKUP($C181,'5-COMP. PROPRIA'!$B$2:$I$693,4,0),""))</f>
        <v>TUBO PVC, SERIE NORMAL, ESGOTO PREDIAL, DN 75 MM, FORNECIDO E INSTALADO EM RAMAL DE DESCARGA OU RAMAL DE ESGOTO SANITÁRIO. AF_12/2014</v>
      </c>
      <c r="F181" s="6" t="str">
        <f>IFERROR(VLOOKUP($C181,'SINAPI JANEIRO 2022'!$1:$1048576,3,0),IFERROR(VLOOKUP($C181,'5-COMP. PROPRIA'!$B$2:$I$693,5,0),""))</f>
        <v>M</v>
      </c>
      <c r="G181" s="18">
        <f>QUANT!K329</f>
        <v>2.1</v>
      </c>
      <c r="H181" s="189">
        <f>IFERROR(VLOOKUP($C181,'SINAPI JANEIRO 2022'!$1:$1048576,4,0),IFERROR(VLOOKUP($C181,'5-COMP. PROPRIA'!$B$2:$I$693,8,0),""))</f>
        <v>40.619999999999997</v>
      </c>
      <c r="I181" s="189">
        <f>TRUNC(($H181*'4-BDI'!$E$29),2)</f>
        <v>52.09</v>
      </c>
      <c r="J181" s="189">
        <f t="shared" si="56"/>
        <v>85.3</v>
      </c>
      <c r="K181" s="360">
        <f t="shared" si="57"/>
        <v>109.38</v>
      </c>
    </row>
    <row r="182" spans="2:11" s="227" customFormat="1" ht="45">
      <c r="B182" s="8" t="s">
        <v>12956</v>
      </c>
      <c r="C182" s="6">
        <f>QUANT!C330</f>
        <v>89549</v>
      </c>
      <c r="D182" s="6" t="str">
        <f>QUANT!D330</f>
        <v>SINAPI</v>
      </c>
      <c r="E182" s="7" t="str">
        <f>IFERROR(VLOOKUP($C182,'SINAPI JANEIRO 2022'!$1:$1048576,2,0),IFERROR(VLOOKUP($C182,'5-COMP. PROPRIA'!$B$2:$I$693,4,0),""))</f>
        <v>REDUÇÃO EXCÊNTRICA, PVC, SERIE R, ÁGUA PLUVIAL, DN 75 X 50 MM, JUNTA ELÁSTICA, FORNECIDO E INSTALADO EM RAMAL DE ENCAMINHAMENTO. AF_12/2014</v>
      </c>
      <c r="F182" s="6" t="str">
        <f>IFERROR(VLOOKUP($C182,'SINAPI JANEIRO 2022'!$1:$1048576,3,0),IFERROR(VLOOKUP($C182,'5-COMP. PROPRIA'!$B$2:$I$693,5,0),""))</f>
        <v>UN</v>
      </c>
      <c r="G182" s="18">
        <f>QUANT!K330</f>
        <v>1</v>
      </c>
      <c r="H182" s="189">
        <f>IFERROR(VLOOKUP($C182,'SINAPI JANEIRO 2022'!$1:$1048576,4,0),IFERROR(VLOOKUP($C182,'5-COMP. PROPRIA'!$B$2:$I$693,8,0),""))</f>
        <v>17.48</v>
      </c>
      <c r="I182" s="189">
        <f>TRUNC(($H182*'4-BDI'!$E$29),2)</f>
        <v>22.41</v>
      </c>
      <c r="J182" s="189">
        <f t="shared" si="56"/>
        <v>17.48</v>
      </c>
      <c r="K182" s="360">
        <f t="shared" si="57"/>
        <v>22.41</v>
      </c>
    </row>
    <row r="183" spans="2:11" s="227" customFormat="1" ht="30">
      <c r="B183" s="8" t="s">
        <v>12957</v>
      </c>
      <c r="C183" s="6" t="str">
        <f>QUANT!C331</f>
        <v>CP-SNT-03</v>
      </c>
      <c r="D183" s="6" t="str">
        <f>QUANT!D331</f>
        <v>PRÓPRIA</v>
      </c>
      <c r="E183" s="7" t="str">
        <f>IFERROR(VLOOKUP($C183,'SINAPI JANEIRO 2022'!$1:$1048576,2,0),IFERROR(VLOOKUP($C183,'5-COMP. PROPRIA'!$B$2:$I$693,4,0),""))</f>
        <v>JUNÇÃO SIMPLES, PVC, DN 75 X 50 MM, SERIE NORMAL PARA ESGOTO PREDIAL - FORNECIMENTO E INSTALAÇÃO</v>
      </c>
      <c r="F183" s="6" t="str">
        <f>IFERROR(VLOOKUP($C183,'SINAPI JANEIRO 2022'!$1:$1048576,3,0),IFERROR(VLOOKUP($C183,'5-COMP. PROPRIA'!$B$2:$I$693,5,0),""))</f>
        <v xml:space="preserve">UN    </v>
      </c>
      <c r="G183" s="18">
        <f>QUANT!K331</f>
        <v>2</v>
      </c>
      <c r="H183" s="189">
        <f>IFERROR(VLOOKUP($C183,'SINAPI JANEIRO 2022'!$1:$1048576,4,0),IFERROR(VLOOKUP($C183,'5-COMP. PROPRIA'!$B$2:$I$693,8,0),""))</f>
        <v>30.81</v>
      </c>
      <c r="I183" s="189">
        <f>TRUNC(($H183*'4-BDI'!$E$29),2)</f>
        <v>39.51</v>
      </c>
      <c r="J183" s="189">
        <f t="shared" si="56"/>
        <v>61.62</v>
      </c>
      <c r="K183" s="360">
        <f t="shared" si="57"/>
        <v>79.02</v>
      </c>
    </row>
    <row r="184" spans="2:11" s="227" customFormat="1" ht="45">
      <c r="B184" s="8" t="s">
        <v>12958</v>
      </c>
      <c r="C184" s="6">
        <f>QUANT!C332</f>
        <v>89803</v>
      </c>
      <c r="D184" s="6" t="str">
        <f>QUANT!D332</f>
        <v>SINAPI</v>
      </c>
      <c r="E184" s="7" t="str">
        <f>IFERROR(VLOOKUP($C184,'SINAPI JANEIRO 2022'!$1:$1048576,2,0),IFERROR(VLOOKUP($C184,'5-COMP. PROPRIA'!$B$2:$I$693,4,0),""))</f>
        <v>CURVA CURTA 90 GRAUS, PVC, SERIE NORMAL, ESGOTO PREDIAL, DN 50 MM, JUNTA ELÁSTICA, FORNECIDO E INSTALADO EM PRUMADA DE ESGOTO SANITÁRIO OU VENTILAÇÃO. AF_12/2014</v>
      </c>
      <c r="F184" s="6" t="str">
        <f>IFERROR(VLOOKUP($C184,'SINAPI JANEIRO 2022'!$1:$1048576,3,0),IFERROR(VLOOKUP($C184,'5-COMP. PROPRIA'!$B$2:$I$693,5,0),""))</f>
        <v>UN</v>
      </c>
      <c r="G184" s="18">
        <f>QUANT!K332</f>
        <v>7</v>
      </c>
      <c r="H184" s="189">
        <f>IFERROR(VLOOKUP($C184,'SINAPI JANEIRO 2022'!$1:$1048576,4,0),IFERROR(VLOOKUP($C184,'5-COMP. PROPRIA'!$B$2:$I$693,8,0),""))</f>
        <v>17.12</v>
      </c>
      <c r="I184" s="189">
        <f>TRUNC(($H184*'4-BDI'!$E$29),2)</f>
        <v>21.95</v>
      </c>
      <c r="J184" s="189">
        <f t="shared" si="56"/>
        <v>119.84</v>
      </c>
      <c r="K184" s="360">
        <f t="shared" si="57"/>
        <v>153.65</v>
      </c>
    </row>
    <row r="185" spans="2:11" s="227" customFormat="1" ht="45">
      <c r="B185" s="8" t="s">
        <v>12959</v>
      </c>
      <c r="C185" s="6">
        <f>QUANT!C333</f>
        <v>89802</v>
      </c>
      <c r="D185" s="6" t="str">
        <f>QUANT!D333</f>
        <v>SINAPI</v>
      </c>
      <c r="E185" s="7" t="str">
        <f>IFERROR(VLOOKUP($C185,'SINAPI JANEIRO 2022'!$1:$1048576,2,0),IFERROR(VLOOKUP($C185,'5-COMP. PROPRIA'!$B$2:$I$693,4,0),""))</f>
        <v>JOELHO 45 GRAUS, PVC, SERIE NORMAL, ESGOTO PREDIAL, DN 50 MM, JUNTA ELÁSTICA, FORNECIDO E INSTALADO EM PRUMADA DE ESGOTO SANITÁRIO OU VENTILAÇÃO. AF_12/2014</v>
      </c>
      <c r="F185" s="6" t="str">
        <f>IFERROR(VLOOKUP($C185,'SINAPI JANEIRO 2022'!$1:$1048576,3,0),IFERROR(VLOOKUP($C185,'5-COMP. PROPRIA'!$B$2:$I$693,5,0),""))</f>
        <v>UN</v>
      </c>
      <c r="G185" s="18">
        <f>QUANT!K333</f>
        <v>6</v>
      </c>
      <c r="H185" s="189">
        <f>IFERROR(VLOOKUP($C185,'SINAPI JANEIRO 2022'!$1:$1048576,4,0),IFERROR(VLOOKUP($C185,'5-COMP. PROPRIA'!$B$2:$I$693,8,0),""))</f>
        <v>8.86</v>
      </c>
      <c r="I185" s="189">
        <f>TRUNC(($H185*'4-BDI'!$E$29),2)</f>
        <v>11.36</v>
      </c>
      <c r="J185" s="189">
        <f t="shared" ref="J185:J193" si="58">TRUNC((G185*H185),2)</f>
        <v>53.16</v>
      </c>
      <c r="K185" s="360">
        <f t="shared" ref="K185:K193" si="59">TRUNC((I185*G185),2)</f>
        <v>68.16</v>
      </c>
    </row>
    <row r="186" spans="2:11" s="227" customFormat="1" ht="45">
      <c r="B186" s="8" t="s">
        <v>12960</v>
      </c>
      <c r="C186" s="6">
        <f>QUANT!C334</f>
        <v>89801</v>
      </c>
      <c r="D186" s="6" t="str">
        <f>QUANT!D334</f>
        <v>SINAPI</v>
      </c>
      <c r="E186" s="7" t="str">
        <f>IFERROR(VLOOKUP($C186,'SINAPI JANEIRO 2022'!$1:$1048576,2,0),IFERROR(VLOOKUP($C186,'5-COMP. PROPRIA'!$B$2:$I$693,4,0),""))</f>
        <v>JOELHO 90 GRAUS, PVC, SERIE NORMAL, ESGOTO PREDIAL, DN 50 MM, JUNTA ELÁSTICA, FORNECIDO E INSTALADO EM PRUMADA DE ESGOTO SANITÁRIO OU VENTILAÇÃO. AF_12/2014</v>
      </c>
      <c r="F186" s="6" t="str">
        <f>IFERROR(VLOOKUP($C186,'SINAPI JANEIRO 2022'!$1:$1048576,3,0),IFERROR(VLOOKUP($C186,'5-COMP. PROPRIA'!$B$2:$I$693,5,0),""))</f>
        <v>UN</v>
      </c>
      <c r="G186" s="18">
        <f>QUANT!K334</f>
        <v>16</v>
      </c>
      <c r="H186" s="189">
        <f>IFERROR(VLOOKUP($C186,'SINAPI JANEIRO 2022'!$1:$1048576,4,0),IFERROR(VLOOKUP($C186,'5-COMP. PROPRIA'!$B$2:$I$693,8,0),""))</f>
        <v>8.09</v>
      </c>
      <c r="I186" s="189">
        <f>TRUNC(($H186*'4-BDI'!$E$29),2)</f>
        <v>10.37</v>
      </c>
      <c r="J186" s="189">
        <f t="shared" si="58"/>
        <v>129.44</v>
      </c>
      <c r="K186" s="360">
        <f t="shared" si="59"/>
        <v>165.92</v>
      </c>
    </row>
    <row r="187" spans="2:11" s="227" customFormat="1" ht="45">
      <c r="B187" s="8" t="s">
        <v>12961</v>
      </c>
      <c r="C187" s="6">
        <f>QUANT!C335</f>
        <v>89827</v>
      </c>
      <c r="D187" s="6" t="str">
        <f>QUANT!D335</f>
        <v>SINAPI</v>
      </c>
      <c r="E187" s="7" t="str">
        <f>IFERROR(VLOOKUP($C187,'SINAPI JANEIRO 2022'!$1:$1048576,2,0),IFERROR(VLOOKUP($C187,'5-COMP. PROPRIA'!$B$2:$I$693,4,0),""))</f>
        <v>JUNÇÃO SIMPLES, PVC, SERIE NORMAL, ESGOTO PREDIAL, DN 50 X 50 MM, JUNTA ELÁSTICA, FORNECIDO E INSTALADO EM PRUMADA DE ESGOTO SANITÁRIO OU VENTILAÇÃO. AF_12/2014</v>
      </c>
      <c r="F187" s="6" t="str">
        <f>IFERROR(VLOOKUP($C187,'SINAPI JANEIRO 2022'!$1:$1048576,3,0),IFERROR(VLOOKUP($C187,'5-COMP. PROPRIA'!$B$2:$I$693,5,0),""))</f>
        <v>UN</v>
      </c>
      <c r="G187" s="18">
        <f>QUANT!K335</f>
        <v>1</v>
      </c>
      <c r="H187" s="189">
        <f>IFERROR(VLOOKUP($C187,'SINAPI JANEIRO 2022'!$1:$1048576,4,0),IFERROR(VLOOKUP($C187,'5-COMP. PROPRIA'!$B$2:$I$693,8,0),""))</f>
        <v>20.29</v>
      </c>
      <c r="I187" s="189">
        <f>TRUNC(($H187*'4-BDI'!$E$29),2)</f>
        <v>26.01</v>
      </c>
      <c r="J187" s="189">
        <f t="shared" si="58"/>
        <v>20.29</v>
      </c>
      <c r="K187" s="360">
        <f t="shared" si="59"/>
        <v>26.01</v>
      </c>
    </row>
    <row r="188" spans="2:11" s="227" customFormat="1" ht="45">
      <c r="B188" s="8" t="s">
        <v>12962</v>
      </c>
      <c r="C188" s="6">
        <f>QUANT!C336</f>
        <v>89825</v>
      </c>
      <c r="D188" s="6" t="str">
        <f>QUANT!D336</f>
        <v>SINAPI</v>
      </c>
      <c r="E188" s="7" t="str">
        <f>IFERROR(VLOOKUP($C188,'SINAPI JANEIRO 2022'!$1:$1048576,2,0),IFERROR(VLOOKUP($C188,'5-COMP. PROPRIA'!$B$2:$I$693,4,0),""))</f>
        <v>TE, PVC, SERIE NORMAL, ESGOTO PREDIAL, DN 50 X 50 MM, JUNTA ELÁSTICA, FORNECIDO E INSTALADO EM PRUMADA DE ESGOTO SANITÁRIO OU VENTILAÇÃO. AF_12/2014</v>
      </c>
      <c r="F188" s="6" t="str">
        <f>IFERROR(VLOOKUP($C188,'SINAPI JANEIRO 2022'!$1:$1048576,3,0),IFERROR(VLOOKUP($C188,'5-COMP. PROPRIA'!$B$2:$I$693,5,0),""))</f>
        <v>UN</v>
      </c>
      <c r="G188" s="18">
        <f>QUANT!K336</f>
        <v>6</v>
      </c>
      <c r="H188" s="189">
        <f>IFERROR(VLOOKUP($C188,'SINAPI JANEIRO 2022'!$1:$1048576,4,0),IFERROR(VLOOKUP($C188,'5-COMP. PROPRIA'!$B$2:$I$693,8,0),""))</f>
        <v>18.100000000000001</v>
      </c>
      <c r="I188" s="189">
        <f>TRUNC(($H188*'4-BDI'!$E$29),2)</f>
        <v>23.21</v>
      </c>
      <c r="J188" s="189">
        <f t="shared" si="58"/>
        <v>108.6</v>
      </c>
      <c r="K188" s="360">
        <f t="shared" si="59"/>
        <v>139.26</v>
      </c>
    </row>
    <row r="189" spans="2:11" s="227" customFormat="1" ht="45">
      <c r="B189" s="8" t="s">
        <v>12963</v>
      </c>
      <c r="C189" s="6">
        <f>QUANT!C337</f>
        <v>89798</v>
      </c>
      <c r="D189" s="6" t="str">
        <f>QUANT!D337</f>
        <v>SINAPI</v>
      </c>
      <c r="E189" s="7" t="str">
        <f>IFERROR(VLOOKUP($C189,'SINAPI JANEIRO 2022'!$1:$1048576,2,0),IFERROR(VLOOKUP($C189,'5-COMP. PROPRIA'!$B$2:$I$693,4,0),""))</f>
        <v>TUBO PVC, SERIE NORMAL, ESGOTO PREDIAL, DN 50 MM, FORNECIDO E INSTALADO EM PRUMADA DE ESGOTO SANITÁRIO OU VENTILAÇÃO. AF_12/2014</v>
      </c>
      <c r="F189" s="6" t="str">
        <f>IFERROR(VLOOKUP($C189,'SINAPI JANEIRO 2022'!$1:$1048576,3,0),IFERROR(VLOOKUP($C189,'5-COMP. PROPRIA'!$B$2:$I$693,5,0),""))</f>
        <v>M</v>
      </c>
      <c r="G189" s="18">
        <f>QUANT!K337</f>
        <v>54.79</v>
      </c>
      <c r="H189" s="189">
        <f>IFERROR(VLOOKUP($C189,'SINAPI JANEIRO 2022'!$1:$1048576,4,0),IFERROR(VLOOKUP($C189,'5-COMP. PROPRIA'!$B$2:$I$693,8,0),""))</f>
        <v>13.99</v>
      </c>
      <c r="I189" s="189">
        <f>TRUNC(($H189*'4-BDI'!$E$29),2)</f>
        <v>17.940000000000001</v>
      </c>
      <c r="J189" s="189">
        <f t="shared" si="58"/>
        <v>766.51</v>
      </c>
      <c r="K189" s="360">
        <f t="shared" si="59"/>
        <v>982.93</v>
      </c>
    </row>
    <row r="190" spans="2:11" s="227" customFormat="1" ht="45">
      <c r="B190" s="8" t="s">
        <v>12964</v>
      </c>
      <c r="C190" s="6">
        <f>QUANT!C338</f>
        <v>89728</v>
      </c>
      <c r="D190" s="6" t="str">
        <f>QUANT!D338</f>
        <v>SINAPI</v>
      </c>
      <c r="E190" s="7" t="str">
        <f>IFERROR(VLOOKUP($C190,'SINAPI JANEIRO 2022'!$1:$1048576,2,0),IFERROR(VLOOKUP($C190,'5-COMP. PROPRIA'!$B$2:$I$693,4,0),""))</f>
        <v>CURVA CURTA 90 GRAUS, PVC, SERIE NORMAL, ESGOTO PREDIAL, DN 40 MM, JUNTA SOLDÁVEL, FORNECIDO E INSTALADO EM RAMAL DE DESCARGA OU RAMAL DE ESGOTO SANITÁRIO. AF_12/2014</v>
      </c>
      <c r="F190" s="6" t="str">
        <f>IFERROR(VLOOKUP($C190,'SINAPI JANEIRO 2022'!$1:$1048576,3,0),IFERROR(VLOOKUP($C190,'5-COMP. PROPRIA'!$B$2:$I$693,5,0),""))</f>
        <v>UN</v>
      </c>
      <c r="G190" s="18">
        <f>QUANT!K338</f>
        <v>7</v>
      </c>
      <c r="H190" s="189">
        <f>IFERROR(VLOOKUP($C190,'SINAPI JANEIRO 2022'!$1:$1048576,4,0),IFERROR(VLOOKUP($C190,'5-COMP. PROPRIA'!$B$2:$I$693,8,0),""))</f>
        <v>10.56</v>
      </c>
      <c r="I190" s="189">
        <f>TRUNC(($H190*'4-BDI'!$E$29),2)</f>
        <v>13.54</v>
      </c>
      <c r="J190" s="189">
        <f t="shared" si="58"/>
        <v>73.92</v>
      </c>
      <c r="K190" s="360">
        <f t="shared" si="59"/>
        <v>94.78</v>
      </c>
    </row>
    <row r="191" spans="2:11" s="227" customFormat="1" ht="45">
      <c r="B191" s="8" t="s">
        <v>12965</v>
      </c>
      <c r="C191" s="6">
        <f>QUANT!C339</f>
        <v>89726</v>
      </c>
      <c r="D191" s="6" t="str">
        <f>QUANT!D339</f>
        <v>SINAPI</v>
      </c>
      <c r="E191" s="7" t="str">
        <f>IFERROR(VLOOKUP($C191,'SINAPI JANEIRO 2022'!$1:$1048576,2,0),IFERROR(VLOOKUP($C191,'5-COMP. PROPRIA'!$B$2:$I$693,4,0),""))</f>
        <v>JOELHO 45 GRAUS, PVC, SERIE NORMAL, ESGOTO PREDIAL, DN 40 MM, JUNTA SOLDÁVEL, FORNECIDO E INSTALADO EM RAMAL DE DESCARGA OU RAMAL DE ESGOTO SANITÁRIO. AF_12/2014</v>
      </c>
      <c r="F191" s="6" t="str">
        <f>IFERROR(VLOOKUP($C191,'SINAPI JANEIRO 2022'!$1:$1048576,3,0),IFERROR(VLOOKUP($C191,'5-COMP. PROPRIA'!$B$2:$I$693,5,0),""))</f>
        <v>UN</v>
      </c>
      <c r="G191" s="18">
        <f>QUANT!K339</f>
        <v>5</v>
      </c>
      <c r="H191" s="189">
        <f>IFERROR(VLOOKUP($C191,'SINAPI JANEIRO 2022'!$1:$1048576,4,0),IFERROR(VLOOKUP($C191,'5-COMP. PROPRIA'!$B$2:$I$693,8,0),""))</f>
        <v>6.51</v>
      </c>
      <c r="I191" s="189">
        <f>TRUNC(($H191*'4-BDI'!$E$29),2)</f>
        <v>8.34</v>
      </c>
      <c r="J191" s="189">
        <f t="shared" si="58"/>
        <v>32.549999999999997</v>
      </c>
      <c r="K191" s="360">
        <f t="shared" si="59"/>
        <v>41.7</v>
      </c>
    </row>
    <row r="192" spans="2:11" s="227" customFormat="1" ht="45">
      <c r="B192" s="8" t="s">
        <v>12966</v>
      </c>
      <c r="C192" s="6">
        <f>QUANT!C340</f>
        <v>89724</v>
      </c>
      <c r="D192" s="6" t="str">
        <f>QUANT!D340</f>
        <v>SINAPI</v>
      </c>
      <c r="E192" s="7" t="str">
        <f>IFERROR(VLOOKUP($C192,'SINAPI JANEIRO 2022'!$1:$1048576,2,0),IFERROR(VLOOKUP($C192,'5-COMP. PROPRIA'!$B$2:$I$693,4,0),""))</f>
        <v>JOELHO 90 GRAUS, PVC, SERIE NORMAL, ESGOTO PREDIAL, DN 40 MM, JUNTA SOLDÁVEL, FORNECIDO E INSTALADO EM RAMAL DE DESCARGA OU RAMAL DE ESGOTO SANITÁRIO. AF_12/2014</v>
      </c>
      <c r="F192" s="6" t="str">
        <f>IFERROR(VLOOKUP($C192,'SINAPI JANEIRO 2022'!$1:$1048576,3,0),IFERROR(VLOOKUP($C192,'5-COMP. PROPRIA'!$B$2:$I$693,5,0),""))</f>
        <v>UN</v>
      </c>
      <c r="G192" s="18">
        <f>QUANT!K340</f>
        <v>7</v>
      </c>
      <c r="H192" s="189">
        <f>IFERROR(VLOOKUP($C192,'SINAPI JANEIRO 2022'!$1:$1048576,4,0),IFERROR(VLOOKUP($C192,'5-COMP. PROPRIA'!$B$2:$I$693,8,0),""))</f>
        <v>9.75</v>
      </c>
      <c r="I192" s="189">
        <f>TRUNC(($H192*'4-BDI'!$E$29),2)</f>
        <v>12.5</v>
      </c>
      <c r="J192" s="189">
        <f t="shared" si="58"/>
        <v>68.25</v>
      </c>
      <c r="K192" s="360">
        <f t="shared" si="59"/>
        <v>87.5</v>
      </c>
    </row>
    <row r="193" spans="2:11" s="227" customFormat="1" ht="45">
      <c r="B193" s="8" t="s">
        <v>12967</v>
      </c>
      <c r="C193" s="6">
        <f>QUANT!C341</f>
        <v>89711</v>
      </c>
      <c r="D193" s="6" t="str">
        <f>QUANT!D341</f>
        <v>SINAPI</v>
      </c>
      <c r="E193" s="7" t="str">
        <f>IFERROR(VLOOKUP($C193,'SINAPI JANEIRO 2022'!$1:$1048576,2,0),IFERROR(VLOOKUP($C193,'5-COMP. PROPRIA'!$B$2:$I$693,4,0),""))</f>
        <v>TUBO PVC, SERIE NORMAL, ESGOTO PREDIAL, DN 40 MM, FORNECIDO E INSTALADO EM RAMAL DE DESCARGA OU RAMAL DE ESGOTO SANITÁRIO. AF_12/2014</v>
      </c>
      <c r="F193" s="6" t="str">
        <f>IFERROR(VLOOKUP($C193,'SINAPI JANEIRO 2022'!$1:$1048576,3,0),IFERROR(VLOOKUP($C193,'5-COMP. PROPRIA'!$B$2:$I$693,5,0),""))</f>
        <v>M</v>
      </c>
      <c r="G193" s="18">
        <f>QUANT!K341</f>
        <v>20.59</v>
      </c>
      <c r="H193" s="189">
        <f>IFERROR(VLOOKUP($C193,'SINAPI JANEIRO 2022'!$1:$1048576,4,0),IFERROR(VLOOKUP($C193,'5-COMP. PROPRIA'!$B$2:$I$693,8,0),""))</f>
        <v>17.04</v>
      </c>
      <c r="I193" s="189">
        <f>TRUNC(($H193*'4-BDI'!$E$29),2)</f>
        <v>21.85</v>
      </c>
      <c r="J193" s="189">
        <f t="shared" si="58"/>
        <v>350.85</v>
      </c>
      <c r="K193" s="360">
        <f t="shared" si="59"/>
        <v>449.89</v>
      </c>
    </row>
    <row r="194" spans="2:11" s="244" customFormat="1" ht="45">
      <c r="B194" s="8" t="s">
        <v>12968</v>
      </c>
      <c r="C194" s="6">
        <f>QUANT!C342</f>
        <v>98053</v>
      </c>
      <c r="D194" s="6" t="str">
        <f>QUANT!D342</f>
        <v>SINAPI</v>
      </c>
      <c r="E194" s="7" t="str">
        <f>IFERROR(VLOOKUP($C194,'SINAPI JANEIRO 2022'!$1:$1048576,2,0),IFERROR(VLOOKUP($C194,'5-COMP. PROPRIA'!$B$2:$I$693,4,0),""))</f>
        <v>TANQUE SÉPTICO CIRCULAR, EM CONCRETO PRÉ-MOLDADO, DIÂMETRO INTERNO = 1,40 M, ALTURA INTERNA = 2,50 M, VOLUME ÚTIL: 3463,6 L (PARA 13 CONTRIBUINTES). AF_12/2020</v>
      </c>
      <c r="F194" s="6" t="str">
        <f>IFERROR(VLOOKUP($C194,'SINAPI JANEIRO 2022'!$1:$1048576,3,0),IFERROR(VLOOKUP($C194,'5-COMP. PROPRIA'!$B$2:$I$693,5,0),""))</f>
        <v>UN</v>
      </c>
      <c r="G194" s="18">
        <f>QUANT!K342</f>
        <v>1</v>
      </c>
      <c r="H194" s="189">
        <f>IFERROR(VLOOKUP($C194,'SINAPI JANEIRO 2022'!$1:$1048576,4,0),IFERROR(VLOOKUP($C194,'5-COMP. PROPRIA'!$B$2:$I$693,8,0),""))</f>
        <v>2729.41</v>
      </c>
      <c r="I194" s="189">
        <f>TRUNC(($H194*'4-BDI'!$E$29),2)</f>
        <v>3500.19</v>
      </c>
      <c r="J194" s="189">
        <f t="shared" ref="J194:J196" si="60">TRUNC((G194*H194),2)</f>
        <v>2729.41</v>
      </c>
      <c r="K194" s="360">
        <f t="shared" ref="K194:K196" si="61">TRUNC((I194*G194),2)</f>
        <v>3500.19</v>
      </c>
    </row>
    <row r="195" spans="2:11" s="244" customFormat="1" ht="45">
      <c r="B195" s="8" t="s">
        <v>12969</v>
      </c>
      <c r="C195" s="6">
        <f>QUANT!C343</f>
        <v>98059</v>
      </c>
      <c r="D195" s="6" t="str">
        <f>QUANT!D343</f>
        <v>SINAPI</v>
      </c>
      <c r="E195" s="7" t="str">
        <f>IFERROR(VLOOKUP($C195,'SINAPI JANEIRO 2022'!$1:$1048576,2,0),IFERROR(VLOOKUP($C195,'5-COMP. PROPRIA'!$B$2:$I$693,4,0),""))</f>
        <v>FILTRO ANAERÓBIO CIRCULAR, EM CONCRETO PRÉ-MOLDADO, DIÂMETRO INTERNO = 1,88 M, ALTURA INTERNA = 1,50 M, VOLUME ÚTIL: 3331,1 L (PARA 19 CONTRIBUINTES). AF_12/2020</v>
      </c>
      <c r="F195" s="6" t="str">
        <f>IFERROR(VLOOKUP($C195,'SINAPI JANEIRO 2022'!$1:$1048576,3,0),IFERROR(VLOOKUP($C195,'5-COMP. PROPRIA'!$B$2:$I$693,5,0),""))</f>
        <v>UN</v>
      </c>
      <c r="G195" s="18">
        <f>QUANT!K343</f>
        <v>1</v>
      </c>
      <c r="H195" s="189">
        <f>IFERROR(VLOOKUP($C195,'SINAPI JANEIRO 2022'!$1:$1048576,4,0),IFERROR(VLOOKUP($C195,'5-COMP. PROPRIA'!$B$2:$I$693,8,0),""))</f>
        <v>3627.53</v>
      </c>
      <c r="I195" s="189">
        <f>TRUNC(($H195*'4-BDI'!$E$29),2)</f>
        <v>4651.9399999999996</v>
      </c>
      <c r="J195" s="189">
        <f t="shared" si="60"/>
        <v>3627.53</v>
      </c>
      <c r="K195" s="360">
        <f t="shared" si="61"/>
        <v>4651.9399999999996</v>
      </c>
    </row>
    <row r="196" spans="2:11" s="244" customFormat="1" ht="45">
      <c r="B196" s="8" t="s">
        <v>12970</v>
      </c>
      <c r="C196" s="6">
        <f>QUANT!C344</f>
        <v>98062</v>
      </c>
      <c r="D196" s="6" t="str">
        <f>QUANT!D344</f>
        <v>SINAPI</v>
      </c>
      <c r="E196" s="7" t="str">
        <f>IFERROR(VLOOKUP($C196,'SINAPI JANEIRO 2022'!$1:$1048576,2,0),IFERROR(VLOOKUP($C196,'5-COMP. PROPRIA'!$B$2:$I$693,4,0),""))</f>
        <v>SUMIDOURO CIRCULAR, EM CONCRETO PRÉ-MOLDADO, DIÂMETRO INTERNO = 1,88 M, ALTURA INTERNA = 2,00 M, ÁREA DE INFILTRAÇÃO: 13,1 M² (PARA 5 CONTRIBUINTES). AF_12/2020</v>
      </c>
      <c r="F196" s="6" t="str">
        <f>IFERROR(VLOOKUP($C196,'SINAPI JANEIRO 2022'!$1:$1048576,3,0),IFERROR(VLOOKUP($C196,'5-COMP. PROPRIA'!$B$2:$I$693,5,0),""))</f>
        <v>UN</v>
      </c>
      <c r="G196" s="18">
        <f>QUANT!K344</f>
        <v>1</v>
      </c>
      <c r="H196" s="189">
        <f>IFERROR(VLOOKUP($C196,'SINAPI JANEIRO 2022'!$1:$1048576,4,0),IFERROR(VLOOKUP($C196,'5-COMP. PROPRIA'!$B$2:$I$693,8,0),""))</f>
        <v>2831.01</v>
      </c>
      <c r="I196" s="189">
        <f>TRUNC(($H196*'4-BDI'!$E$29),2)</f>
        <v>3630.48</v>
      </c>
      <c r="J196" s="189">
        <f t="shared" si="60"/>
        <v>2831.01</v>
      </c>
      <c r="K196" s="360">
        <f t="shared" si="61"/>
        <v>3630.48</v>
      </c>
    </row>
    <row r="197" spans="2:11" s="1" customFormat="1" ht="15.75">
      <c r="B197" s="640" t="s">
        <v>6408</v>
      </c>
      <c r="C197" s="641"/>
      <c r="D197" s="641"/>
      <c r="E197" s="641"/>
      <c r="F197" s="641"/>
      <c r="G197" s="641"/>
      <c r="H197" s="641"/>
      <c r="I197" s="641"/>
      <c r="J197" s="15">
        <f>TRUNC(SUM(J127:J196),2)</f>
        <v>99365.82</v>
      </c>
      <c r="K197" s="361">
        <f>TRUNC(SUM(K127:K196),2)</f>
        <v>127424.47</v>
      </c>
    </row>
    <row r="198" spans="2:11" s="1" customFormat="1" ht="15.75">
      <c r="B198" s="11" t="s">
        <v>6876</v>
      </c>
      <c r="C198" s="12"/>
      <c r="D198" s="12"/>
      <c r="E198" s="13" t="str">
        <f>QUANT!E345</f>
        <v>INSTALAÇÕES ELÉTRICAS - BAIXA TENSÃO</v>
      </c>
      <c r="F198" s="12"/>
      <c r="G198" s="17"/>
      <c r="H198" s="14"/>
      <c r="I198" s="14"/>
      <c r="J198" s="14"/>
      <c r="K198" s="359"/>
    </row>
    <row r="199" spans="2:11" s="1" customFormat="1" ht="15.75">
      <c r="B199" s="501" t="s">
        <v>6877</v>
      </c>
      <c r="C199" s="502"/>
      <c r="D199" s="502"/>
      <c r="E199" s="503" t="str">
        <f>QUANT!E346</f>
        <v>ELÉTRICA - CABO UNIPOLAR (COBRE)</v>
      </c>
      <c r="F199" s="502"/>
      <c r="G199" s="504"/>
      <c r="H199" s="505"/>
      <c r="I199" s="505"/>
      <c r="J199" s="505"/>
      <c r="K199" s="506"/>
    </row>
    <row r="200" spans="2:11" s="1" customFormat="1" ht="45">
      <c r="B200" s="8" t="s">
        <v>12971</v>
      </c>
      <c r="C200" s="192">
        <f>QUANT!C347</f>
        <v>91926</v>
      </c>
      <c r="D200" s="192" t="str">
        <f>QUANT!D347</f>
        <v>SINAPI</v>
      </c>
      <c r="E200" s="7" t="str">
        <f>IFERROR(VLOOKUP($C200,'SINAPI JANEIRO 2022'!$1:$1048576,2,0),IFERROR(VLOOKUP($C200,'5-COMP. PROPRIA'!$B$2:$I$693,4,0),""))</f>
        <v>CABO DE COBRE FLEXÍVEL ISOLADO, 2,5 MM², ANTI-CHAMA 450/750 V, PARA CIRCUITOS TERMINAIS - FORNECIMENTO E INSTALAÇÃO. AF_12/2015</v>
      </c>
      <c r="F200" s="6" t="str">
        <f>IFERROR(VLOOKUP($C200,'SINAPI JANEIRO 2022'!$1:$1048576,3,0),IFERROR(VLOOKUP($C200,'5-COMP. PROPRIA'!$B$2:$I$693,5,0),""))</f>
        <v>M</v>
      </c>
      <c r="G200" s="18">
        <f>QUANT!K347</f>
        <v>3553.5</v>
      </c>
      <c r="H200" s="189">
        <f>IFERROR(VLOOKUP($C200,'SINAPI JANEIRO 2022'!$1:$1048576,4,0),IFERROR(VLOOKUP($C200,'5-COMP. PROPRIA'!$B$2:$I$693,8,0),""))</f>
        <v>3.98</v>
      </c>
      <c r="I200" s="189">
        <f>TRUNC(($H200*'4-BDI'!$E$29),2)</f>
        <v>5.0999999999999996</v>
      </c>
      <c r="J200" s="189">
        <f t="shared" ref="J200" si="62">TRUNC((G200*H200),2)</f>
        <v>14142.93</v>
      </c>
      <c r="K200" s="360">
        <f t="shared" ref="K200" si="63">TRUNC((I200*G200),2)</f>
        <v>18122.849999999999</v>
      </c>
    </row>
    <row r="201" spans="2:11" s="1" customFormat="1" ht="45">
      <c r="B201" s="8" t="s">
        <v>12972</v>
      </c>
      <c r="C201" s="192">
        <f>QUANT!C348</f>
        <v>91928</v>
      </c>
      <c r="D201" s="192" t="str">
        <f>QUANT!D348</f>
        <v>SINAPI</v>
      </c>
      <c r="E201" s="7" t="str">
        <f>IFERROR(VLOOKUP($C201,'SINAPI JANEIRO 2022'!$1:$1048576,2,0),IFERROR(VLOOKUP($C201,'5-COMP. PROPRIA'!$B$2:$I$693,4,0),""))</f>
        <v>CABO DE COBRE FLEXÍVEL ISOLADO, 4 MM², ANTI-CHAMA 450/750 V, PARA CIRCUITOS TERMINAIS - FORNECIMENTO E INSTALAÇÃO. AF_12/2015</v>
      </c>
      <c r="F201" s="6" t="str">
        <f>IFERROR(VLOOKUP($C201,'SINAPI JANEIRO 2022'!$1:$1048576,3,0),IFERROR(VLOOKUP($C201,'5-COMP. PROPRIA'!$B$2:$I$693,5,0),""))</f>
        <v>M</v>
      </c>
      <c r="G201" s="18">
        <f>QUANT!K348</f>
        <v>1108.0999999999999</v>
      </c>
      <c r="H201" s="189">
        <f>IFERROR(VLOOKUP($C201,'SINAPI JANEIRO 2022'!$1:$1048576,4,0),IFERROR(VLOOKUP($C201,'5-COMP. PROPRIA'!$B$2:$I$693,8,0),""))</f>
        <v>6.64</v>
      </c>
      <c r="I201" s="189">
        <f>TRUNC(($H201*'4-BDI'!$E$29),2)</f>
        <v>8.51</v>
      </c>
      <c r="J201" s="189">
        <f t="shared" ref="J201:J202" si="64">TRUNC((G201*H201),2)</f>
        <v>7357.78</v>
      </c>
      <c r="K201" s="360">
        <f t="shared" ref="K201:K202" si="65">TRUNC((I201*G201),2)</f>
        <v>9429.93</v>
      </c>
    </row>
    <row r="202" spans="2:11" s="1" customFormat="1" ht="45">
      <c r="B202" s="8" t="s">
        <v>12973</v>
      </c>
      <c r="C202" s="192">
        <f>QUANT!C349</f>
        <v>91930</v>
      </c>
      <c r="D202" s="192" t="str">
        <f>QUANT!D349</f>
        <v>SINAPI</v>
      </c>
      <c r="E202" s="7" t="str">
        <f>IFERROR(VLOOKUP($C202,'SINAPI JANEIRO 2022'!$1:$1048576,2,0),IFERROR(VLOOKUP($C202,'5-COMP. PROPRIA'!$B$2:$I$693,4,0),""))</f>
        <v>CABO DE COBRE FLEXÍVEL ISOLADO, 6 MM², ANTI-CHAMA 450/750 V, PARA CIRCUITOS TERMINAIS - FORNECIMENTO E INSTALAÇÃO. AF_12/2015</v>
      </c>
      <c r="F202" s="6" t="str">
        <f>IFERROR(VLOOKUP($C202,'SINAPI JANEIRO 2022'!$1:$1048576,3,0),IFERROR(VLOOKUP($C202,'5-COMP. PROPRIA'!$B$2:$I$693,5,0),""))</f>
        <v>M</v>
      </c>
      <c r="G202" s="18">
        <f>QUANT!K349</f>
        <v>99.6</v>
      </c>
      <c r="H202" s="189">
        <f>IFERROR(VLOOKUP($C202,'SINAPI JANEIRO 2022'!$1:$1048576,4,0),IFERROR(VLOOKUP($C202,'5-COMP. PROPRIA'!$B$2:$I$693,8,0),""))</f>
        <v>9.1300000000000008</v>
      </c>
      <c r="I202" s="189">
        <f>TRUNC(($H202*'4-BDI'!$E$29),2)</f>
        <v>11.7</v>
      </c>
      <c r="J202" s="189">
        <f t="shared" si="64"/>
        <v>909.34</v>
      </c>
      <c r="K202" s="360">
        <f t="shared" si="65"/>
        <v>1165.32</v>
      </c>
    </row>
    <row r="203" spans="2:11" s="1" customFormat="1" ht="15.75">
      <c r="B203" s="501" t="s">
        <v>6878</v>
      </c>
      <c r="C203" s="502"/>
      <c r="D203" s="502"/>
      <c r="E203" s="503" t="str">
        <f>QUANT!E350</f>
        <v>ELÉTRICA - EMBUTIDOS/SOBREPOR</v>
      </c>
      <c r="F203" s="502"/>
      <c r="G203" s="504"/>
      <c r="H203" s="505"/>
      <c r="I203" s="505"/>
      <c r="J203" s="505"/>
      <c r="K203" s="506"/>
    </row>
    <row r="204" spans="2:11" s="1" customFormat="1" ht="45">
      <c r="B204" s="8" t="s">
        <v>12974</v>
      </c>
      <c r="C204" s="192">
        <f>QUANT!C351</f>
        <v>91985</v>
      </c>
      <c r="D204" s="192" t="str">
        <f>QUANT!D351</f>
        <v>SINAPI</v>
      </c>
      <c r="E204" s="7" t="str">
        <f>IFERROR(VLOOKUP($C204,'SINAPI JANEIRO 2022'!$1:$1048576,2,0),IFERROR(VLOOKUP($C204,'5-COMP. PROPRIA'!$B$2:$I$693,4,0),""))</f>
        <v>INTERRUPTOR PULSADOR CAMPAINHA (1 MÓDULO), 10A/250V, INCLUINDO SUPORTE E PLACA - FORNECIMENTO E INSTALAÇÃO. AF_09/2017</v>
      </c>
      <c r="F204" s="6" t="str">
        <f>IFERROR(VLOOKUP($C204,'SINAPI JANEIRO 2022'!$1:$1048576,3,0),IFERROR(VLOOKUP($C204,'5-COMP. PROPRIA'!$B$2:$I$693,5,0),""))</f>
        <v>UN</v>
      </c>
      <c r="G204" s="18">
        <f>QUANT!K351</f>
        <v>3</v>
      </c>
      <c r="H204" s="189">
        <f>IFERROR(VLOOKUP($C204,'SINAPI JANEIRO 2022'!$1:$1048576,4,0),IFERROR(VLOOKUP($C204,'5-COMP. PROPRIA'!$B$2:$I$693,8,0),""))</f>
        <v>19.059999999999999</v>
      </c>
      <c r="I204" s="189">
        <f>TRUNC(($H204*'4-BDI'!$E$29),2)</f>
        <v>24.44</v>
      </c>
      <c r="J204" s="189">
        <f t="shared" ref="J204" si="66">TRUNC((G204*H204),2)</f>
        <v>57.18</v>
      </c>
      <c r="K204" s="360">
        <f t="shared" ref="K204" si="67">TRUNC((I204*G204),2)</f>
        <v>73.319999999999993</v>
      </c>
    </row>
    <row r="205" spans="2:11" s="1" customFormat="1" ht="30">
      <c r="B205" s="8" t="s">
        <v>12975</v>
      </c>
      <c r="C205" s="192">
        <f>QUANT!C352</f>
        <v>91953</v>
      </c>
      <c r="D205" s="192" t="str">
        <f>QUANT!D352</f>
        <v>SINAPI</v>
      </c>
      <c r="E205" s="7" t="str">
        <f>IFERROR(VLOOKUP($C205,'SINAPI JANEIRO 2022'!$1:$1048576,2,0),IFERROR(VLOOKUP($C205,'5-COMP. PROPRIA'!$B$2:$I$693,4,0),""))</f>
        <v>INTERRUPTOR SIMPLES (1 MÓDULO), 10A/250V, INCLUINDO SUPORTE E PLACA - FORNECIMENTO E INSTALAÇÃO. AF_12/2015</v>
      </c>
      <c r="F205" s="6" t="str">
        <f>IFERROR(VLOOKUP($C205,'SINAPI JANEIRO 2022'!$1:$1048576,3,0),IFERROR(VLOOKUP($C205,'5-COMP. PROPRIA'!$B$2:$I$693,5,0),""))</f>
        <v>UN</v>
      </c>
      <c r="G205" s="18">
        <f>QUANT!K352</f>
        <v>10</v>
      </c>
      <c r="H205" s="189">
        <f>IFERROR(VLOOKUP($C205,'SINAPI JANEIRO 2022'!$1:$1048576,4,0),IFERROR(VLOOKUP($C205,'5-COMP. PROPRIA'!$B$2:$I$693,8,0),""))</f>
        <v>20.03</v>
      </c>
      <c r="I205" s="189">
        <f>TRUNC(($H205*'4-BDI'!$E$29),2)</f>
        <v>25.68</v>
      </c>
      <c r="J205" s="189">
        <f t="shared" ref="J205:J212" si="68">TRUNC((G205*H205),2)</f>
        <v>200.3</v>
      </c>
      <c r="K205" s="360">
        <f t="shared" ref="K205:K212" si="69">TRUNC((I205*G205),2)</f>
        <v>256.8</v>
      </c>
    </row>
    <row r="206" spans="2:11" s="1" customFormat="1" ht="30">
      <c r="B206" s="8" t="s">
        <v>12976</v>
      </c>
      <c r="C206" s="192">
        <f>QUANT!C353</f>
        <v>91959</v>
      </c>
      <c r="D206" s="192" t="str">
        <f>QUANT!D353</f>
        <v>SINAPI</v>
      </c>
      <c r="E206" s="7" t="str">
        <f>IFERROR(VLOOKUP($C206,'SINAPI JANEIRO 2022'!$1:$1048576,2,0),IFERROR(VLOOKUP($C206,'5-COMP. PROPRIA'!$B$2:$I$693,4,0),""))</f>
        <v>INTERRUPTOR SIMPLES (2 MÓDULOS), 10A/250V, INCLUINDO SUPORTE E PLACA - FORNECIMENTO E INSTALAÇÃO. AF_12/2015</v>
      </c>
      <c r="F206" s="6" t="str">
        <f>IFERROR(VLOOKUP($C206,'SINAPI JANEIRO 2022'!$1:$1048576,3,0),IFERROR(VLOOKUP($C206,'5-COMP. PROPRIA'!$B$2:$I$693,5,0),""))</f>
        <v>UN</v>
      </c>
      <c r="G206" s="18">
        <f>QUANT!K353</f>
        <v>15</v>
      </c>
      <c r="H206" s="189">
        <f>IFERROR(VLOOKUP($C206,'SINAPI JANEIRO 2022'!$1:$1048576,4,0),IFERROR(VLOOKUP($C206,'5-COMP. PROPRIA'!$B$2:$I$693,8,0),""))</f>
        <v>31.73</v>
      </c>
      <c r="I206" s="189">
        <f>TRUNC(($H206*'4-BDI'!$E$29),2)</f>
        <v>40.69</v>
      </c>
      <c r="J206" s="189">
        <f t="shared" si="68"/>
        <v>475.95</v>
      </c>
      <c r="K206" s="360">
        <f t="shared" si="69"/>
        <v>610.35</v>
      </c>
    </row>
    <row r="207" spans="2:11" s="1" customFormat="1" ht="45">
      <c r="B207" s="8" t="s">
        <v>12977</v>
      </c>
      <c r="C207" s="192">
        <f>QUANT!C354</f>
        <v>92023</v>
      </c>
      <c r="D207" s="192" t="str">
        <f>QUANT!D354</f>
        <v>SINAPI</v>
      </c>
      <c r="E207" s="7" t="str">
        <f>IFERROR(VLOOKUP($C207,'SINAPI JANEIRO 2022'!$1:$1048576,2,0),IFERROR(VLOOKUP($C207,'5-COMP. PROPRIA'!$B$2:$I$693,4,0),""))</f>
        <v>INTERRUPTOR SIMPLES (1 MÓDULO) COM 1 TOMADA DE EMBUTIR 2P+T 10 A,  INCLUINDO SUPORTE E PLACA - FORNECIMENTO E INSTALAÇÃO. AF_12/2015</v>
      </c>
      <c r="F207" s="6" t="str">
        <f>IFERROR(VLOOKUP($C207,'SINAPI JANEIRO 2022'!$1:$1048576,3,0),IFERROR(VLOOKUP($C207,'5-COMP. PROPRIA'!$B$2:$I$693,5,0),""))</f>
        <v>UN</v>
      </c>
      <c r="G207" s="18">
        <f>QUANT!K354</f>
        <v>10</v>
      </c>
      <c r="H207" s="189">
        <f>IFERROR(VLOOKUP($C207,'SINAPI JANEIRO 2022'!$1:$1048576,4,0),IFERROR(VLOOKUP($C207,'5-COMP. PROPRIA'!$B$2:$I$693,8,0),""))</f>
        <v>35.4</v>
      </c>
      <c r="I207" s="189">
        <f>TRUNC(($H207*'4-BDI'!$E$29),2)</f>
        <v>45.39</v>
      </c>
      <c r="J207" s="189">
        <f t="shared" si="68"/>
        <v>354</v>
      </c>
      <c r="K207" s="360">
        <f t="shared" si="69"/>
        <v>453.9</v>
      </c>
    </row>
    <row r="208" spans="2:11" s="1" customFormat="1" ht="30">
      <c r="B208" s="8" t="s">
        <v>12978</v>
      </c>
      <c r="C208" s="192">
        <f>QUANT!C355</f>
        <v>91967</v>
      </c>
      <c r="D208" s="192" t="str">
        <f>QUANT!D355</f>
        <v>SINAPI</v>
      </c>
      <c r="E208" s="7" t="str">
        <f>IFERROR(VLOOKUP($C208,'SINAPI JANEIRO 2022'!$1:$1048576,2,0),IFERROR(VLOOKUP($C208,'5-COMP. PROPRIA'!$B$2:$I$693,4,0),""))</f>
        <v>INTERRUPTOR SIMPLES (3 MÓDULOS), 10A/250V, INCLUINDO SUPORTE E PLACA - FORNECIMENTO E INSTALAÇÃO. AF_12/2015</v>
      </c>
      <c r="F208" s="6" t="str">
        <f>IFERROR(VLOOKUP($C208,'SINAPI JANEIRO 2022'!$1:$1048576,3,0),IFERROR(VLOOKUP($C208,'5-COMP. PROPRIA'!$B$2:$I$693,5,0),""))</f>
        <v>UN</v>
      </c>
      <c r="G208" s="18">
        <f>QUANT!K355</f>
        <v>15</v>
      </c>
      <c r="H208" s="189">
        <f>IFERROR(VLOOKUP($C208,'SINAPI JANEIRO 2022'!$1:$1048576,4,0),IFERROR(VLOOKUP($C208,'5-COMP. PROPRIA'!$B$2:$I$693,8,0),""))</f>
        <v>43.43</v>
      </c>
      <c r="I208" s="189">
        <f>TRUNC(($H208*'4-BDI'!$E$29),2)</f>
        <v>55.69</v>
      </c>
      <c r="J208" s="189">
        <f t="shared" si="68"/>
        <v>651.45000000000005</v>
      </c>
      <c r="K208" s="360">
        <f t="shared" si="69"/>
        <v>835.35</v>
      </c>
    </row>
    <row r="209" spans="2:11" s="1" customFormat="1" ht="30">
      <c r="B209" s="8" t="s">
        <v>12979</v>
      </c>
      <c r="C209" s="192">
        <f>QUANT!C356</f>
        <v>92000</v>
      </c>
      <c r="D209" s="192" t="str">
        <f>QUANT!D356</f>
        <v>SINAPI</v>
      </c>
      <c r="E209" s="7" t="str">
        <f>IFERROR(VLOOKUP($C209,'SINAPI JANEIRO 2022'!$1:$1048576,2,0),IFERROR(VLOOKUP($C209,'5-COMP. PROPRIA'!$B$2:$I$693,4,0),""))</f>
        <v>TOMADA BAIXA DE EMBUTIR (1 MÓDULO), 2P+T 10 A, INCLUINDO SUPORTE E PLACA - FORNECIMENTO E INSTALAÇÃO. AF_12/2015</v>
      </c>
      <c r="F209" s="6" t="str">
        <f>IFERROR(VLOOKUP($C209,'SINAPI JANEIRO 2022'!$1:$1048576,3,0),IFERROR(VLOOKUP($C209,'5-COMP. PROPRIA'!$B$2:$I$693,5,0),""))</f>
        <v>UN</v>
      </c>
      <c r="G209" s="18">
        <f>QUANT!K356</f>
        <v>14</v>
      </c>
      <c r="H209" s="189">
        <f>IFERROR(VLOOKUP($C209,'SINAPI JANEIRO 2022'!$1:$1048576,4,0),IFERROR(VLOOKUP($C209,'5-COMP. PROPRIA'!$B$2:$I$693,8,0),""))</f>
        <v>21.2</v>
      </c>
      <c r="I209" s="189">
        <f>TRUNC(($H209*'4-BDI'!$E$29),2)</f>
        <v>27.18</v>
      </c>
      <c r="J209" s="189">
        <f t="shared" si="68"/>
        <v>296.8</v>
      </c>
      <c r="K209" s="360">
        <f t="shared" si="69"/>
        <v>380.52</v>
      </c>
    </row>
    <row r="210" spans="2:11" s="1" customFormat="1" ht="30">
      <c r="B210" s="8" t="s">
        <v>12980</v>
      </c>
      <c r="C210" s="192">
        <f>QUANT!C357</f>
        <v>92008</v>
      </c>
      <c r="D210" s="192" t="str">
        <f>QUANT!D357</f>
        <v>SINAPI</v>
      </c>
      <c r="E210" s="7" t="str">
        <f>IFERROR(VLOOKUP($C210,'SINAPI JANEIRO 2022'!$1:$1048576,2,0),IFERROR(VLOOKUP($C210,'5-COMP. PROPRIA'!$B$2:$I$693,4,0),""))</f>
        <v>TOMADA BAIXA DE EMBUTIR (2 MÓDULOS), 2P+T 10 A, INCLUINDO SUPORTE E PLACA - FORNECIMENTO E INSTALAÇÃO. AF_12/2015</v>
      </c>
      <c r="F210" s="6" t="str">
        <f>IFERROR(VLOOKUP($C210,'SINAPI JANEIRO 2022'!$1:$1048576,3,0),IFERROR(VLOOKUP($C210,'5-COMP. PROPRIA'!$B$2:$I$693,5,0),""))</f>
        <v>UN</v>
      </c>
      <c r="G210" s="18">
        <f>QUANT!K357</f>
        <v>10</v>
      </c>
      <c r="H210" s="189">
        <f>IFERROR(VLOOKUP($C210,'SINAPI JANEIRO 2022'!$1:$1048576,4,0),IFERROR(VLOOKUP($C210,'5-COMP. PROPRIA'!$B$2:$I$693,8,0),""))</f>
        <v>34.049999999999997</v>
      </c>
      <c r="I210" s="189">
        <f>TRUNC(($H210*'4-BDI'!$E$29),2)</f>
        <v>43.66</v>
      </c>
      <c r="J210" s="189">
        <f t="shared" si="68"/>
        <v>340.5</v>
      </c>
      <c r="K210" s="360">
        <f t="shared" si="69"/>
        <v>436.6</v>
      </c>
    </row>
    <row r="211" spans="2:11" s="1" customFormat="1" ht="30">
      <c r="B211" s="8" t="s">
        <v>12981</v>
      </c>
      <c r="C211" s="192">
        <f>QUANT!C358</f>
        <v>91996</v>
      </c>
      <c r="D211" s="192" t="str">
        <f>QUANT!D358</f>
        <v>SINAPI</v>
      </c>
      <c r="E211" s="7" t="str">
        <f>IFERROR(VLOOKUP($C211,'SINAPI JANEIRO 2022'!$1:$1048576,2,0),IFERROR(VLOOKUP($C211,'5-COMP. PROPRIA'!$B$2:$I$693,4,0),""))</f>
        <v>TOMADA MÉDIA DE EMBUTIR (1 MÓDULO), 2P+T 10 A, INCLUINDO SUPORTE E PLACA - FORNECIMENTO E INSTALAÇÃO. AF_12/2015</v>
      </c>
      <c r="F211" s="6" t="str">
        <f>IFERROR(VLOOKUP($C211,'SINAPI JANEIRO 2022'!$1:$1048576,3,0),IFERROR(VLOOKUP($C211,'5-COMP. PROPRIA'!$B$2:$I$693,5,0),""))</f>
        <v>UN</v>
      </c>
      <c r="G211" s="18">
        <f>QUANT!K358</f>
        <v>8</v>
      </c>
      <c r="H211" s="189">
        <f>IFERROR(VLOOKUP($C211,'SINAPI JANEIRO 2022'!$1:$1048576,4,0),IFERROR(VLOOKUP($C211,'5-COMP. PROPRIA'!$B$2:$I$693,8,0),""))</f>
        <v>23.74</v>
      </c>
      <c r="I211" s="189">
        <f>TRUNC(($H211*'4-BDI'!$E$29),2)</f>
        <v>30.44</v>
      </c>
      <c r="J211" s="189">
        <f t="shared" si="68"/>
        <v>189.92</v>
      </c>
      <c r="K211" s="360">
        <f t="shared" si="69"/>
        <v>243.52</v>
      </c>
    </row>
    <row r="212" spans="2:11" s="1" customFormat="1" ht="30">
      <c r="B212" s="8" t="s">
        <v>12982</v>
      </c>
      <c r="C212" s="192">
        <f>QUANT!C359</f>
        <v>91997</v>
      </c>
      <c r="D212" s="192" t="str">
        <f>QUANT!D359</f>
        <v>SINAPI</v>
      </c>
      <c r="E212" s="7" t="str">
        <f>IFERROR(VLOOKUP($C212,'SINAPI JANEIRO 2022'!$1:$1048576,2,0),IFERROR(VLOOKUP($C212,'5-COMP. PROPRIA'!$B$2:$I$693,4,0),""))</f>
        <v>TOMADA MÉDIA DE EMBUTIR (1 MÓDULO), 2P+T 20 A, INCLUINDO SUPORTE E PLACA - FORNECIMENTO E INSTALAÇÃO. AF_12/2015</v>
      </c>
      <c r="F212" s="6" t="str">
        <f>IFERROR(VLOOKUP($C212,'SINAPI JANEIRO 2022'!$1:$1048576,3,0),IFERROR(VLOOKUP($C212,'5-COMP. PROPRIA'!$B$2:$I$693,5,0),""))</f>
        <v>UN</v>
      </c>
      <c r="G212" s="18">
        <f>QUANT!K359</f>
        <v>1</v>
      </c>
      <c r="H212" s="189">
        <f>IFERROR(VLOOKUP($C212,'SINAPI JANEIRO 2022'!$1:$1048576,4,0),IFERROR(VLOOKUP($C212,'5-COMP. PROPRIA'!$B$2:$I$693,8,0),""))</f>
        <v>25.64</v>
      </c>
      <c r="I212" s="189">
        <f>TRUNC(($H212*'4-BDI'!$E$29),2)</f>
        <v>32.880000000000003</v>
      </c>
      <c r="J212" s="189">
        <f t="shared" si="68"/>
        <v>25.64</v>
      </c>
      <c r="K212" s="360">
        <f t="shared" si="69"/>
        <v>32.880000000000003</v>
      </c>
    </row>
    <row r="213" spans="2:11" s="1" customFormat="1" ht="30">
      <c r="B213" s="8" t="s">
        <v>12983</v>
      </c>
      <c r="C213" s="192" t="str">
        <f>QUANT!C360</f>
        <v>CP-ELE-5</v>
      </c>
      <c r="D213" s="192" t="str">
        <f>QUANT!D360</f>
        <v>PRÓPRIA</v>
      </c>
      <c r="E213" s="7" t="str">
        <f>IFERROR(VLOOKUP($C213,'SINAPI JANEIRO 2022'!$1:$1048576,2,0),IFERROR(VLOOKUP($C213,'5-COMP. PROPRIA'!$B$2:$I$693,4,0),""))</f>
        <v>ESPELHO / PLACA CEGA 4" X 2", PARA INSTALACAO DE TOMADAS E INTERRUPTORES</v>
      </c>
      <c r="F213" s="6" t="str">
        <f>IFERROR(VLOOKUP($C213,'SINAPI JANEIRO 2022'!$1:$1048576,3,0),IFERROR(VLOOKUP($C213,'5-COMP. PROPRIA'!$B$2:$I$693,5,0),""))</f>
        <v xml:space="preserve">UN    </v>
      </c>
      <c r="G213" s="18">
        <f>QUANT!K360</f>
        <v>10</v>
      </c>
      <c r="H213" s="189">
        <f>IFERROR(VLOOKUP($C213,'SINAPI JANEIRO 2022'!$1:$1048576,4,0),IFERROR(VLOOKUP($C213,'5-COMP. PROPRIA'!$B$2:$I$693,8,0),""))</f>
        <v>5.57</v>
      </c>
      <c r="I213" s="189">
        <f>TRUNC(($H213*'4-BDI'!$E$29),2)</f>
        <v>7.14</v>
      </c>
      <c r="J213" s="189">
        <f t="shared" ref="J213:J240" si="70">TRUNC((G213*H213),2)</f>
        <v>55.7</v>
      </c>
      <c r="K213" s="360">
        <f t="shared" ref="K213:K240" si="71">TRUNC((I213*G213),2)</f>
        <v>71.400000000000006</v>
      </c>
    </row>
    <row r="214" spans="2:11" s="1" customFormat="1" ht="30">
      <c r="B214" s="8" t="s">
        <v>12984</v>
      </c>
      <c r="C214" s="192">
        <f>QUANT!C361</f>
        <v>102137</v>
      </c>
      <c r="D214" s="192" t="str">
        <f>QUANT!D361</f>
        <v>SINAPI</v>
      </c>
      <c r="E214" s="7" t="str">
        <f>IFERROR(VLOOKUP($C214,'SINAPI JANEIRO 2022'!$1:$1048576,2,0),IFERROR(VLOOKUP($C214,'5-COMP. PROPRIA'!$B$2:$I$693,4,0),""))</f>
        <v>CHAVE DE BOIA AUTOMÁTICA SUPERIOR/INFERIOR 15A/250V - FORNECIMENTO E INSTALAÇÃO. AF_12/2020</v>
      </c>
      <c r="F214" s="6" t="str">
        <f>IFERROR(VLOOKUP($C214,'SINAPI JANEIRO 2022'!$1:$1048576,3,0),IFERROR(VLOOKUP($C214,'5-COMP. PROPRIA'!$B$2:$I$693,5,0),""))</f>
        <v>UN</v>
      </c>
      <c r="G214" s="18">
        <f>QUANT!K361</f>
        <v>2</v>
      </c>
      <c r="H214" s="189">
        <f>IFERROR(VLOOKUP($C214,'SINAPI JANEIRO 2022'!$1:$1048576,4,0),IFERROR(VLOOKUP($C214,'5-COMP. PROPRIA'!$B$2:$I$693,8,0),""))</f>
        <v>69.569999999999993</v>
      </c>
      <c r="I214" s="189">
        <f>TRUNC(($H214*'4-BDI'!$E$29),2)</f>
        <v>89.21</v>
      </c>
      <c r="J214" s="189">
        <f t="shared" si="70"/>
        <v>139.13999999999999</v>
      </c>
      <c r="K214" s="360">
        <f t="shared" si="71"/>
        <v>178.42</v>
      </c>
    </row>
    <row r="215" spans="2:11" s="1" customFormat="1" ht="15.75">
      <c r="B215" s="501" t="s">
        <v>6879</v>
      </c>
      <c r="C215" s="502"/>
      <c r="D215" s="502"/>
      <c r="E215" s="503" t="str">
        <f>QUANT!E362</f>
        <v>QUEBRA E RASGO EM ALVENARIA E VALAS</v>
      </c>
      <c r="F215" s="502"/>
      <c r="G215" s="504"/>
      <c r="H215" s="505"/>
      <c r="I215" s="505"/>
      <c r="J215" s="505"/>
      <c r="K215" s="506"/>
    </row>
    <row r="216" spans="2:11" s="1" customFormat="1" ht="30">
      <c r="B216" s="8" t="s">
        <v>12985</v>
      </c>
      <c r="C216" s="192">
        <f>QUANT!C363</f>
        <v>90447</v>
      </c>
      <c r="D216" s="192" t="str">
        <f>QUANT!D363</f>
        <v>SINAPI</v>
      </c>
      <c r="E216" s="7" t="str">
        <f>IFERROR(VLOOKUP($C216,'SINAPI JANEIRO 2022'!$1:$1048576,2,0),IFERROR(VLOOKUP($C216,'5-COMP. PROPRIA'!$B$2:$I$693,4,0),""))</f>
        <v>RASGO EM ALVENARIA PARA ELETRODUTOS COM DIAMETROS MENORES OU IGUAIS A 40 MM. AF_05/2015</v>
      </c>
      <c r="F216" s="6" t="str">
        <f>IFERROR(VLOOKUP($C216,'SINAPI JANEIRO 2022'!$1:$1048576,3,0),IFERROR(VLOOKUP($C216,'5-COMP. PROPRIA'!$B$2:$I$693,5,0),""))</f>
        <v>M</v>
      </c>
      <c r="G216" s="18">
        <f>QUANT!K363</f>
        <v>13.57</v>
      </c>
      <c r="H216" s="189">
        <f>IFERROR(VLOOKUP($C216,'SINAPI JANEIRO 2022'!$1:$1048576,4,0),IFERROR(VLOOKUP($C216,'5-COMP. PROPRIA'!$B$2:$I$693,8,0),""))</f>
        <v>4.72</v>
      </c>
      <c r="I216" s="189">
        <f>TRUNC(($H216*'4-BDI'!$E$29),2)</f>
        <v>6.05</v>
      </c>
      <c r="J216" s="189">
        <f t="shared" si="70"/>
        <v>64.05</v>
      </c>
      <c r="K216" s="360">
        <f t="shared" si="71"/>
        <v>82.09</v>
      </c>
    </row>
    <row r="217" spans="2:11" s="1" customFormat="1">
      <c r="B217" s="8" t="s">
        <v>12986</v>
      </c>
      <c r="C217" s="192" t="str">
        <f>QUANT!C364</f>
        <v>CP-REP-01</v>
      </c>
      <c r="D217" s="192" t="str">
        <f>QUANT!D364</f>
        <v>PRÓPRIA</v>
      </c>
      <c r="E217" s="7" t="str">
        <f>IFERROR(VLOOKUP($C217,'SINAPI JANEIRO 2022'!$1:$1048576,2,0),IFERROR(VLOOKUP($C217,'5-COMP. PROPRIA'!$B$2:$I$693,4,0),""))</f>
        <v>REPARO EM ALVENARIA</v>
      </c>
      <c r="F217" s="6" t="str">
        <f>IFERROR(VLOOKUP($C217,'SINAPI JANEIRO 2022'!$1:$1048576,3,0),IFERROR(VLOOKUP($C217,'5-COMP. PROPRIA'!$B$2:$I$693,5,0),""))</f>
        <v>M2</v>
      </c>
      <c r="G217" s="18">
        <f>QUANT!K364</f>
        <v>22.43</v>
      </c>
      <c r="H217" s="189">
        <f>IFERROR(VLOOKUP($C217,'SINAPI JANEIRO 2022'!$1:$1048576,4,0),IFERROR(VLOOKUP($C217,'5-COMP. PROPRIA'!$B$2:$I$693,8,0),""))</f>
        <v>40.24</v>
      </c>
      <c r="I217" s="189">
        <f>TRUNC(($H217*'4-BDI'!$E$29),2)</f>
        <v>51.6</v>
      </c>
      <c r="J217" s="189">
        <f t="shared" si="70"/>
        <v>902.58</v>
      </c>
      <c r="K217" s="360">
        <f t="shared" si="71"/>
        <v>1157.3800000000001</v>
      </c>
    </row>
    <row r="218" spans="2:11" s="1" customFormat="1" ht="30">
      <c r="B218" s="8" t="s">
        <v>12987</v>
      </c>
      <c r="C218" s="192">
        <f>QUANT!C365</f>
        <v>90458</v>
      </c>
      <c r="D218" s="192" t="str">
        <f>QUANT!D365</f>
        <v>SINAPI</v>
      </c>
      <c r="E218" s="7" t="str">
        <f>IFERROR(VLOOKUP($C218,'SINAPI JANEIRO 2022'!$1:$1048576,2,0),IFERROR(VLOOKUP($C218,'5-COMP. PROPRIA'!$B$2:$I$693,4,0),""))</f>
        <v>QUEBRA EM ALVENARIA PARA INSTALAÇÃO DE QUADRO DISTRIBUIÇÃO GRANDE (76X40 CM). AF_05/2015</v>
      </c>
      <c r="F218" s="6" t="str">
        <f>IFERROR(VLOOKUP($C218,'SINAPI JANEIRO 2022'!$1:$1048576,3,0),IFERROR(VLOOKUP($C218,'5-COMP. PROPRIA'!$B$2:$I$693,5,0),""))</f>
        <v>UN</v>
      </c>
      <c r="G218" s="18">
        <f>QUANT!K365</f>
        <v>7</v>
      </c>
      <c r="H218" s="189">
        <f>IFERROR(VLOOKUP($C218,'SINAPI JANEIRO 2022'!$1:$1048576,4,0),IFERROR(VLOOKUP($C218,'5-COMP. PROPRIA'!$B$2:$I$693,8,0),""))</f>
        <v>19.55</v>
      </c>
      <c r="I218" s="189">
        <f>TRUNC(($H218*'4-BDI'!$E$29),2)</f>
        <v>25.07</v>
      </c>
      <c r="J218" s="189">
        <f t="shared" si="70"/>
        <v>136.85</v>
      </c>
      <c r="K218" s="360">
        <f t="shared" si="71"/>
        <v>175.49</v>
      </c>
    </row>
    <row r="219" spans="2:11" s="1" customFormat="1" ht="30">
      <c r="B219" s="8" t="s">
        <v>12988</v>
      </c>
      <c r="C219" s="192">
        <f>QUANT!C366</f>
        <v>97661</v>
      </c>
      <c r="D219" s="192" t="str">
        <f>QUANT!D366</f>
        <v>SINAPI</v>
      </c>
      <c r="E219" s="7" t="str">
        <f>IFERROR(VLOOKUP($C219,'SINAPI JANEIRO 2022'!$1:$1048576,2,0),IFERROR(VLOOKUP($C219,'5-COMP. PROPRIA'!$B$2:$I$693,4,0),""))</f>
        <v>REMOÇÃO DE CABOS ELÉTRICOS, DE FORMA MANUAL, SEM REAPROVEITAMENTO. AF_12/2017</v>
      </c>
      <c r="F219" s="6" t="str">
        <f>IFERROR(VLOOKUP($C219,'SINAPI JANEIRO 2022'!$1:$1048576,3,0),IFERROR(VLOOKUP($C219,'5-COMP. PROPRIA'!$B$2:$I$693,5,0),""))</f>
        <v>M</v>
      </c>
      <c r="G219" s="18">
        <f>QUANT!K366</f>
        <v>2345.87</v>
      </c>
      <c r="H219" s="189">
        <f>IFERROR(VLOOKUP($C219,'SINAPI JANEIRO 2022'!$1:$1048576,4,0),IFERROR(VLOOKUP($C219,'5-COMP. PROPRIA'!$B$2:$I$693,8,0),""))</f>
        <v>0.46</v>
      </c>
      <c r="I219" s="189">
        <f>TRUNC(($H219*'4-BDI'!$E$29),2)</f>
        <v>0.57999999999999996</v>
      </c>
      <c r="J219" s="189">
        <f t="shared" si="70"/>
        <v>1079.0999999999999</v>
      </c>
      <c r="K219" s="360">
        <f t="shared" si="71"/>
        <v>1360.6</v>
      </c>
    </row>
    <row r="220" spans="2:11" s="1" customFormat="1" ht="30">
      <c r="B220" s="8" t="s">
        <v>12989</v>
      </c>
      <c r="C220" s="192">
        <f>QUANT!C367</f>
        <v>97660</v>
      </c>
      <c r="D220" s="192" t="str">
        <f>QUANT!D367</f>
        <v>SINAPI</v>
      </c>
      <c r="E220" s="7" t="str">
        <f>IFERROR(VLOOKUP($C220,'SINAPI JANEIRO 2022'!$1:$1048576,2,0),IFERROR(VLOOKUP($C220,'5-COMP. PROPRIA'!$B$2:$I$693,4,0),""))</f>
        <v>REMOÇÃO DE INTERRUPTORES/TOMADAS ELÉTRICAS, DE FORMA MANUAL, SEM REAPROVEITAMENTO. AF_12/2017</v>
      </c>
      <c r="F220" s="6" t="str">
        <f>IFERROR(VLOOKUP($C220,'SINAPI JANEIRO 2022'!$1:$1048576,3,0),IFERROR(VLOOKUP($C220,'5-COMP. PROPRIA'!$B$2:$I$693,5,0),""))</f>
        <v>UN</v>
      </c>
      <c r="G220" s="18">
        <f>QUANT!K367</f>
        <v>43</v>
      </c>
      <c r="H220" s="189">
        <f>IFERROR(VLOOKUP($C220,'SINAPI JANEIRO 2022'!$1:$1048576,4,0),IFERROR(VLOOKUP($C220,'5-COMP. PROPRIA'!$B$2:$I$693,8,0),""))</f>
        <v>0.46</v>
      </c>
      <c r="I220" s="189">
        <f>TRUNC(($H220*'4-BDI'!$E$29),2)</f>
        <v>0.57999999999999996</v>
      </c>
      <c r="J220" s="189">
        <f t="shared" si="70"/>
        <v>19.78</v>
      </c>
      <c r="K220" s="360">
        <f t="shared" si="71"/>
        <v>24.94</v>
      </c>
    </row>
    <row r="221" spans="2:11" s="1" customFormat="1" ht="15.75">
      <c r="B221" s="501" t="s">
        <v>12990</v>
      </c>
      <c r="C221" s="502"/>
      <c r="D221" s="502"/>
      <c r="E221" s="503" t="str">
        <f>QUANT!E368</f>
        <v>ELÉTRICA - DISJUNTORES</v>
      </c>
      <c r="F221" s="502"/>
      <c r="G221" s="504"/>
      <c r="H221" s="505"/>
      <c r="I221" s="505"/>
      <c r="J221" s="505"/>
      <c r="K221" s="506"/>
    </row>
    <row r="222" spans="2:11" s="1" customFormat="1" ht="30">
      <c r="B222" s="8" t="s">
        <v>12991</v>
      </c>
      <c r="C222" s="192">
        <f>QUANT!C369</f>
        <v>93653</v>
      </c>
      <c r="D222" s="192" t="str">
        <f>QUANT!D369</f>
        <v>SINAPI</v>
      </c>
      <c r="E222" s="7" t="str">
        <f>IFERROR(VLOOKUP($C222,'SINAPI JANEIRO 2022'!$1:$1048576,2,0),IFERROR(VLOOKUP($C222,'5-COMP. PROPRIA'!$B$2:$I$693,4,0),""))</f>
        <v>DISJUNTOR MONOPOLAR TIPO DIN, CORRENTE NOMINAL DE 10A - FORNECIMENTO E INSTALAÇÃO. AF_10/2020</v>
      </c>
      <c r="F222" s="6" t="str">
        <f>IFERROR(VLOOKUP($C222,'SINAPI JANEIRO 2022'!$1:$1048576,3,0),IFERROR(VLOOKUP($C222,'5-COMP. PROPRIA'!$B$2:$I$693,5,0),""))</f>
        <v>UN</v>
      </c>
      <c r="G222" s="18">
        <f>QUANT!K369</f>
        <v>10</v>
      </c>
      <c r="H222" s="189">
        <f>IFERROR(VLOOKUP($C222,'SINAPI JANEIRO 2022'!$1:$1048576,4,0),IFERROR(VLOOKUP($C222,'5-COMP. PROPRIA'!$B$2:$I$693,8,0),""))</f>
        <v>11.28</v>
      </c>
      <c r="I222" s="189">
        <f>TRUNC(($H222*'4-BDI'!$E$29),2)</f>
        <v>14.46</v>
      </c>
      <c r="J222" s="189">
        <f t="shared" si="70"/>
        <v>112.8</v>
      </c>
      <c r="K222" s="360">
        <f t="shared" si="71"/>
        <v>144.6</v>
      </c>
    </row>
    <row r="223" spans="2:11" s="1" customFormat="1" ht="30">
      <c r="B223" s="8" t="s">
        <v>12992</v>
      </c>
      <c r="C223" s="192">
        <f>QUANT!C370</f>
        <v>93654</v>
      </c>
      <c r="D223" s="192" t="str">
        <f>QUANT!D370</f>
        <v>SINAPI</v>
      </c>
      <c r="E223" s="7" t="str">
        <f>IFERROR(VLOOKUP($C223,'SINAPI JANEIRO 2022'!$1:$1048576,2,0),IFERROR(VLOOKUP($C223,'5-COMP. PROPRIA'!$B$2:$I$693,4,0),""))</f>
        <v>DISJUNTOR MONOPOLAR TIPO DIN, CORRENTE NOMINAL DE 16A - FORNECIMENTO E INSTALAÇÃO. AF_10/2020</v>
      </c>
      <c r="F223" s="6" t="str">
        <f>IFERROR(VLOOKUP($C223,'SINAPI JANEIRO 2022'!$1:$1048576,3,0),IFERROR(VLOOKUP($C223,'5-COMP. PROPRIA'!$B$2:$I$693,5,0),""))</f>
        <v>UN</v>
      </c>
      <c r="G223" s="18">
        <f>QUANT!K370</f>
        <v>15</v>
      </c>
      <c r="H223" s="189">
        <f>IFERROR(VLOOKUP($C223,'SINAPI JANEIRO 2022'!$1:$1048576,4,0),IFERROR(VLOOKUP($C223,'5-COMP. PROPRIA'!$B$2:$I$693,8,0),""))</f>
        <v>11.71</v>
      </c>
      <c r="I223" s="189">
        <f>TRUNC(($H223*'4-BDI'!$E$29),2)</f>
        <v>15.01</v>
      </c>
      <c r="J223" s="189">
        <f t="shared" si="70"/>
        <v>175.65</v>
      </c>
      <c r="K223" s="360">
        <f t="shared" si="71"/>
        <v>225.15</v>
      </c>
    </row>
    <row r="224" spans="2:11" s="1" customFormat="1" ht="30">
      <c r="B224" s="8" t="s">
        <v>12993</v>
      </c>
      <c r="C224" s="192">
        <f>QUANT!C371</f>
        <v>93663</v>
      </c>
      <c r="D224" s="192" t="str">
        <f>QUANT!D371</f>
        <v>SINAPI</v>
      </c>
      <c r="E224" s="7" t="str">
        <f>IFERROR(VLOOKUP($C224,'SINAPI JANEIRO 2022'!$1:$1048576,2,0),IFERROR(VLOOKUP($C224,'5-COMP. PROPRIA'!$B$2:$I$693,4,0),""))</f>
        <v>DISJUNTOR BIPOLAR TIPO DIN, CORRENTE NOMINAL DE 25A - FORNECIMENTO E INSTALAÇÃO. AF_10/2020</v>
      </c>
      <c r="F224" s="6" t="str">
        <f>IFERROR(VLOOKUP($C224,'SINAPI JANEIRO 2022'!$1:$1048576,3,0),IFERROR(VLOOKUP($C224,'5-COMP. PROPRIA'!$B$2:$I$693,5,0),""))</f>
        <v>UN</v>
      </c>
      <c r="G224" s="18">
        <f>QUANT!K371</f>
        <v>28</v>
      </c>
      <c r="H224" s="189">
        <f>IFERROR(VLOOKUP($C224,'SINAPI JANEIRO 2022'!$1:$1048576,4,0),IFERROR(VLOOKUP($C224,'5-COMP. PROPRIA'!$B$2:$I$693,8,0),""))</f>
        <v>59.77</v>
      </c>
      <c r="I224" s="189">
        <f>TRUNC(($H224*'4-BDI'!$E$29),2)</f>
        <v>76.64</v>
      </c>
      <c r="J224" s="189">
        <f t="shared" si="70"/>
        <v>1673.56</v>
      </c>
      <c r="K224" s="360">
        <f t="shared" si="71"/>
        <v>2145.92</v>
      </c>
    </row>
    <row r="225" spans="2:11" s="1" customFormat="1" ht="30">
      <c r="B225" s="8" t="s">
        <v>12994</v>
      </c>
      <c r="C225" s="192">
        <f>QUANT!C372</f>
        <v>93664</v>
      </c>
      <c r="D225" s="192" t="str">
        <f>QUANT!D372</f>
        <v>SINAPI</v>
      </c>
      <c r="E225" s="7" t="str">
        <f>IFERROR(VLOOKUP($C225,'SINAPI JANEIRO 2022'!$1:$1048576,2,0),IFERROR(VLOOKUP($C225,'5-COMP. PROPRIA'!$B$2:$I$693,4,0),""))</f>
        <v>DISJUNTOR BIPOLAR TIPO DIN, CORRENTE NOMINAL DE 32A - FORNECIMENTO E INSTALAÇÃO. AF_10/2020</v>
      </c>
      <c r="F225" s="6" t="str">
        <f>IFERROR(VLOOKUP($C225,'SINAPI JANEIRO 2022'!$1:$1048576,3,0),IFERROR(VLOOKUP($C225,'5-COMP. PROPRIA'!$B$2:$I$693,5,0),""))</f>
        <v>UN</v>
      </c>
      <c r="G225" s="18">
        <f>QUANT!K372</f>
        <v>2</v>
      </c>
      <c r="H225" s="189">
        <f>IFERROR(VLOOKUP($C225,'SINAPI JANEIRO 2022'!$1:$1048576,4,0),IFERROR(VLOOKUP($C225,'5-COMP. PROPRIA'!$B$2:$I$693,8,0),""))</f>
        <v>61.92</v>
      </c>
      <c r="I225" s="189">
        <f>TRUNC(($H225*'4-BDI'!$E$29),2)</f>
        <v>79.400000000000006</v>
      </c>
      <c r="J225" s="189">
        <f t="shared" si="70"/>
        <v>123.84</v>
      </c>
      <c r="K225" s="360">
        <f t="shared" si="71"/>
        <v>158.80000000000001</v>
      </c>
    </row>
    <row r="226" spans="2:11" s="1" customFormat="1" ht="30">
      <c r="B226" s="8" t="s">
        <v>12995</v>
      </c>
      <c r="C226" s="192">
        <f>QUANT!C373</f>
        <v>93672</v>
      </c>
      <c r="D226" s="192" t="str">
        <f>QUANT!D373</f>
        <v>SINAPI</v>
      </c>
      <c r="E226" s="7" t="str">
        <f>IFERROR(VLOOKUP($C226,'SINAPI JANEIRO 2022'!$1:$1048576,2,0),IFERROR(VLOOKUP($C226,'5-COMP. PROPRIA'!$B$2:$I$693,4,0),""))</f>
        <v>DISJUNTOR TRIPOLAR TIPO DIN, CORRENTE NOMINAL DE 40A - FORNECIMENTO E INSTALAÇÃO. AF_10/2020</v>
      </c>
      <c r="F226" s="6" t="str">
        <f>IFERROR(VLOOKUP($C226,'SINAPI JANEIRO 2022'!$1:$1048576,3,0),IFERROR(VLOOKUP($C226,'5-COMP. PROPRIA'!$B$2:$I$693,5,0),""))</f>
        <v>UN</v>
      </c>
      <c r="G226" s="18">
        <f>QUANT!K373</f>
        <v>2</v>
      </c>
      <c r="H226" s="189">
        <f>IFERROR(VLOOKUP($C226,'SINAPI JANEIRO 2022'!$1:$1048576,4,0),IFERROR(VLOOKUP($C226,'5-COMP. PROPRIA'!$B$2:$I$693,8,0),""))</f>
        <v>83.2</v>
      </c>
      <c r="I226" s="189">
        <f>TRUNC(($H226*'4-BDI'!$E$29),2)</f>
        <v>106.69</v>
      </c>
      <c r="J226" s="189">
        <f t="shared" si="70"/>
        <v>166.4</v>
      </c>
      <c r="K226" s="360">
        <f t="shared" si="71"/>
        <v>213.38</v>
      </c>
    </row>
    <row r="227" spans="2:11" s="1" customFormat="1" ht="30">
      <c r="B227" s="8" t="s">
        <v>12996</v>
      </c>
      <c r="C227" s="192">
        <f>QUANT!C374</f>
        <v>93673</v>
      </c>
      <c r="D227" s="192" t="str">
        <f>QUANT!D374</f>
        <v>SINAPI</v>
      </c>
      <c r="E227" s="7" t="str">
        <f>IFERROR(VLOOKUP($C227,'SINAPI JANEIRO 2022'!$1:$1048576,2,0),IFERROR(VLOOKUP($C227,'5-COMP. PROPRIA'!$B$2:$I$693,4,0),""))</f>
        <v>DISJUNTOR TRIPOLAR TIPO DIN, CORRENTE NOMINAL DE 50A - FORNECIMENTO E INSTALAÇÃO. AF_10/2020</v>
      </c>
      <c r="F227" s="6" t="str">
        <f>IFERROR(VLOOKUP($C227,'SINAPI JANEIRO 2022'!$1:$1048576,3,0),IFERROR(VLOOKUP($C227,'5-COMP. PROPRIA'!$B$2:$I$693,5,0),""))</f>
        <v>UN</v>
      </c>
      <c r="G227" s="18">
        <f>QUANT!K374</f>
        <v>6</v>
      </c>
      <c r="H227" s="189">
        <f>IFERROR(VLOOKUP($C227,'SINAPI JANEIRO 2022'!$1:$1048576,4,0),IFERROR(VLOOKUP($C227,'5-COMP. PROPRIA'!$B$2:$I$693,8,0),""))</f>
        <v>89.6</v>
      </c>
      <c r="I227" s="189">
        <f>TRUNC(($H227*'4-BDI'!$E$29),2)</f>
        <v>114.9</v>
      </c>
      <c r="J227" s="189">
        <f t="shared" si="70"/>
        <v>537.6</v>
      </c>
      <c r="K227" s="360">
        <f t="shared" si="71"/>
        <v>689.4</v>
      </c>
    </row>
    <row r="228" spans="2:11" s="1" customFormat="1">
      <c r="B228" s="8" t="s">
        <v>12997</v>
      </c>
      <c r="C228" s="192" t="str">
        <f>QUANT!C375</f>
        <v>CP-ELE-8</v>
      </c>
      <c r="D228" s="192" t="str">
        <f>QUANT!D375</f>
        <v>PRÓPRIA</v>
      </c>
      <c r="E228" s="7" t="str">
        <f>IFERROR(VLOOKUP($C228,'SINAPI JANEIRO 2022'!$1:$1048576,2,0),IFERROR(VLOOKUP($C228,'5-COMP. PROPRIA'!$B$2:$I$693,4,0),""))</f>
        <v xml:space="preserve">DISJUNTOR TERMOMAGNETICO TRIPOLAR 63A                                                                                                                                                                                                                         </v>
      </c>
      <c r="F228" s="6" t="str">
        <f>IFERROR(VLOOKUP($C228,'SINAPI JANEIRO 2022'!$1:$1048576,3,0),IFERROR(VLOOKUP($C228,'5-COMP. PROPRIA'!$B$2:$I$693,5,0),""))</f>
        <v xml:space="preserve">UN    </v>
      </c>
      <c r="G228" s="18">
        <f>QUANT!K375</f>
        <v>2</v>
      </c>
      <c r="H228" s="189">
        <f>IFERROR(VLOOKUP($C228,'SINAPI JANEIRO 2022'!$1:$1048576,4,0),IFERROR(VLOOKUP($C228,'5-COMP. PROPRIA'!$B$2:$I$693,8,0),""))</f>
        <v>96.42</v>
      </c>
      <c r="I228" s="189">
        <f>TRUNC(($H228*'4-BDI'!$E$29),2)</f>
        <v>123.64</v>
      </c>
      <c r="J228" s="189">
        <f t="shared" si="70"/>
        <v>192.84</v>
      </c>
      <c r="K228" s="360">
        <f t="shared" si="71"/>
        <v>247.28</v>
      </c>
    </row>
    <row r="229" spans="2:11" s="1" customFormat="1">
      <c r="B229" s="8" t="s">
        <v>12998</v>
      </c>
      <c r="C229" s="192" t="str">
        <f>QUANT!C376</f>
        <v>CP-ELE-7</v>
      </c>
      <c r="D229" s="192" t="str">
        <f>QUANT!D376</f>
        <v>PRÓPRIA</v>
      </c>
      <c r="E229" s="7" t="str">
        <f>IFERROR(VLOOKUP($C229,'SINAPI JANEIRO 2022'!$1:$1048576,2,0),IFERROR(VLOOKUP($C229,'5-COMP. PROPRIA'!$B$2:$I$693,4,0),""))</f>
        <v xml:space="preserve">DISJUNTOR TERMOMAGNETICO TRIPOLAR 100A                                                                                                                                                                                                                         </v>
      </c>
      <c r="F229" s="6" t="str">
        <f>IFERROR(VLOOKUP($C229,'SINAPI JANEIRO 2022'!$1:$1048576,3,0),IFERROR(VLOOKUP($C229,'5-COMP. PROPRIA'!$B$2:$I$693,5,0),""))</f>
        <v xml:space="preserve">UN </v>
      </c>
      <c r="G229" s="18">
        <f>QUANT!K376</f>
        <v>2</v>
      </c>
      <c r="H229" s="189">
        <f>IFERROR(VLOOKUP($C229,'SINAPI JANEIRO 2022'!$1:$1048576,4,0),IFERROR(VLOOKUP($C229,'5-COMP. PROPRIA'!$B$2:$I$693,8,0),""))</f>
        <v>368.51</v>
      </c>
      <c r="I229" s="189">
        <f>TRUNC(($H229*'4-BDI'!$E$29),2)</f>
        <v>472.57</v>
      </c>
      <c r="J229" s="189">
        <f t="shared" si="70"/>
        <v>737.02</v>
      </c>
      <c r="K229" s="360">
        <f t="shared" si="71"/>
        <v>945.14</v>
      </c>
    </row>
    <row r="230" spans="2:11" s="1" customFormat="1">
      <c r="B230" s="8" t="s">
        <v>12999</v>
      </c>
      <c r="C230" s="192" t="str">
        <f>QUANT!C377</f>
        <v>CP-ELE-6</v>
      </c>
      <c r="D230" s="192" t="str">
        <f>QUANT!D377</f>
        <v>PRÓPRIA</v>
      </c>
      <c r="E230" s="7" t="str">
        <f>IFERROR(VLOOKUP($C230,'SINAPI JANEIRO 2022'!$1:$1048576,2,0),IFERROR(VLOOKUP($C230,'5-COMP. PROPRIA'!$B$2:$I$693,4,0),""))</f>
        <v xml:space="preserve">DISJUNTOR TERMOMAGNETICO TRIPOLAR 125A                                                                                                                                                                                                                         </v>
      </c>
      <c r="F230" s="6" t="str">
        <f>IFERROR(VLOOKUP($C230,'SINAPI JANEIRO 2022'!$1:$1048576,3,0),IFERROR(VLOOKUP($C230,'5-COMP. PROPRIA'!$B$2:$I$693,5,0),""))</f>
        <v xml:space="preserve">UN    </v>
      </c>
      <c r="G230" s="18">
        <f>QUANT!K377</f>
        <v>2</v>
      </c>
      <c r="H230" s="189">
        <f>IFERROR(VLOOKUP($C230,'SINAPI JANEIRO 2022'!$1:$1048576,4,0),IFERROR(VLOOKUP($C230,'5-COMP. PROPRIA'!$B$2:$I$693,8,0),""))</f>
        <v>388.85</v>
      </c>
      <c r="I230" s="189">
        <f>TRUNC(($H230*'4-BDI'!$E$29),2)</f>
        <v>498.66</v>
      </c>
      <c r="J230" s="189">
        <f t="shared" si="70"/>
        <v>777.7</v>
      </c>
      <c r="K230" s="360">
        <f t="shared" si="71"/>
        <v>997.32</v>
      </c>
    </row>
    <row r="231" spans="2:11" s="1" customFormat="1" ht="30">
      <c r="B231" s="8" t="s">
        <v>13000</v>
      </c>
      <c r="C231" s="192" t="str">
        <f>QUANT!C378</f>
        <v>CP-ELE-4</v>
      </c>
      <c r="D231" s="192" t="str">
        <f>QUANT!D378</f>
        <v>PRÓPRIA</v>
      </c>
      <c r="E231" s="7" t="str">
        <f>IFERROR(VLOOKUP($C231,'SINAPI JANEIRO 2022'!$1:$1048576,2,0),IFERROR(VLOOKUP($C231,'5-COMP. PROPRIA'!$B$2:$I$693,4,0),""))</f>
        <v>DISPOSITIVO DR, 2 POLOS, SENSIBILIDADE DE 30 MA, CORRENTE DE 25 A</v>
      </c>
      <c r="F231" s="6" t="str">
        <f>IFERROR(VLOOKUP($C231,'SINAPI JANEIRO 2022'!$1:$1048576,3,0),IFERROR(VLOOKUP($C231,'5-COMP. PROPRIA'!$B$2:$I$693,5,0),""))</f>
        <v xml:space="preserve">UN    </v>
      </c>
      <c r="G231" s="18">
        <f>QUANT!K378</f>
        <v>7</v>
      </c>
      <c r="H231" s="189">
        <f>IFERROR(VLOOKUP($C231,'SINAPI JANEIRO 2022'!$1:$1048576,4,0),IFERROR(VLOOKUP($C231,'5-COMP. PROPRIA'!$B$2:$I$693,8,0),""))</f>
        <v>158.88</v>
      </c>
      <c r="I231" s="189">
        <f>TRUNC(($H231*'4-BDI'!$E$29),2)</f>
        <v>203.74</v>
      </c>
      <c r="J231" s="189">
        <f t="shared" si="70"/>
        <v>1112.1600000000001</v>
      </c>
      <c r="K231" s="360">
        <f t="shared" si="71"/>
        <v>1426.18</v>
      </c>
    </row>
    <row r="232" spans="2:11" s="1" customFormat="1" ht="15.75">
      <c r="B232" s="501" t="s">
        <v>13001</v>
      </c>
      <c r="C232" s="502"/>
      <c r="D232" s="502"/>
      <c r="E232" s="503" t="str">
        <f>QUANT!E379</f>
        <v>ELÉTRICA - ELETRODUTO</v>
      </c>
      <c r="F232" s="502"/>
      <c r="G232" s="504"/>
      <c r="H232" s="505"/>
      <c r="I232" s="505"/>
      <c r="J232" s="505"/>
      <c r="K232" s="506"/>
    </row>
    <row r="233" spans="2:11" s="1" customFormat="1" ht="45">
      <c r="B233" s="8" t="s">
        <v>13002</v>
      </c>
      <c r="C233" s="192">
        <f>QUANT!C380</f>
        <v>91834</v>
      </c>
      <c r="D233" s="192" t="str">
        <f>QUANT!D380</f>
        <v>SINAPI</v>
      </c>
      <c r="E233" s="7" t="str">
        <f>IFERROR(VLOOKUP($C233,'SINAPI JANEIRO 2022'!$1:$1048576,2,0),IFERROR(VLOOKUP($C233,'5-COMP. PROPRIA'!$B$2:$I$693,4,0),""))</f>
        <v>ELETRODUTO FLEXÍVEL CORRUGADO, PVC, DN 25 MM (3/4"), PARA CIRCUITOS TERMINAIS, INSTALADO EM FORRO - FORNECIMENTO E INSTALAÇÃO. AF_12/2015</v>
      </c>
      <c r="F233" s="6" t="str">
        <f>IFERROR(VLOOKUP($C233,'SINAPI JANEIRO 2022'!$1:$1048576,3,0),IFERROR(VLOOKUP($C233,'5-COMP. PROPRIA'!$B$2:$I$693,5,0),""))</f>
        <v>M</v>
      </c>
      <c r="G233" s="18">
        <f>QUANT!K380</f>
        <v>861.9</v>
      </c>
      <c r="H233" s="189">
        <f>IFERROR(VLOOKUP($C233,'SINAPI JANEIRO 2022'!$1:$1048576,4,0),IFERROR(VLOOKUP($C233,'5-COMP. PROPRIA'!$B$2:$I$693,8,0),""))</f>
        <v>7.47</v>
      </c>
      <c r="I233" s="189">
        <f>TRUNC(($H233*'4-BDI'!$E$29),2)</f>
        <v>9.57</v>
      </c>
      <c r="J233" s="189">
        <f t="shared" si="70"/>
        <v>6438.39</v>
      </c>
      <c r="K233" s="360">
        <f t="shared" si="71"/>
        <v>8248.3799999999992</v>
      </c>
    </row>
    <row r="234" spans="2:11" s="1" customFormat="1" ht="45">
      <c r="B234" s="8" t="s">
        <v>13003</v>
      </c>
      <c r="C234" s="192">
        <f>QUANT!C381</f>
        <v>91836</v>
      </c>
      <c r="D234" s="192" t="str">
        <f>QUANT!D381</f>
        <v>SINAPI</v>
      </c>
      <c r="E234" s="7" t="str">
        <f>IFERROR(VLOOKUP($C234,'SINAPI JANEIRO 2022'!$1:$1048576,2,0),IFERROR(VLOOKUP($C234,'5-COMP. PROPRIA'!$B$2:$I$693,4,0),""))</f>
        <v>ELETRODUTO FLEXÍVEL CORRUGADO, PVC, DN 32 MM (1"), PARA CIRCUITOS TERMINAIS, INSTALADO EM FORRO - FORNECIMENTO E INSTALAÇÃO. AF_12/2015</v>
      </c>
      <c r="F234" s="6" t="str">
        <f>IFERROR(VLOOKUP($C234,'SINAPI JANEIRO 2022'!$1:$1048576,3,0),IFERROR(VLOOKUP($C234,'5-COMP. PROPRIA'!$B$2:$I$693,5,0),""))</f>
        <v>M</v>
      </c>
      <c r="G234" s="18">
        <f>QUANT!K381</f>
        <v>33.299999999999997</v>
      </c>
      <c r="H234" s="189">
        <f>IFERROR(VLOOKUP($C234,'SINAPI JANEIRO 2022'!$1:$1048576,4,0),IFERROR(VLOOKUP($C234,'5-COMP. PROPRIA'!$B$2:$I$693,8,0),""))</f>
        <v>9.84</v>
      </c>
      <c r="I234" s="189">
        <f>TRUNC(($H234*'4-BDI'!$E$29),2)</f>
        <v>12.61</v>
      </c>
      <c r="J234" s="189">
        <f t="shared" si="70"/>
        <v>327.67</v>
      </c>
      <c r="K234" s="360">
        <f t="shared" si="71"/>
        <v>419.91</v>
      </c>
    </row>
    <row r="235" spans="2:11" s="1" customFormat="1" ht="15.75">
      <c r="B235" s="501" t="s">
        <v>13004</v>
      </c>
      <c r="C235" s="502"/>
      <c r="D235" s="502"/>
      <c r="E235" s="503" t="str">
        <f>QUANT!E382</f>
        <v>ELÉTRICA - LUMINÁRIAS E ACESSÓRIOS</v>
      </c>
      <c r="F235" s="502"/>
      <c r="G235" s="504"/>
      <c r="H235" s="505"/>
      <c r="I235" s="505"/>
      <c r="J235" s="505"/>
      <c r="K235" s="506"/>
    </row>
    <row r="236" spans="2:11" s="1" customFormat="1">
      <c r="B236" s="8" t="s">
        <v>13005</v>
      </c>
      <c r="C236" s="192" t="str">
        <f>QUANT!C383</f>
        <v>CP-ELE-3</v>
      </c>
      <c r="D236" s="192" t="str">
        <f>QUANT!D383</f>
        <v>PRÓPRIA</v>
      </c>
      <c r="E236" s="7" t="str">
        <f>IFERROR(VLOOKUP($C236,'SINAPI JANEIRO 2022'!$1:$1048576,2,0),IFERROR(VLOOKUP($C236,'5-COMP. PROPRIA'!$B$2:$I$693,4,0),""))</f>
        <v>LÂMPADA LED 40W - FORNECIMENTO E INSTALAÇÃO</v>
      </c>
      <c r="F236" s="6" t="str">
        <f>IFERROR(VLOOKUP($C236,'SINAPI JANEIRO 2022'!$1:$1048576,3,0),IFERROR(VLOOKUP($C236,'5-COMP. PROPRIA'!$B$2:$I$693,5,0),""))</f>
        <v>UN</v>
      </c>
      <c r="G236" s="18">
        <f>QUANT!K383</f>
        <v>78</v>
      </c>
      <c r="H236" s="189">
        <f>IFERROR(VLOOKUP($C236,'SINAPI JANEIRO 2022'!$1:$1048576,4,0),IFERROR(VLOOKUP($C236,'5-COMP. PROPRIA'!$B$2:$I$693,8,0),""))</f>
        <v>48.59</v>
      </c>
      <c r="I236" s="189">
        <f>TRUNC(($H236*'4-BDI'!$E$29),2)</f>
        <v>62.31</v>
      </c>
      <c r="J236" s="189">
        <f t="shared" si="70"/>
        <v>3790.02</v>
      </c>
      <c r="K236" s="360">
        <f t="shared" si="71"/>
        <v>4860.18</v>
      </c>
    </row>
    <row r="237" spans="2:11" s="1" customFormat="1" ht="30">
      <c r="B237" s="8" t="s">
        <v>13006</v>
      </c>
      <c r="C237" s="192" t="str">
        <f>QUANT!C384</f>
        <v>CP-ELE-2</v>
      </c>
      <c r="D237" s="192" t="str">
        <f>QUANT!D384</f>
        <v>PRÓPRIA</v>
      </c>
      <c r="E237" s="7" t="str">
        <f>IFERROR(VLOOKUP($C237,'SINAPI JANEIRO 2022'!$1:$1048576,2,0),IFERROR(VLOOKUP($C237,'5-COMP. PROPRIA'!$B$2:$I$693,4,0),""))</f>
        <v>LUMINARIA HERMÉTICA LED 20 W (INCLUI LAMPADA) - FORNECIMENTO E INSTALAÇÃO</v>
      </c>
      <c r="F237" s="6" t="str">
        <f>IFERROR(VLOOKUP($C237,'SINAPI JANEIRO 2022'!$1:$1048576,3,0),IFERROR(VLOOKUP($C237,'5-COMP. PROPRIA'!$B$2:$I$693,5,0),""))</f>
        <v xml:space="preserve">UN    </v>
      </c>
      <c r="G237" s="18">
        <f>QUANT!K384</f>
        <v>4</v>
      </c>
      <c r="H237" s="189">
        <f>IFERROR(VLOOKUP($C237,'SINAPI JANEIRO 2022'!$1:$1048576,4,0),IFERROR(VLOOKUP($C237,'5-COMP. PROPRIA'!$B$2:$I$693,8,0),""))</f>
        <v>254.55</v>
      </c>
      <c r="I237" s="189">
        <f>TRUNC(($H237*'4-BDI'!$E$29),2)</f>
        <v>326.43</v>
      </c>
      <c r="J237" s="189">
        <f t="shared" si="70"/>
        <v>1018.2</v>
      </c>
      <c r="K237" s="360">
        <f t="shared" si="71"/>
        <v>1305.72</v>
      </c>
    </row>
    <row r="238" spans="2:11" s="1" customFormat="1" ht="30">
      <c r="B238" s="8" t="s">
        <v>13007</v>
      </c>
      <c r="C238" s="192">
        <f>QUANT!C385</f>
        <v>97599</v>
      </c>
      <c r="D238" s="192" t="str">
        <f>QUANT!D385</f>
        <v>SINAPI</v>
      </c>
      <c r="E238" s="7" t="str">
        <f>IFERROR(VLOOKUP($C238,'SINAPI JANEIRO 2022'!$1:$1048576,2,0),IFERROR(VLOOKUP($C238,'5-COMP. PROPRIA'!$B$2:$I$693,4,0),""))</f>
        <v>LUMINÁRIA DE EMERGÊNCIA, COM 30 LÂMPADAS LED DE 2 W, SEM REATOR - FORNECIMENTO E INSTALAÇÃO. AF_02/2020</v>
      </c>
      <c r="F238" s="6" t="str">
        <f>IFERROR(VLOOKUP($C238,'SINAPI JANEIRO 2022'!$1:$1048576,3,0),IFERROR(VLOOKUP($C238,'5-COMP. PROPRIA'!$B$2:$I$693,5,0),""))</f>
        <v>UN</v>
      </c>
      <c r="G238" s="18">
        <f>QUANT!K385</f>
        <v>19</v>
      </c>
      <c r="H238" s="189">
        <f>IFERROR(VLOOKUP($C238,'SINAPI JANEIRO 2022'!$1:$1048576,4,0),IFERROR(VLOOKUP($C238,'5-COMP. PROPRIA'!$B$2:$I$693,8,0),""))</f>
        <v>23.97</v>
      </c>
      <c r="I238" s="189">
        <f>TRUNC(($H238*'4-BDI'!$E$29),2)</f>
        <v>30.73</v>
      </c>
      <c r="J238" s="189">
        <f t="shared" si="70"/>
        <v>455.43</v>
      </c>
      <c r="K238" s="360">
        <f t="shared" si="71"/>
        <v>583.87</v>
      </c>
    </row>
    <row r="239" spans="2:11" s="1" customFormat="1">
      <c r="B239" s="8" t="s">
        <v>13008</v>
      </c>
      <c r="C239" s="192" t="str">
        <f>QUANT!C386</f>
        <v>CP-ELE-1</v>
      </c>
      <c r="D239" s="192" t="str">
        <f>QUANT!D386</f>
        <v>PRÓPRIA</v>
      </c>
      <c r="E239" s="7" t="str">
        <f>IFERROR(VLOOKUP($C239,'SINAPI JANEIRO 2022'!$1:$1048576,2,0),IFERROR(VLOOKUP($C239,'5-COMP. PROPRIA'!$B$2:$I$693,4,0),""))</f>
        <v>REFLETOR LED 200 W - FORNECIMENTO E INSTALAÇÃO</v>
      </c>
      <c r="F239" s="6" t="str">
        <f>IFERROR(VLOOKUP($C239,'SINAPI JANEIRO 2022'!$1:$1048576,3,0),IFERROR(VLOOKUP($C239,'5-COMP. PROPRIA'!$B$2:$I$693,5,0),""))</f>
        <v>UN</v>
      </c>
      <c r="G239" s="18">
        <f>QUANT!K386</f>
        <v>13</v>
      </c>
      <c r="H239" s="189">
        <f>IFERROR(VLOOKUP($C239,'SINAPI JANEIRO 2022'!$1:$1048576,4,0),IFERROR(VLOOKUP($C239,'5-COMP. PROPRIA'!$B$2:$I$693,8,0),""))</f>
        <v>281.02</v>
      </c>
      <c r="I239" s="189">
        <f>TRUNC(($H239*'4-BDI'!$E$29),2)</f>
        <v>360.38</v>
      </c>
      <c r="J239" s="189">
        <f t="shared" si="70"/>
        <v>3653.26</v>
      </c>
      <c r="K239" s="360">
        <f t="shared" si="71"/>
        <v>4684.9399999999996</v>
      </c>
    </row>
    <row r="240" spans="2:11" s="1" customFormat="1" ht="30">
      <c r="B240" s="8" t="s">
        <v>13009</v>
      </c>
      <c r="C240" s="192">
        <f>QUANT!C387</f>
        <v>101654</v>
      </c>
      <c r="D240" s="192" t="str">
        <f>QUANT!D387</f>
        <v>SINAPI</v>
      </c>
      <c r="E240" s="7" t="str">
        <f>IFERROR(VLOOKUP($C240,'SINAPI JANEIRO 2022'!$1:$1048576,2,0),IFERROR(VLOOKUP($C240,'5-COMP. PROPRIA'!$B$2:$I$693,4,0),""))</f>
        <v>LUMINÁRIA DE LED PARA ILUMINAÇÃO PÚBLICA, DE 33 W ATÉ 50 W - FORNECIMENTO E INSTALAÇÃO. AF_08/2020</v>
      </c>
      <c r="F240" s="6" t="str">
        <f>IFERROR(VLOOKUP($C240,'SINAPI JANEIRO 2022'!$1:$1048576,3,0),IFERROR(VLOOKUP($C240,'5-COMP. PROPRIA'!$B$2:$I$693,5,0),""))</f>
        <v>UN</v>
      </c>
      <c r="G240" s="18">
        <f>QUANT!K387</f>
        <v>6</v>
      </c>
      <c r="H240" s="189">
        <f>IFERROR(VLOOKUP($C240,'SINAPI JANEIRO 2022'!$1:$1048576,4,0),IFERROR(VLOOKUP($C240,'5-COMP. PROPRIA'!$B$2:$I$693,8,0),""))</f>
        <v>261.08</v>
      </c>
      <c r="I240" s="189">
        <f>TRUNC(($H240*'4-BDI'!$E$29),2)</f>
        <v>334.8</v>
      </c>
      <c r="J240" s="189">
        <f t="shared" si="70"/>
        <v>1566.48</v>
      </c>
      <c r="K240" s="360">
        <f t="shared" si="71"/>
        <v>2008.8</v>
      </c>
    </row>
    <row r="241" spans="2:11" s="1" customFormat="1" ht="15.75">
      <c r="B241" s="501" t="s">
        <v>13010</v>
      </c>
      <c r="C241" s="502"/>
      <c r="D241" s="502"/>
      <c r="E241" s="503" t="str">
        <f>QUANT!E388</f>
        <v>ELÉTRICA - QUADROS DE DISTRIBUIÇÃO</v>
      </c>
      <c r="F241" s="502"/>
      <c r="G241" s="504"/>
      <c r="H241" s="505"/>
      <c r="I241" s="505"/>
      <c r="J241" s="505"/>
      <c r="K241" s="506"/>
    </row>
    <row r="242" spans="2:11" s="244" customFormat="1" ht="60">
      <c r="B242" s="8" t="s">
        <v>13011</v>
      </c>
      <c r="C242" s="192">
        <f>QUANT!C389</f>
        <v>101875</v>
      </c>
      <c r="D242" s="192" t="str">
        <f>QUANT!D389</f>
        <v>SINAPI</v>
      </c>
      <c r="E242" s="7" t="str">
        <f>IFERROR(VLOOKUP($C242,'SINAPI JANEIRO 2022'!$1:$1048576,2,0),IFERROR(VLOOKUP($C242,'5-COMP. PROPRIA'!$B$2:$I$693,4,0),""))</f>
        <v>QUADRO DE DISTRIBUIÇÃO DE ENERGIA EM CHAPA DE AÇO GALVANIZADO, DE EMBUTIR, COM BARRAMENTO TRIFÁSICO, PARA 12 DISJUNTORES DIN 100A - FORNECIMENTO E INSTALAÇÃO. AF_10/2020</v>
      </c>
      <c r="F242" s="6" t="str">
        <f>IFERROR(VLOOKUP($C242,'SINAPI JANEIRO 2022'!$1:$1048576,3,0),IFERROR(VLOOKUP($C242,'5-COMP. PROPRIA'!$B$2:$I$693,5,0),""))</f>
        <v>UN</v>
      </c>
      <c r="G242" s="18">
        <f>QUANT!K389</f>
        <v>1</v>
      </c>
      <c r="H242" s="189">
        <f>IFERROR(VLOOKUP($C242,'SINAPI JANEIRO 2022'!$1:$1048576,4,0),IFERROR(VLOOKUP($C242,'5-COMP. PROPRIA'!$B$2:$I$693,8,0),""))</f>
        <v>420.37</v>
      </c>
      <c r="I242" s="189">
        <f>TRUNC(($H242*'4-BDI'!$E$29),2)</f>
        <v>539.08000000000004</v>
      </c>
      <c r="J242" s="189">
        <f t="shared" ref="J242:J245" si="72">TRUNC((G242*H242),2)</f>
        <v>420.37</v>
      </c>
      <c r="K242" s="360">
        <f t="shared" ref="K242:K245" si="73">TRUNC((I242*G242),2)</f>
        <v>539.08000000000004</v>
      </c>
    </row>
    <row r="243" spans="2:11" s="244" customFormat="1" ht="60">
      <c r="B243" s="8" t="s">
        <v>13012</v>
      </c>
      <c r="C243" s="192">
        <f>QUANT!C390</f>
        <v>101883</v>
      </c>
      <c r="D243" s="192" t="str">
        <f>QUANT!D390</f>
        <v>SINAPI</v>
      </c>
      <c r="E243" s="7" t="str">
        <f>IFERROR(VLOOKUP($C243,'SINAPI JANEIRO 2022'!$1:$1048576,2,0),IFERROR(VLOOKUP($C243,'5-COMP. PROPRIA'!$B$2:$I$693,4,0),""))</f>
        <v>QUADRO DE DISTRIBUIÇÃO DE ENERGIA EM CHAPA DE AÇO GALVANIZADO, DE EMBUTIR, COM BARRAMENTO TRIFÁSICO, PARA 18 DISJUNTORES DIN 100A - FORNECIMENTO E INSTALAÇÃO. AF_10/2020</v>
      </c>
      <c r="F243" s="6" t="str">
        <f>IFERROR(VLOOKUP($C243,'SINAPI JANEIRO 2022'!$1:$1048576,3,0),IFERROR(VLOOKUP($C243,'5-COMP. PROPRIA'!$B$2:$I$693,5,0),""))</f>
        <v>UN</v>
      </c>
      <c r="G243" s="18">
        <f>QUANT!K390</f>
        <v>2</v>
      </c>
      <c r="H243" s="189">
        <f>IFERROR(VLOOKUP($C243,'SINAPI JANEIRO 2022'!$1:$1048576,4,0),IFERROR(VLOOKUP($C243,'5-COMP. PROPRIA'!$B$2:$I$693,8,0),""))</f>
        <v>582.62</v>
      </c>
      <c r="I243" s="189">
        <f>TRUNC(($H243*'4-BDI'!$E$29),2)</f>
        <v>747.15</v>
      </c>
      <c r="J243" s="189">
        <f t="shared" si="72"/>
        <v>1165.24</v>
      </c>
      <c r="K243" s="360">
        <f t="shared" si="73"/>
        <v>1494.3</v>
      </c>
    </row>
    <row r="244" spans="2:11" s="244" customFormat="1" ht="60">
      <c r="B244" s="8" t="s">
        <v>13013</v>
      </c>
      <c r="C244" s="192">
        <f>QUANT!C391</f>
        <v>101879</v>
      </c>
      <c r="D244" s="192" t="str">
        <f>QUANT!D391</f>
        <v>SINAPI</v>
      </c>
      <c r="E244" s="7" t="str">
        <f>IFERROR(VLOOKUP($C244,'SINAPI JANEIRO 2022'!$1:$1048576,2,0),IFERROR(VLOOKUP($C244,'5-COMP. PROPRIA'!$B$2:$I$693,4,0),""))</f>
        <v>QUADRO DE DISTRIBUIÇÃO DE ENERGIA EM CHAPA DE AÇO GALVANIZADO, DE EMBUTIR, COM BARRAMENTO TRIFÁSICO, PARA 24 DISJUNTORES DIN 100A - FORNECIMENTO E INSTALAÇÃO. AF_10/2020</v>
      </c>
      <c r="F244" s="6" t="str">
        <f>IFERROR(VLOOKUP($C244,'SINAPI JANEIRO 2022'!$1:$1048576,3,0),IFERROR(VLOOKUP($C244,'5-COMP. PROPRIA'!$B$2:$I$693,5,0),""))</f>
        <v>UN</v>
      </c>
      <c r="G244" s="18">
        <f>QUANT!K391</f>
        <v>3</v>
      </c>
      <c r="H244" s="189">
        <f>IFERROR(VLOOKUP($C244,'SINAPI JANEIRO 2022'!$1:$1048576,4,0),IFERROR(VLOOKUP($C244,'5-COMP. PROPRIA'!$B$2:$I$693,8,0),""))</f>
        <v>611.54999999999995</v>
      </c>
      <c r="I244" s="189">
        <f>TRUNC(($H244*'4-BDI'!$E$29),2)</f>
        <v>784.25</v>
      </c>
      <c r="J244" s="189">
        <f t="shared" si="72"/>
        <v>1834.65</v>
      </c>
      <c r="K244" s="360">
        <f t="shared" si="73"/>
        <v>2352.75</v>
      </c>
    </row>
    <row r="245" spans="2:11" s="244" customFormat="1" ht="60">
      <c r="B245" s="8" t="s">
        <v>13014</v>
      </c>
      <c r="C245" s="192">
        <f>QUANT!C392</f>
        <v>101880</v>
      </c>
      <c r="D245" s="192" t="str">
        <f>QUANT!D392</f>
        <v>SINAPI</v>
      </c>
      <c r="E245" s="7" t="str">
        <f>IFERROR(VLOOKUP($C245,'SINAPI JANEIRO 2022'!$1:$1048576,2,0),IFERROR(VLOOKUP($C245,'5-COMP. PROPRIA'!$B$2:$I$693,4,0),""))</f>
        <v>QUADRO DE DISTRIBUIÇÃO DE ENERGIA EM CHAPA DE AÇO GALVANIZADO, DE EMBUTIR, COM BARRAMENTO TRIFÁSICO, PARA 30 DISJUNTORES DIN 150A - FORNECIMENTO E INSTALAÇÃO. AF_10/2020</v>
      </c>
      <c r="F245" s="6" t="str">
        <f>IFERROR(VLOOKUP($C245,'SINAPI JANEIRO 2022'!$1:$1048576,3,0),IFERROR(VLOOKUP($C245,'5-COMP. PROPRIA'!$B$2:$I$693,5,0),""))</f>
        <v>UN</v>
      </c>
      <c r="G245" s="18">
        <f>QUANT!K392</f>
        <v>1</v>
      </c>
      <c r="H245" s="189">
        <f>IFERROR(VLOOKUP($C245,'SINAPI JANEIRO 2022'!$1:$1048576,4,0),IFERROR(VLOOKUP($C245,'5-COMP. PROPRIA'!$B$2:$I$693,8,0),""))</f>
        <v>703.47</v>
      </c>
      <c r="I245" s="189">
        <f>TRUNC(($H245*'4-BDI'!$E$29),2)</f>
        <v>902.12</v>
      </c>
      <c r="J245" s="189">
        <f t="shared" si="72"/>
        <v>703.47</v>
      </c>
      <c r="K245" s="360">
        <f t="shared" si="73"/>
        <v>902.12</v>
      </c>
    </row>
    <row r="246" spans="2:11" s="1" customFormat="1" ht="15.75">
      <c r="B246" s="640" t="s">
        <v>6408</v>
      </c>
      <c r="C246" s="641"/>
      <c r="D246" s="641"/>
      <c r="E246" s="641"/>
      <c r="F246" s="641"/>
      <c r="G246" s="641"/>
      <c r="H246" s="641"/>
      <c r="I246" s="641"/>
      <c r="J246" s="15">
        <f>TRUNC(SUM(J200:J245),2)</f>
        <v>54381.74</v>
      </c>
      <c r="K246" s="361">
        <f>TRUNC(SUM(K200:K245),2)</f>
        <v>69684.88</v>
      </c>
    </row>
    <row r="247" spans="2:11" ht="15.75">
      <c r="B247" s="11" t="s">
        <v>6881</v>
      </c>
      <c r="C247" s="12"/>
      <c r="D247" s="12"/>
      <c r="E247" s="13" t="str">
        <f>QUANT!E393</f>
        <v>INSTALAÇOES ESPECIAIS</v>
      </c>
      <c r="F247" s="12"/>
      <c r="G247" s="17"/>
      <c r="H247" s="14"/>
      <c r="I247" s="14"/>
      <c r="J247" s="14"/>
      <c r="K247" s="359"/>
    </row>
    <row r="248" spans="2:11" ht="15.75">
      <c r="B248" s="501" t="s">
        <v>6882</v>
      </c>
      <c r="C248" s="502"/>
      <c r="D248" s="502"/>
      <c r="E248" s="503" t="str">
        <f>QUANT!E394</f>
        <v>INSTALAÇÕES DE GÁS/GLP</v>
      </c>
      <c r="F248" s="502"/>
      <c r="G248" s="504"/>
      <c r="H248" s="505"/>
      <c r="I248" s="505"/>
      <c r="J248" s="505"/>
      <c r="K248" s="506"/>
    </row>
    <row r="249" spans="2:11" ht="30">
      <c r="B249" s="8" t="s">
        <v>13015</v>
      </c>
      <c r="C249" s="192" t="str">
        <f>QUANT!C395</f>
        <v>CP-GAS-01</v>
      </c>
      <c r="D249" s="192" t="str">
        <f>QUANT!D395</f>
        <v>PRÓPRIA</v>
      </c>
      <c r="E249" s="7" t="str">
        <f>IFERROR(VLOOKUP($C249,'SINAPI JANEIRO 2022'!$1:$1048576,2,0),IFERROR(VLOOKUP($C249,'5-COMP. PROPRIA'!$B$2:$I$693,4,0),""))</f>
        <v>FORNECIMENTO E INSTALAÇÃO DE CASA DE GÁS MODELO PADRÃO DE 2,20X1,00</v>
      </c>
      <c r="F249" s="6" t="str">
        <f>IFERROR(VLOOKUP($C249,'SINAPI JANEIRO 2022'!$1:$1048576,3,0),IFERROR(VLOOKUP($C249,'5-COMP. PROPRIA'!$B$2:$I$693,5,0),""))</f>
        <v>UN</v>
      </c>
      <c r="G249" s="18">
        <f>QUANT!K395</f>
        <v>1</v>
      </c>
      <c r="H249" s="189">
        <f>IFERROR(VLOOKUP($C249,'SINAPI JANEIRO 2022'!$1:$1048576,4,0),IFERROR(VLOOKUP($C249,'5-COMP. PROPRIA'!$B$2:$I$693,8,0),""))</f>
        <v>4584.47</v>
      </c>
      <c r="I249" s="189">
        <f>TRUNC(($H249*'4-BDI'!$E$29),2)</f>
        <v>5879.12</v>
      </c>
      <c r="J249" s="189">
        <f t="shared" ref="J249:J250" si="74">TRUNC((G249*H249),2)</f>
        <v>4584.47</v>
      </c>
      <c r="K249" s="360">
        <f t="shared" ref="K249:K250" si="75">TRUNC((I249*G249),2)</f>
        <v>5879.12</v>
      </c>
    </row>
    <row r="250" spans="2:11" ht="30">
      <c r="B250" s="8" t="s">
        <v>13016</v>
      </c>
      <c r="C250" s="192" t="str">
        <f>QUANT!C396</f>
        <v>CP-GAS-02</v>
      </c>
      <c r="D250" s="192" t="str">
        <f>QUANT!D396</f>
        <v>PRÓPRIA</v>
      </c>
      <c r="E250" s="7" t="str">
        <f>IFERROR(VLOOKUP($C250,'SINAPI JANEIRO 2022'!$1:$1048576,2,0),IFERROR(VLOOKUP($C250,'5-COMP. PROPRIA'!$B$2:$I$693,4,0),""))</f>
        <v xml:space="preserve">KIT REGUALADOR DE 1º E 2°ESTÁGIO PARA 10KG - FORNECIMENTO E INSTALAÇÃO </v>
      </c>
      <c r="F250" s="6" t="str">
        <f>IFERROR(VLOOKUP($C250,'SINAPI JANEIRO 2022'!$1:$1048576,3,0),IFERROR(VLOOKUP($C250,'5-COMP. PROPRIA'!$B$2:$I$693,5,0),""))</f>
        <v>UN</v>
      </c>
      <c r="G250" s="18">
        <f>QUANT!K396</f>
        <v>1</v>
      </c>
      <c r="H250" s="189">
        <f>IFERROR(VLOOKUP($C250,'SINAPI JANEIRO 2022'!$1:$1048576,4,0),IFERROR(VLOOKUP($C250,'5-COMP. PROPRIA'!$B$2:$I$693,8,0),""))</f>
        <v>1548.78</v>
      </c>
      <c r="I250" s="189">
        <f>TRUNC(($H250*'4-BDI'!$E$29),2)</f>
        <v>1986.15</v>
      </c>
      <c r="J250" s="189">
        <f t="shared" si="74"/>
        <v>1548.78</v>
      </c>
      <c r="K250" s="360">
        <f t="shared" si="75"/>
        <v>1986.15</v>
      </c>
    </row>
    <row r="251" spans="2:11" ht="45">
      <c r="B251" s="8" t="s">
        <v>13017</v>
      </c>
      <c r="C251" s="192">
        <f>QUANT!C397</f>
        <v>100808</v>
      </c>
      <c r="D251" s="192" t="str">
        <f>QUANT!D397</f>
        <v>SINAPI</v>
      </c>
      <c r="E251" s="7" t="str">
        <f>IFERROR(VLOOKUP($C251,'SINAPI JANEIRO 2022'!$1:$1048576,2,0),IFERROR(VLOOKUP($C251,'5-COMP. PROPRIA'!$B$2:$I$693,4,0),""))</f>
        <v>TUBO, PEX, MULTICAMADA, COM TUBO LUVA, DN 20, INSTALADO EM RAMAL INTERNO DE INSTALAÇÕES DE GÁS - FORNECIMENTO E INSTALAÇÃO. AF_01/2020</v>
      </c>
      <c r="F251" s="6" t="str">
        <f>IFERROR(VLOOKUP($C251,'SINAPI JANEIRO 2022'!$1:$1048576,3,0),IFERROR(VLOOKUP($C251,'5-COMP. PROPRIA'!$B$2:$I$693,5,0),""))</f>
        <v>M</v>
      </c>
      <c r="G251" s="18">
        <f>QUANT!K397</f>
        <v>8</v>
      </c>
      <c r="H251" s="189">
        <f>IFERROR(VLOOKUP($C251,'SINAPI JANEIRO 2022'!$1:$1048576,4,0),IFERROR(VLOOKUP($C251,'5-COMP. PROPRIA'!$B$2:$I$693,8,0),""))</f>
        <v>31.33</v>
      </c>
      <c r="I251" s="189">
        <f>TRUNC(($H251*'4-BDI'!$E$29),2)</f>
        <v>40.17</v>
      </c>
      <c r="J251" s="189">
        <f t="shared" ref="J251:J254" si="76">TRUNC((G251*H251),2)</f>
        <v>250.64</v>
      </c>
      <c r="K251" s="360">
        <f t="shared" ref="K251:K254" si="77">TRUNC((I251*G251),2)</f>
        <v>321.36</v>
      </c>
    </row>
    <row r="252" spans="2:11" s="412" customFormat="1" ht="45">
      <c r="B252" s="8" t="s">
        <v>13018</v>
      </c>
      <c r="C252" s="192">
        <f>QUANT!C398</f>
        <v>92701</v>
      </c>
      <c r="D252" s="192" t="str">
        <f>QUANT!D398</f>
        <v>SINAPI</v>
      </c>
      <c r="E252" s="7" t="str">
        <f>IFERROR(VLOOKUP($C252,'SINAPI JANEIRO 2022'!$1:$1048576,2,0),IFERROR(VLOOKUP($C252,'5-COMP. PROPRIA'!$B$2:$I$693,4,0),""))</f>
        <v>JOELHO 90 GRAUS, EM FERRO GALVANIZADO, CONEXÃO ROSQUEADA, DN 20 (3/4"), INSTALADO EM RAMAIS E SUB-RAMAIS DE GÁS - FORNECIMENTO E INSTALAÇÃO. AF_10/2020</v>
      </c>
      <c r="F252" s="6" t="str">
        <f>IFERROR(VLOOKUP($C252,'SINAPI JANEIRO 2022'!$1:$1048576,3,0),IFERROR(VLOOKUP($C252,'5-COMP. PROPRIA'!$B$2:$I$693,5,0),""))</f>
        <v>UN</v>
      </c>
      <c r="G252" s="18">
        <f>QUANT!K398</f>
        <v>1</v>
      </c>
      <c r="H252" s="189">
        <f>IFERROR(VLOOKUP($C252,'SINAPI JANEIRO 2022'!$1:$1048576,4,0),IFERROR(VLOOKUP($C252,'5-COMP. PROPRIA'!$B$2:$I$693,8,0),""))</f>
        <v>23.35</v>
      </c>
      <c r="I252" s="189">
        <f>TRUNC(($H252*'4-BDI'!$E$29),2)</f>
        <v>29.94</v>
      </c>
      <c r="J252" s="189">
        <f t="shared" ref="J252" si="78">TRUNC((G252*H252),2)</f>
        <v>23.35</v>
      </c>
      <c r="K252" s="360">
        <f t="shared" ref="K252" si="79">TRUNC((I252*G252),2)</f>
        <v>29.94</v>
      </c>
    </row>
    <row r="253" spans="2:11" s="244" customFormat="1" ht="60">
      <c r="B253" s="8" t="s">
        <v>13019</v>
      </c>
      <c r="C253" s="192" t="str">
        <f>QUANT!C399</f>
        <v>CP-GAS-04</v>
      </c>
      <c r="D253" s="192" t="str">
        <f>QUANT!D399</f>
        <v>PRÓPRIA</v>
      </c>
      <c r="E253" s="7" t="str">
        <f>IFERROR(VLOOKUP($C253,'SINAPI JANEIRO 2022'!$1:$1048576,2,0),IFERROR(VLOOKUP($C253,'5-COMP. PROPRIA'!$B$2:$I$693,4,0),""))</f>
        <v>PLACA DE SINALIZACAO DE SEGURANCA CONTRA INCENDIO, FOTOLUMINESCENTE, RETANGULAR, *20 X 40* CM, EM PVC *2* MM ANTI-CHAMAS (SIMBOLOS, CORES E PICTOGRAMAS CONFORME NBR 13434) - FORNECIMENTO E INSTALAÇÃO</v>
      </c>
      <c r="F253" s="6" t="str">
        <f>IFERROR(VLOOKUP($C253,'SINAPI JANEIRO 2022'!$1:$1048576,3,0),IFERROR(VLOOKUP($C253,'5-COMP. PROPRIA'!$B$2:$I$693,5,0),""))</f>
        <v>UNI</v>
      </c>
      <c r="G253" s="18">
        <f>QUANT!K399</f>
        <v>2</v>
      </c>
      <c r="H253" s="189">
        <f>IFERROR(VLOOKUP($C253,'SINAPI JANEIRO 2022'!$1:$1048576,4,0),IFERROR(VLOOKUP($C253,'5-COMP. PROPRIA'!$B$2:$I$693,8,0),""))</f>
        <v>64.75</v>
      </c>
      <c r="I253" s="189">
        <f>TRUNC(($H253*'4-BDI'!$E$29),2)</f>
        <v>83.03</v>
      </c>
      <c r="J253" s="189">
        <f t="shared" si="76"/>
        <v>129.5</v>
      </c>
      <c r="K253" s="360">
        <f t="shared" si="77"/>
        <v>166.06</v>
      </c>
    </row>
    <row r="254" spans="2:11" s="244" customFormat="1" ht="60">
      <c r="B254" s="8" t="s">
        <v>13170</v>
      </c>
      <c r="C254" s="192" t="str">
        <f>QUANT!C400</f>
        <v>CP-GAS-05</v>
      </c>
      <c r="D254" s="192" t="str">
        <f>QUANT!D400</f>
        <v>PRÓPRIA</v>
      </c>
      <c r="E254" s="7" t="str">
        <f>IFERROR(VLOOKUP($C254,'SINAPI JANEIRO 2022'!$1:$1048576,2,0),IFERROR(VLOOKUP($C254,'5-COMP. PROPRIA'!$B$2:$I$693,4,0),""))</f>
        <v>PLACA DE SINALIZACAO DE SEGURANCA CONTRA INCENDIO - ALERTA, TRIANGULAR, BASE DE *30* CM, EM PVC *2* MM ANTI-CHAMAS (SIMBOLOS, CORES E PICTOGRAMAS CONFORME NBR 13434) - FORNECIMENTO E INSTALAÇÃO</v>
      </c>
      <c r="F254" s="6" t="str">
        <f>IFERROR(VLOOKUP($C254,'SINAPI JANEIRO 2022'!$1:$1048576,3,0),IFERROR(VLOOKUP($C254,'5-COMP. PROPRIA'!$B$2:$I$693,5,0),""))</f>
        <v>UNI</v>
      </c>
      <c r="G254" s="18">
        <f>QUANT!K400</f>
        <v>2</v>
      </c>
      <c r="H254" s="189">
        <f>IFERROR(VLOOKUP($C254,'SINAPI JANEIRO 2022'!$1:$1048576,4,0),IFERROR(VLOOKUP($C254,'5-COMP. PROPRIA'!$B$2:$I$693,8,0),""))</f>
        <v>67.27</v>
      </c>
      <c r="I254" s="189">
        <f>TRUNC(($H254*'4-BDI'!$E$29),2)</f>
        <v>86.26</v>
      </c>
      <c r="J254" s="189">
        <f t="shared" si="76"/>
        <v>134.54</v>
      </c>
      <c r="K254" s="360">
        <f t="shared" si="77"/>
        <v>172.52</v>
      </c>
    </row>
    <row r="255" spans="2:11" s="244" customFormat="1" ht="15.75">
      <c r="B255" s="501" t="s">
        <v>6883</v>
      </c>
      <c r="C255" s="502"/>
      <c r="D255" s="502"/>
      <c r="E255" s="503" t="str">
        <f>QUANT!E401</f>
        <v>COMBATE A INCENDIO E PANICO</v>
      </c>
      <c r="F255" s="502"/>
      <c r="G255" s="504"/>
      <c r="H255" s="505"/>
      <c r="I255" s="505"/>
      <c r="J255" s="505"/>
      <c r="K255" s="506"/>
    </row>
    <row r="256" spans="2:11" s="244" customFormat="1" ht="45">
      <c r="B256" s="8" t="s">
        <v>13020</v>
      </c>
      <c r="C256" s="192">
        <f>QUANT!C402</f>
        <v>101905</v>
      </c>
      <c r="D256" s="192" t="str">
        <f>QUANT!D402</f>
        <v>SINAPI</v>
      </c>
      <c r="E256" s="7" t="str">
        <f>IFERROR(VLOOKUP($C256,'SINAPI JANEIRO 2022'!$1:$1048576,2,0),IFERROR(VLOOKUP($C256,'5-COMP. PROPRIA'!$B$2:$I$693,4,0),""))</f>
        <v>EXTINTOR DE INCÊNDIO PORTÁTIL COM CARGA DE ÁGUA PRESSURIZADA DE 10 L, CLASSE A - FORNECIMENTO E INSTALAÇÃO. AF_10/2020_P</v>
      </c>
      <c r="F256" s="6" t="str">
        <f>IFERROR(VLOOKUP($C256,'SINAPI JANEIRO 2022'!$1:$1048576,3,0),IFERROR(VLOOKUP($C256,'5-COMP. PROPRIA'!$B$2:$I$693,5,0),""))</f>
        <v>UN</v>
      </c>
      <c r="G256" s="18">
        <f>QUANT!K402</f>
        <v>2</v>
      </c>
      <c r="H256" s="189">
        <f>IFERROR(VLOOKUP($C256,'SINAPI JANEIRO 2022'!$1:$1048576,4,0),IFERROR(VLOOKUP($C256,'5-COMP. PROPRIA'!$B$2:$I$693,8,0),""))</f>
        <v>177.39</v>
      </c>
      <c r="I256" s="189">
        <f>TRUNC(($H256*'4-BDI'!$E$29),2)</f>
        <v>227.48</v>
      </c>
      <c r="J256" s="189">
        <f t="shared" ref="J256" si="80">TRUNC((G256*H256),2)</f>
        <v>354.78</v>
      </c>
      <c r="K256" s="360">
        <f t="shared" ref="K256" si="81">TRUNC((I256*G256),2)</f>
        <v>454.96</v>
      </c>
    </row>
    <row r="257" spans="2:11" s="244" customFormat="1" ht="30">
      <c r="B257" s="8" t="s">
        <v>13021</v>
      </c>
      <c r="C257" s="192">
        <f>QUANT!C403</f>
        <v>101909</v>
      </c>
      <c r="D257" s="192" t="str">
        <f>QUANT!D403</f>
        <v>SINAPI</v>
      </c>
      <c r="E257" s="7" t="str">
        <f>IFERROR(VLOOKUP($C257,'SINAPI JANEIRO 2022'!$1:$1048576,2,0),IFERROR(VLOOKUP($C257,'5-COMP. PROPRIA'!$B$2:$I$693,4,0),""))</f>
        <v>EXTINTOR DE INCÊNDIO PORTÁTIL COM CARGA DE PQS DE 6 KG, CLASSE BC - FORNECIMENTO E INSTALAÇÃO. AF_10/2020_P</v>
      </c>
      <c r="F257" s="6" t="str">
        <f>IFERROR(VLOOKUP($C257,'SINAPI JANEIRO 2022'!$1:$1048576,3,0),IFERROR(VLOOKUP($C257,'5-COMP. PROPRIA'!$B$2:$I$693,5,0),""))</f>
        <v>UN</v>
      </c>
      <c r="G257" s="18">
        <f>QUANT!K403</f>
        <v>4</v>
      </c>
      <c r="H257" s="189">
        <f>IFERROR(VLOOKUP($C257,'SINAPI JANEIRO 2022'!$1:$1048576,4,0),IFERROR(VLOOKUP($C257,'5-COMP. PROPRIA'!$B$2:$I$693,8,0),""))</f>
        <v>200.38</v>
      </c>
      <c r="I257" s="189">
        <f>TRUNC(($H257*'4-BDI'!$E$29),2)</f>
        <v>256.95999999999998</v>
      </c>
      <c r="J257" s="189">
        <f t="shared" ref="J257:J258" si="82">TRUNC((G257*H257),2)</f>
        <v>801.52</v>
      </c>
      <c r="K257" s="360">
        <f t="shared" ref="K257:K258" si="83">TRUNC((I257*G257),2)</f>
        <v>1027.8399999999999</v>
      </c>
    </row>
    <row r="258" spans="2:11" s="244" customFormat="1" ht="60">
      <c r="B258" s="8" t="s">
        <v>13022</v>
      </c>
      <c r="C258" s="192" t="str">
        <f>QUANT!C404</f>
        <v>CP-GAS-04</v>
      </c>
      <c r="D258" s="192" t="str">
        <f>QUANT!D404</f>
        <v>SINAPI</v>
      </c>
      <c r="E258" s="7" t="str">
        <f>IFERROR(VLOOKUP($C258,'SINAPI JANEIRO 2022'!$1:$1048576,2,0),IFERROR(VLOOKUP($C258,'5-COMP. PROPRIA'!$B$2:$I$693,4,0),""))</f>
        <v>PLACA DE SINALIZACAO DE SEGURANCA CONTRA INCENDIO, FOTOLUMINESCENTE, RETANGULAR, *20 X 40* CM, EM PVC *2* MM ANTI-CHAMAS (SIMBOLOS, CORES E PICTOGRAMAS CONFORME NBR 13434) - FORNECIMENTO E INSTALAÇÃO</v>
      </c>
      <c r="F258" s="6" t="str">
        <f>IFERROR(VLOOKUP($C258,'SINAPI JANEIRO 2022'!$1:$1048576,3,0),IFERROR(VLOOKUP($C258,'5-COMP. PROPRIA'!$B$2:$I$693,5,0),""))</f>
        <v>UNI</v>
      </c>
      <c r="G258" s="18">
        <f>QUANT!K404</f>
        <v>5</v>
      </c>
      <c r="H258" s="189">
        <f>IFERROR(VLOOKUP($C258,'SINAPI JANEIRO 2022'!$1:$1048576,4,0),IFERROR(VLOOKUP($C258,'5-COMP. PROPRIA'!$B$2:$I$693,8,0),""))</f>
        <v>64.75</v>
      </c>
      <c r="I258" s="189">
        <f>TRUNC(($H258*'4-BDI'!$E$29),2)</f>
        <v>83.03</v>
      </c>
      <c r="J258" s="189">
        <f t="shared" si="82"/>
        <v>323.75</v>
      </c>
      <c r="K258" s="360">
        <f t="shared" si="83"/>
        <v>415.15</v>
      </c>
    </row>
    <row r="259" spans="2:11" s="372" customFormat="1" ht="45">
      <c r="B259" s="8" t="s">
        <v>13023</v>
      </c>
      <c r="C259" s="192">
        <f>QUANT!C405</f>
        <v>97667</v>
      </c>
      <c r="D259" s="192" t="str">
        <f>QUANT!D405</f>
        <v>SINAPI</v>
      </c>
      <c r="E259" s="7" t="str">
        <f>IFERROR(VLOOKUP($C259,'SINAPI JANEIRO 2022'!$1:$1048576,2,0),IFERROR(VLOOKUP($C259,'5-COMP. PROPRIA'!$B$2:$I$693,4,0),""))</f>
        <v>ELETRODUTO FLEXÍVEL CORRUGADO, PEAD, DN 50 (1 1/2"), PARA REDE ENTERRADA DE DISTRIBUIÇÃO DE ENERGIA ELÉTRICA - FORNECIMENTO E INSTALAÇÃO. AF_12/2021</v>
      </c>
      <c r="F259" s="6" t="str">
        <f>IFERROR(VLOOKUP($C259,'SINAPI JANEIRO 2022'!$1:$1048576,3,0),IFERROR(VLOOKUP($C259,'5-COMP. PROPRIA'!$B$2:$I$693,5,0),""))</f>
        <v>M</v>
      </c>
      <c r="G259" s="18">
        <f>QUANT!K405</f>
        <v>344.96</v>
      </c>
      <c r="H259" s="189">
        <f>IFERROR(VLOOKUP($C259,'SINAPI JANEIRO 2022'!$1:$1048576,4,0),IFERROR(VLOOKUP($C259,'5-COMP. PROPRIA'!$B$2:$I$693,8,0),""))</f>
        <v>6.16</v>
      </c>
      <c r="I259" s="189">
        <f>TRUNC(($H259*'4-BDI'!$E$29),2)</f>
        <v>7.89</v>
      </c>
      <c r="J259" s="189">
        <f t="shared" ref="J259:J266" si="84">TRUNC((G259*H259),2)</f>
        <v>2124.9499999999998</v>
      </c>
      <c r="K259" s="360">
        <f t="shared" ref="K259:K266" si="85">TRUNC((I259*G259),2)</f>
        <v>2721.73</v>
      </c>
    </row>
    <row r="260" spans="2:11" s="372" customFormat="1" ht="30">
      <c r="B260" s="8" t="s">
        <v>13024</v>
      </c>
      <c r="C260" s="192">
        <f>QUANT!C406</f>
        <v>90444</v>
      </c>
      <c r="D260" s="192" t="str">
        <f>QUANT!D406</f>
        <v>SINAPI</v>
      </c>
      <c r="E260" s="7" t="str">
        <f>IFERROR(VLOOKUP($C260,'SINAPI JANEIRO 2022'!$1:$1048576,2,0),IFERROR(VLOOKUP($C260,'5-COMP. PROPRIA'!$B$2:$I$693,4,0),""))</f>
        <v>RASGO EM CONTRAPISO PARA RAMAIS/ DISTRIBUIÇÃO COM DIÂMETROS MENORES OU IGUAIS A 40 MM. AF_05/2015</v>
      </c>
      <c r="F260" s="6" t="str">
        <f>IFERROR(VLOOKUP($C260,'SINAPI JANEIRO 2022'!$1:$1048576,3,0),IFERROR(VLOOKUP($C260,'5-COMP. PROPRIA'!$B$2:$I$693,5,0),""))</f>
        <v>M</v>
      </c>
      <c r="G260" s="18">
        <f>QUANT!K406</f>
        <v>172.48</v>
      </c>
      <c r="H260" s="189">
        <f>IFERROR(VLOOKUP($C260,'SINAPI JANEIRO 2022'!$1:$1048576,4,0),IFERROR(VLOOKUP($C260,'5-COMP. PROPRIA'!$B$2:$I$693,8,0),""))</f>
        <v>17.89</v>
      </c>
      <c r="I260" s="189">
        <f>TRUNC(($H260*'4-BDI'!$E$29),2)</f>
        <v>22.94</v>
      </c>
      <c r="J260" s="189">
        <f t="shared" si="84"/>
        <v>3085.66</v>
      </c>
      <c r="K260" s="360">
        <f t="shared" si="85"/>
        <v>3956.69</v>
      </c>
    </row>
    <row r="261" spans="2:11" s="372" customFormat="1">
      <c r="B261" s="8" t="s">
        <v>13025</v>
      </c>
      <c r="C261" s="192" t="str">
        <f>QUANT!C407</f>
        <v>CP-INC-01</v>
      </c>
      <c r="D261" s="192" t="str">
        <f>QUANT!D407</f>
        <v>PRÓPRIA</v>
      </c>
      <c r="E261" s="7" t="str">
        <f>IFERROR(VLOOKUP($C261,'SINAPI JANEIRO 2022'!$1:$1048576,2,0),IFERROR(VLOOKUP($C261,'5-COMP. PROPRIA'!$B$2:$I$693,4,0),""))</f>
        <v>CABO BLINDADO PARA ALARME DE INCÊNDIO 2 VIAS 1,50MM</v>
      </c>
      <c r="F261" s="6" t="str">
        <f>IFERROR(VLOOKUP($C261,'SINAPI JANEIRO 2022'!$1:$1048576,3,0),IFERROR(VLOOKUP($C261,'5-COMP. PROPRIA'!$B$2:$I$693,5,0),""))</f>
        <v>UN</v>
      </c>
      <c r="G261" s="18">
        <f>QUANT!K407</f>
        <v>349.58</v>
      </c>
      <c r="H261" s="189">
        <f>IFERROR(VLOOKUP($C261,'SINAPI JANEIRO 2022'!$1:$1048576,4,0),IFERROR(VLOOKUP($C261,'5-COMP. PROPRIA'!$B$2:$I$693,8,0),""))</f>
        <v>21.42</v>
      </c>
      <c r="I261" s="189">
        <f>TRUNC(($H261*'4-BDI'!$E$29),2)</f>
        <v>27.46</v>
      </c>
      <c r="J261" s="189">
        <f t="shared" si="84"/>
        <v>7488</v>
      </c>
      <c r="K261" s="360">
        <f t="shared" si="85"/>
        <v>9599.4599999999991</v>
      </c>
    </row>
    <row r="262" spans="2:11" s="372" customFormat="1">
      <c r="B262" s="8" t="s">
        <v>13026</v>
      </c>
      <c r="C262" s="192" t="str">
        <f>QUANT!C408</f>
        <v>CP-INC-02</v>
      </c>
      <c r="D262" s="192" t="str">
        <f>QUANT!D408</f>
        <v>PRÓPRIA</v>
      </c>
      <c r="E262" s="7" t="str">
        <f>IFERROR(VLOOKUP($C262,'SINAPI JANEIRO 2022'!$1:$1048576,2,0),IFERROR(VLOOKUP($C262,'5-COMP. PROPRIA'!$B$2:$I$693,4,0),""))</f>
        <v xml:space="preserve">CABO PP 3X2,5 FLEXÍVEL MULTIPOLAR 0,6/1 KV </v>
      </c>
      <c r="F262" s="6" t="str">
        <f>IFERROR(VLOOKUP($C262,'SINAPI JANEIRO 2022'!$1:$1048576,3,0),IFERROR(VLOOKUP($C262,'5-COMP. PROPRIA'!$B$2:$I$693,5,0),""))</f>
        <v>UN</v>
      </c>
      <c r="G262" s="18">
        <f>QUANT!K408</f>
        <v>216.7</v>
      </c>
      <c r="H262" s="189">
        <f>IFERROR(VLOOKUP($C262,'SINAPI JANEIRO 2022'!$1:$1048576,4,0),IFERROR(VLOOKUP($C262,'5-COMP. PROPRIA'!$B$2:$I$693,8,0),""))</f>
        <v>23.18</v>
      </c>
      <c r="I262" s="189">
        <f>TRUNC(($H262*'4-BDI'!$E$29),2)</f>
        <v>29.72</v>
      </c>
      <c r="J262" s="189">
        <f t="shared" si="84"/>
        <v>5023.1000000000004</v>
      </c>
      <c r="K262" s="360">
        <f t="shared" si="85"/>
        <v>6440.32</v>
      </c>
    </row>
    <row r="263" spans="2:11" s="372" customFormat="1">
      <c r="B263" s="8" t="s">
        <v>13027</v>
      </c>
      <c r="C263" s="192" t="str">
        <f>QUANT!C409</f>
        <v>CP-INC-03</v>
      </c>
      <c r="D263" s="192" t="str">
        <f>QUANT!D409</f>
        <v>PRÓPRIA</v>
      </c>
      <c r="E263" s="7" t="str">
        <f>IFERROR(VLOOKUP($C263,'SINAPI JANEIRO 2022'!$1:$1048576,2,0),IFERROR(VLOOKUP($C263,'5-COMP. PROPRIA'!$B$2:$I$693,4,0),""))</f>
        <v>ACIONADOR MANUAL DE ALARME DE INCÊNDIO COM MARTELO</v>
      </c>
      <c r="F263" s="6" t="str">
        <f>IFERROR(VLOOKUP($C263,'SINAPI JANEIRO 2022'!$1:$1048576,3,0),IFERROR(VLOOKUP($C263,'5-COMP. PROPRIA'!$B$2:$I$693,5,0),""))</f>
        <v>UN</v>
      </c>
      <c r="G263" s="18">
        <f>QUANT!K409</f>
        <v>3</v>
      </c>
      <c r="H263" s="189">
        <f>IFERROR(VLOOKUP($C263,'SINAPI JANEIRO 2022'!$1:$1048576,4,0),IFERROR(VLOOKUP($C263,'5-COMP. PROPRIA'!$B$2:$I$693,8,0),""))</f>
        <v>62.36</v>
      </c>
      <c r="I263" s="189">
        <f>TRUNC(($H263*'4-BDI'!$E$29),2)</f>
        <v>79.97</v>
      </c>
      <c r="J263" s="189">
        <f t="shared" si="84"/>
        <v>187.08</v>
      </c>
      <c r="K263" s="360">
        <f t="shared" si="85"/>
        <v>239.91</v>
      </c>
    </row>
    <row r="264" spans="2:11" s="372" customFormat="1">
      <c r="B264" s="8" t="s">
        <v>13028</v>
      </c>
      <c r="C264" s="192" t="str">
        <f>QUANT!C410</f>
        <v>CP-INC-04</v>
      </c>
      <c r="D264" s="192" t="str">
        <f>QUANT!D410</f>
        <v>PRÓPRIA</v>
      </c>
      <c r="E264" s="7" t="str">
        <f>IFERROR(VLOOKUP($C264,'SINAPI JANEIRO 2022'!$1:$1048576,2,0),IFERROR(VLOOKUP($C264,'5-COMP. PROPRIA'!$B$2:$I$693,4,0),""))</f>
        <v>BOTOEIRA ACIONADOR MANUAL DE BOMBA</v>
      </c>
      <c r="F264" s="6" t="str">
        <f>IFERROR(VLOOKUP($C264,'SINAPI JANEIRO 2022'!$1:$1048576,3,0),IFERROR(VLOOKUP($C264,'5-COMP. PROPRIA'!$B$2:$I$693,5,0),""))</f>
        <v>UN</v>
      </c>
      <c r="G264" s="18">
        <f>QUANT!K410</f>
        <v>3</v>
      </c>
      <c r="H264" s="189">
        <f>IFERROR(VLOOKUP($C264,'SINAPI JANEIRO 2022'!$1:$1048576,4,0),IFERROR(VLOOKUP($C264,'5-COMP. PROPRIA'!$B$2:$I$693,8,0),""))</f>
        <v>90.88</v>
      </c>
      <c r="I264" s="189">
        <f>TRUNC(($H264*'4-BDI'!$E$29),2)</f>
        <v>116.54</v>
      </c>
      <c r="J264" s="189">
        <f t="shared" si="84"/>
        <v>272.64</v>
      </c>
      <c r="K264" s="360">
        <f t="shared" si="85"/>
        <v>349.62</v>
      </c>
    </row>
    <row r="265" spans="2:11" s="372" customFormat="1">
      <c r="B265" s="8" t="s">
        <v>13029</v>
      </c>
      <c r="C265" s="192" t="str">
        <f>QUANT!C411</f>
        <v>CP-INC-05</v>
      </c>
      <c r="D265" s="192" t="str">
        <f>QUANT!D411</f>
        <v>PRÓPRIA</v>
      </c>
      <c r="E265" s="7" t="str">
        <f>IFERROR(VLOOKUP($C265,'SINAPI JANEIRO 2022'!$1:$1048576,2,0),IFERROR(VLOOKUP($C265,'5-COMP. PROPRIA'!$B$2:$I$693,4,0),""))</f>
        <v>SIRENE AUDIO VISUAL PARA ALARME DE INCENDIO 24VCC</v>
      </c>
      <c r="F265" s="6" t="str">
        <f>IFERROR(VLOOKUP($C265,'SINAPI JANEIRO 2022'!$1:$1048576,3,0),IFERROR(VLOOKUP($C265,'5-COMP. PROPRIA'!$B$2:$I$693,5,0),""))</f>
        <v>UN</v>
      </c>
      <c r="G265" s="18">
        <f>QUANT!K411</f>
        <v>3</v>
      </c>
      <c r="H265" s="189">
        <f>IFERROR(VLOOKUP($C265,'SINAPI JANEIRO 2022'!$1:$1048576,4,0),IFERROR(VLOOKUP($C265,'5-COMP. PROPRIA'!$B$2:$I$693,8,0),""))</f>
        <v>79.25</v>
      </c>
      <c r="I265" s="189">
        <f>TRUNC(($H265*'4-BDI'!$E$29),2)</f>
        <v>101.63</v>
      </c>
      <c r="J265" s="189">
        <f t="shared" si="84"/>
        <v>237.75</v>
      </c>
      <c r="K265" s="360">
        <f t="shared" si="85"/>
        <v>304.89</v>
      </c>
    </row>
    <row r="266" spans="2:11" s="372" customFormat="1" ht="30">
      <c r="B266" s="8" t="s">
        <v>13030</v>
      </c>
      <c r="C266" s="192" t="str">
        <f>QUANT!C412</f>
        <v>CP-INC-06</v>
      </c>
      <c r="D266" s="192" t="str">
        <f>QUANT!D412</f>
        <v>PRÓPRIA</v>
      </c>
      <c r="E266" s="7" t="str">
        <f>IFERROR(VLOOKUP($C266,'SINAPI JANEIRO 2022'!$1:$1048576,2,0),IFERROR(VLOOKUP($C266,'5-COMP. PROPRIA'!$B$2:$I$693,4,0),""))</f>
        <v>CENTRAL DE ALARME DE INCÊNDIO CONVENCIONAL 12 SETORES 12V COM BATERIA</v>
      </c>
      <c r="F266" s="6" t="str">
        <f>IFERROR(VLOOKUP($C266,'SINAPI JANEIRO 2022'!$1:$1048576,3,0),IFERROR(VLOOKUP($C266,'5-COMP. PROPRIA'!$B$2:$I$693,5,0),""))</f>
        <v>UN</v>
      </c>
      <c r="G266" s="18">
        <f>QUANT!K412</f>
        <v>1</v>
      </c>
      <c r="H266" s="189">
        <f>IFERROR(VLOOKUP($C266,'SINAPI JANEIRO 2022'!$1:$1048576,4,0),IFERROR(VLOOKUP($C266,'5-COMP. PROPRIA'!$B$2:$I$693,8,0),""))</f>
        <v>426.04</v>
      </c>
      <c r="I266" s="189">
        <f>TRUNC(($H266*'4-BDI'!$E$29),2)</f>
        <v>546.35</v>
      </c>
      <c r="J266" s="189">
        <f t="shared" si="84"/>
        <v>426.04</v>
      </c>
      <c r="K266" s="360">
        <f t="shared" si="85"/>
        <v>546.35</v>
      </c>
    </row>
    <row r="267" spans="2:11" s="372" customFormat="1">
      <c r="B267" s="8" t="s">
        <v>13031</v>
      </c>
      <c r="C267" s="192" t="str">
        <f>QUANT!C413</f>
        <v>CP-INC-07</v>
      </c>
      <c r="D267" s="192" t="str">
        <f>QUANT!D413</f>
        <v>PRÓPRIA</v>
      </c>
      <c r="E267" s="7" t="str">
        <f>IFERROR(VLOOKUP($C267,'SINAPI JANEIRO 2022'!$1:$1048576,2,0),IFERROR(VLOOKUP($C267,'5-COMP. PROPRIA'!$B$2:$I$693,4,0),""))</f>
        <v>QUADRO DE COMANDO BOMBAS DE INCÊNDIO</v>
      </c>
      <c r="F267" s="6" t="str">
        <f>IFERROR(VLOOKUP($C267,'SINAPI JANEIRO 2022'!$1:$1048576,3,0),IFERROR(VLOOKUP($C267,'5-COMP. PROPRIA'!$B$2:$I$693,5,0),""))</f>
        <v>UN</v>
      </c>
      <c r="G267" s="18">
        <f>QUANT!K413</f>
        <v>1</v>
      </c>
      <c r="H267" s="189">
        <f>IFERROR(VLOOKUP($C267,'SINAPI JANEIRO 2022'!$1:$1048576,4,0),IFERROR(VLOOKUP($C267,'5-COMP. PROPRIA'!$B$2:$I$693,8,0),""))</f>
        <v>1955.21</v>
      </c>
      <c r="I267" s="189">
        <f>TRUNC(($H267*'4-BDI'!$E$29),2)</f>
        <v>2507.36</v>
      </c>
      <c r="J267" s="189">
        <f t="shared" ref="J267" si="86">TRUNC((G267*H267),2)</f>
        <v>1955.21</v>
      </c>
      <c r="K267" s="360">
        <f t="shared" ref="K267" si="87">TRUNC((I267*G267),2)</f>
        <v>2507.36</v>
      </c>
    </row>
    <row r="268" spans="2:11" s="393" customFormat="1" ht="45">
      <c r="B268" s="8" t="s">
        <v>13032</v>
      </c>
      <c r="C268" s="192">
        <f>QUANT!C414</f>
        <v>97488</v>
      </c>
      <c r="D268" s="192" t="str">
        <f>QUANT!D414</f>
        <v>SINAPI</v>
      </c>
      <c r="E268" s="7" t="str">
        <f>IFERROR(VLOOKUP($C268,'SINAPI JANEIRO 2022'!$1:$1048576,2,0),IFERROR(VLOOKUP($C268,'5-COMP. PROPRIA'!$B$2:$I$693,4,0),""))</f>
        <v>CURVA 90 GRAUS, EM AÇO, CONEXÃO SOLDADA, DN 65 (2 1/2"), INSTALADO EM REDE DE ALIMENTAÇÃO PARA HIDRANTE - FORNECIMENTO E INSTALAÇÃO. AF_10/2020</v>
      </c>
      <c r="F268" s="6" t="str">
        <f>IFERROR(VLOOKUP($C268,'SINAPI JANEIRO 2022'!$1:$1048576,3,0),IFERROR(VLOOKUP($C268,'5-COMP. PROPRIA'!$B$2:$I$693,5,0),""))</f>
        <v>UN</v>
      </c>
      <c r="G268" s="18">
        <f>QUANT!K414</f>
        <v>9</v>
      </c>
      <c r="H268" s="189">
        <f>IFERROR(VLOOKUP($C268,'SINAPI JANEIRO 2022'!$1:$1048576,4,0),IFERROR(VLOOKUP($C268,'5-COMP. PROPRIA'!$B$2:$I$693,8,0),""))</f>
        <v>299.02999999999997</v>
      </c>
      <c r="I268" s="189">
        <f>TRUNC(($H268*'4-BDI'!$E$29),2)</f>
        <v>383.47</v>
      </c>
      <c r="J268" s="189">
        <f t="shared" ref="J268:J278" si="88">TRUNC((G268*H268),2)</f>
        <v>2691.27</v>
      </c>
      <c r="K268" s="360">
        <f t="shared" ref="K268:K278" si="89">TRUNC((I268*G268),2)</f>
        <v>3451.23</v>
      </c>
    </row>
    <row r="269" spans="2:11" s="393" customFormat="1" ht="60">
      <c r="B269" s="8" t="s">
        <v>13033</v>
      </c>
      <c r="C269" s="192">
        <f>QUANT!C415</f>
        <v>92367</v>
      </c>
      <c r="D269" s="192" t="str">
        <f>QUANT!D415</f>
        <v>SINAPI</v>
      </c>
      <c r="E269" s="7" t="str">
        <f>IFERROR(VLOOKUP($C269,'SINAPI JANEIRO 2022'!$1:$1048576,2,0),IFERROR(VLOOKUP($C269,'5-COMP. PROPRIA'!$B$2:$I$693,4,0),""))</f>
        <v>TUBO DE AÇO GALVANIZADO COM COSTURA, CLASSE MÉDIA, DN 65 (2 1/2"), CONEXÃO ROSQUEADA, INSTALADO EM REDE DE ALIMENTAÇÃO PARA HIDRANTE - FORNECIMENTO E INSTALAÇÃO. AF_10/2020</v>
      </c>
      <c r="F269" s="6" t="str">
        <f>IFERROR(VLOOKUP($C269,'SINAPI JANEIRO 2022'!$1:$1048576,3,0),IFERROR(VLOOKUP($C269,'5-COMP. PROPRIA'!$B$2:$I$693,5,0),""))</f>
        <v>M</v>
      </c>
      <c r="G269" s="18">
        <f>QUANT!K415</f>
        <v>138.28</v>
      </c>
      <c r="H269" s="189">
        <f>IFERROR(VLOOKUP($C269,'SINAPI JANEIRO 2022'!$1:$1048576,4,0),IFERROR(VLOOKUP($C269,'5-COMP. PROPRIA'!$B$2:$I$693,8,0),""))</f>
        <v>131.97999999999999</v>
      </c>
      <c r="I269" s="189">
        <f>TRUNC(($H269*'4-BDI'!$E$29),2)</f>
        <v>169.25</v>
      </c>
      <c r="J269" s="189">
        <f t="shared" si="88"/>
        <v>18250.189999999999</v>
      </c>
      <c r="K269" s="360">
        <f t="shared" si="89"/>
        <v>23403.89</v>
      </c>
    </row>
    <row r="270" spans="2:11" s="393" customFormat="1" ht="45">
      <c r="B270" s="8" t="s">
        <v>13034</v>
      </c>
      <c r="C270" s="192">
        <f>QUANT!C416</f>
        <v>92642</v>
      </c>
      <c r="D270" s="192" t="str">
        <f>QUANT!D416</f>
        <v>SINAPI</v>
      </c>
      <c r="E270" s="7" t="str">
        <f>IFERROR(VLOOKUP($C270,'SINAPI JANEIRO 2022'!$1:$1048576,2,0),IFERROR(VLOOKUP($C270,'5-COMP. PROPRIA'!$B$2:$I$693,4,0),""))</f>
        <v>TÊ, EM FERRO GALVANIZADO, CONEXÃO ROSQUEADA, DN 65 (2 1/2"), INSTALADO EM REDE DE ALIMENTAÇÃO PARA HIDRANTE - FORNECIMENTO E INSTALAÇÃO. AF_10/2020</v>
      </c>
      <c r="F270" s="6" t="str">
        <f>IFERROR(VLOOKUP($C270,'SINAPI JANEIRO 2022'!$1:$1048576,3,0),IFERROR(VLOOKUP($C270,'5-COMP. PROPRIA'!$B$2:$I$693,5,0),""))</f>
        <v>UN</v>
      </c>
      <c r="G270" s="18">
        <f>QUANT!K416</f>
        <v>2</v>
      </c>
      <c r="H270" s="189">
        <f>IFERROR(VLOOKUP($C270,'SINAPI JANEIRO 2022'!$1:$1048576,4,0),IFERROR(VLOOKUP($C270,'5-COMP. PROPRIA'!$B$2:$I$693,8,0),""))</f>
        <v>150.6</v>
      </c>
      <c r="I270" s="189">
        <f>TRUNC(($H270*'4-BDI'!$E$29),2)</f>
        <v>193.12</v>
      </c>
      <c r="J270" s="189">
        <f t="shared" si="88"/>
        <v>301.2</v>
      </c>
      <c r="K270" s="360">
        <f t="shared" si="89"/>
        <v>386.24</v>
      </c>
    </row>
    <row r="271" spans="2:11" s="393" customFormat="1" ht="30">
      <c r="B271" s="8" t="s">
        <v>13035</v>
      </c>
      <c r="C271" s="192">
        <f>QUANT!C417</f>
        <v>102122</v>
      </c>
      <c r="D271" s="192" t="str">
        <f>QUANT!D417</f>
        <v>SINAPI</v>
      </c>
      <c r="E271" s="7" t="str">
        <f>IFERROR(VLOOKUP($C271,'SINAPI JANEIRO 2022'!$1:$1048576,2,0),IFERROR(VLOOKUP($C271,'5-COMP. PROPRIA'!$B$2:$I$693,4,0),""))</f>
        <v>BOMBA CENTRÍFUGA, TRIFÁSICA, 10 CV OU 9,86 HP, HM 85 A 140 M, Q 4,2 A 14,9 M3/H - FORNECIMENTO E INSTALAÇÃO. AF_12/2020</v>
      </c>
      <c r="F271" s="6" t="str">
        <f>IFERROR(VLOOKUP($C271,'SINAPI JANEIRO 2022'!$1:$1048576,3,0),IFERROR(VLOOKUP($C271,'5-COMP. PROPRIA'!$B$2:$I$693,5,0),""))</f>
        <v>UN</v>
      </c>
      <c r="G271" s="18">
        <f>QUANT!K417</f>
        <v>1</v>
      </c>
      <c r="H271" s="189">
        <f>IFERROR(VLOOKUP($C271,'SINAPI JANEIRO 2022'!$1:$1048576,4,0),IFERROR(VLOOKUP($C271,'5-COMP. PROPRIA'!$B$2:$I$693,8,0),""))</f>
        <v>6670.87</v>
      </c>
      <c r="I271" s="189">
        <f>TRUNC(($H271*'4-BDI'!$E$29),2)</f>
        <v>8554.7199999999993</v>
      </c>
      <c r="J271" s="189">
        <f t="shared" si="88"/>
        <v>6670.87</v>
      </c>
      <c r="K271" s="360">
        <f t="shared" si="89"/>
        <v>8554.7199999999993</v>
      </c>
    </row>
    <row r="272" spans="2:11" s="393" customFormat="1" ht="45">
      <c r="B272" s="8" t="s">
        <v>13036</v>
      </c>
      <c r="C272" s="192">
        <f>QUANT!C418</f>
        <v>92377</v>
      </c>
      <c r="D272" s="192" t="str">
        <f>QUANT!D418</f>
        <v>SINAPI</v>
      </c>
      <c r="E272" s="7" t="str">
        <f>IFERROR(VLOOKUP($C272,'SINAPI JANEIRO 2022'!$1:$1048576,2,0),IFERROR(VLOOKUP($C272,'5-COMP. PROPRIA'!$B$2:$I$693,4,0),""))</f>
        <v>NIPLE, EM FERRO GALVANIZADO, DN 65 (2 1/2"), CONEXÃO ROSQUEADA, INSTALADO EM REDE DE ALIMENTAÇÃO PARA HIDRANTE - FORNECIMENTO E INSTALAÇÃO. AF_10/2020</v>
      </c>
      <c r="F272" s="6" t="str">
        <f>IFERROR(VLOOKUP($C272,'SINAPI JANEIRO 2022'!$1:$1048576,3,0),IFERROR(VLOOKUP($C272,'5-COMP. PROPRIA'!$B$2:$I$693,5,0),""))</f>
        <v>UN</v>
      </c>
      <c r="G272" s="18">
        <f>QUANT!K418</f>
        <v>4</v>
      </c>
      <c r="H272" s="189">
        <f>IFERROR(VLOOKUP($C272,'SINAPI JANEIRO 2022'!$1:$1048576,4,0),IFERROR(VLOOKUP($C272,'5-COMP. PROPRIA'!$B$2:$I$693,8,0),""))</f>
        <v>68.16</v>
      </c>
      <c r="I272" s="189">
        <f>TRUNC(($H272*'4-BDI'!$E$29),2)</f>
        <v>87.4</v>
      </c>
      <c r="J272" s="189">
        <f t="shared" si="88"/>
        <v>272.64</v>
      </c>
      <c r="K272" s="360">
        <f t="shared" si="89"/>
        <v>349.6</v>
      </c>
    </row>
    <row r="273" spans="2:11" s="393" customFormat="1" ht="60">
      <c r="B273" s="8" t="s">
        <v>13037</v>
      </c>
      <c r="C273" s="192" t="str">
        <f>QUANT!C419</f>
        <v>CP-INC-08</v>
      </c>
      <c r="D273" s="192" t="str">
        <f>QUANT!D419</f>
        <v>PRÓPRIA</v>
      </c>
      <c r="E273" s="7" t="str">
        <f>IFERROR(VLOOKUP($C273,'SINAPI JANEIRO 2022'!$1:$1048576,2,0),IFERROR(VLOOKUP($C273,'5-COMP. PROPRIA'!$B$2:$I$693,4,0),""))</f>
        <v>ABRIGO PARA HIDRANTE, 75X45X17CM, COM REGISTRO GLOBO ANGULAR 45 GRAUS 2 1/2", ADAPTADOR STORZ 2 1/2", MANGUEIRA DE INCÊNDIO 15M 2 1/2" E ESGUICHO EM LATÃO 2 1/2" - FORNECIMENTO E INSTALAÇÃO. AF_10/2020</v>
      </c>
      <c r="F273" s="6" t="str">
        <f>IFERROR(VLOOKUP($C273,'SINAPI JANEIRO 2022'!$1:$1048576,3,0),IFERROR(VLOOKUP($C273,'5-COMP. PROPRIA'!$B$2:$I$693,5,0),""))</f>
        <v>UN</v>
      </c>
      <c r="G273" s="18">
        <f>QUANT!K419</f>
        <v>3</v>
      </c>
      <c r="H273" s="189">
        <f>IFERROR(VLOOKUP($C273,'SINAPI JANEIRO 2022'!$1:$1048576,4,0),IFERROR(VLOOKUP($C273,'5-COMP. PROPRIA'!$B$2:$I$693,8,0),""))</f>
        <v>2396.75</v>
      </c>
      <c r="I273" s="189">
        <f>TRUNC(($H273*'4-BDI'!$E$29),2)</f>
        <v>3073.59</v>
      </c>
      <c r="J273" s="189">
        <f t="shared" si="88"/>
        <v>7190.25</v>
      </c>
      <c r="K273" s="360">
        <f t="shared" si="89"/>
        <v>9220.77</v>
      </c>
    </row>
    <row r="274" spans="2:11" s="393" customFormat="1" ht="30">
      <c r="B274" s="8" t="s">
        <v>13038</v>
      </c>
      <c r="C274" s="192">
        <f>QUANT!C420</f>
        <v>94499</v>
      </c>
      <c r="D274" s="192" t="str">
        <f>QUANT!D420</f>
        <v>SINAPI</v>
      </c>
      <c r="E274" s="7" t="str">
        <f>IFERROR(VLOOKUP($C274,'SINAPI JANEIRO 2022'!$1:$1048576,2,0),IFERROR(VLOOKUP($C274,'5-COMP. PROPRIA'!$B$2:$I$693,4,0),""))</f>
        <v>REGISTRO DE GAVETA BRUTO, LATÃO, ROSCÁVEL, 2 1/2" - FORNECIMENTO E INSTALAÇÃO. AF_08/2021</v>
      </c>
      <c r="F274" s="6" t="str">
        <f>IFERROR(VLOOKUP($C274,'SINAPI JANEIRO 2022'!$1:$1048576,3,0),IFERROR(VLOOKUP($C274,'5-COMP. PROPRIA'!$B$2:$I$693,5,0),""))</f>
        <v>UN</v>
      </c>
      <c r="G274" s="18">
        <f>QUANT!K420</f>
        <v>2</v>
      </c>
      <c r="H274" s="189">
        <f>IFERROR(VLOOKUP($C274,'SINAPI JANEIRO 2022'!$1:$1048576,4,0),IFERROR(VLOOKUP($C274,'5-COMP. PROPRIA'!$B$2:$I$693,8,0),""))</f>
        <v>187.55</v>
      </c>
      <c r="I274" s="189">
        <f>TRUNC(($H274*'4-BDI'!$E$29),2)</f>
        <v>240.51</v>
      </c>
      <c r="J274" s="189">
        <f t="shared" si="88"/>
        <v>375.1</v>
      </c>
      <c r="K274" s="360">
        <f t="shared" si="89"/>
        <v>481.02</v>
      </c>
    </row>
    <row r="275" spans="2:11" s="393" customFormat="1" ht="30">
      <c r="B275" s="8" t="s">
        <v>13039</v>
      </c>
      <c r="C275" s="192">
        <f>QUANT!C421</f>
        <v>101916</v>
      </c>
      <c r="D275" s="192" t="str">
        <f>QUANT!D421</f>
        <v>SINAPI</v>
      </c>
      <c r="E275" s="7" t="str">
        <f>IFERROR(VLOOKUP($C275,'SINAPI JANEIRO 2022'!$1:$1048576,2,0),IFERROR(VLOOKUP($C275,'5-COMP. PROPRIA'!$B$2:$I$693,4,0),""))</f>
        <v>HIDRANTE SUBTERRÂNEO PREDIAL (COM CURVA LONGA E CAIXA), DN 75 MM - FORNECIMENTO E INSTALAÇÃO. AF_10/2020</v>
      </c>
      <c r="F275" s="6" t="str">
        <f>IFERROR(VLOOKUP($C275,'SINAPI JANEIRO 2022'!$1:$1048576,3,0),IFERROR(VLOOKUP($C275,'5-COMP. PROPRIA'!$B$2:$I$693,5,0),""))</f>
        <v>UN</v>
      </c>
      <c r="G275" s="18">
        <f>QUANT!K421</f>
        <v>1</v>
      </c>
      <c r="H275" s="189">
        <f>IFERROR(VLOOKUP($C275,'SINAPI JANEIRO 2022'!$1:$1048576,4,0),IFERROR(VLOOKUP($C275,'5-COMP. PROPRIA'!$B$2:$I$693,8,0),""))</f>
        <v>2923.27</v>
      </c>
      <c r="I275" s="189">
        <f>TRUNC(($H275*'4-BDI'!$E$29),2)</f>
        <v>3748.8</v>
      </c>
      <c r="J275" s="189">
        <f t="shared" si="88"/>
        <v>2923.27</v>
      </c>
      <c r="K275" s="360">
        <f t="shared" si="89"/>
        <v>3748.8</v>
      </c>
    </row>
    <row r="276" spans="2:11" s="393" customFormat="1" ht="45">
      <c r="B276" s="8" t="s">
        <v>13040</v>
      </c>
      <c r="C276" s="192" t="str">
        <f>QUANT!C422</f>
        <v>CP-INC-09</v>
      </c>
      <c r="D276" s="192" t="str">
        <f>QUANT!D422</f>
        <v>PRÓPRIA</v>
      </c>
      <c r="E276" s="7" t="str">
        <f>IFERROR(VLOOKUP($C276,'SINAPI JANEIRO 2022'!$1:$1048576,2,0),IFERROR(VLOOKUP($C276,'5-COMP. PROPRIA'!$B$2:$I$693,4,0),""))</f>
        <v>ADAPTADOR, EM LATAO, ENGATE RAPIDO 2 1/2" X ROSCA INTERNA 5 FIOS 2 1/2",  PARA INSTALACAO PREDIAL DE COMBATE A INCENDIO. FORNECIMENTO E INSTALAÇÃO</v>
      </c>
      <c r="F276" s="6" t="str">
        <f>IFERROR(VLOOKUP($C276,'SINAPI JANEIRO 2022'!$1:$1048576,3,0),IFERROR(VLOOKUP($C276,'5-COMP. PROPRIA'!$B$2:$I$693,5,0),""))</f>
        <v>UN</v>
      </c>
      <c r="G276" s="18">
        <f>QUANT!K422</f>
        <v>1</v>
      </c>
      <c r="H276" s="189">
        <f>IFERROR(VLOOKUP($C276,'SINAPI JANEIRO 2022'!$1:$1048576,4,0),IFERROR(VLOOKUP($C276,'5-COMP. PROPRIA'!$B$2:$I$693,8,0),""))</f>
        <v>77.989999999999995</v>
      </c>
      <c r="I276" s="189">
        <f>TRUNC(($H276*'4-BDI'!$E$29),2)</f>
        <v>100.01</v>
      </c>
      <c r="J276" s="189">
        <f t="shared" si="88"/>
        <v>77.989999999999995</v>
      </c>
      <c r="K276" s="360">
        <f t="shared" si="89"/>
        <v>100.01</v>
      </c>
    </row>
    <row r="277" spans="2:11" s="393" customFormat="1" ht="30">
      <c r="B277" s="8" t="s">
        <v>13041</v>
      </c>
      <c r="C277" s="192">
        <f>QUANT!C423</f>
        <v>99624</v>
      </c>
      <c r="D277" s="192" t="str">
        <f>QUANT!D423</f>
        <v>SINAPI</v>
      </c>
      <c r="E277" s="7" t="str">
        <f>IFERROR(VLOOKUP($C277,'SINAPI JANEIRO 2022'!$1:$1048576,2,0),IFERROR(VLOOKUP($C277,'5-COMP. PROPRIA'!$B$2:$I$693,4,0),""))</f>
        <v>VÁLVULA DE RETENÇÃO HORIZONTAL, DE BRONZE, ROSCÁVEL, 2 1/2" - FORNECIMENTO E INSTALAÇÃO. AF_08/2021</v>
      </c>
      <c r="F277" s="6" t="str">
        <f>IFERROR(VLOOKUP($C277,'SINAPI JANEIRO 2022'!$1:$1048576,3,0),IFERROR(VLOOKUP($C277,'5-COMP. PROPRIA'!$B$2:$I$693,5,0),""))</f>
        <v>UN</v>
      </c>
      <c r="G277" s="18">
        <f>QUANT!K423</f>
        <v>1</v>
      </c>
      <c r="H277" s="189">
        <f>IFERROR(VLOOKUP($C277,'SINAPI JANEIRO 2022'!$1:$1048576,4,0),IFERROR(VLOOKUP($C277,'5-COMP. PROPRIA'!$B$2:$I$693,8,0),""))</f>
        <v>414.47</v>
      </c>
      <c r="I277" s="189">
        <f>TRUNC(($H277*'4-BDI'!$E$29),2)</f>
        <v>531.51</v>
      </c>
      <c r="J277" s="189">
        <f t="shared" si="88"/>
        <v>414.47</v>
      </c>
      <c r="K277" s="360">
        <f t="shared" si="89"/>
        <v>531.51</v>
      </c>
    </row>
    <row r="278" spans="2:11" s="393" customFormat="1" ht="60">
      <c r="B278" s="8" t="s">
        <v>13042</v>
      </c>
      <c r="C278" s="192">
        <f>QUANT!C424</f>
        <v>94789</v>
      </c>
      <c r="D278" s="192" t="str">
        <f>QUANT!D424</f>
        <v>SINAPI</v>
      </c>
      <c r="E278" s="7" t="str">
        <f>IFERROR(VLOOKUP($C278,'SINAPI JANEIRO 2022'!$1:$1048576,2,0),IFERROR(VLOOKUP($C278,'5-COMP. PROPRIA'!$B$2:$I$693,4,0),""))</f>
        <v>ADAPTADOR COM FLANGES LIVRES, PVC, SOLDÁVEL LONGO, DN 75 MM X 2 1/2 , INSTALADO EM RESERVAÇÃO DE ÁGUA DE EDIFICAÇÃO QUE POSSUA RESERVATÓRIO DE FIBRA/FIBROCIMENTO   FORNECIMENTO E INSTALAÇÃO. AF_06/2016</v>
      </c>
      <c r="F278" s="6" t="str">
        <f>IFERROR(VLOOKUP($C278,'SINAPI JANEIRO 2022'!$1:$1048576,3,0),IFERROR(VLOOKUP($C278,'5-COMP. PROPRIA'!$B$2:$I$693,5,0),""))</f>
        <v>UN</v>
      </c>
      <c r="G278" s="18">
        <f>QUANT!K424</f>
        <v>1</v>
      </c>
      <c r="H278" s="189">
        <f>IFERROR(VLOOKUP($C278,'SINAPI JANEIRO 2022'!$1:$1048576,4,0),IFERROR(VLOOKUP($C278,'5-COMP. PROPRIA'!$B$2:$I$693,8,0),""))</f>
        <v>256.73</v>
      </c>
      <c r="I278" s="189">
        <f>TRUNC(($H278*'4-BDI'!$E$29),2)</f>
        <v>329.23</v>
      </c>
      <c r="J278" s="189">
        <f t="shared" si="88"/>
        <v>256.73</v>
      </c>
      <c r="K278" s="360">
        <f t="shared" si="89"/>
        <v>329.23</v>
      </c>
    </row>
    <row r="279" spans="2:11" s="393" customFormat="1" ht="50.25" customHeight="1">
      <c r="B279" s="8" t="s">
        <v>13130</v>
      </c>
      <c r="C279" s="192" t="str">
        <f>QUANT!C425</f>
        <v>CP-INC-10</v>
      </c>
      <c r="D279" s="192" t="str">
        <f>QUANT!D425</f>
        <v>PRÓPRIA</v>
      </c>
      <c r="E279" s="7" t="str">
        <f>IFERROR(VLOOKUP($C279,'SINAPI JANEIRO 2022'!$1:$1048576,2,0),IFERROR(VLOOKUP($C279,'5-COMP. PROPRIA'!$B$2:$I$693,4,0),""))</f>
        <v>TAMPAO DE FERRO FUNDIDO PARA PASSEIO COM INSCRIÇÃO "HIDRANTE" COM TELAR 700X600 MM. FORNECIMENTO E INSTALAÇÃO</v>
      </c>
      <c r="F279" s="6" t="str">
        <f>IFERROR(VLOOKUP($C279,'SINAPI JANEIRO 2022'!$1:$1048576,3,0),IFERROR(VLOOKUP($C279,'5-COMP. PROPRIA'!$B$2:$I$693,5,0),""))</f>
        <v>UN</v>
      </c>
      <c r="G279" s="18">
        <f>QUANT!K425</f>
        <v>1</v>
      </c>
      <c r="H279" s="189">
        <f>IFERROR(VLOOKUP($C279,'SINAPI JANEIRO 2022'!$1:$1048576,4,0),IFERROR(VLOOKUP($C279,'5-COMP. PROPRIA'!$B$2:$I$693,8,0),""))</f>
        <v>542.41999999999996</v>
      </c>
      <c r="I279" s="189">
        <f>TRUNC(($H279*'4-BDI'!$E$29),2)</f>
        <v>695.59</v>
      </c>
      <c r="J279" s="189">
        <f t="shared" ref="J279" si="90">TRUNC((G279*H279),2)</f>
        <v>542.41999999999996</v>
      </c>
      <c r="K279" s="360">
        <f t="shared" ref="K279" si="91">TRUNC((I279*G279),2)</f>
        <v>695.59</v>
      </c>
    </row>
    <row r="280" spans="2:11" s="393" customFormat="1" ht="50.25" customHeight="1">
      <c r="B280" s="8" t="s">
        <v>13134</v>
      </c>
      <c r="C280" s="192">
        <f>QUANT!C426</f>
        <v>102122</v>
      </c>
      <c r="D280" s="192" t="str">
        <f>QUANT!D426</f>
        <v>SINAPI</v>
      </c>
      <c r="E280" s="7" t="str">
        <f>IFERROR(VLOOKUP($C280,'SINAPI JANEIRO 2022'!$1:$1048576,2,0),IFERROR(VLOOKUP($C280,'5-COMP. PROPRIA'!$B$2:$I$693,4,0),""))</f>
        <v>BOMBA CENTRÍFUGA, TRIFÁSICA, 10 CV OU 9,86 HP, HM 85 A 140 M, Q 4,2 A 14,9 M3/H - FORNECIMENTO E INSTALAÇÃO. AF_12/2020</v>
      </c>
      <c r="F280" s="6" t="str">
        <f>IFERROR(VLOOKUP($C280,'SINAPI JANEIRO 2022'!$1:$1048576,3,0),IFERROR(VLOOKUP($C280,'5-COMP. PROPRIA'!$B$2:$I$693,5,0),""))</f>
        <v>UN</v>
      </c>
      <c r="G280" s="18">
        <f>QUANT!K426</f>
        <v>1</v>
      </c>
      <c r="H280" s="189">
        <f>IFERROR(VLOOKUP($C280,'SINAPI JANEIRO 2022'!$1:$1048576,4,0),IFERROR(VLOOKUP($C280,'5-COMP. PROPRIA'!$B$2:$I$693,8,0),""))</f>
        <v>6670.87</v>
      </c>
      <c r="I280" s="189">
        <f>TRUNC(($H280*'4-BDI'!$E$29),2)</f>
        <v>8554.7199999999993</v>
      </c>
      <c r="J280" s="189">
        <f t="shared" ref="J280" si="92">TRUNC((G280*H280),2)</f>
        <v>6670.87</v>
      </c>
      <c r="K280" s="360">
        <f t="shared" ref="K280" si="93">TRUNC((I280*G280),2)</f>
        <v>8554.7199999999993</v>
      </c>
    </row>
    <row r="281" spans="2:11" s="1" customFormat="1" ht="15.75">
      <c r="B281" s="640" t="s">
        <v>6408</v>
      </c>
      <c r="C281" s="641"/>
      <c r="D281" s="641"/>
      <c r="E281" s="641"/>
      <c r="F281" s="641"/>
      <c r="G281" s="641"/>
      <c r="H281" s="641"/>
      <c r="I281" s="641"/>
      <c r="J281" s="15">
        <f>TRUNC(SUM(J249:J280),2)</f>
        <v>75589.03</v>
      </c>
      <c r="K281" s="361">
        <f>TRUNC(SUM(K249:K280),2)</f>
        <v>96926.76</v>
      </c>
    </row>
    <row r="282" spans="2:11" s="372" customFormat="1" ht="15.75">
      <c r="B282" s="11" t="s">
        <v>6949</v>
      </c>
      <c r="C282" s="12"/>
      <c r="D282" s="12"/>
      <c r="E282" s="13" t="str">
        <f>QUANT!E428</f>
        <v>SISTEMA DE PROTEÇÃO CONTRA DESCARGAS ATMOSFÉRICAS</v>
      </c>
      <c r="F282" s="12"/>
      <c r="G282" s="17"/>
      <c r="H282" s="14"/>
      <c r="I282" s="14"/>
      <c r="J282" s="14"/>
      <c r="K282" s="359"/>
    </row>
    <row r="283" spans="2:11" s="372" customFormat="1" ht="30">
      <c r="B283" s="8" t="s">
        <v>6950</v>
      </c>
      <c r="C283" s="192">
        <f>QUANT!C429</f>
        <v>96984</v>
      </c>
      <c r="D283" s="192" t="str">
        <f>QUANT!D429</f>
        <v>SINAPI</v>
      </c>
      <c r="E283" s="7" t="str">
        <f>IFERROR(VLOOKUP($C283,'SINAPI JANEIRO 2022'!$1:$1048576,2,0),IFERROR(VLOOKUP($C283,'5-COMP. PROPRIA'!$B$2:$I$693,4,0),""))</f>
        <v>ELETRODUTO PVC 40MM (1 ¼ ) PARA SPDA - FORNECIMENTO E INSTALAÇÃO. AF_12/2017</v>
      </c>
      <c r="F283" s="6" t="str">
        <f>IFERROR(VLOOKUP($C283,'SINAPI JANEIRO 2022'!$1:$1048576,3,0),IFERROR(VLOOKUP($C283,'5-COMP. PROPRIA'!$B$2:$I$693,5,0),""))</f>
        <v>UN</v>
      </c>
      <c r="G283" s="18">
        <f>QUANT!K429</f>
        <v>18</v>
      </c>
      <c r="H283" s="189">
        <f>IFERROR(VLOOKUP($C283,'SINAPI JANEIRO 2022'!$1:$1048576,4,0),IFERROR(VLOOKUP($C283,'5-COMP. PROPRIA'!$B$2:$I$693,8,0),""))</f>
        <v>46.02</v>
      </c>
      <c r="I283" s="189">
        <f>TRUNC(($H283*'4-BDI'!$E$29),2)</f>
        <v>59.01</v>
      </c>
      <c r="J283" s="189">
        <f t="shared" ref="J283" si="94">TRUNC((G283*H283),2)</f>
        <v>828.36</v>
      </c>
      <c r="K283" s="360">
        <f t="shared" ref="K283" si="95">TRUNC((I283*G283),2)</f>
        <v>1062.18</v>
      </c>
    </row>
    <row r="284" spans="2:11" s="372" customFormat="1" ht="30">
      <c r="B284" s="8" t="s">
        <v>6951</v>
      </c>
      <c r="C284" s="192">
        <f>QUANT!C430</f>
        <v>96985</v>
      </c>
      <c r="D284" s="192" t="str">
        <f>QUANT!D430</f>
        <v>SINAPI</v>
      </c>
      <c r="E284" s="7" t="str">
        <f>IFERROR(VLOOKUP($C284,'SINAPI JANEIRO 2022'!$1:$1048576,2,0),IFERROR(VLOOKUP($C284,'5-COMP. PROPRIA'!$B$2:$I$693,4,0),""))</f>
        <v>HASTE DE ATERRAMENTO 5/8  PARA SPDA - FORNECIMENTO E INSTALAÇÃO. AF_12/2017</v>
      </c>
      <c r="F284" s="6" t="str">
        <f>IFERROR(VLOOKUP($C284,'SINAPI JANEIRO 2022'!$1:$1048576,3,0),IFERROR(VLOOKUP($C284,'5-COMP. PROPRIA'!$B$2:$I$693,5,0),""))</f>
        <v>UN</v>
      </c>
      <c r="G284" s="18">
        <f>QUANT!K430</f>
        <v>72</v>
      </c>
      <c r="H284" s="189">
        <f>IFERROR(VLOOKUP($C284,'SINAPI JANEIRO 2022'!$1:$1048576,4,0),IFERROR(VLOOKUP($C284,'5-COMP. PROPRIA'!$B$2:$I$693,8,0),""))</f>
        <v>56.31</v>
      </c>
      <c r="I284" s="189">
        <f>TRUNC(($H284*'4-BDI'!$E$29),2)</f>
        <v>72.209999999999994</v>
      </c>
      <c r="J284" s="189">
        <f t="shared" ref="J284:J294" si="96">TRUNC((G284*H284),2)</f>
        <v>4054.32</v>
      </c>
      <c r="K284" s="360">
        <f t="shared" ref="K284:K294" si="97">TRUNC((I284*G284),2)</f>
        <v>5199.12</v>
      </c>
    </row>
    <row r="285" spans="2:11" s="372" customFormat="1" ht="30">
      <c r="B285" s="8" t="s">
        <v>6952</v>
      </c>
      <c r="C285" s="192" t="str">
        <f>QUANT!C431</f>
        <v>CP-SPDA-01</v>
      </c>
      <c r="D285" s="192" t="str">
        <f>QUANT!D431</f>
        <v>PRÓPRIA</v>
      </c>
      <c r="E285" s="7" t="str">
        <f>IFERROR(VLOOKUP($C285,'SINAPI JANEIRO 2022'!$1:$1048576,2,0),IFERROR(VLOOKUP($C285,'5-COMP. PROPRIA'!$B$2:$I$693,4,0),""))</f>
        <v>CAIXA DE INSPEÇÃO, PVC DE 12'', COM TAMPA DE FERRO FUNDIDO, CONFORME DETALHE NO PROJETO, FORNECIMENTO E INSTALAÇÃO</v>
      </c>
      <c r="F285" s="6" t="str">
        <f>IFERROR(VLOOKUP($C285,'SINAPI JANEIRO 2022'!$1:$1048576,3,0),IFERROR(VLOOKUP($C285,'5-COMP. PROPRIA'!$B$2:$I$693,5,0),""))</f>
        <v>UN</v>
      </c>
      <c r="G285" s="18">
        <f>QUANT!K431</f>
        <v>37</v>
      </c>
      <c r="H285" s="189">
        <f>IFERROR(VLOOKUP($C285,'SINAPI JANEIRO 2022'!$1:$1048576,4,0),IFERROR(VLOOKUP($C285,'5-COMP. PROPRIA'!$B$2:$I$693,8,0),""))</f>
        <v>102.88</v>
      </c>
      <c r="I285" s="189">
        <f>TRUNC(($H285*'4-BDI'!$E$29),2)</f>
        <v>131.93</v>
      </c>
      <c r="J285" s="189">
        <f t="shared" si="96"/>
        <v>3806.56</v>
      </c>
      <c r="K285" s="360">
        <f t="shared" si="97"/>
        <v>4881.41</v>
      </c>
    </row>
    <row r="286" spans="2:11" s="372" customFormat="1" ht="30">
      <c r="B286" s="8" t="s">
        <v>13043</v>
      </c>
      <c r="C286" s="192" t="str">
        <f>QUANT!C432</f>
        <v>CP-SPDA-02</v>
      </c>
      <c r="D286" s="192" t="str">
        <f>QUANT!D432</f>
        <v>PRÓPRIA</v>
      </c>
      <c r="E286" s="7" t="str">
        <f>IFERROR(VLOOKUP($C286,'SINAPI JANEIRO 2022'!$1:$1048576,2,0),IFERROR(VLOOKUP($C286,'5-COMP. PROPRIA'!$B$2:$I$693,4,0),""))</f>
        <v>CAIXA DE INSPEÇÃO, PVC DE 12'', COM TAMPA DE FERRO FUNDIDO, CONFORME DETALHE NO PROJETO, FORNECIMENTO E INSTALAÇÃO</v>
      </c>
      <c r="F286" s="6" t="str">
        <f>IFERROR(VLOOKUP($C286,'SINAPI JANEIRO 2022'!$1:$1048576,3,0),IFERROR(VLOOKUP($C286,'5-COMP. PROPRIA'!$B$2:$I$693,5,0),""))</f>
        <v>UN</v>
      </c>
      <c r="G286" s="18">
        <f>QUANT!K432</f>
        <v>72</v>
      </c>
      <c r="H286" s="189">
        <f>IFERROR(VLOOKUP($C286,'SINAPI JANEIRO 2022'!$1:$1048576,4,0),IFERROR(VLOOKUP($C286,'5-COMP. PROPRIA'!$B$2:$I$693,8,0),""))</f>
        <v>16.920000000000002</v>
      </c>
      <c r="I286" s="189">
        <f>TRUNC(($H286*'4-BDI'!$E$29),2)</f>
        <v>21.69</v>
      </c>
      <c r="J286" s="189">
        <f t="shared" si="96"/>
        <v>1218.24</v>
      </c>
      <c r="K286" s="360">
        <f t="shared" si="97"/>
        <v>1561.68</v>
      </c>
    </row>
    <row r="287" spans="2:11" s="372" customFormat="1" ht="30">
      <c r="B287" s="8" t="s">
        <v>13044</v>
      </c>
      <c r="C287" s="192">
        <f>QUANT!C433</f>
        <v>96977</v>
      </c>
      <c r="D287" s="192" t="str">
        <f>QUANT!D433</f>
        <v>SINAPI</v>
      </c>
      <c r="E287" s="7" t="str">
        <f>IFERROR(VLOOKUP($C287,'SINAPI JANEIRO 2022'!$1:$1048576,2,0),IFERROR(VLOOKUP($C287,'5-COMP. PROPRIA'!$B$2:$I$693,4,0),""))</f>
        <v>CORDOALHA DE COBRE NU 50 MM², ENTERRADA, SEM ISOLADOR - FORNECIMENTO E INSTALAÇÃO. AF_12/2017</v>
      </c>
      <c r="F287" s="6" t="str">
        <f>IFERROR(VLOOKUP($C287,'SINAPI JANEIRO 2022'!$1:$1048576,3,0),IFERROR(VLOOKUP($C287,'5-COMP. PROPRIA'!$B$2:$I$693,5,0),""))</f>
        <v>M</v>
      </c>
      <c r="G287" s="18">
        <f>QUANT!K433</f>
        <v>444.7</v>
      </c>
      <c r="H287" s="189">
        <f>IFERROR(VLOOKUP($C287,'SINAPI JANEIRO 2022'!$1:$1048576,4,0),IFERROR(VLOOKUP($C287,'5-COMP. PROPRIA'!$B$2:$I$693,8,0),""))</f>
        <v>46.92</v>
      </c>
      <c r="I287" s="189">
        <f>TRUNC(($H287*'4-BDI'!$E$29),2)</f>
        <v>60.17</v>
      </c>
      <c r="J287" s="189">
        <f t="shared" si="96"/>
        <v>20865.32</v>
      </c>
      <c r="K287" s="360">
        <f t="shared" si="97"/>
        <v>26757.59</v>
      </c>
    </row>
    <row r="288" spans="2:11" s="372" customFormat="1" ht="30">
      <c r="B288" s="8" t="s">
        <v>13045</v>
      </c>
      <c r="C288" s="192" t="str">
        <f>QUANT!C434</f>
        <v>CP-SPDA-03</v>
      </c>
      <c r="D288" s="192" t="str">
        <f>QUANT!D434</f>
        <v>PRÓPRIA</v>
      </c>
      <c r="E288" s="7" t="str">
        <f>IFERROR(VLOOKUP($C288,'SINAPI JANEIRO 2022'!$1:$1048576,2,0),IFERROR(VLOOKUP($C288,'5-COMP. PROPRIA'!$B$2:$I$693,4,0),""))</f>
        <v>GRAMPO CONECTOR MINI-BAR EM BRONZE ESTANHADO TEL-583 - FORNECIMENTO E INSTALAÇÃO</v>
      </c>
      <c r="F288" s="6" t="str">
        <f>IFERROR(VLOOKUP($C288,'SINAPI JANEIRO 2022'!$1:$1048576,3,0),IFERROR(VLOOKUP($C288,'5-COMP. PROPRIA'!$B$2:$I$693,5,0),""))</f>
        <v>UN</v>
      </c>
      <c r="G288" s="18">
        <f>QUANT!K434</f>
        <v>18</v>
      </c>
      <c r="H288" s="189">
        <f>IFERROR(VLOOKUP($C288,'SINAPI JANEIRO 2022'!$1:$1048576,4,0),IFERROR(VLOOKUP($C288,'5-COMP. PROPRIA'!$B$2:$I$693,8,0),""))</f>
        <v>16.43</v>
      </c>
      <c r="I288" s="189">
        <f>TRUNC(($H288*'4-BDI'!$E$29),2)</f>
        <v>21.06</v>
      </c>
      <c r="J288" s="189">
        <f t="shared" si="96"/>
        <v>295.74</v>
      </c>
      <c r="K288" s="360">
        <f t="shared" si="97"/>
        <v>379.08</v>
      </c>
    </row>
    <row r="289" spans="2:14" s="372" customFormat="1" ht="30">
      <c r="B289" s="8" t="s">
        <v>13046</v>
      </c>
      <c r="C289" s="192">
        <f>QUANT!C435</f>
        <v>96973</v>
      </c>
      <c r="D289" s="192" t="str">
        <f>QUANT!D435</f>
        <v>SINAPI</v>
      </c>
      <c r="E289" s="7" t="str">
        <f>IFERROR(VLOOKUP($C289,'SINAPI JANEIRO 2022'!$1:$1048576,2,0),IFERROR(VLOOKUP($C289,'5-COMP. PROPRIA'!$B$2:$I$693,4,0),""))</f>
        <v>CORDOALHA DE COBRE NU 35 MM², NÃO ENTERRADA, COM ISOLADOR - FORNECIMENTO E INSTALAÇÃO. AF_12/2017</v>
      </c>
      <c r="F289" s="6" t="str">
        <f>IFERROR(VLOOKUP($C289,'SINAPI JANEIRO 2022'!$1:$1048576,3,0),IFERROR(VLOOKUP($C289,'5-COMP. PROPRIA'!$B$2:$I$693,5,0),""))</f>
        <v>M</v>
      </c>
      <c r="G289" s="18">
        <f>QUANT!K435</f>
        <v>562.64</v>
      </c>
      <c r="H289" s="189">
        <f>IFERROR(VLOOKUP($C289,'SINAPI JANEIRO 2022'!$1:$1048576,4,0),IFERROR(VLOOKUP($C289,'5-COMP. PROPRIA'!$B$2:$I$693,8,0),""))</f>
        <v>49.83</v>
      </c>
      <c r="I289" s="189">
        <f>TRUNC(($H289*'4-BDI'!$E$29),2)</f>
        <v>63.9</v>
      </c>
      <c r="J289" s="189">
        <f t="shared" si="96"/>
        <v>28036.35</v>
      </c>
      <c r="K289" s="360">
        <f t="shared" si="97"/>
        <v>35952.69</v>
      </c>
    </row>
    <row r="290" spans="2:14" s="372" customFormat="1" ht="30">
      <c r="B290" s="8" t="s">
        <v>13047</v>
      </c>
      <c r="C290" s="192" t="str">
        <f>QUANT!C436</f>
        <v>CP-SPDA-04</v>
      </c>
      <c r="D290" s="192" t="str">
        <f>QUANT!D436</f>
        <v>PRÓPRIA</v>
      </c>
      <c r="E290" s="7" t="str">
        <f>IFERROR(VLOOKUP($C290,'SINAPI JANEIRO 2022'!$1:$1048576,2,0),IFERROR(VLOOKUP($C290,'5-COMP. PROPRIA'!$B$2:$I$693,4,0),""))</f>
        <v>CAIXA DE EQUALIZAÇÃO DE POTÊNCIAS 200X200MM EM AÇO COM BARRAMENTO, EXPESSURA 9MM - FORNECIMENTO E INSTALAÇÃO</v>
      </c>
      <c r="F290" s="6" t="str">
        <f>IFERROR(VLOOKUP($C290,'SINAPI JANEIRO 2022'!$1:$1048576,3,0),IFERROR(VLOOKUP($C290,'5-COMP. PROPRIA'!$B$2:$I$693,5,0),""))</f>
        <v>UN</v>
      </c>
      <c r="G290" s="18">
        <f>QUANT!K436</f>
        <v>1</v>
      </c>
      <c r="H290" s="189">
        <f>IFERROR(VLOOKUP($C290,'SINAPI JANEIRO 2022'!$1:$1048576,4,0),IFERROR(VLOOKUP($C290,'5-COMP. PROPRIA'!$B$2:$I$693,8,0),""))</f>
        <v>565.07000000000005</v>
      </c>
      <c r="I290" s="189">
        <f>TRUNC(($H290*'4-BDI'!$E$29),2)</f>
        <v>724.64</v>
      </c>
      <c r="J290" s="189">
        <f t="shared" si="96"/>
        <v>565.07000000000005</v>
      </c>
      <c r="K290" s="360">
        <f t="shared" si="97"/>
        <v>724.64</v>
      </c>
    </row>
    <row r="291" spans="2:14" s="372" customFormat="1" ht="30">
      <c r="B291" s="8" t="s">
        <v>13048</v>
      </c>
      <c r="C291" s="192">
        <f>QUANT!C437</f>
        <v>93358</v>
      </c>
      <c r="D291" s="192" t="str">
        <f>QUANT!D437</f>
        <v>SINAPI</v>
      </c>
      <c r="E291" s="7" t="str">
        <f>IFERROR(VLOOKUP($C291,'SINAPI JANEIRO 2022'!$1:$1048576,2,0),IFERROR(VLOOKUP($C291,'5-COMP. PROPRIA'!$B$2:$I$693,4,0),""))</f>
        <v>ESCAVAÇÃO MANUAL DE VALA COM PROFUNDIDADE MENOR OU IGUAL A 1,30 M. AF_02/2021</v>
      </c>
      <c r="F291" s="6" t="str">
        <f>IFERROR(VLOOKUP($C291,'SINAPI JANEIRO 2022'!$1:$1048576,3,0),IFERROR(VLOOKUP($C291,'5-COMP. PROPRIA'!$B$2:$I$693,5,0),""))</f>
        <v>M3</v>
      </c>
      <c r="G291" s="18">
        <f>QUANT!K437</f>
        <v>217.9</v>
      </c>
      <c r="H291" s="189">
        <f>IFERROR(VLOOKUP($C291,'SINAPI JANEIRO 2022'!$1:$1048576,4,0),IFERROR(VLOOKUP($C291,'5-COMP. PROPRIA'!$B$2:$I$693,8,0),""))</f>
        <v>59.97</v>
      </c>
      <c r="I291" s="189">
        <f>TRUNC(($H291*'4-BDI'!$E$29),2)</f>
        <v>76.900000000000006</v>
      </c>
      <c r="J291" s="189">
        <f t="shared" si="96"/>
        <v>13067.46</v>
      </c>
      <c r="K291" s="360">
        <f t="shared" si="97"/>
        <v>16756.509999999998</v>
      </c>
    </row>
    <row r="292" spans="2:14" s="372" customFormat="1">
      <c r="B292" s="8" t="s">
        <v>13049</v>
      </c>
      <c r="C292" s="192">
        <f>QUANT!C438</f>
        <v>96995</v>
      </c>
      <c r="D292" s="192" t="str">
        <f>QUANT!D438</f>
        <v>SINAPI</v>
      </c>
      <c r="E292" s="7" t="str">
        <f>IFERROR(VLOOKUP($C292,'SINAPI JANEIRO 2022'!$1:$1048576,2,0),IFERROR(VLOOKUP($C292,'5-COMP. PROPRIA'!$B$2:$I$693,4,0),""))</f>
        <v>REATERRO MANUAL APILOADO COM SOQUETE. AF_10/2017</v>
      </c>
      <c r="F292" s="6" t="str">
        <f>IFERROR(VLOOKUP($C292,'SINAPI JANEIRO 2022'!$1:$1048576,3,0),IFERROR(VLOOKUP($C292,'5-COMP. PROPRIA'!$B$2:$I$693,5,0),""))</f>
        <v>M3</v>
      </c>
      <c r="G292" s="18">
        <f>QUANT!K438</f>
        <v>181.58</v>
      </c>
      <c r="H292" s="189">
        <f>IFERROR(VLOOKUP($C292,'SINAPI JANEIRO 2022'!$1:$1048576,4,0),IFERROR(VLOOKUP($C292,'5-COMP. PROPRIA'!$B$2:$I$693,8,0),""))</f>
        <v>36.36</v>
      </c>
      <c r="I292" s="189">
        <f>TRUNC(($H292*'4-BDI'!$E$29),2)</f>
        <v>46.62</v>
      </c>
      <c r="J292" s="189">
        <f t="shared" si="96"/>
        <v>6602.24</v>
      </c>
      <c r="K292" s="360">
        <f t="shared" si="97"/>
        <v>8465.25</v>
      </c>
    </row>
    <row r="293" spans="2:14" s="372" customFormat="1">
      <c r="B293" s="8" t="s">
        <v>13050</v>
      </c>
      <c r="C293" s="192" t="str">
        <f>QUANT!C439</f>
        <v>CP-SPDA-05</v>
      </c>
      <c r="D293" s="192" t="str">
        <f>QUANT!D439</f>
        <v>PRÓPRIA</v>
      </c>
      <c r="E293" s="7" t="str">
        <f>IFERROR(VLOOKUP($C293,'SINAPI JANEIRO 2022'!$1:$1048576,2,0),IFERROR(VLOOKUP($C293,'5-COMP. PROPRIA'!$B$2:$I$693,4,0),""))</f>
        <v>SPDA CAIXA DÁGUA - FORNECIMENTO E INSTALAÇÃO</v>
      </c>
      <c r="F293" s="6" t="str">
        <f>IFERROR(VLOOKUP($C293,'SINAPI JANEIRO 2022'!$1:$1048576,3,0),IFERROR(VLOOKUP($C293,'5-COMP. PROPRIA'!$B$2:$I$693,5,0),""))</f>
        <v>UN</v>
      </c>
      <c r="G293" s="18">
        <f>QUANT!K439</f>
        <v>1</v>
      </c>
      <c r="H293" s="189">
        <f>IFERROR(VLOOKUP($C293,'SINAPI JANEIRO 2022'!$1:$1048576,4,0),IFERROR(VLOOKUP($C293,'5-COMP. PROPRIA'!$B$2:$I$693,8,0),""))</f>
        <v>993.75</v>
      </c>
      <c r="I293" s="189">
        <f>TRUNC(($H293*'4-BDI'!$E$29),2)</f>
        <v>1274.3800000000001</v>
      </c>
      <c r="J293" s="189">
        <f t="shared" si="96"/>
        <v>993.75</v>
      </c>
      <c r="K293" s="360">
        <f t="shared" si="97"/>
        <v>1274.3800000000001</v>
      </c>
    </row>
    <row r="294" spans="2:14" s="372" customFormat="1">
      <c r="B294" s="8" t="s">
        <v>13051</v>
      </c>
      <c r="C294" s="192" t="str">
        <f>QUANT!C440</f>
        <v>CP-SPDA-06</v>
      </c>
      <c r="D294" s="192" t="str">
        <f>QUANT!D440</f>
        <v>PRÓPRIA</v>
      </c>
      <c r="E294" s="7" t="str">
        <f>IFERROR(VLOOKUP($C294,'SINAPI JANEIRO 2022'!$1:$1048576,2,0),IFERROR(VLOOKUP($C294,'5-COMP. PROPRIA'!$B$2:$I$693,4,0),""))</f>
        <v>TERMINAL A COMPRESSAO 35 MM2</v>
      </c>
      <c r="F294" s="6" t="str">
        <f>IFERROR(VLOOKUP($C294,'SINAPI JANEIRO 2022'!$1:$1048576,3,0),IFERROR(VLOOKUP($C294,'5-COMP. PROPRIA'!$B$2:$I$693,5,0),""))</f>
        <v>UN</v>
      </c>
      <c r="G294" s="18">
        <f>QUANT!K440</f>
        <v>20</v>
      </c>
      <c r="H294" s="189">
        <f>IFERROR(VLOOKUP($C294,'SINAPI JANEIRO 2022'!$1:$1048576,4,0),IFERROR(VLOOKUP($C294,'5-COMP. PROPRIA'!$B$2:$I$693,8,0),""))</f>
        <v>6.01</v>
      </c>
      <c r="I294" s="189">
        <f>TRUNC(($H294*'4-BDI'!$E$29),2)</f>
        <v>7.7</v>
      </c>
      <c r="J294" s="189">
        <f t="shared" si="96"/>
        <v>120.2</v>
      </c>
      <c r="K294" s="360">
        <f t="shared" si="97"/>
        <v>154</v>
      </c>
    </row>
    <row r="295" spans="2:14" s="372" customFormat="1" ht="15.75">
      <c r="B295" s="640" t="s">
        <v>6408</v>
      </c>
      <c r="C295" s="641"/>
      <c r="D295" s="641"/>
      <c r="E295" s="641"/>
      <c r="F295" s="641"/>
      <c r="G295" s="641"/>
      <c r="H295" s="641"/>
      <c r="I295" s="641"/>
      <c r="J295" s="15">
        <f>TRUNC(SUM(J283:J294),2)</f>
        <v>80453.61</v>
      </c>
      <c r="K295" s="361">
        <f>TRUNC(SUM(K283:K294),2)</f>
        <v>103168.53</v>
      </c>
    </row>
    <row r="296" spans="2:14" s="244" customFormat="1" ht="15.75">
      <c r="B296" s="11" t="s">
        <v>13140</v>
      </c>
      <c r="C296" s="12"/>
      <c r="D296" s="12"/>
      <c r="E296" s="13" t="str">
        <f>QUANT!E442</f>
        <v>BANCADAS E GRANITOS</v>
      </c>
      <c r="F296" s="12"/>
      <c r="G296" s="17"/>
      <c r="H296" s="14"/>
      <c r="I296" s="14"/>
      <c r="J296" s="14"/>
      <c r="K296" s="359"/>
    </row>
    <row r="297" spans="2:14" s="244" customFormat="1" ht="60">
      <c r="B297" s="8" t="s">
        <v>13052</v>
      </c>
      <c r="C297" s="192" t="str">
        <f>QUANT!C443</f>
        <v>CP-GRN-01</v>
      </c>
      <c r="D297" s="192" t="str">
        <f>QUANT!D443</f>
        <v>PRÓPRIA</v>
      </c>
      <c r="E297" s="7" t="str">
        <f>IFERROR(VLOOKUP($C297,'SINAPI JANEIRO 2022'!$1:$1048576,2,0),IFERROR(VLOOKUP($C297,'5-COMP. PROPRIA'!$B$2:$I$693,4,0),""))</f>
        <v>BANCADA EM GRANITO CINZA, POLIDO, TIPO ANDORINHA/ QUARTZ/ CASTELO/ CORUMBA OU OUTROS EQUIVALENTES DA REGIAO, E=  *2,5* CM, INCLUSIVE FERRAGENS, FRONTÃO E SAIA COM 10 CM - FORNECIMENTO E INSTALAÇÃO</v>
      </c>
      <c r="F297" s="6" t="str">
        <f>IFERROR(VLOOKUP($C297,'SINAPI JANEIRO 2022'!$1:$1048576,3,0),IFERROR(VLOOKUP($C297,'5-COMP. PROPRIA'!$B$2:$I$693,5,0),""))</f>
        <v>M2</v>
      </c>
      <c r="G297" s="18">
        <f>QUANT!K443</f>
        <v>12.840000000000002</v>
      </c>
      <c r="H297" s="189">
        <f>IFERROR(VLOOKUP($C297,'SINAPI JANEIRO 2022'!$1:$1048576,4,0),IFERROR(VLOOKUP($C297,'5-COMP. PROPRIA'!$B$2:$I$693,8,0),""))</f>
        <v>858.4</v>
      </c>
      <c r="I297" s="189">
        <f>TRUNC(($H297*'4-BDI'!$E$29),2)</f>
        <v>1100.81</v>
      </c>
      <c r="J297" s="189">
        <f>TRUNC((G297*H297),2)</f>
        <v>11021.85</v>
      </c>
      <c r="K297" s="360">
        <f t="shared" ref="K297" si="98">TRUNC((I297*G297),2)</f>
        <v>14134.4</v>
      </c>
    </row>
    <row r="298" spans="2:14" s="244" customFormat="1" ht="45">
      <c r="B298" s="8" t="s">
        <v>13141</v>
      </c>
      <c r="C298" s="192">
        <f>QUANT!C444</f>
        <v>101965</v>
      </c>
      <c r="D298" s="192" t="str">
        <f>QUANT!D444</f>
        <v>SINAPI</v>
      </c>
      <c r="E298" s="7" t="str">
        <f>IFERROR(VLOOKUP($C298,'SINAPI JANEIRO 2022'!$1:$1048576,2,0),IFERROR(VLOOKUP($C298,'5-COMP. PROPRIA'!$B$2:$I$693,4,0),""))</f>
        <v>PEITORIL LINEAR EM GRANITO OU MÁRMORE, L = 15CM, COMPRIMENTO DE ATÉ 2M, ASSENTADO COM ARGAMASSA 1:6 COM ADITIVO. AF_11/2020</v>
      </c>
      <c r="F298" s="6" t="str">
        <f>IFERROR(VLOOKUP($C298,'SINAPI JANEIRO 2022'!$1:$1048576,3,0),IFERROR(VLOOKUP($C298,'5-COMP. PROPRIA'!$B$2:$I$693,5,0),""))</f>
        <v>M</v>
      </c>
      <c r="G298" s="18">
        <f>QUANT!K444</f>
        <v>119.4</v>
      </c>
      <c r="H298" s="189">
        <f>IFERROR(VLOOKUP($C298,'SINAPI JANEIRO 2022'!$1:$1048576,4,0),IFERROR(VLOOKUP($C298,'5-COMP. PROPRIA'!$B$2:$I$693,8,0),""))</f>
        <v>118.16</v>
      </c>
      <c r="I298" s="189">
        <f>TRUNC(($H298*'4-BDI'!$E$29),2)</f>
        <v>151.52000000000001</v>
      </c>
      <c r="J298" s="189">
        <f>TRUNC((G298*H298),2)</f>
        <v>14108.3</v>
      </c>
      <c r="K298" s="360">
        <f t="shared" ref="K298" si="99">TRUNC((I298*G298),2)</f>
        <v>18091.48</v>
      </c>
    </row>
    <row r="299" spans="2:14" s="244" customFormat="1" ht="45">
      <c r="B299" s="8" t="s">
        <v>13142</v>
      </c>
      <c r="C299" s="192">
        <f>QUANT!C445</f>
        <v>102253</v>
      </c>
      <c r="D299" s="192" t="str">
        <f>QUANT!D445</f>
        <v>SINAPI</v>
      </c>
      <c r="E299" s="7" t="str">
        <f>IFERROR(VLOOKUP($C299,'SINAPI JANEIRO 2022'!$1:$1048576,2,0),IFERROR(VLOOKUP($C299,'5-COMP. PROPRIA'!$B$2:$I$693,4,0),""))</f>
        <v>DIVISORIA SANITÁRIA, TIPO CABINE, EM GRANITO CINZA POLIDO, ESP = 3CM, ASSENTADO COM ARGAMASSA COLANTE AC III-E, EXCLUSIVE FERRAGENS. AF_01/2021</v>
      </c>
      <c r="F299" s="6" t="str">
        <f>IFERROR(VLOOKUP($C299,'SINAPI JANEIRO 2022'!$1:$1048576,3,0),IFERROR(VLOOKUP($C299,'5-COMP. PROPRIA'!$B$2:$I$693,5,0),""))</f>
        <v>M2</v>
      </c>
      <c r="G299" s="18">
        <f>QUANT!K445</f>
        <v>23.975999999999999</v>
      </c>
      <c r="H299" s="189">
        <f>IFERROR(VLOOKUP($C299,'SINAPI JANEIRO 2022'!$1:$1048576,4,0),IFERROR(VLOOKUP($C299,'5-COMP. PROPRIA'!$B$2:$I$693,8,0),""))</f>
        <v>754.93</v>
      </c>
      <c r="I299" s="189">
        <f>TRUNC(($H299*'4-BDI'!$E$29),2)</f>
        <v>968.12</v>
      </c>
      <c r="J299" s="189">
        <f>TRUNC((G299*H299),2)</f>
        <v>18100.2</v>
      </c>
      <c r="K299" s="360">
        <f t="shared" ref="K299" si="100">TRUNC((I299*G299),2)</f>
        <v>23211.64</v>
      </c>
    </row>
    <row r="300" spans="2:14" s="244" customFormat="1" ht="15.75">
      <c r="B300" s="640" t="s">
        <v>6408</v>
      </c>
      <c r="C300" s="641"/>
      <c r="D300" s="641"/>
      <c r="E300" s="641"/>
      <c r="F300" s="641"/>
      <c r="G300" s="641"/>
      <c r="H300" s="641"/>
      <c r="I300" s="641"/>
      <c r="J300" s="15">
        <f>TRUNC(SUM(J297:J299),2)</f>
        <v>43230.35</v>
      </c>
      <c r="K300" s="361">
        <f>TRUNC(SUM(K297:K299),2)</f>
        <v>55437.52</v>
      </c>
    </row>
    <row r="301" spans="2:14" ht="15.75">
      <c r="B301" s="11" t="s">
        <v>13053</v>
      </c>
      <c r="C301" s="12"/>
      <c r="D301" s="12"/>
      <c r="E301" s="13" t="str">
        <f>QUANT!E449</f>
        <v>SERVIÇOS DIVERSOS</v>
      </c>
      <c r="F301" s="12"/>
      <c r="G301" s="17"/>
      <c r="H301" s="14"/>
      <c r="I301" s="14"/>
      <c r="J301" s="14"/>
      <c r="K301" s="359"/>
    </row>
    <row r="302" spans="2:14" ht="30">
      <c r="B302" s="8" t="s">
        <v>13054</v>
      </c>
      <c r="C302" s="192" t="str">
        <f>QUANT!C450</f>
        <v>CP-BEI-01</v>
      </c>
      <c r="D302" s="192" t="str">
        <f>QUANT!D450</f>
        <v>PRÓPRIA</v>
      </c>
      <c r="E302" s="7" t="str">
        <f>IFERROR(VLOOKUP($C302,'SINAPI JANEIRO 2022'!$1:$1048576,2,0),IFERROR(VLOOKUP($C302,'5-COMP. PROPRIA'!$B$2:$I$693,4,0),""))</f>
        <v>ACABAMENTO DE BEIRAL METÁLICO HORIZONTAL L=20CM, COM PINTURA, FORNECIMENTO E INSTALAÇÃO</v>
      </c>
      <c r="F302" s="6" t="str">
        <f>IFERROR(VLOOKUP($C302,'SINAPI JANEIRO 2022'!$1:$1048576,3,0),IFERROR(VLOOKUP($C302,'5-COMP. PROPRIA'!$B$2:$I$693,5,0),""))</f>
        <v>M</v>
      </c>
      <c r="G302" s="18">
        <f>QUANT!K450</f>
        <v>228.6</v>
      </c>
      <c r="H302" s="189">
        <f>IFERROR(VLOOKUP($C302,'SINAPI JANEIRO 2022'!$1:$1048576,4,0),IFERROR(VLOOKUP($C302,'5-COMP. PROPRIA'!$B$2:$I$693,8,0),""))</f>
        <v>114.6</v>
      </c>
      <c r="I302" s="189">
        <f>TRUNC(($H302*'4-BDI'!$E$29),2)</f>
        <v>146.96</v>
      </c>
      <c r="J302" s="189">
        <f>TRUNC((G302*H302),2)</f>
        <v>26197.56</v>
      </c>
      <c r="K302" s="360">
        <f t="shared" ref="K302" si="101">TRUNC((I302*G302),2)</f>
        <v>33595.050000000003</v>
      </c>
      <c r="M302" s="300"/>
      <c r="N302" s="300"/>
    </row>
    <row r="303" spans="2:14" ht="75">
      <c r="B303" s="8" t="s">
        <v>13055</v>
      </c>
      <c r="C303" s="192">
        <f>QUANT!C451</f>
        <v>99839</v>
      </c>
      <c r="D303" s="192" t="str">
        <f>QUANT!D451</f>
        <v>SINAPI</v>
      </c>
      <c r="E303" s="7" t="str">
        <f>IFERROR(VLOOKUP($C303,'SINAPI JANEIRO 2022'!$1:$1048576,2,0),IFERROR(VLOOKUP($C303,'5-COMP. PROPRIA'!$B$2:$I$693,4,0),""))</f>
        <v>GUARDA-CORPO DE AÇO GALVANIZADO DE 1,10M DE ALTURA, MONTANTES TUBULARES DE 1.1/2 ESPAÇADOS DE 1,20M, TRAVESSA SUPERIOR DE 2, GRADIL FORMADO POR BARRAS CHATAS EM FERRO DE 32X4,8MM, FIXADO COM CHUMBADOR MECÂNICO. AF_04/2019_P</v>
      </c>
      <c r="F303" s="6" t="str">
        <f>IFERROR(VLOOKUP($C303,'SINAPI JANEIRO 2022'!$1:$1048576,3,0),IFERROR(VLOOKUP($C303,'5-COMP. PROPRIA'!$B$2:$I$693,5,0),""))</f>
        <v>M</v>
      </c>
      <c r="G303" s="18">
        <f>QUANT!K451</f>
        <v>39.269999999999996</v>
      </c>
      <c r="H303" s="189">
        <f>IFERROR(VLOOKUP($C303,'SINAPI JANEIRO 2022'!$1:$1048576,4,0),IFERROR(VLOOKUP($C303,'5-COMP. PROPRIA'!$B$2:$I$693,8,0),""))</f>
        <v>463.19</v>
      </c>
      <c r="I303" s="189">
        <f>TRUNC(($H303*'4-BDI'!$E$29),2)</f>
        <v>593.99</v>
      </c>
      <c r="J303" s="189">
        <f t="shared" ref="J303:J307" si="102">TRUNC((G303*H303),2)</f>
        <v>18189.47</v>
      </c>
      <c r="K303" s="360">
        <f t="shared" ref="K303:K307" si="103">TRUNC((I303*G303),2)</f>
        <v>23325.98</v>
      </c>
      <c r="N303" s="299"/>
    </row>
    <row r="304" spans="2:14" ht="30">
      <c r="B304" s="8" t="s">
        <v>13056</v>
      </c>
      <c r="C304" s="192" t="str">
        <f>QUANT!C452</f>
        <v>CP-SD-1</v>
      </c>
      <c r="D304" s="192" t="str">
        <f>QUANT!D452</f>
        <v>PRÓPRIA</v>
      </c>
      <c r="E304" s="7" t="str">
        <f>IFERROR(VLOOKUP($C304,'SINAPI JANEIRO 2022'!$1:$1048576,2,0),IFERROR(VLOOKUP($C304,'5-COMP. PROPRIA'!$B$2:$I$693,4,0),""))</f>
        <v>FORNECIMENTO E INSTALAÇÃO DE PLACA DE INAUGURAÇÃO DE 40X60CM</v>
      </c>
      <c r="F304" s="6" t="str">
        <f>IFERROR(VLOOKUP($C304,'SINAPI JANEIRO 2022'!$1:$1048576,3,0),IFERROR(VLOOKUP($C304,'5-COMP. PROPRIA'!$B$2:$I$693,5,0),""))</f>
        <v>UNI</v>
      </c>
      <c r="G304" s="18">
        <f>QUANT!K452</f>
        <v>1</v>
      </c>
      <c r="H304" s="189">
        <f>IFERROR(VLOOKUP($C304,'SINAPI JANEIRO 2022'!$1:$1048576,4,0),IFERROR(VLOOKUP($C304,'5-COMP. PROPRIA'!$B$2:$I$693,8,0),""))</f>
        <v>695.39</v>
      </c>
      <c r="I304" s="189">
        <f>TRUNC(($H304*'4-BDI'!$E$29),2)</f>
        <v>891.76</v>
      </c>
      <c r="J304" s="189">
        <f t="shared" si="102"/>
        <v>695.39</v>
      </c>
      <c r="K304" s="360">
        <f t="shared" si="103"/>
        <v>891.76</v>
      </c>
    </row>
    <row r="305" spans="2:13" ht="30">
      <c r="B305" s="8" t="s">
        <v>13057</v>
      </c>
      <c r="C305" s="192" t="str">
        <f>QUANT!C453</f>
        <v>CP-SD-2</v>
      </c>
      <c r="D305" s="192" t="str">
        <f>QUANT!D453</f>
        <v>PRÓPRIA</v>
      </c>
      <c r="E305" s="7" t="str">
        <f>IFERROR(VLOOKUP($C305,'SINAPI JANEIRO 2022'!$1:$1048576,2,0),IFERROR(VLOOKUP($C305,'5-COMP. PROPRIA'!$B$2:$I$693,4,0),""))</f>
        <v>TELA DE PROTEÇÃO DE FIBRA DE VIDRO ANTI CHAMAS COM BORDA DE ALUMINIO FIXADA EM JANELAS. FORNECIMENTO E INSTALAÇÃO</v>
      </c>
      <c r="F305" s="6" t="str">
        <f>IFERROR(VLOOKUP($C305,'SINAPI JANEIRO 2022'!$1:$1048576,3,0),IFERROR(VLOOKUP($C305,'5-COMP. PROPRIA'!$B$2:$I$693,5,0),""))</f>
        <v>M2</v>
      </c>
      <c r="G305" s="18">
        <f>QUANT!K453</f>
        <v>7</v>
      </c>
      <c r="H305" s="189">
        <f>IFERROR(VLOOKUP($C305,'SINAPI JANEIRO 2022'!$1:$1048576,4,0),IFERROR(VLOOKUP($C305,'5-COMP. PROPRIA'!$B$2:$I$693,8,0),""))</f>
        <v>359.18</v>
      </c>
      <c r="I305" s="189">
        <f>TRUNC(($H305*'4-BDI'!$E$29),2)</f>
        <v>460.61</v>
      </c>
      <c r="J305" s="189">
        <f t="shared" si="102"/>
        <v>2514.2600000000002</v>
      </c>
      <c r="K305" s="360">
        <f t="shared" si="103"/>
        <v>3224.27</v>
      </c>
    </row>
    <row r="306" spans="2:13" ht="30">
      <c r="B306" s="8" t="s">
        <v>13058</v>
      </c>
      <c r="C306" s="192" t="str">
        <f>QUANT!C458</f>
        <v>CP-SD-3</v>
      </c>
      <c r="D306" s="192" t="str">
        <f>QUANT!D458</f>
        <v>PRÓPRIA</v>
      </c>
      <c r="E306" s="7" t="str">
        <f>IFERROR(VLOOKUP($C306,'SINAPI JANEIRO 2022'!$1:$1048576,2,0),IFERROR(VLOOKUP($C306,'5-COMP. PROPRIA'!$B$2:$I$693,4,0),""))</f>
        <v>MOLA AEREA FECHA PORTA, PARA PORTAS COM LARGURA ATE 95 CM. FORNECIMENTO E INSTALAÇÃO</v>
      </c>
      <c r="F306" s="6" t="str">
        <f>IFERROR(VLOOKUP($C306,'SINAPI JANEIRO 2022'!$1:$1048576,3,0),IFERROR(VLOOKUP($C306,'5-COMP. PROPRIA'!$B$2:$I$693,5,0),""))</f>
        <v xml:space="preserve">UN    </v>
      </c>
      <c r="G306" s="18">
        <f>QUANT!K458</f>
        <v>3</v>
      </c>
      <c r="H306" s="189">
        <f>IFERROR(VLOOKUP($C306,'SINAPI JANEIRO 2022'!$1:$1048576,4,0),IFERROR(VLOOKUP($C306,'5-COMP. PROPRIA'!$B$2:$I$693,8,0),""))</f>
        <v>195.46</v>
      </c>
      <c r="I306" s="189">
        <f>TRUNC(($H306*'4-BDI'!$E$29),2)</f>
        <v>250.65</v>
      </c>
      <c r="J306" s="189">
        <f t="shared" si="102"/>
        <v>586.38</v>
      </c>
      <c r="K306" s="360">
        <f t="shared" si="103"/>
        <v>751.95</v>
      </c>
    </row>
    <row r="307" spans="2:13" ht="21.75" customHeight="1">
      <c r="B307" s="8" t="s">
        <v>13059</v>
      </c>
      <c r="C307" s="192" t="str">
        <f>QUANT!C459</f>
        <v>CP-SD-4</v>
      </c>
      <c r="D307" s="192" t="str">
        <f>QUANT!D459</f>
        <v>PRÓPRIA</v>
      </c>
      <c r="E307" s="7" t="str">
        <f>IFERROR(VLOOKUP($C307,'SINAPI JANEIRO 2022'!$1:$1048576,2,0),IFERROR(VLOOKUP($C307,'5-COMP. PROPRIA'!$B$2:$I$693,4,0),""))</f>
        <v>CONJUNTO DE MASTRO PARA TRÊS BANDEIRAS E PEDESTAL</v>
      </c>
      <c r="F307" s="6" t="str">
        <f>IFERROR(VLOOKUP($C307,'SINAPI JANEIRO 2022'!$1:$1048576,3,0),IFERROR(VLOOKUP($C307,'5-COMP. PROPRIA'!$B$2:$I$693,5,0),""))</f>
        <v xml:space="preserve">UN    </v>
      </c>
      <c r="G307" s="18">
        <f>QUANT!K459</f>
        <v>1</v>
      </c>
      <c r="H307" s="189">
        <f>IFERROR(VLOOKUP($C307,'SINAPI JANEIRO 2022'!$1:$1048576,4,0),IFERROR(VLOOKUP($C307,'5-COMP. PROPRIA'!$B$2:$I$693,8,0),""))</f>
        <v>3461.23</v>
      </c>
      <c r="I307" s="189">
        <f>TRUNC(($H307*'4-BDI'!$E$29),2)</f>
        <v>4438.68</v>
      </c>
      <c r="J307" s="189">
        <f t="shared" si="102"/>
        <v>3461.23</v>
      </c>
      <c r="K307" s="360">
        <f t="shared" si="103"/>
        <v>4438.68</v>
      </c>
    </row>
    <row r="308" spans="2:13" s="244" customFormat="1" ht="29.25" customHeight="1">
      <c r="B308" s="8" t="s">
        <v>13060</v>
      </c>
      <c r="C308" s="192" t="str">
        <f>QUANT!C460</f>
        <v>CP-SD-5</v>
      </c>
      <c r="D308" s="192" t="str">
        <f>QUANT!D460</f>
        <v>PRÓPRIA</v>
      </c>
      <c r="E308" s="7" t="str">
        <f>IFERROR(VLOOKUP($C308,'SINAPI JANEIRO 2022'!$1:$1048576,2,0),IFERROR(VLOOKUP($C308,'5-COMP. PROPRIA'!$B$2:$I$693,4,0),""))</f>
        <v>CONJUNTO ESPORTIVO COMPOSTO POR TRAVES DE FUTSAL TUBOS DE AÇO PARA VOLEI E TABELAS DE BASQUETE - FORNECIMENTO E INSTALAÇÃO COM MEDIDAS OFICIAIS</v>
      </c>
      <c r="F308" s="6" t="str">
        <f>IFERROR(VLOOKUP($C308,'SINAPI JANEIRO 2022'!$1:$1048576,3,0),IFERROR(VLOOKUP($C308,'5-COMP. PROPRIA'!$B$2:$I$693,5,0),""))</f>
        <v xml:space="preserve">UN    </v>
      </c>
      <c r="G308" s="18">
        <f>QUANT!K460</f>
        <v>1</v>
      </c>
      <c r="H308" s="189">
        <f>IFERROR(VLOOKUP($C308,'SINAPI JANEIRO 2022'!$1:$1048576,4,0),IFERROR(VLOOKUP($C308,'5-COMP. PROPRIA'!$B$2:$I$693,8,0),""))</f>
        <v>12068.86</v>
      </c>
      <c r="I308" s="189">
        <f>TRUNC(($H308*'4-BDI'!$E$29),2)</f>
        <v>15477.1</v>
      </c>
      <c r="J308" s="189">
        <f t="shared" ref="J308" si="104">TRUNC((G308*H308),2)</f>
        <v>12068.86</v>
      </c>
      <c r="K308" s="360">
        <f t="shared" ref="K308" si="105">TRUNC((I308*G308),2)</f>
        <v>15477.1</v>
      </c>
    </row>
    <row r="309" spans="2:13" s="372" customFormat="1" ht="29.25" customHeight="1">
      <c r="B309" s="8" t="s">
        <v>13061</v>
      </c>
      <c r="C309" s="192" t="str">
        <f>QUANT!C461</f>
        <v>CP-SD-6</v>
      </c>
      <c r="D309" s="192" t="str">
        <f>QUANT!D461</f>
        <v>PRÓPRIA</v>
      </c>
      <c r="E309" s="7" t="str">
        <f>IFERROR(VLOOKUP($C309,'SINAPI JANEIRO 2022'!$1:$1048576,2,0),IFERROR(VLOOKUP($C309,'5-COMP. PROPRIA'!$B$2:$I$693,4,0),""))</f>
        <v>PEDRA BRITADA N. 1 (9,5 a 19 MM) POSTO PEDREIRA/FORNECEDOR - FORNECIMENTO E INSTALAÇÃO</v>
      </c>
      <c r="F309" s="6" t="str">
        <f>IFERROR(VLOOKUP($C309,'SINAPI JANEIRO 2022'!$1:$1048576,3,0),IFERROR(VLOOKUP($C309,'5-COMP. PROPRIA'!$B$2:$I$693,5,0),""))</f>
        <v>M3</v>
      </c>
      <c r="G309" s="18">
        <f>QUANT!K461</f>
        <v>19</v>
      </c>
      <c r="H309" s="189">
        <f>IFERROR(VLOOKUP($C309,'SINAPI JANEIRO 2022'!$1:$1048576,4,0),IFERROR(VLOOKUP($C309,'5-COMP. PROPRIA'!$B$2:$I$693,8,0),""))</f>
        <v>99.88</v>
      </c>
      <c r="I309" s="189">
        <f>TRUNC(($H309*'4-BDI'!$E$29),2)</f>
        <v>128.08000000000001</v>
      </c>
      <c r="J309" s="189">
        <f t="shared" ref="J309" si="106">TRUNC((G309*H309),2)</f>
        <v>1897.72</v>
      </c>
      <c r="K309" s="360">
        <f t="shared" ref="K309" si="107">TRUNC((I309*G309),2)</f>
        <v>2433.52</v>
      </c>
    </row>
    <row r="310" spans="2:13" s="393" customFormat="1" ht="29.25" customHeight="1">
      <c r="B310" s="8" t="s">
        <v>13092</v>
      </c>
      <c r="C310" s="192" t="str">
        <f>QUANT!C462</f>
        <v>CP-SD-7</v>
      </c>
      <c r="D310" s="192" t="str">
        <f>QUANT!D462</f>
        <v>PRÓPRIA</v>
      </c>
      <c r="E310" s="7" t="str">
        <f>IFERROR(VLOOKUP($C310,'SINAPI JANEIRO 2022'!$1:$1048576,2,0),IFERROR(VLOOKUP($C310,'5-COMP. PROPRIA'!$B$2:$I$693,4,0),""))</f>
        <v>BEBEDOURO INDUSTRIAL SUSPENSO 200 LITROS INCLUSIVE CUBA DE INOX COM TORNEIRAS, ENGATE FLEXIVEL E SIFÃO - FORNECIMENTO E INSTALAÇÃO</v>
      </c>
      <c r="F310" s="6" t="str">
        <f>IFERROR(VLOOKUP($C310,'SINAPI JANEIRO 2022'!$1:$1048576,3,0),IFERROR(VLOOKUP($C310,'5-COMP. PROPRIA'!$B$2:$I$693,5,0),""))</f>
        <v>UN</v>
      </c>
      <c r="G310" s="18">
        <f>QUANT!K462</f>
        <v>1</v>
      </c>
      <c r="H310" s="189">
        <f>IFERROR(VLOOKUP($C310,'SINAPI JANEIRO 2022'!$1:$1048576,4,0),IFERROR(VLOOKUP($C310,'5-COMP. PROPRIA'!$B$2:$I$693,8,0),""))</f>
        <v>3542.43</v>
      </c>
      <c r="I310" s="189">
        <f>TRUNC(($H310*'4-BDI'!$E$29),2)</f>
        <v>4542.8100000000004</v>
      </c>
      <c r="J310" s="189">
        <f t="shared" ref="J310" si="108">TRUNC((G310*H310),2)</f>
        <v>3542.43</v>
      </c>
      <c r="K310" s="360">
        <f t="shared" ref="K310" si="109">TRUNC((I310*G310),2)</f>
        <v>4542.8100000000004</v>
      </c>
    </row>
    <row r="311" spans="2:13" s="412" customFormat="1" ht="29.25" customHeight="1">
      <c r="B311" s="8" t="s">
        <v>13150</v>
      </c>
      <c r="C311" s="192" t="str">
        <f>QUANT!C463</f>
        <v>CP-SD-8</v>
      </c>
      <c r="D311" s="192" t="str">
        <f>QUANT!D463</f>
        <v>PRÓPRIA</v>
      </c>
      <c r="E311" s="7" t="str">
        <f>IFERROR(VLOOKUP($C311,'SINAPI JANEIRO 2022'!$1:$1048576,2,0),IFERROR(VLOOKUP($C311,'5-COMP. PROPRIA'!$B$2:$I$693,4,0),""))</f>
        <v xml:space="preserve">TOTEM EM CONCRETO E MAPA TÁTIL 40X60CM - FORNECIMENTO E INSTALAÇÃO </v>
      </c>
      <c r="F311" s="6" t="str">
        <f>IFERROR(VLOOKUP($C311,'SINAPI JANEIRO 2022'!$1:$1048576,3,0),IFERROR(VLOOKUP($C311,'5-COMP. PROPRIA'!$B$2:$I$693,5,0),""))</f>
        <v>UN</v>
      </c>
      <c r="G311" s="18">
        <f>QUANT!K463</f>
        <v>1</v>
      </c>
      <c r="H311" s="189">
        <f>IFERROR(VLOOKUP($C311,'SINAPI JANEIRO 2022'!$1:$1048576,4,0),IFERROR(VLOOKUP($C311,'5-COMP. PROPRIA'!$B$2:$I$693,8,0),""))</f>
        <v>1642.64</v>
      </c>
      <c r="I311" s="189">
        <f>TRUNC(($H311*'4-BDI'!$E$29),2)</f>
        <v>2106.52</v>
      </c>
      <c r="J311" s="189">
        <f t="shared" ref="J311:J312" si="110">TRUNC((G311*H311),2)</f>
        <v>1642.64</v>
      </c>
      <c r="K311" s="360">
        <f t="shared" ref="K311:K312" si="111">TRUNC((I311*G311),2)</f>
        <v>2106.52</v>
      </c>
    </row>
    <row r="312" spans="2:13" s="412" customFormat="1" ht="29.25" customHeight="1">
      <c r="B312" s="8" t="s">
        <v>13151</v>
      </c>
      <c r="C312" s="192" t="str">
        <f>QUANT!C464</f>
        <v>CP-SD-9</v>
      </c>
      <c r="D312" s="192" t="str">
        <f>QUANT!D464</f>
        <v>PRÓPRIA</v>
      </c>
      <c r="E312" s="7" t="str">
        <f>IFERROR(VLOOKUP($C312,'SINAPI JANEIRO 2022'!$1:$1048576,2,0),IFERROR(VLOOKUP($C312,'5-COMP. PROPRIA'!$B$2:$I$693,4,0),""))</f>
        <v>PLACA INDENTIFICAÇÃO/BRAILLE 10X3CM INCLUSO FITA DUPLA FACE  - FORNECIMENTO E INSTAÇÃO</v>
      </c>
      <c r="F312" s="6" t="str">
        <f>IFERROR(VLOOKUP($C312,'SINAPI JANEIRO 2022'!$1:$1048576,3,0),IFERROR(VLOOKUP($C312,'5-COMP. PROPRIA'!$B$2:$I$693,5,0),""))</f>
        <v>UN</v>
      </c>
      <c r="G312" s="18">
        <f>QUANT!K464</f>
        <v>54</v>
      </c>
      <c r="H312" s="189">
        <f>IFERROR(VLOOKUP($C312,'SINAPI JANEIRO 2022'!$1:$1048576,4,0),IFERROR(VLOOKUP($C312,'5-COMP. PROPRIA'!$B$2:$I$693,8,0),""))</f>
        <v>16.77</v>
      </c>
      <c r="I312" s="189">
        <f>TRUNC(($H312*'4-BDI'!$E$29),2)</f>
        <v>21.5</v>
      </c>
      <c r="J312" s="189">
        <f t="shared" si="110"/>
        <v>905.58</v>
      </c>
      <c r="K312" s="360">
        <f t="shared" si="111"/>
        <v>1161</v>
      </c>
    </row>
    <row r="313" spans="2:13" s="1" customFormat="1" ht="15.75">
      <c r="B313" s="640" t="s">
        <v>6408</v>
      </c>
      <c r="C313" s="641"/>
      <c r="D313" s="641"/>
      <c r="E313" s="641"/>
      <c r="F313" s="641"/>
      <c r="G313" s="641"/>
      <c r="H313" s="641"/>
      <c r="I313" s="641"/>
      <c r="J313" s="15">
        <f>TRUNC(SUM(J302:J312),2)</f>
        <v>71701.52</v>
      </c>
      <c r="K313" s="361">
        <f>TRUNC(SUM(K302:K312),2)</f>
        <v>91948.64</v>
      </c>
    </row>
    <row r="314" spans="2:13" ht="15.75">
      <c r="B314" s="11" t="s">
        <v>13062</v>
      </c>
      <c r="C314" s="12"/>
      <c r="D314" s="12"/>
      <c r="E314" s="13" t="str">
        <f>QUANT!E466</f>
        <v xml:space="preserve">LIMPEZA DE OBRA </v>
      </c>
      <c r="F314" s="12"/>
      <c r="G314" s="17"/>
      <c r="H314" s="14"/>
      <c r="I314" s="14"/>
      <c r="J314" s="14"/>
      <c r="K314" s="359"/>
    </row>
    <row r="315" spans="2:13">
      <c r="B315" s="10" t="s">
        <v>13063</v>
      </c>
      <c r="C315" s="192">
        <f>QUANT!C467</f>
        <v>99814</v>
      </c>
      <c r="D315" s="192" t="str">
        <f>QUANT!D467</f>
        <v>SINAPI</v>
      </c>
      <c r="E315" s="7" t="str">
        <f>IFERROR(VLOOKUP($C315,'SINAPI JANEIRO 2022'!$1:$1048576,2,0),IFERROR(VLOOKUP($C315,'5-COMP. PROPRIA'!$B$2:$I$693,4,0),""))</f>
        <v>LIMPEZA DE SUPERFÍCIE COM JATO DE ALTA PRESSÃO. AF_04/2019</v>
      </c>
      <c r="F315" s="6" t="str">
        <f>IFERROR(VLOOKUP($C315,'SINAPI JANEIRO 2022'!$1:$1048576,3,0),IFERROR(VLOOKUP($C315,'5-COMP. PROPRIA'!$B$2:$I$693,5,0),""))</f>
        <v>M2</v>
      </c>
      <c r="G315" s="18">
        <f>QUANT!K467</f>
        <v>3646.23</v>
      </c>
      <c r="H315" s="189">
        <f>IFERROR(VLOOKUP($C315,'SINAPI JANEIRO 2022'!$1:$1048576,4,0),IFERROR(VLOOKUP($C315,'5-COMP. PROPRIA'!$B$2:$I$693,8,0),""))</f>
        <v>1.4</v>
      </c>
      <c r="I315" s="189">
        <f>TRUNC(($H315*'4-BDI'!$E$29),2)</f>
        <v>1.79</v>
      </c>
      <c r="J315" s="189">
        <f>TRUNC((G315*H315),2)</f>
        <v>5104.72</v>
      </c>
      <c r="K315" s="360">
        <f>TRUNC((I315*G315),2)</f>
        <v>6526.75</v>
      </c>
    </row>
    <row r="316" spans="2:13" s="1" customFormat="1" ht="30">
      <c r="B316" s="10" t="s">
        <v>13064</v>
      </c>
      <c r="C316" s="192">
        <f>QUANT!C468</f>
        <v>99808</v>
      </c>
      <c r="D316" s="192" t="str">
        <f>QUANT!D468</f>
        <v>SINAPI</v>
      </c>
      <c r="E316" s="7" t="str">
        <f>IFERROR(VLOOKUP($C316,'SINAPI JANEIRO 2022'!$1:$1048576,2,0),IFERROR(VLOOKUP($C316,'5-COMP. PROPRIA'!$B$2:$I$693,4,0),""))</f>
        <v>LIMPEZA DE REVESTIMENTO CERÂMICO EM PAREDE UTILIZANDO ÁCIDO MURIÁTICO. AF_04/2019</v>
      </c>
      <c r="F316" s="6" t="str">
        <f>IFERROR(VLOOKUP($C316,'SINAPI JANEIRO 2022'!$1:$1048576,3,0),IFERROR(VLOOKUP($C316,'5-COMP. PROPRIA'!$B$2:$I$693,5,0),""))</f>
        <v>M2</v>
      </c>
      <c r="G316" s="18">
        <f>QUANT!K468</f>
        <v>101.94</v>
      </c>
      <c r="H316" s="189">
        <f>IFERROR(VLOOKUP($C316,'SINAPI JANEIRO 2022'!$1:$1048576,4,0),IFERROR(VLOOKUP($C316,'5-COMP. PROPRIA'!$B$2:$I$693,8,0),""))</f>
        <v>2.77</v>
      </c>
      <c r="I316" s="189">
        <f>TRUNC(($H316*'4-BDI'!$E$29),2)</f>
        <v>3.55</v>
      </c>
      <c r="J316" s="189">
        <f>TRUNC((G316*H316),2)</f>
        <v>282.37</v>
      </c>
      <c r="K316" s="360">
        <f>TRUNC((I316*G316),2)</f>
        <v>361.88</v>
      </c>
    </row>
    <row r="317" spans="2:13" s="1" customFormat="1">
      <c r="B317" s="10" t="s">
        <v>13065</v>
      </c>
      <c r="C317" s="192" t="str">
        <f>QUANT!C469</f>
        <v>CP-LPF-02</v>
      </c>
      <c r="D317" s="192" t="str">
        <f>QUANT!D469</f>
        <v>PRÓPRIA</v>
      </c>
      <c r="E317" s="7" t="str">
        <f>IFERROR(VLOOKUP($C317,'SINAPI JANEIRO 2022'!$1:$1048576,2,0),IFERROR(VLOOKUP($C317,'5-COMP. PROPRIA'!$B$2:$I$693,4,0),""))</f>
        <v>LIMPEZA DE ESQUADRIA COM PANO ÚMIDO</v>
      </c>
      <c r="F317" s="6" t="str">
        <f>IFERROR(VLOOKUP($C317,'SINAPI JANEIRO 2022'!$1:$1048576,3,0),IFERROR(VLOOKUP($C317,'5-COMP. PROPRIA'!$B$2:$I$693,5,0),""))</f>
        <v>M2</v>
      </c>
      <c r="G317" s="18">
        <f>QUANT!K469</f>
        <v>295.245</v>
      </c>
      <c r="H317" s="189">
        <f>IFERROR(VLOOKUP($C317,'SINAPI JANEIRO 2022'!$1:$1048576,4,0),IFERROR(VLOOKUP($C317,'5-COMP. PROPRIA'!$B$2:$I$693,8,0),""))</f>
        <v>2.12</v>
      </c>
      <c r="I317" s="189">
        <f>TRUNC(($H317*'4-BDI'!$E$29),2)</f>
        <v>2.71</v>
      </c>
      <c r="J317" s="189">
        <f>TRUNC((G317*H317),2)</f>
        <v>625.91</v>
      </c>
      <c r="K317" s="360">
        <f>TRUNC((I317*G317),2)</f>
        <v>800.11</v>
      </c>
    </row>
    <row r="318" spans="2:13" s="1" customFormat="1" ht="16.5" thickBot="1">
      <c r="B318" s="640" t="s">
        <v>6408</v>
      </c>
      <c r="C318" s="641"/>
      <c r="D318" s="641"/>
      <c r="E318" s="641"/>
      <c r="F318" s="641"/>
      <c r="G318" s="641"/>
      <c r="H318" s="641"/>
      <c r="I318" s="641"/>
      <c r="J318" s="15">
        <f>TRUNC(SUM(J315:J317),2)</f>
        <v>6013</v>
      </c>
      <c r="K318" s="361">
        <f>TRUNC(SUM(K315:K317),2)</f>
        <v>7688.74</v>
      </c>
    </row>
    <row r="319" spans="2:13" ht="21" thickBot="1">
      <c r="B319" s="646" t="s">
        <v>6392</v>
      </c>
      <c r="C319" s="647"/>
      <c r="D319" s="647"/>
      <c r="E319" s="647"/>
      <c r="F319" s="647"/>
      <c r="G319" s="647"/>
      <c r="H319" s="647"/>
      <c r="I319" s="648"/>
      <c r="J319" s="509">
        <f>TRUNC(SUM(J15+J21+J39+J50+J59+J62+J68+J81+J100+J105+J124+J197+J246+J281+J295+J300+J313+J318),2)</f>
        <v>1161450.01</v>
      </c>
      <c r="K319" s="193"/>
      <c r="M319" s="28"/>
    </row>
    <row r="320" spans="2:13" ht="21" thickBot="1">
      <c r="B320" s="646" t="s">
        <v>319</v>
      </c>
      <c r="C320" s="647"/>
      <c r="D320" s="647"/>
      <c r="E320" s="647"/>
      <c r="F320" s="647"/>
      <c r="G320" s="647"/>
      <c r="H320" s="647"/>
      <c r="I320" s="647"/>
      <c r="J320" s="194"/>
      <c r="K320" s="510">
        <f>TRUNC(SUM(K15+K21+K39+K50+K59+K62+K68+K81+K100+K105+K124+K197+K246+K281+K295+K300+K313+K318),2)</f>
        <v>1489190.39</v>
      </c>
    </row>
    <row r="321" spans="1:11" s="1" customFormat="1" ht="84" customHeight="1">
      <c r="A321" s="437"/>
      <c r="B321" s="642"/>
      <c r="C321" s="642"/>
      <c r="D321" s="642"/>
      <c r="E321" s="642"/>
      <c r="F321" s="642"/>
      <c r="G321" s="642"/>
      <c r="H321" s="642"/>
      <c r="I321" s="642"/>
      <c r="J321" s="642"/>
      <c r="K321" s="642"/>
    </row>
    <row r="322" spans="1:11" s="1" customFormat="1" ht="18">
      <c r="A322" s="437"/>
      <c r="B322" s="362"/>
      <c r="C322" s="362"/>
      <c r="D322" s="362"/>
      <c r="E322" s="207" t="s">
        <v>6405</v>
      </c>
      <c r="F322" s="362"/>
      <c r="G322" s="362"/>
      <c r="H322" s="639"/>
      <c r="I322" s="639"/>
      <c r="J322" s="639"/>
      <c r="K322" s="362"/>
    </row>
    <row r="323" spans="1:11" ht="18">
      <c r="A323" s="437"/>
      <c r="B323" s="362"/>
      <c r="C323" s="362"/>
      <c r="D323" s="362"/>
      <c r="E323" s="357" t="s">
        <v>312</v>
      </c>
      <c r="F323" s="362"/>
      <c r="G323" s="363"/>
      <c r="H323" s="639"/>
      <c r="I323" s="639"/>
      <c r="J323" s="639"/>
      <c r="K323" s="508"/>
    </row>
    <row r="324" spans="1:11" ht="18">
      <c r="B324" s="362"/>
      <c r="C324" s="362"/>
      <c r="D324" s="362"/>
      <c r="E324" s="411" t="s">
        <v>6406</v>
      </c>
      <c r="F324" s="362"/>
      <c r="G324" s="363"/>
      <c r="H324" s="639"/>
      <c r="I324" s="639"/>
      <c r="J324" s="639"/>
      <c r="K324" s="508"/>
    </row>
    <row r="325" spans="1:11" ht="18">
      <c r="E325" s="208"/>
      <c r="I325" s="200"/>
    </row>
  </sheetData>
  <mergeCells count="31">
    <mergeCell ref="B2:K2"/>
    <mergeCell ref="B319:I319"/>
    <mergeCell ref="B320:I320"/>
    <mergeCell ref="B15:I15"/>
    <mergeCell ref="B21:I21"/>
    <mergeCell ref="B39:I39"/>
    <mergeCell ref="B81:I81"/>
    <mergeCell ref="B105:I105"/>
    <mergeCell ref="B124:I124"/>
    <mergeCell ref="B197:I197"/>
    <mergeCell ref="B246:I246"/>
    <mergeCell ref="B3:K3"/>
    <mergeCell ref="B4:K4"/>
    <mergeCell ref="B5:K5"/>
    <mergeCell ref="B6:K6"/>
    <mergeCell ref="B7:K7"/>
    <mergeCell ref="B8:K8"/>
    <mergeCell ref="H322:J322"/>
    <mergeCell ref="H323:J323"/>
    <mergeCell ref="H324:J324"/>
    <mergeCell ref="B100:I100"/>
    <mergeCell ref="B281:I281"/>
    <mergeCell ref="B313:I313"/>
    <mergeCell ref="B318:I318"/>
    <mergeCell ref="B321:K321"/>
    <mergeCell ref="B50:I50"/>
    <mergeCell ref="B300:I300"/>
    <mergeCell ref="B59:I59"/>
    <mergeCell ref="B62:I62"/>
    <mergeCell ref="B68:I68"/>
    <mergeCell ref="B295:I295"/>
  </mergeCells>
  <phoneticPr fontId="56" type="noConversion"/>
  <printOptions horizontalCentered="1"/>
  <pageMargins left="0.59055118110236227" right="0.19685039370078741" top="0.39370078740157483" bottom="0.39370078740157483" header="0.11811023622047245" footer="0.39370078740157483"/>
  <pageSetup paperSize="9" scale="40" fitToHeight="0" orientation="portrait" r:id="rId1"/>
  <rowBreaks count="1" manualBreakCount="1">
    <brk id="325" min="1" max="10" man="1"/>
  </rowBreaks>
  <colBreaks count="1" manualBreakCount="1">
    <brk id="11" min="1" max="32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5"/>
  <sheetViews>
    <sheetView showOutlineSymbols="0" view="pageBreakPreview" zoomScaleNormal="100" zoomScaleSheetLayoutView="100" workbookViewId="0">
      <selection activeCell="L48" sqref="L48"/>
    </sheetView>
  </sheetViews>
  <sheetFormatPr defaultRowHeight="18"/>
  <cols>
    <col min="1" max="1" width="2.625" style="1" customWidth="1"/>
    <col min="2" max="2" width="7.875" style="2" customWidth="1"/>
    <col min="3" max="3" width="49.5" style="2" customWidth="1"/>
    <col min="4" max="4" width="17" style="2" bestFit="1" customWidth="1"/>
    <col min="5" max="5" width="9.25" style="2" bestFit="1" customWidth="1"/>
    <col min="6" max="6" width="15.375" style="2" bestFit="1" customWidth="1"/>
    <col min="7" max="7" width="15.375" style="219" bestFit="1" customWidth="1"/>
    <col min="8" max="10" width="15.375" style="243" bestFit="1" customWidth="1"/>
    <col min="11" max="11" width="17" style="243" customWidth="1"/>
    <col min="12" max="12" width="17" style="2" bestFit="1" customWidth="1"/>
    <col min="13" max="13" width="17" hidden="1" customWidth="1"/>
    <col min="14" max="22" width="12" bestFit="1" customWidth="1"/>
  </cols>
  <sheetData>
    <row r="1" spans="2:13" s="1" customFormat="1" ht="12.75" customHeight="1" thickBot="1">
      <c r="B1" s="2"/>
      <c r="C1" s="2"/>
      <c r="D1" s="2"/>
      <c r="E1" s="2"/>
      <c r="F1" s="2"/>
      <c r="G1" s="219"/>
      <c r="H1" s="243"/>
      <c r="I1" s="243"/>
      <c r="J1" s="243"/>
      <c r="K1" s="243"/>
      <c r="L1" s="2"/>
    </row>
    <row r="2" spans="2:13" s="1" customFormat="1" ht="124.5" customHeight="1" thickBot="1">
      <c r="B2" s="620"/>
      <c r="C2" s="621"/>
      <c r="D2" s="621"/>
      <c r="E2" s="621"/>
      <c r="F2" s="621"/>
      <c r="G2" s="621"/>
      <c r="H2" s="621"/>
      <c r="I2" s="621"/>
      <c r="J2" s="621"/>
      <c r="K2" s="621"/>
      <c r="L2" s="622"/>
    </row>
    <row r="3" spans="2:13" s="1" customFormat="1" ht="20.25" customHeight="1" thickBot="1">
      <c r="B3" s="626" t="str">
        <f>'2-ORÇAMENTO'!B3</f>
        <v>OBRA: REFORMA DA ESCOLA ESTADUAL HEROCLITO LEÔNCIO MONTEIRO</v>
      </c>
      <c r="C3" s="627"/>
      <c r="D3" s="627"/>
      <c r="E3" s="627"/>
      <c r="F3" s="627"/>
      <c r="G3" s="627"/>
      <c r="H3" s="627"/>
      <c r="I3" s="627"/>
      <c r="J3" s="627"/>
      <c r="K3" s="627"/>
      <c r="L3" s="628"/>
    </row>
    <row r="4" spans="2:13" s="1" customFormat="1" ht="22.5" customHeight="1" thickBot="1">
      <c r="B4" s="626" t="str">
        <f>'2-ORÇAMENTO'!B4</f>
        <v>LOCAL: E.E. HEROCLITO LEÔNCIO MONTEIRO</v>
      </c>
      <c r="C4" s="627"/>
      <c r="D4" s="627"/>
      <c r="E4" s="627"/>
      <c r="F4" s="627"/>
      <c r="G4" s="627"/>
      <c r="H4" s="627"/>
      <c r="I4" s="627"/>
      <c r="J4" s="627"/>
      <c r="K4" s="627"/>
      <c r="L4" s="628"/>
    </row>
    <row r="5" spans="2:13" s="1" customFormat="1" ht="22.5" customHeight="1" thickBot="1">
      <c r="B5" s="626" t="str">
        <f>'2-ORÇAMENTO'!B5</f>
        <v>ENDEREÇO: RUA COSTA RICA, QUADRA 12, S/N, BAIRRO CRISTO REI, LOTEAMENTO SANTA FÉ, CEP 78.118-502.</v>
      </c>
      <c r="C5" s="627"/>
      <c r="D5" s="627"/>
      <c r="E5" s="627"/>
      <c r="F5" s="627"/>
      <c r="G5" s="627"/>
      <c r="H5" s="627"/>
      <c r="I5" s="627"/>
      <c r="J5" s="627"/>
      <c r="K5" s="627"/>
      <c r="L5" s="628"/>
    </row>
    <row r="6" spans="2:13" s="1" customFormat="1" ht="22.5" customHeight="1" thickBot="1">
      <c r="B6" s="626" t="str">
        <f>'2-ORÇAMENTO'!B6</f>
        <v>MUNICÍPIO: VÁRZEA GRANDE - MT</v>
      </c>
      <c r="C6" s="627"/>
      <c r="D6" s="627"/>
      <c r="E6" s="627"/>
      <c r="F6" s="627"/>
      <c r="G6" s="627"/>
      <c r="H6" s="627"/>
      <c r="I6" s="627"/>
      <c r="J6" s="627"/>
      <c r="K6" s="627"/>
      <c r="L6" s="628"/>
    </row>
    <row r="7" spans="2:13" s="1" customFormat="1" ht="21" customHeight="1" thickBot="1">
      <c r="B7" s="626" t="str">
        <f>'2-ORÇAMENTO'!B7</f>
        <v>DATA BASE: SINAPI-MT JANEIRO/2022 - DESONERADO - BDI 28,24%</v>
      </c>
      <c r="C7" s="627"/>
      <c r="D7" s="627"/>
      <c r="E7" s="627"/>
      <c r="F7" s="627"/>
      <c r="G7" s="627"/>
      <c r="H7" s="627"/>
      <c r="I7" s="627"/>
      <c r="J7" s="627"/>
      <c r="K7" s="627"/>
      <c r="L7" s="628"/>
    </row>
    <row r="8" spans="2:13" ht="25.5" customHeight="1" thickBot="1">
      <c r="B8" s="629" t="s">
        <v>272</v>
      </c>
      <c r="C8" s="630"/>
      <c r="D8" s="630"/>
      <c r="E8" s="630"/>
      <c r="F8" s="630"/>
      <c r="G8" s="664"/>
      <c r="H8" s="664"/>
      <c r="I8" s="664"/>
      <c r="J8" s="664"/>
      <c r="K8" s="664"/>
      <c r="L8" s="631"/>
    </row>
    <row r="9" spans="2:13" ht="22.5" customHeight="1" thickBot="1">
      <c r="B9" s="19" t="s">
        <v>0</v>
      </c>
      <c r="C9" s="20" t="s">
        <v>321</v>
      </c>
      <c r="D9" s="20" t="s">
        <v>8</v>
      </c>
      <c r="E9" s="290" t="s">
        <v>318</v>
      </c>
      <c r="F9" s="290" t="s">
        <v>336</v>
      </c>
      <c r="G9" s="290" t="s">
        <v>6864</v>
      </c>
      <c r="H9" s="290" t="s">
        <v>6865</v>
      </c>
      <c r="I9" s="290" t="s">
        <v>6866</v>
      </c>
      <c r="J9" s="290" t="s">
        <v>6867</v>
      </c>
      <c r="K9" s="290" t="s">
        <v>6868</v>
      </c>
      <c r="L9" s="29" t="s">
        <v>320</v>
      </c>
    </row>
    <row r="10" spans="2:13" ht="15.75">
      <c r="B10" s="632" t="s">
        <v>337</v>
      </c>
      <c r="C10" s="633" t="str">
        <f>'2-ORÇAMENTO'!E10</f>
        <v xml:space="preserve">ADMINISTRAÇÃO DE OBRA </v>
      </c>
      <c r="D10" s="634">
        <f>'2-ORÇAMENTO'!K15</f>
        <v>97591.679999999993</v>
      </c>
      <c r="E10" s="652">
        <f>D10/$D$48</f>
        <v>6.5533380187875107E-2</v>
      </c>
      <c r="F10" s="294">
        <v>16265.28</v>
      </c>
      <c r="G10" s="294">
        <v>16265.28</v>
      </c>
      <c r="H10" s="294">
        <v>16265.28</v>
      </c>
      <c r="I10" s="294">
        <v>16265.28</v>
      </c>
      <c r="J10" s="294">
        <v>16265.28</v>
      </c>
      <c r="K10" s="294">
        <v>16265.28</v>
      </c>
      <c r="L10" s="295">
        <f>SUM(F10:K10)</f>
        <v>97591.680000000008</v>
      </c>
      <c r="M10" s="298">
        <f t="shared" ref="M10:M12" si="0">D10-L10</f>
        <v>0</v>
      </c>
    </row>
    <row r="11" spans="2:13" s="1" customFormat="1" ht="15.75" thickBot="1">
      <c r="B11" s="607"/>
      <c r="C11" s="609"/>
      <c r="D11" s="611"/>
      <c r="E11" s="652"/>
      <c r="F11" s="291">
        <v>0.16944125748010672</v>
      </c>
      <c r="G11" s="291">
        <v>0.17068190840364925</v>
      </c>
      <c r="H11" s="291">
        <v>0.16402525117990568</v>
      </c>
      <c r="I11" s="291">
        <v>0.16636628909606627</v>
      </c>
      <c r="J11" s="291">
        <v>0.16461399597812412</v>
      </c>
      <c r="K11" s="291">
        <v>0.16487129786214802</v>
      </c>
      <c r="L11" s="293">
        <f t="shared" ref="L11:L39" si="1">SUM(F11:K11)</f>
        <v>1</v>
      </c>
      <c r="M11" s="27">
        <f>M10/D10</f>
        <v>0</v>
      </c>
    </row>
    <row r="12" spans="2:13" ht="17.25" customHeight="1">
      <c r="B12" s="606" t="s">
        <v>325</v>
      </c>
      <c r="C12" s="608" t="str">
        <f>'2-ORÇAMENTO'!E16</f>
        <v>INSTALAÇÕES DE CANTEIRO E SERVIÇOS PRELIMINARES</v>
      </c>
      <c r="D12" s="610">
        <f>'2-ORÇAMENTO'!K21</f>
        <v>16044.81</v>
      </c>
      <c r="E12" s="652">
        <f>D12/$D$48</f>
        <v>1.0774183145245787E-2</v>
      </c>
      <c r="F12" s="294">
        <f t="shared" ref="F12" si="2">$D12*F13</f>
        <v>16044.81</v>
      </c>
      <c r="G12" s="294"/>
      <c r="H12" s="294"/>
      <c r="I12" s="294"/>
      <c r="J12" s="294"/>
      <c r="K12" s="294"/>
      <c r="L12" s="295">
        <f t="shared" si="1"/>
        <v>16044.81</v>
      </c>
      <c r="M12" s="298">
        <f t="shared" si="0"/>
        <v>0</v>
      </c>
    </row>
    <row r="13" spans="2:13" s="1" customFormat="1" ht="15" customHeight="1" thickBot="1">
      <c r="B13" s="607"/>
      <c r="C13" s="609"/>
      <c r="D13" s="611"/>
      <c r="E13" s="652"/>
      <c r="F13" s="291">
        <v>1</v>
      </c>
      <c r="G13" s="291"/>
      <c r="H13" s="291"/>
      <c r="I13" s="291"/>
      <c r="J13" s="291"/>
      <c r="K13" s="291"/>
      <c r="L13" s="293">
        <f t="shared" si="1"/>
        <v>1</v>
      </c>
      <c r="M13" s="27">
        <f t="shared" ref="M13" si="3">M12/D12</f>
        <v>0</v>
      </c>
    </row>
    <row r="14" spans="2:13" ht="15.75">
      <c r="B14" s="606" t="s">
        <v>326</v>
      </c>
      <c r="C14" s="608" t="str">
        <f>'2-ORÇAMENTO'!E22</f>
        <v>DEMOLIÇÕES E RETIRADAS</v>
      </c>
      <c r="D14" s="610">
        <f>'2-ORÇAMENTO'!K39</f>
        <v>44348.28</v>
      </c>
      <c r="E14" s="652">
        <f>D14/$D$48</f>
        <v>2.9780127710869797E-2</v>
      </c>
      <c r="F14" s="294">
        <f t="shared" ref="F14" si="4">$D14*F15</f>
        <v>33261.21</v>
      </c>
      <c r="G14" s="294">
        <f t="shared" ref="G14" si="5">$D14*G15</f>
        <v>11087.07</v>
      </c>
      <c r="H14" s="294"/>
      <c r="I14" s="294"/>
      <c r="J14" s="294"/>
      <c r="K14" s="294"/>
      <c r="L14" s="295">
        <f t="shared" si="1"/>
        <v>44348.28</v>
      </c>
      <c r="M14" s="298">
        <f t="shared" ref="M14" si="6">D14-L14</f>
        <v>0</v>
      </c>
    </row>
    <row r="15" spans="2:13" s="1" customFormat="1" ht="15.75" thickBot="1">
      <c r="B15" s="607"/>
      <c r="C15" s="609"/>
      <c r="D15" s="611"/>
      <c r="E15" s="652"/>
      <c r="F15" s="291">
        <v>0.75</v>
      </c>
      <c r="G15" s="291">
        <v>0.25</v>
      </c>
      <c r="H15" s="291"/>
      <c r="I15" s="291"/>
      <c r="J15" s="291"/>
      <c r="K15" s="291"/>
      <c r="L15" s="293">
        <f t="shared" si="1"/>
        <v>1</v>
      </c>
      <c r="M15" s="27">
        <f t="shared" ref="M15" si="7">M14/D14</f>
        <v>0</v>
      </c>
    </row>
    <row r="16" spans="2:13" s="222" customFormat="1" ht="15.75">
      <c r="B16" s="606" t="s">
        <v>327</v>
      </c>
      <c r="C16" s="608" t="str">
        <f>'2-ORÇAMENTO'!E40</f>
        <v>INFRAESTRUTURA</v>
      </c>
      <c r="D16" s="610">
        <f>'2-ORÇAMENTO'!K50</f>
        <v>4254.1000000000004</v>
      </c>
      <c r="E16" s="652">
        <f>D16/$D$48</f>
        <v>2.8566528689457906E-3</v>
      </c>
      <c r="F16" s="294">
        <f t="shared" ref="F16:F18" si="8">$D16*F17</f>
        <v>4254.1000000000004</v>
      </c>
      <c r="G16" s="294"/>
      <c r="H16" s="294"/>
      <c r="I16" s="294"/>
      <c r="J16" s="294"/>
      <c r="K16" s="294"/>
      <c r="L16" s="295">
        <f t="shared" si="1"/>
        <v>4254.1000000000004</v>
      </c>
      <c r="M16" s="298">
        <f t="shared" ref="M16:M18" si="9">D16-L16</f>
        <v>0</v>
      </c>
    </row>
    <row r="17" spans="2:13" s="222" customFormat="1" ht="15.75" thickBot="1">
      <c r="B17" s="607"/>
      <c r="C17" s="609"/>
      <c r="D17" s="611"/>
      <c r="E17" s="652"/>
      <c r="F17" s="291">
        <v>1</v>
      </c>
      <c r="G17" s="291"/>
      <c r="H17" s="291"/>
      <c r="I17" s="291"/>
      <c r="J17" s="291"/>
      <c r="K17" s="291"/>
      <c r="L17" s="293">
        <f t="shared" si="1"/>
        <v>1</v>
      </c>
      <c r="M17" s="27">
        <f t="shared" ref="M17:M19" si="10">M16/D16</f>
        <v>0</v>
      </c>
    </row>
    <row r="18" spans="2:13" s="244" customFormat="1" ht="15.75">
      <c r="B18" s="606" t="s">
        <v>328</v>
      </c>
      <c r="C18" s="608" t="str">
        <f>'2-ORÇAMENTO'!E51</f>
        <v>SUPERESTRUTURA</v>
      </c>
      <c r="D18" s="610">
        <f>'2-ORÇAMENTO'!K59</f>
        <v>3509.49</v>
      </c>
      <c r="E18" s="652">
        <f>D18/$D$48</f>
        <v>2.356642927302264E-3</v>
      </c>
      <c r="F18" s="294">
        <f t="shared" si="8"/>
        <v>3509.49</v>
      </c>
      <c r="G18" s="294"/>
      <c r="H18" s="294"/>
      <c r="I18" s="294"/>
      <c r="J18" s="294"/>
      <c r="K18" s="294"/>
      <c r="L18" s="295">
        <f t="shared" ref="L18:L19" si="11">SUM(F18:K18)</f>
        <v>3509.49</v>
      </c>
      <c r="M18" s="298">
        <f t="shared" si="9"/>
        <v>0</v>
      </c>
    </row>
    <row r="19" spans="2:13" s="244" customFormat="1" ht="15.75" thickBot="1">
      <c r="B19" s="607"/>
      <c r="C19" s="609"/>
      <c r="D19" s="611"/>
      <c r="E19" s="652"/>
      <c r="F19" s="291">
        <v>1</v>
      </c>
      <c r="G19" s="291"/>
      <c r="H19" s="291"/>
      <c r="I19" s="291"/>
      <c r="J19" s="291"/>
      <c r="K19" s="291"/>
      <c r="L19" s="293">
        <f t="shared" si="11"/>
        <v>1</v>
      </c>
      <c r="M19" s="27">
        <f t="shared" si="10"/>
        <v>0</v>
      </c>
    </row>
    <row r="20" spans="2:13" ht="15.75">
      <c r="B20" s="606" t="s">
        <v>329</v>
      </c>
      <c r="C20" s="608" t="str">
        <f>'2-ORÇAMENTO'!E60</f>
        <v>FORRO</v>
      </c>
      <c r="D20" s="610">
        <f>'2-ORÇAMENTO'!K62</f>
        <v>87087.26</v>
      </c>
      <c r="E20" s="652">
        <f>D20/$D$48</f>
        <v>5.8479601120713653E-2</v>
      </c>
      <c r="F20" s="294">
        <f t="shared" ref="F20" si="12">$D20*F21</f>
        <v>8708.7260000000006</v>
      </c>
      <c r="G20" s="294">
        <f t="shared" ref="G20" si="13">$D20*G21</f>
        <v>8708.7260000000006</v>
      </c>
      <c r="H20" s="294">
        <f t="shared" ref="H20" si="14">$D20*H21</f>
        <v>8708.7260000000006</v>
      </c>
      <c r="I20" s="294">
        <f t="shared" ref="I20" si="15">$D20*I21</f>
        <v>8708.7260000000006</v>
      </c>
      <c r="J20" s="294">
        <f t="shared" ref="J20" si="16">$D20*J21</f>
        <v>21771.814999999999</v>
      </c>
      <c r="K20" s="294">
        <f t="shared" ref="K20" si="17">$D20*K21</f>
        <v>30480.540999999997</v>
      </c>
      <c r="L20" s="295">
        <f t="shared" si="1"/>
        <v>87087.26</v>
      </c>
      <c r="M20" s="298">
        <f t="shared" ref="M20" si="18">D20-L20</f>
        <v>0</v>
      </c>
    </row>
    <row r="21" spans="2:13" s="1" customFormat="1" ht="15.75" thickBot="1">
      <c r="B21" s="607"/>
      <c r="C21" s="609"/>
      <c r="D21" s="611"/>
      <c r="E21" s="652"/>
      <c r="F21" s="291">
        <v>0.1</v>
      </c>
      <c r="G21" s="291">
        <v>0.1</v>
      </c>
      <c r="H21" s="291">
        <v>0.1</v>
      </c>
      <c r="I21" s="291">
        <v>0.1</v>
      </c>
      <c r="J21" s="291">
        <v>0.25</v>
      </c>
      <c r="K21" s="291">
        <v>0.35</v>
      </c>
      <c r="L21" s="293">
        <f t="shared" si="1"/>
        <v>1</v>
      </c>
      <c r="M21" s="27">
        <f t="shared" ref="M21" si="19">M20/D20</f>
        <v>0</v>
      </c>
    </row>
    <row r="22" spans="2:13" ht="15.75">
      <c r="B22" s="606" t="s">
        <v>330</v>
      </c>
      <c r="C22" s="608" t="str">
        <f>'2-ORÇAMENTO'!E63</f>
        <v>FECHAMENTO EM ALVENARIA</v>
      </c>
      <c r="D22" s="610">
        <f>'2-ORÇAMENTO'!K68</f>
        <v>23972.92</v>
      </c>
      <c r="E22" s="652">
        <f>D22/$D$48</f>
        <v>1.6097955077456549E-2</v>
      </c>
      <c r="F22" s="294"/>
      <c r="G22" s="294">
        <f t="shared" ref="G22:H22" si="20">$D22*G23</f>
        <v>4506.9089599999998</v>
      </c>
      <c r="H22" s="294">
        <f t="shared" si="20"/>
        <v>4339.0985199999996</v>
      </c>
      <c r="I22" s="294">
        <f t="shared" ref="I22" si="21">$D22*I23</f>
        <v>4339.0985199999996</v>
      </c>
      <c r="J22" s="294">
        <f t="shared" ref="J22" si="22">$D22*J23</f>
        <v>3595.9379999999996</v>
      </c>
      <c r="K22" s="294">
        <f t="shared" ref="K22" si="23">$D22*K23</f>
        <v>7191.8759999999993</v>
      </c>
      <c r="L22" s="295">
        <f t="shared" si="1"/>
        <v>23972.92</v>
      </c>
      <c r="M22" s="298">
        <f t="shared" ref="M22" si="24">D22-L22</f>
        <v>0</v>
      </c>
    </row>
    <row r="23" spans="2:13" s="1" customFormat="1" ht="15.75" thickBot="1">
      <c r="B23" s="607"/>
      <c r="C23" s="609"/>
      <c r="D23" s="611"/>
      <c r="E23" s="652"/>
      <c r="F23" s="291"/>
      <c r="G23" s="291">
        <v>0.188</v>
      </c>
      <c r="H23" s="291">
        <v>0.18099999999999999</v>
      </c>
      <c r="I23" s="291">
        <v>0.18099999999999999</v>
      </c>
      <c r="J23" s="291">
        <v>0.15</v>
      </c>
      <c r="K23" s="291">
        <v>0.3</v>
      </c>
      <c r="L23" s="293">
        <f t="shared" si="1"/>
        <v>1</v>
      </c>
      <c r="M23" s="27">
        <f t="shared" ref="M23" si="25">M22/D22</f>
        <v>0</v>
      </c>
    </row>
    <row r="24" spans="2:13" ht="15.75">
      <c r="B24" s="606" t="s">
        <v>331</v>
      </c>
      <c r="C24" s="608" t="str">
        <f>'2-ORÇAMENTO'!E69</f>
        <v xml:space="preserve">ESQUADRIAS </v>
      </c>
      <c r="D24" s="610">
        <f>'2-ORÇAMENTO'!K81</f>
        <v>165138.6</v>
      </c>
      <c r="E24" s="652">
        <f>D24/$D$48</f>
        <v>0.11089152945715693</v>
      </c>
      <c r="F24" s="294"/>
      <c r="G24" s="294"/>
      <c r="H24" s="294">
        <f t="shared" ref="H24" si="26">$D24*H25</f>
        <v>49541.58</v>
      </c>
      <c r="I24" s="294">
        <f t="shared" ref="I24" si="27">$D24*I25</f>
        <v>49541.58</v>
      </c>
      <c r="J24" s="294">
        <f t="shared" ref="J24" si="28">$D24*J25</f>
        <v>41284.65</v>
      </c>
      <c r="K24" s="294">
        <f t="shared" ref="K24" si="29">$D24*K25</f>
        <v>24770.79</v>
      </c>
      <c r="L24" s="295">
        <f t="shared" si="1"/>
        <v>165138.6</v>
      </c>
      <c r="M24" s="298">
        <f t="shared" ref="M24" si="30">D24-L24</f>
        <v>0</v>
      </c>
    </row>
    <row r="25" spans="2:13" s="1" customFormat="1" ht="15.75" thickBot="1">
      <c r="B25" s="607"/>
      <c r="C25" s="609"/>
      <c r="D25" s="611"/>
      <c r="E25" s="652"/>
      <c r="F25" s="291"/>
      <c r="G25" s="291"/>
      <c r="H25" s="291">
        <v>0.3</v>
      </c>
      <c r="I25" s="291">
        <v>0.3</v>
      </c>
      <c r="J25" s="291">
        <v>0.25</v>
      </c>
      <c r="K25" s="291">
        <v>0.15</v>
      </c>
      <c r="L25" s="293">
        <f t="shared" si="1"/>
        <v>1</v>
      </c>
      <c r="M25" s="27">
        <f t="shared" ref="M25" si="31">M24/D24</f>
        <v>0</v>
      </c>
    </row>
    <row r="26" spans="2:13" ht="15.75">
      <c r="B26" s="606" t="s">
        <v>332</v>
      </c>
      <c r="C26" s="608" t="str">
        <f>'2-ORÇAMENTO'!E82</f>
        <v>PISOS INTERNOS, EXTERNOS E CALÇAMENTOS</v>
      </c>
      <c r="D26" s="610">
        <f>'2-ORÇAMENTO'!K100</f>
        <v>325464.15999999997</v>
      </c>
      <c r="E26" s="652">
        <f>D26/$D$48</f>
        <v>0.21855107458758177</v>
      </c>
      <c r="F26" s="294">
        <f t="shared" ref="F26" si="32">$D26*F27</f>
        <v>45564.982400000001</v>
      </c>
      <c r="G26" s="294">
        <f t="shared" ref="G26" si="33">$D26*G27</f>
        <v>146947.06823999999</v>
      </c>
      <c r="H26" s="294">
        <f t="shared" ref="H26" si="34">$D26*H27</f>
        <v>48819.623999999996</v>
      </c>
      <c r="I26" s="294">
        <f t="shared" ref="I26" si="35">$D26*I27</f>
        <v>48819.623999999996</v>
      </c>
      <c r="J26" s="294">
        <f t="shared" ref="J26" si="36">$D26*J27</f>
        <v>19039.65336</v>
      </c>
      <c r="K26" s="294">
        <f t="shared" ref="K26" si="37">$D26*K27</f>
        <v>16273.207999999999</v>
      </c>
      <c r="L26" s="295">
        <f t="shared" si="1"/>
        <v>325464.15999999997</v>
      </c>
      <c r="M26" s="298">
        <f t="shared" ref="M26" si="38">D26-L26</f>
        <v>0</v>
      </c>
    </row>
    <row r="27" spans="2:13" s="1" customFormat="1" ht="15.75" thickBot="1">
      <c r="B27" s="607"/>
      <c r="C27" s="609"/>
      <c r="D27" s="611"/>
      <c r="E27" s="652"/>
      <c r="F27" s="291">
        <v>0.14000000000000001</v>
      </c>
      <c r="G27" s="291">
        <v>0.45150000000000001</v>
      </c>
      <c r="H27" s="291">
        <v>0.15</v>
      </c>
      <c r="I27" s="291">
        <v>0.15</v>
      </c>
      <c r="J27" s="291">
        <v>5.8500000000000003E-2</v>
      </c>
      <c r="K27" s="291">
        <v>0.05</v>
      </c>
      <c r="L27" s="293">
        <f t="shared" si="1"/>
        <v>1</v>
      </c>
      <c r="M27" s="27">
        <f t="shared" ref="M27" si="39">M26/D26</f>
        <v>0</v>
      </c>
    </row>
    <row r="28" spans="2:13" ht="15.75">
      <c r="B28" s="606" t="s">
        <v>333</v>
      </c>
      <c r="C28" s="608" t="str">
        <f>'2-ORÇAMENTO'!E101</f>
        <v xml:space="preserve">REVESTIMENTOS INTERNOS E EXTERNOS </v>
      </c>
      <c r="D28" s="610">
        <f>'2-ORÇAMENTO'!K105</f>
        <v>13811.62</v>
      </c>
      <c r="E28" s="652">
        <f>D28/$D$48</f>
        <v>9.2745830840340049E-3</v>
      </c>
      <c r="F28" s="294">
        <f t="shared" ref="F28" si="40">$D28*F29</f>
        <v>2154.6127200000001</v>
      </c>
      <c r="G28" s="294">
        <f t="shared" ref="G28" si="41">$D28*G29</f>
        <v>2306.5405400000004</v>
      </c>
      <c r="H28" s="294">
        <f t="shared" ref="H28" si="42">$D28*H29</f>
        <v>2306.5405400000004</v>
      </c>
      <c r="I28" s="294">
        <f t="shared" ref="I28" si="43">$D28*I29</f>
        <v>2306.5405400000004</v>
      </c>
      <c r="J28" s="294">
        <f t="shared" ref="J28" si="44">$D28*J29</f>
        <v>2306.5405400000004</v>
      </c>
      <c r="K28" s="294">
        <f t="shared" ref="K28" si="45">$D28*K29</f>
        <v>2430.84512</v>
      </c>
      <c r="L28" s="295">
        <f t="shared" si="1"/>
        <v>13811.62</v>
      </c>
      <c r="M28" s="298">
        <f t="shared" ref="M28" si="46">D28-L28</f>
        <v>0</v>
      </c>
    </row>
    <row r="29" spans="2:13" s="1" customFormat="1" ht="15.75" thickBot="1">
      <c r="B29" s="607"/>
      <c r="C29" s="609"/>
      <c r="D29" s="611"/>
      <c r="E29" s="652"/>
      <c r="F29" s="291">
        <v>0.156</v>
      </c>
      <c r="G29" s="291">
        <v>0.16700000000000001</v>
      </c>
      <c r="H29" s="291">
        <v>0.16700000000000001</v>
      </c>
      <c r="I29" s="291">
        <v>0.16700000000000001</v>
      </c>
      <c r="J29" s="291">
        <v>0.16700000000000001</v>
      </c>
      <c r="K29" s="291">
        <v>0.17599999999999999</v>
      </c>
      <c r="L29" s="293">
        <f t="shared" si="1"/>
        <v>1</v>
      </c>
      <c r="M29" s="27">
        <f t="shared" ref="M29" si="47">M28/D28</f>
        <v>0</v>
      </c>
    </row>
    <row r="30" spans="2:13" ht="15.75">
      <c r="B30" s="606" t="s">
        <v>334</v>
      </c>
      <c r="C30" s="608" t="str">
        <f>'2-ORÇAMENTO'!E106</f>
        <v xml:space="preserve">PINTURA INTERNA E EXTERNA </v>
      </c>
      <c r="D30" s="610">
        <f>'2-ORÇAMENTO'!K124</f>
        <v>155687.93</v>
      </c>
      <c r="E30" s="652">
        <f>D30/$D$48</f>
        <v>0.10454534963793313</v>
      </c>
      <c r="F30" s="294">
        <f t="shared" ref="F30" si="48">$D30*F31</f>
        <v>46706.378999999994</v>
      </c>
      <c r="G30" s="294">
        <f t="shared" ref="G30" si="49">$D30*G31</f>
        <v>38921.982499999998</v>
      </c>
      <c r="H30" s="294">
        <f>$D30*H31</f>
        <v>38921.982499999998</v>
      </c>
      <c r="I30" s="294">
        <f t="shared" ref="I30" si="50">$D30*I31</f>
        <v>15568.793</v>
      </c>
      <c r="J30" s="294">
        <f t="shared" ref="J30" si="51">$D30*J31</f>
        <v>15568.793</v>
      </c>
      <c r="K30" s="294">
        <f t="shared" ref="K30" si="52">$D30*K31</f>
        <v>0</v>
      </c>
      <c r="L30" s="295">
        <f t="shared" si="1"/>
        <v>155687.93</v>
      </c>
      <c r="M30" s="298">
        <f t="shared" ref="M30" si="53">D30-L30</f>
        <v>0</v>
      </c>
    </row>
    <row r="31" spans="2:13" s="1" customFormat="1" ht="15.75" thickBot="1">
      <c r="B31" s="607"/>
      <c r="C31" s="609"/>
      <c r="D31" s="611"/>
      <c r="E31" s="652"/>
      <c r="F31" s="291">
        <v>0.3</v>
      </c>
      <c r="G31" s="291">
        <v>0.25</v>
      </c>
      <c r="H31" s="291">
        <v>0.25</v>
      </c>
      <c r="I31" s="291">
        <v>0.1</v>
      </c>
      <c r="J31" s="291">
        <v>0.1</v>
      </c>
      <c r="K31" s="291"/>
      <c r="L31" s="293">
        <f t="shared" si="1"/>
        <v>1</v>
      </c>
      <c r="M31" s="27">
        <f t="shared" ref="M31" si="54">M30/D30</f>
        <v>0</v>
      </c>
    </row>
    <row r="32" spans="2:13" ht="15.75">
      <c r="B32" s="606" t="s">
        <v>335</v>
      </c>
      <c r="C32" s="608" t="str">
        <f>'2-ORÇAMENTO'!E125</f>
        <v>INSTALAÇÕES HIDRAULICAS E SANITARIAS</v>
      </c>
      <c r="D32" s="610">
        <f>'2-ORÇAMENTO'!K197</f>
        <v>127424.47</v>
      </c>
      <c r="E32" s="652">
        <f>D32/$D$48</f>
        <v>8.5566272019791917E-2</v>
      </c>
      <c r="F32" s="294"/>
      <c r="G32" s="294"/>
      <c r="H32" s="294"/>
      <c r="I32" s="294"/>
      <c r="J32" s="294">
        <f t="shared" ref="J32:J34" si="55">$D32*J33</f>
        <v>63712.235000000001</v>
      </c>
      <c r="K32" s="294">
        <f t="shared" ref="K32:K34" si="56">$D32*K33</f>
        <v>63712.235000000001</v>
      </c>
      <c r="L32" s="295">
        <f t="shared" si="1"/>
        <v>127424.47</v>
      </c>
      <c r="M32" s="298">
        <f t="shared" ref="M32" si="57">D32-L32</f>
        <v>0</v>
      </c>
    </row>
    <row r="33" spans="2:13" s="1" customFormat="1" ht="15.75" thickBot="1">
      <c r="B33" s="607"/>
      <c r="C33" s="609"/>
      <c r="D33" s="611"/>
      <c r="E33" s="652"/>
      <c r="F33" s="291"/>
      <c r="G33" s="291"/>
      <c r="H33" s="291"/>
      <c r="I33" s="291"/>
      <c r="J33" s="291">
        <v>0.5</v>
      </c>
      <c r="K33" s="291">
        <v>0.5</v>
      </c>
      <c r="L33" s="293">
        <f t="shared" si="1"/>
        <v>1</v>
      </c>
      <c r="M33" s="27">
        <f t="shared" ref="M33" si="58">M32/D32</f>
        <v>0</v>
      </c>
    </row>
    <row r="34" spans="2:13" s="244" customFormat="1" ht="15.75" customHeight="1">
      <c r="B34" s="606" t="s">
        <v>6876</v>
      </c>
      <c r="C34" s="608" t="str">
        <f>'2-ORÇAMENTO'!E198</f>
        <v>INSTALAÇÕES ELÉTRICAS - BAIXA TENSÃO</v>
      </c>
      <c r="D34" s="610">
        <f>'2-ORÇAMENTO'!K246</f>
        <v>69684.88</v>
      </c>
      <c r="E34" s="652">
        <f>D34/$D$48</f>
        <v>4.6793801832148547E-2</v>
      </c>
      <c r="F34" s="294"/>
      <c r="G34" s="294"/>
      <c r="H34" s="294"/>
      <c r="I34" s="294">
        <f t="shared" ref="I34" si="59">$D34*I35</f>
        <v>24389.707999999999</v>
      </c>
      <c r="J34" s="294">
        <f t="shared" si="55"/>
        <v>24389.707999999999</v>
      </c>
      <c r="K34" s="294">
        <f t="shared" si="56"/>
        <v>20905.464</v>
      </c>
      <c r="L34" s="295">
        <f t="shared" ref="L34:L35" si="60">SUM(F34:K34)</f>
        <v>69684.88</v>
      </c>
      <c r="M34" s="298">
        <f t="shared" ref="M34" si="61">D34-L34</f>
        <v>0</v>
      </c>
    </row>
    <row r="35" spans="2:13" s="244" customFormat="1" ht="15.75" customHeight="1" thickBot="1">
      <c r="B35" s="607"/>
      <c r="C35" s="609"/>
      <c r="D35" s="611"/>
      <c r="E35" s="652"/>
      <c r="F35" s="291"/>
      <c r="G35" s="291"/>
      <c r="H35" s="291"/>
      <c r="I35" s="291">
        <v>0.35</v>
      </c>
      <c r="J35" s="291">
        <v>0.35</v>
      </c>
      <c r="K35" s="291">
        <v>0.3</v>
      </c>
      <c r="L35" s="293">
        <f t="shared" si="60"/>
        <v>1</v>
      </c>
      <c r="M35" s="27">
        <f t="shared" ref="M35" si="62">M34/D34</f>
        <v>0</v>
      </c>
    </row>
    <row r="36" spans="2:13" ht="17.25" customHeight="1">
      <c r="B36" s="606" t="s">
        <v>6881</v>
      </c>
      <c r="C36" s="608" t="str">
        <f>'2-ORÇAMENTO'!E247</f>
        <v>INSTALAÇOES ESPECIAIS</v>
      </c>
      <c r="D36" s="610">
        <f>'2-ORÇAMENTO'!K281</f>
        <v>96926.76</v>
      </c>
      <c r="E36" s="652">
        <f>D36/$D$48</f>
        <v>6.5086882544279648E-2</v>
      </c>
      <c r="F36" s="294">
        <f t="shared" ref="F36" si="63">$D36*F37</f>
        <v>24231.69</v>
      </c>
      <c r="G36" s="294">
        <f t="shared" ref="G36:H36" si="64">$D36*G37</f>
        <v>24231.69</v>
      </c>
      <c r="H36" s="294">
        <f t="shared" si="64"/>
        <v>19385.351999999999</v>
      </c>
      <c r="I36" s="294">
        <f t="shared" ref="I36:J36" si="65">$D36*I37</f>
        <v>14539.013999999999</v>
      </c>
      <c r="J36" s="294">
        <f t="shared" si="65"/>
        <v>14539.013999999999</v>
      </c>
      <c r="K36" s="294"/>
      <c r="L36" s="295">
        <f t="shared" si="1"/>
        <v>96926.75999999998</v>
      </c>
      <c r="M36" s="298">
        <f t="shared" ref="M36" si="66">D36-L36</f>
        <v>0</v>
      </c>
    </row>
    <row r="37" spans="2:13" s="1" customFormat="1" ht="16.5" customHeight="1" thickBot="1">
      <c r="B37" s="607"/>
      <c r="C37" s="609"/>
      <c r="D37" s="611"/>
      <c r="E37" s="652"/>
      <c r="F37" s="291">
        <v>0.25</v>
      </c>
      <c r="G37" s="291">
        <v>0.25</v>
      </c>
      <c r="H37" s="291">
        <v>0.2</v>
      </c>
      <c r="I37" s="291">
        <v>0.15</v>
      </c>
      <c r="J37" s="291">
        <v>0.15</v>
      </c>
      <c r="K37" s="291"/>
      <c r="L37" s="293">
        <f t="shared" si="1"/>
        <v>1</v>
      </c>
      <c r="M37" s="27">
        <f t="shared" ref="M37" si="67">M36/D36</f>
        <v>0</v>
      </c>
    </row>
    <row r="38" spans="2:13" s="1" customFormat="1" ht="15.75">
      <c r="B38" s="606" t="s">
        <v>6949</v>
      </c>
      <c r="C38" s="608" t="str">
        <f>'2-ORÇAMENTO'!E282</f>
        <v>SISTEMA DE PROTEÇÃO CONTRA DESCARGAS ATMOSFÉRICAS</v>
      </c>
      <c r="D38" s="618">
        <f>'2-ORÇAMENTO'!K295</f>
        <v>103168.53</v>
      </c>
      <c r="E38" s="652">
        <f>D38/$D$48</f>
        <v>6.9278267367814533E-2</v>
      </c>
      <c r="F38" s="294"/>
      <c r="G38" s="294"/>
      <c r="H38" s="294"/>
      <c r="I38" s="294"/>
      <c r="J38" s="294"/>
      <c r="K38" s="294">
        <f t="shared" ref="K38:K44" si="68">$D38*K39</f>
        <v>103168.53</v>
      </c>
      <c r="L38" s="295">
        <f t="shared" si="1"/>
        <v>103168.53</v>
      </c>
      <c r="M38" s="298">
        <f t="shared" ref="M38:M44" si="69">D38-L38</f>
        <v>0</v>
      </c>
    </row>
    <row r="39" spans="2:13" s="1" customFormat="1" ht="15.75" thickBot="1">
      <c r="B39" s="654"/>
      <c r="C39" s="617"/>
      <c r="D39" s="610"/>
      <c r="E39" s="653"/>
      <c r="F39" s="291"/>
      <c r="G39" s="291"/>
      <c r="H39" s="291"/>
      <c r="I39" s="291"/>
      <c r="J39" s="291"/>
      <c r="K39" s="291">
        <v>1</v>
      </c>
      <c r="L39" s="293">
        <f t="shared" si="1"/>
        <v>1</v>
      </c>
      <c r="M39" s="27">
        <f>M38/D38</f>
        <v>0</v>
      </c>
    </row>
    <row r="40" spans="2:13" s="412" customFormat="1" ht="15.75">
      <c r="B40" s="606" t="s">
        <v>13140</v>
      </c>
      <c r="C40" s="608" t="str">
        <f>'2-ORÇAMENTO'!E296</f>
        <v>BANCADAS E GRANITOS</v>
      </c>
      <c r="D40" s="618">
        <f>'2-ORÇAMENTO'!K300</f>
        <v>55437.52</v>
      </c>
      <c r="E40" s="652">
        <f>D40/$D$48</f>
        <v>3.7226616806196287E-2</v>
      </c>
      <c r="F40" s="294"/>
      <c r="G40" s="294"/>
      <c r="H40" s="294"/>
      <c r="I40" s="294"/>
      <c r="J40" s="294"/>
      <c r="K40" s="294">
        <f t="shared" si="68"/>
        <v>55437.52</v>
      </c>
      <c r="L40" s="295">
        <f t="shared" ref="L40:L41" si="70">SUM(F40:K40)</f>
        <v>55437.52</v>
      </c>
      <c r="M40" s="298">
        <f t="shared" si="69"/>
        <v>0</v>
      </c>
    </row>
    <row r="41" spans="2:13" s="412" customFormat="1" ht="15.75" thickBot="1">
      <c r="B41" s="654"/>
      <c r="C41" s="617"/>
      <c r="D41" s="610"/>
      <c r="E41" s="653"/>
      <c r="F41" s="291"/>
      <c r="G41" s="291"/>
      <c r="H41" s="291"/>
      <c r="I41" s="291"/>
      <c r="J41" s="291"/>
      <c r="K41" s="291">
        <v>1</v>
      </c>
      <c r="L41" s="293">
        <f t="shared" si="70"/>
        <v>1</v>
      </c>
      <c r="M41" s="27">
        <f>M40/D40</f>
        <v>0</v>
      </c>
    </row>
    <row r="42" spans="2:13" s="412" customFormat="1" ht="15.75">
      <c r="B42" s="606" t="s">
        <v>13053</v>
      </c>
      <c r="C42" s="608" t="str">
        <f>'2-ORÇAMENTO'!E301</f>
        <v>SERVIÇOS DIVERSOS</v>
      </c>
      <c r="D42" s="618">
        <f>'2-ORÇAMENTO'!K313</f>
        <v>91948.64</v>
      </c>
      <c r="E42" s="652">
        <f>D42/$D$48</f>
        <v>6.1744046038330939E-2</v>
      </c>
      <c r="F42" s="294"/>
      <c r="G42" s="294"/>
      <c r="H42" s="294"/>
      <c r="I42" s="294"/>
      <c r="J42" s="294"/>
      <c r="K42" s="294">
        <f t="shared" si="68"/>
        <v>91948.64</v>
      </c>
      <c r="L42" s="295">
        <f t="shared" ref="L42:L45" si="71">SUM(F42:K42)</f>
        <v>91948.64</v>
      </c>
      <c r="M42" s="298">
        <f t="shared" si="69"/>
        <v>0</v>
      </c>
    </row>
    <row r="43" spans="2:13" s="412" customFormat="1" ht="15.75" thickBot="1">
      <c r="B43" s="654"/>
      <c r="C43" s="617"/>
      <c r="D43" s="610"/>
      <c r="E43" s="653"/>
      <c r="F43" s="291"/>
      <c r="G43" s="291"/>
      <c r="H43" s="291"/>
      <c r="I43" s="291"/>
      <c r="J43" s="291"/>
      <c r="K43" s="291">
        <v>1</v>
      </c>
      <c r="L43" s="293">
        <f t="shared" si="71"/>
        <v>1</v>
      </c>
      <c r="M43" s="27">
        <f>M42/D42</f>
        <v>0</v>
      </c>
    </row>
    <row r="44" spans="2:13" s="412" customFormat="1" ht="15.75">
      <c r="B44" s="606" t="s">
        <v>13062</v>
      </c>
      <c r="C44" s="608" t="str">
        <f>'2-ORÇAMENTO'!E314</f>
        <v xml:space="preserve">LIMPEZA DE OBRA </v>
      </c>
      <c r="D44" s="618">
        <f>'2-ORÇAMENTO'!K318</f>
        <v>7688.74</v>
      </c>
      <c r="E44" s="652">
        <f>D44/$D$48</f>
        <v>5.1630335863233718E-3</v>
      </c>
      <c r="F44" s="294"/>
      <c r="G44" s="294"/>
      <c r="H44" s="294"/>
      <c r="I44" s="294"/>
      <c r="J44" s="294"/>
      <c r="K44" s="294">
        <f t="shared" si="68"/>
        <v>7688.74</v>
      </c>
      <c r="L44" s="295">
        <f t="shared" si="71"/>
        <v>7688.74</v>
      </c>
      <c r="M44" s="298">
        <f t="shared" si="69"/>
        <v>0</v>
      </c>
    </row>
    <row r="45" spans="2:13" s="412" customFormat="1" ht="15.75" thickBot="1">
      <c r="B45" s="654"/>
      <c r="C45" s="617"/>
      <c r="D45" s="610"/>
      <c r="E45" s="653"/>
      <c r="F45" s="291"/>
      <c r="G45" s="291"/>
      <c r="H45" s="291"/>
      <c r="I45" s="291"/>
      <c r="J45" s="291"/>
      <c r="K45" s="291">
        <v>1</v>
      </c>
      <c r="L45" s="293">
        <f t="shared" si="71"/>
        <v>1</v>
      </c>
      <c r="M45" s="27">
        <f>M44/D44</f>
        <v>0</v>
      </c>
    </row>
    <row r="46" spans="2:13" s="1" customFormat="1" ht="18.75" customHeight="1" thickBot="1">
      <c r="B46" s="658" t="s">
        <v>322</v>
      </c>
      <c r="C46" s="659"/>
      <c r="D46" s="660"/>
      <c r="E46" s="661"/>
      <c r="F46" s="296">
        <f t="shared" ref="F46:L46" si="72">F10+F12+F14+F20+F22+F24+F26+F28+F30+F32+F36+F38+F16+F34+F18+F40+F42+F44</f>
        <v>200701.28011999998</v>
      </c>
      <c r="G46" s="296">
        <f t="shared" si="72"/>
        <v>252975.26623999997</v>
      </c>
      <c r="H46" s="296">
        <f t="shared" si="72"/>
        <v>188288.18356000003</v>
      </c>
      <c r="I46" s="296">
        <f t="shared" si="72"/>
        <v>184478.36405999999</v>
      </c>
      <c r="J46" s="296">
        <f t="shared" si="72"/>
        <v>222473.62690000003</v>
      </c>
      <c r="K46" s="296">
        <f t="shared" si="72"/>
        <v>440273.66912000004</v>
      </c>
      <c r="L46" s="296">
        <f t="shared" si="72"/>
        <v>1489190.39</v>
      </c>
      <c r="M46" s="298"/>
    </row>
    <row r="47" spans="2:13" s="1" customFormat="1" ht="21.75" customHeight="1" thickBot="1">
      <c r="B47" s="658" t="s">
        <v>323</v>
      </c>
      <c r="C47" s="659"/>
      <c r="D47" s="662"/>
      <c r="E47" s="663"/>
      <c r="F47" s="292">
        <f t="shared" ref="F47:K47" si="73">F46/$D$48</f>
        <v>0.13477207579885067</v>
      </c>
      <c r="G47" s="292">
        <f t="shared" si="73"/>
        <v>0.16987436122254321</v>
      </c>
      <c r="H47" s="292">
        <f t="shared" si="73"/>
        <v>0.1264366093310608</v>
      </c>
      <c r="I47" s="292">
        <f t="shared" si="73"/>
        <v>0.1238782933994088</v>
      </c>
      <c r="J47" s="292">
        <f t="shared" si="73"/>
        <v>0.14939233317238909</v>
      </c>
      <c r="K47" s="292">
        <f t="shared" si="73"/>
        <v>0.29564632707574756</v>
      </c>
      <c r="L47" s="292">
        <f>E48</f>
        <v>1</v>
      </c>
      <c r="M47" s="27"/>
    </row>
    <row r="48" spans="2:13" s="1" customFormat="1" ht="16.5" thickBot="1">
      <c r="B48" s="656" t="s">
        <v>324</v>
      </c>
      <c r="C48" s="657"/>
      <c r="D48" s="210">
        <f>TRUNC(SUM(D10:D45),2)</f>
        <v>1489190.39</v>
      </c>
      <c r="E48" s="211">
        <f>SUM(E10:E45)</f>
        <v>1</v>
      </c>
      <c r="F48" s="297">
        <f>F46</f>
        <v>200701.28011999998</v>
      </c>
      <c r="G48" s="297">
        <f>G46+F48</f>
        <v>453676.54635999992</v>
      </c>
      <c r="H48" s="297">
        <f>H46</f>
        <v>188288.18356000003</v>
      </c>
      <c r="I48" s="297">
        <f>I46+H48</f>
        <v>372766.54762000003</v>
      </c>
      <c r="J48" s="297">
        <f>J46+I48</f>
        <v>595240.17452000012</v>
      </c>
      <c r="K48" s="297">
        <f>K46+J48</f>
        <v>1035513.8436400001</v>
      </c>
      <c r="L48" s="297">
        <f>L46</f>
        <v>1489190.39</v>
      </c>
    </row>
    <row r="49" spans="2:12" ht="78" customHeight="1">
      <c r="B49" s="614"/>
      <c r="C49" s="614"/>
      <c r="D49" s="614"/>
      <c r="E49" s="614"/>
      <c r="F49" s="655"/>
      <c r="G49" s="655"/>
      <c r="H49" s="655"/>
      <c r="I49" s="655"/>
      <c r="J49" s="655"/>
      <c r="K49" s="655"/>
      <c r="L49" s="655"/>
    </row>
    <row r="50" spans="2:12" ht="18" customHeight="1">
      <c r="C50" s="207" t="str">
        <f>'2-ORÇAMENTO'!E322</f>
        <v>VITOR GUSTAVO VERHALEN</v>
      </c>
      <c r="D50" s="21"/>
      <c r="E50" s="639"/>
      <c r="F50" s="639"/>
      <c r="G50" s="639"/>
      <c r="H50" s="639"/>
      <c r="I50" s="639"/>
      <c r="J50" s="639"/>
      <c r="K50" s="639"/>
      <c r="L50" s="639"/>
    </row>
    <row r="51" spans="2:12" ht="18" customHeight="1">
      <c r="C51" s="208" t="str">
        <f>'2-ORÇAMENTO'!E323</f>
        <v>ENGENHEIRO CIVIL</v>
      </c>
      <c r="D51" s="21"/>
      <c r="E51" s="639"/>
      <c r="F51" s="639"/>
      <c r="G51" s="639"/>
      <c r="H51" s="639"/>
      <c r="I51" s="639"/>
      <c r="J51" s="639"/>
      <c r="K51" s="639"/>
      <c r="L51" s="639"/>
    </row>
    <row r="52" spans="2:12" ht="18" customHeight="1">
      <c r="C52" s="208" t="str">
        <f>'2-ORÇAMENTO'!E324</f>
        <v>CREA MT - 49989</v>
      </c>
      <c r="D52" s="21"/>
      <c r="E52" s="639"/>
      <c r="F52" s="639"/>
      <c r="G52" s="639"/>
      <c r="H52" s="639"/>
      <c r="I52" s="639"/>
      <c r="J52" s="639"/>
      <c r="K52" s="639"/>
      <c r="L52" s="639"/>
    </row>
    <row r="53" spans="2:12">
      <c r="C53" s="22"/>
      <c r="D53" s="22"/>
      <c r="E53" s="21"/>
      <c r="F53" s="21"/>
      <c r="G53" s="21"/>
      <c r="H53" s="21"/>
      <c r="I53" s="21"/>
      <c r="J53" s="21"/>
      <c r="K53" s="21"/>
    </row>
    <row r="54" spans="2:12">
      <c r="C54" s="22"/>
      <c r="D54" s="22"/>
      <c r="E54" s="21"/>
      <c r="F54" s="21"/>
      <c r="G54" s="21"/>
      <c r="H54" s="21"/>
      <c r="I54" s="21"/>
      <c r="J54" s="21"/>
      <c r="K54" s="21"/>
    </row>
    <row r="55" spans="2:12">
      <c r="C55" s="22"/>
      <c r="D55" s="22"/>
      <c r="E55" s="21"/>
      <c r="F55" s="21"/>
      <c r="G55" s="21"/>
      <c r="H55" s="21"/>
      <c r="I55" s="21"/>
      <c r="J55" s="21"/>
      <c r="K55" s="21"/>
    </row>
  </sheetData>
  <mergeCells count="87">
    <mergeCell ref="B44:B45"/>
    <mergeCell ref="C44:C45"/>
    <mergeCell ref="D44:D45"/>
    <mergeCell ref="E44:E45"/>
    <mergeCell ref="B40:B41"/>
    <mergeCell ref="C40:C41"/>
    <mergeCell ref="D40:D41"/>
    <mergeCell ref="E40:E41"/>
    <mergeCell ref="B42:B43"/>
    <mergeCell ref="C42:C43"/>
    <mergeCell ref="D42:D43"/>
    <mergeCell ref="E42:E43"/>
    <mergeCell ref="E32:E33"/>
    <mergeCell ref="D36:D37"/>
    <mergeCell ref="E36:E37"/>
    <mergeCell ref="B2:L2"/>
    <mergeCell ref="B46:C46"/>
    <mergeCell ref="B3:L3"/>
    <mergeCell ref="B4:L4"/>
    <mergeCell ref="B5:L5"/>
    <mergeCell ref="B6:L6"/>
    <mergeCell ref="B7:L7"/>
    <mergeCell ref="B8:L8"/>
    <mergeCell ref="E20:E21"/>
    <mergeCell ref="D22:D23"/>
    <mergeCell ref="E22:E23"/>
    <mergeCell ref="D24:D25"/>
    <mergeCell ref="E24:E25"/>
    <mergeCell ref="B47:C47"/>
    <mergeCell ref="D46:E47"/>
    <mergeCell ref="C10:C11"/>
    <mergeCell ref="B10:B11"/>
    <mergeCell ref="D10:D11"/>
    <mergeCell ref="E10:E11"/>
    <mergeCell ref="C12:C13"/>
    <mergeCell ref="B12:B13"/>
    <mergeCell ref="D12:D13"/>
    <mergeCell ref="E12:E13"/>
    <mergeCell ref="C14:C15"/>
    <mergeCell ref="B14:B15"/>
    <mergeCell ref="B20:B21"/>
    <mergeCell ref="D14:D15"/>
    <mergeCell ref="E14:E15"/>
    <mergeCell ref="D20:D21"/>
    <mergeCell ref="E51:L51"/>
    <mergeCell ref="E52:L52"/>
    <mergeCell ref="B30:B31"/>
    <mergeCell ref="C30:C31"/>
    <mergeCell ref="C32:C33"/>
    <mergeCell ref="B32:B33"/>
    <mergeCell ref="C36:C37"/>
    <mergeCell ref="B36:B37"/>
    <mergeCell ref="C38:C39"/>
    <mergeCell ref="B38:B39"/>
    <mergeCell ref="B49:L49"/>
    <mergeCell ref="B34:B35"/>
    <mergeCell ref="C34:C35"/>
    <mergeCell ref="D34:D35"/>
    <mergeCell ref="E50:L50"/>
    <mergeCell ref="B48:C48"/>
    <mergeCell ref="C20:C21"/>
    <mergeCell ref="C22:C23"/>
    <mergeCell ref="B22:B23"/>
    <mergeCell ref="C24:C25"/>
    <mergeCell ref="B24:B25"/>
    <mergeCell ref="D26:D27"/>
    <mergeCell ref="E26:E27"/>
    <mergeCell ref="D28:D29"/>
    <mergeCell ref="E28:E29"/>
    <mergeCell ref="D30:D31"/>
    <mergeCell ref="E30:E31"/>
    <mergeCell ref="B16:B17"/>
    <mergeCell ref="C16:C17"/>
    <mergeCell ref="D16:D17"/>
    <mergeCell ref="E16:E17"/>
    <mergeCell ref="D38:D39"/>
    <mergeCell ref="E38:E39"/>
    <mergeCell ref="D32:D33"/>
    <mergeCell ref="B18:B19"/>
    <mergeCell ref="C18:C19"/>
    <mergeCell ref="D18:D19"/>
    <mergeCell ref="E18:E19"/>
    <mergeCell ref="B26:B27"/>
    <mergeCell ref="C26:C27"/>
    <mergeCell ref="C28:C29"/>
    <mergeCell ref="B28:B29"/>
    <mergeCell ref="E34:E35"/>
  </mergeCells>
  <printOptions horizontalCentered="1" verticalCentered="1"/>
  <pageMargins left="0" right="0" top="0.59055118110236227" bottom="0.39370078740157483" header="0" footer="0"/>
  <pageSetup paperSize="9" scale="50" fitToWidth="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8"/>
  <sheetViews>
    <sheetView view="pageBreakPreview" zoomScale="90" zoomScaleSheetLayoutView="90" workbookViewId="0">
      <selection activeCell="E42" sqref="E42"/>
    </sheetView>
  </sheetViews>
  <sheetFormatPr defaultRowHeight="12.75"/>
  <cols>
    <col min="1" max="1" width="9" style="113"/>
    <col min="2" max="2" width="5.125" style="113" customWidth="1"/>
    <col min="3" max="3" width="72.5" style="113" bestFit="1" customWidth="1"/>
    <col min="4" max="4" width="18.125" style="113" bestFit="1" customWidth="1"/>
    <col min="5" max="5" width="7.625" style="113" bestFit="1" customWidth="1"/>
    <col min="6" max="16384" width="9" style="113"/>
  </cols>
  <sheetData>
    <row r="1" spans="2:4" ht="38.25" customHeight="1"/>
    <row r="2" spans="2:4">
      <c r="B2" s="666" t="s">
        <v>277</v>
      </c>
      <c r="C2" s="667"/>
      <c r="D2" s="668"/>
    </row>
    <row r="3" spans="2:4">
      <c r="B3" s="669"/>
      <c r="C3" s="670"/>
      <c r="D3" s="671"/>
    </row>
    <row r="4" spans="2:4">
      <c r="B4" s="669"/>
      <c r="C4" s="670"/>
      <c r="D4" s="671"/>
    </row>
    <row r="5" spans="2:4">
      <c r="B5" s="672"/>
      <c r="C5" s="673"/>
      <c r="D5" s="674"/>
    </row>
    <row r="6" spans="2:4" ht="16.5">
      <c r="B6" s="675" t="s">
        <v>278</v>
      </c>
      <c r="C6" s="675"/>
      <c r="D6" s="114" t="s">
        <v>273</v>
      </c>
    </row>
    <row r="7" spans="2:4" ht="15.75">
      <c r="B7" s="676" t="s">
        <v>279</v>
      </c>
      <c r="C7" s="676"/>
      <c r="D7" s="115"/>
    </row>
    <row r="8" spans="2:4" ht="47.25">
      <c r="B8" s="116" t="s">
        <v>280</v>
      </c>
      <c r="C8" s="117" t="s">
        <v>281</v>
      </c>
      <c r="D8" s="118">
        <v>0.04</v>
      </c>
    </row>
    <row r="9" spans="2:4" ht="15.75">
      <c r="B9" s="116"/>
      <c r="C9" s="119" t="s">
        <v>282</v>
      </c>
      <c r="D9" s="120">
        <f>SUM(D8)</f>
        <v>0.04</v>
      </c>
    </row>
    <row r="10" spans="2:4" ht="15.75">
      <c r="B10" s="116"/>
      <c r="C10" s="117"/>
      <c r="D10" s="120"/>
    </row>
    <row r="11" spans="2:4" ht="15.75">
      <c r="B11" s="676" t="s">
        <v>283</v>
      </c>
      <c r="C11" s="676"/>
      <c r="D11" s="120"/>
    </row>
    <row r="12" spans="2:4" ht="15.75">
      <c r="B12" s="116" t="s">
        <v>284</v>
      </c>
      <c r="C12" s="117" t="s">
        <v>285</v>
      </c>
      <c r="D12" s="118">
        <v>1.21E-2</v>
      </c>
    </row>
    <row r="13" spans="2:4" ht="15.75">
      <c r="B13" s="116" t="s">
        <v>286</v>
      </c>
      <c r="C13" s="117" t="s">
        <v>287</v>
      </c>
      <c r="D13" s="118">
        <v>4.0000000000000001E-3</v>
      </c>
    </row>
    <row r="14" spans="2:4" ht="15.75">
      <c r="B14" s="116" t="s">
        <v>286</v>
      </c>
      <c r="C14" s="117" t="s">
        <v>288</v>
      </c>
      <c r="D14" s="118">
        <v>4.0000000000000001E-3</v>
      </c>
    </row>
    <row r="15" spans="2:4" ht="15.75">
      <c r="B15" s="116" t="s">
        <v>289</v>
      </c>
      <c r="C15" s="121" t="s">
        <v>290</v>
      </c>
      <c r="D15" s="118">
        <v>1.2E-2</v>
      </c>
    </row>
    <row r="16" spans="2:4" ht="15.75">
      <c r="B16" s="116" t="s">
        <v>291</v>
      </c>
      <c r="C16" s="117" t="s">
        <v>292</v>
      </c>
      <c r="D16" s="118">
        <v>7.3999999999999996E-2</v>
      </c>
    </row>
    <row r="17" spans="2:5" ht="15.75">
      <c r="B17" s="116"/>
      <c r="C17" s="119" t="s">
        <v>293</v>
      </c>
      <c r="D17" s="120">
        <f>SUM(D12:D16)</f>
        <v>0.1061</v>
      </c>
    </row>
    <row r="18" spans="2:5" ht="15.75">
      <c r="B18" s="116"/>
      <c r="C18" s="122"/>
      <c r="D18" s="120"/>
    </row>
    <row r="19" spans="2:5" ht="15.75">
      <c r="B19" s="676" t="s">
        <v>294</v>
      </c>
      <c r="C19" s="676"/>
      <c r="D19" s="120"/>
    </row>
    <row r="20" spans="2:5" ht="15.75">
      <c r="B20" s="116" t="s">
        <v>295</v>
      </c>
      <c r="C20" s="123" t="s">
        <v>296</v>
      </c>
      <c r="D20" s="120"/>
    </row>
    <row r="21" spans="2:5" ht="15.75">
      <c r="B21" s="116" t="s">
        <v>297</v>
      </c>
      <c r="C21" s="124" t="s">
        <v>298</v>
      </c>
      <c r="D21" s="118">
        <v>0.4</v>
      </c>
    </row>
    <row r="22" spans="2:5" ht="15.75">
      <c r="B22" s="116" t="s">
        <v>299</v>
      </c>
      <c r="C22" s="125" t="s">
        <v>300</v>
      </c>
      <c r="D22" s="118">
        <v>0.05</v>
      </c>
    </row>
    <row r="23" spans="2:5" ht="15.75">
      <c r="B23" s="116" t="s">
        <v>301</v>
      </c>
      <c r="C23" s="126" t="s">
        <v>302</v>
      </c>
      <c r="D23" s="120">
        <f>D22*D21</f>
        <v>2.0000000000000004E-2</v>
      </c>
    </row>
    <row r="24" spans="2:5" ht="15.75">
      <c r="B24" s="116" t="s">
        <v>303</v>
      </c>
      <c r="C24" s="122" t="s">
        <v>304</v>
      </c>
      <c r="D24" s="127">
        <v>6.4999999999999997E-3</v>
      </c>
    </row>
    <row r="25" spans="2:5" ht="15.75">
      <c r="B25" s="116" t="s">
        <v>305</v>
      </c>
      <c r="C25" s="122" t="s">
        <v>306</v>
      </c>
      <c r="D25" s="127">
        <v>0.03</v>
      </c>
    </row>
    <row r="26" spans="2:5" ht="15.75">
      <c r="B26" s="116" t="s">
        <v>307</v>
      </c>
      <c r="C26" s="122" t="s">
        <v>308</v>
      </c>
      <c r="D26" s="127">
        <v>4.4999999999999998E-2</v>
      </c>
    </row>
    <row r="27" spans="2:5" ht="15.75">
      <c r="B27" s="116"/>
      <c r="C27" s="119" t="s">
        <v>309</v>
      </c>
      <c r="D27" s="120">
        <f>SUM(D23:D26)</f>
        <v>0.10150000000000001</v>
      </c>
    </row>
    <row r="28" spans="2:5" ht="15.75">
      <c r="B28" s="128"/>
      <c r="C28" s="128"/>
      <c r="D28" s="120"/>
    </row>
    <row r="29" spans="2:5" ht="15.75">
      <c r="B29" s="676" t="s">
        <v>310</v>
      </c>
      <c r="C29" s="676"/>
      <c r="D29" s="120">
        <f>ROUND((1+D8+D13+D15+D14)*(1+D12)*(1+D16)/(1-D27)-1,4)</f>
        <v>0.28239999999999998</v>
      </c>
      <c r="E29" s="9">
        <f>1+D29</f>
        <v>1.2824</v>
      </c>
    </row>
    <row r="30" spans="2:5">
      <c r="B30" s="665" t="s">
        <v>311</v>
      </c>
      <c r="C30" s="665"/>
      <c r="D30" s="665"/>
    </row>
    <row r="31" spans="2:5">
      <c r="B31" s="665"/>
      <c r="C31" s="665"/>
      <c r="D31" s="665"/>
    </row>
    <row r="32" spans="2:5">
      <c r="B32" s="665"/>
      <c r="C32" s="665"/>
      <c r="D32" s="665"/>
    </row>
    <row r="33" spans="2:5">
      <c r="B33" s="665"/>
      <c r="C33" s="665"/>
      <c r="D33" s="665"/>
    </row>
    <row r="34" spans="2:5">
      <c r="B34" s="665"/>
      <c r="C34" s="665"/>
      <c r="D34" s="665"/>
    </row>
    <row r="35" spans="2:5">
      <c r="B35" s="665"/>
      <c r="C35" s="665"/>
      <c r="D35" s="665"/>
    </row>
    <row r="36" spans="2:5">
      <c r="B36" s="665"/>
      <c r="C36" s="665"/>
      <c r="D36" s="665"/>
    </row>
    <row r="37" spans="2:5">
      <c r="B37" s="665"/>
      <c r="C37" s="665"/>
      <c r="D37" s="665"/>
    </row>
    <row r="38" spans="2:5">
      <c r="B38" s="665"/>
      <c r="C38" s="665"/>
      <c r="D38" s="665"/>
    </row>
    <row r="39" spans="2:5">
      <c r="B39" s="665"/>
      <c r="C39" s="665"/>
      <c r="D39" s="665"/>
    </row>
    <row r="40" spans="2:5">
      <c r="B40" s="665"/>
      <c r="C40" s="665"/>
      <c r="D40" s="665"/>
    </row>
    <row r="41" spans="2:5">
      <c r="B41" s="665"/>
      <c r="C41" s="665"/>
      <c r="D41" s="665"/>
    </row>
    <row r="42" spans="2:5">
      <c r="B42" s="665"/>
      <c r="C42" s="665"/>
      <c r="D42" s="665"/>
    </row>
    <row r="43" spans="2:5">
      <c r="B43" s="665"/>
      <c r="C43" s="665"/>
      <c r="D43" s="665"/>
    </row>
    <row r="44" spans="2:5" ht="56.25" customHeight="1">
      <c r="B44" s="665"/>
      <c r="C44" s="665"/>
      <c r="D44" s="665"/>
    </row>
    <row r="45" spans="2:5" ht="64.5" customHeight="1">
      <c r="C45" s="200"/>
      <c r="D45" s="130"/>
      <c r="E45" s="130"/>
    </row>
    <row r="46" spans="2:5" s="200" customFormat="1" ht="15">
      <c r="C46" s="209" t="s">
        <v>6405</v>
      </c>
      <c r="D46" s="130"/>
      <c r="E46" s="130"/>
    </row>
    <row r="47" spans="2:5" ht="15" customHeight="1">
      <c r="C47" s="152" t="s">
        <v>312</v>
      </c>
      <c r="D47" s="130"/>
      <c r="E47" s="130"/>
    </row>
    <row r="48" spans="2:5">
      <c r="C48" s="152" t="s">
        <v>6406</v>
      </c>
    </row>
  </sheetData>
  <mergeCells count="7">
    <mergeCell ref="B30:D44"/>
    <mergeCell ref="B2:D5"/>
    <mergeCell ref="B6:C6"/>
    <mergeCell ref="B7:C7"/>
    <mergeCell ref="B11:C11"/>
    <mergeCell ref="B19:C19"/>
    <mergeCell ref="B29:C29"/>
  </mergeCells>
  <conditionalFormatting sqref="D45:E47">
    <cfRule type="containsText" dxfId="0" priority="1" operator="containsText" text="%">
      <formula>NOT(ISERROR(SEARCH("%",D45)))</formula>
    </cfRule>
  </conditionalFormatting>
  <printOptions horizontalCentered="1"/>
  <pageMargins left="0.59055118110236227" right="0.11811023622047245" top="0.98425196850393704" bottom="0.59055118110236227" header="0.31496062992125984" footer="0.31496062992125984"/>
  <pageSetup paperSize="9" scale="8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692"/>
  <sheetViews>
    <sheetView showZeros="0" view="pageBreakPreview" zoomScaleNormal="70" zoomScaleSheetLayoutView="100" workbookViewId="0">
      <selection activeCell="O15" sqref="O15"/>
    </sheetView>
  </sheetViews>
  <sheetFormatPr defaultRowHeight="12.75"/>
  <cols>
    <col min="1" max="1" width="9.25" style="136" customWidth="1"/>
    <col min="2" max="2" width="17.75" style="61" customWidth="1"/>
    <col min="3" max="3" width="9.125" style="61" bestFit="1" customWidth="1"/>
    <col min="4" max="4" width="6.875" style="137" customWidth="1"/>
    <col min="5" max="5" width="63.875" style="150" customWidth="1"/>
    <col min="6" max="6" width="7.5" style="61" customWidth="1"/>
    <col min="7" max="7" width="10.875" style="138" customWidth="1"/>
    <col min="8" max="8" width="13.375" style="139" customWidth="1"/>
    <col min="9" max="9" width="14.125" style="140" customWidth="1"/>
    <col min="10" max="16384" width="9" style="136"/>
  </cols>
  <sheetData>
    <row r="2" spans="1:9" ht="126.75" customHeight="1">
      <c r="B2" s="686"/>
      <c r="C2" s="687"/>
      <c r="D2" s="687"/>
      <c r="E2" s="687"/>
      <c r="F2" s="687"/>
      <c r="G2" s="687"/>
      <c r="H2" s="687"/>
      <c r="I2" s="688"/>
    </row>
    <row r="3" spans="1:9" s="183" customFormat="1">
      <c r="B3" s="677" t="str">
        <f>'2-ORÇAMENTO'!B3:K3</f>
        <v>OBRA: REFORMA DA ESCOLA ESTADUAL HEROCLITO LEÔNCIO MONTEIRO</v>
      </c>
      <c r="C3" s="678"/>
      <c r="D3" s="678"/>
      <c r="E3" s="678"/>
      <c r="F3" s="678"/>
      <c r="G3" s="678"/>
      <c r="H3" s="678"/>
      <c r="I3" s="679"/>
    </row>
    <row r="4" spans="1:9" s="183" customFormat="1">
      <c r="B4" s="677" t="str">
        <f>'2-ORÇAMENTO'!B4:K4</f>
        <v>LOCAL: E.E. HEROCLITO LEÔNCIO MONTEIRO</v>
      </c>
      <c r="C4" s="678"/>
      <c r="D4" s="678"/>
      <c r="E4" s="678"/>
      <c r="F4" s="678"/>
      <c r="G4" s="678"/>
      <c r="H4" s="678"/>
      <c r="I4" s="679"/>
    </row>
    <row r="5" spans="1:9" s="183" customFormat="1">
      <c r="B5" s="677" t="str">
        <f>'2-ORÇAMENTO'!B5:K5</f>
        <v>ENDEREÇO: RUA COSTA RICA, QUADRA 12, S/N, BAIRRO CRISTO REI, LOTEAMENTO SANTA FÉ, CEP 78.118-502.</v>
      </c>
      <c r="C5" s="678"/>
      <c r="D5" s="678"/>
      <c r="E5" s="678"/>
      <c r="F5" s="678"/>
      <c r="G5" s="678"/>
      <c r="H5" s="678"/>
      <c r="I5" s="679"/>
    </row>
    <row r="6" spans="1:9" s="183" customFormat="1">
      <c r="B6" s="677" t="str">
        <f>'2-ORÇAMENTO'!B6:K6</f>
        <v>MUNICÍPIO: VÁRZEA GRANDE - MT</v>
      </c>
      <c r="C6" s="678"/>
      <c r="D6" s="678"/>
      <c r="E6" s="678"/>
      <c r="F6" s="678"/>
      <c r="G6" s="678"/>
      <c r="H6" s="678"/>
      <c r="I6" s="679"/>
    </row>
    <row r="7" spans="1:9" s="183" customFormat="1">
      <c r="B7" s="677" t="str">
        <f>'2-ORÇAMENTO'!B7:K7</f>
        <v>DATA BASE: SINAPI-MT JANEIRO/2022 - DESONERADO - BDI 28,24%</v>
      </c>
      <c r="C7" s="678"/>
      <c r="D7" s="678"/>
      <c r="E7" s="678"/>
      <c r="F7" s="678"/>
      <c r="G7" s="678"/>
      <c r="H7" s="678"/>
      <c r="I7" s="679"/>
    </row>
    <row r="8" spans="1:9" ht="12.75" customHeight="1">
      <c r="B8" s="680" t="s">
        <v>6354</v>
      </c>
      <c r="C8" s="681"/>
      <c r="D8" s="681"/>
      <c r="E8" s="681"/>
      <c r="F8" s="681"/>
      <c r="G8" s="681"/>
      <c r="H8" s="681"/>
      <c r="I8" s="682"/>
    </row>
    <row r="9" spans="1:9">
      <c r="B9" s="683"/>
      <c r="C9" s="684"/>
      <c r="D9" s="684"/>
      <c r="E9" s="684"/>
      <c r="F9" s="684"/>
      <c r="G9" s="684"/>
      <c r="H9" s="684"/>
      <c r="I9" s="685"/>
    </row>
    <row r="10" spans="1:9" ht="12.75" customHeight="1" thickBot="1">
      <c r="A10" s="98"/>
      <c r="B10" s="511" t="str">
        <f>QUANT!E17</f>
        <v>INSTALAÇÕES DE CANTEIRO E SERVIÇOS PRELIMINARES</v>
      </c>
      <c r="C10" s="449"/>
      <c r="D10" s="449"/>
      <c r="E10" s="449"/>
      <c r="F10" s="449"/>
      <c r="G10" s="449"/>
      <c r="H10" s="449"/>
      <c r="I10" s="512"/>
    </row>
    <row r="11" spans="1:9" ht="12.75" customHeight="1" thickBot="1">
      <c r="A11" s="98"/>
      <c r="B11" s="513" t="s">
        <v>6320</v>
      </c>
      <c r="C11" s="280"/>
      <c r="D11" s="280"/>
      <c r="E11" s="283" t="s">
        <v>6355</v>
      </c>
      <c r="F11" s="281" t="s">
        <v>340</v>
      </c>
      <c r="G11" s="233">
        <v>1</v>
      </c>
      <c r="H11" s="282"/>
      <c r="I11" s="514">
        <f>TRUNC(SUM(I12:I18),2)</f>
        <v>321.61</v>
      </c>
    </row>
    <row r="12" spans="1:9">
      <c r="A12" s="98"/>
      <c r="B12" s="332" t="s">
        <v>6356</v>
      </c>
      <c r="C12" s="332" t="s">
        <v>9</v>
      </c>
      <c r="D12" s="333">
        <v>88262</v>
      </c>
      <c r="E12" s="261" t="str">
        <f>IF($D12&lt;&gt;"",VLOOKUP($D12,'SINAPI JANEIRO 2022'!$1:$1048576,2,FALSE),"")</f>
        <v>CARPINTEIRO DE FORMAS COM ENCARGOS COMPLEMENTARES</v>
      </c>
      <c r="F12" s="262" t="str">
        <f>IF($D12&lt;&gt;"",VLOOKUP($D12,'SINAPI JANEIRO 2022'!$1:$1048576,3,FALSE),"")</f>
        <v>H</v>
      </c>
      <c r="G12" s="237">
        <v>1</v>
      </c>
      <c r="H12" s="263">
        <f>IF($D12&lt;&gt;"",VLOOKUP($D12,'SINAPI JANEIRO 2022'!$1:$1048576,4,FALSE),"")</f>
        <v>18.63</v>
      </c>
      <c r="I12" s="264">
        <f>TRUNC(G12*H12,2)</f>
        <v>18.63</v>
      </c>
    </row>
    <row r="13" spans="1:9">
      <c r="A13" s="98"/>
      <c r="B13" s="204" t="s">
        <v>6356</v>
      </c>
      <c r="C13" s="204" t="s">
        <v>9</v>
      </c>
      <c r="D13" s="206">
        <v>88316</v>
      </c>
      <c r="E13" s="141" t="str">
        <f>IF($D13&lt;&gt;"",VLOOKUP($D13,'SINAPI JANEIRO 2022'!$1:$1048576,2,FALSE),"")</f>
        <v>SERVENTE COM ENCARGOS COMPLEMENTARES</v>
      </c>
      <c r="F13" s="142" t="str">
        <f>IF($D13&lt;&gt;"",VLOOKUP($D13,'SINAPI JANEIRO 2022'!$1:$1048576,3,FALSE),"")</f>
        <v>H</v>
      </c>
      <c r="G13" s="143">
        <v>2</v>
      </c>
      <c r="H13" s="144">
        <f>IF($D13&lt;&gt;"",VLOOKUP($D13,'SINAPI JANEIRO 2022'!$1:$1048576,4,FALSE),"")</f>
        <v>15.16</v>
      </c>
      <c r="I13" s="145">
        <f t="shared" ref="I13:I18" si="0">TRUNC(G13*H13,2)</f>
        <v>30.32</v>
      </c>
    </row>
    <row r="14" spans="1:9" ht="38.25">
      <c r="A14" s="98"/>
      <c r="B14" s="204" t="s">
        <v>6356</v>
      </c>
      <c r="C14" s="204" t="s">
        <v>9</v>
      </c>
      <c r="D14" s="206">
        <v>94962</v>
      </c>
      <c r="E14" s="141" t="str">
        <f>IF($D14&lt;&gt;"",VLOOKUP($D14,'SINAPI JANEIRO 2022'!$1:$1048576,2,FALSE),"")</f>
        <v>CONCRETO MAGRO PARA LASTRO, TRAÇO 1:4,5:4,5 (EM MASSA SECA DE CIMENTO/ AREIA MÉDIA/ BRITA 1) - PREPARO MECÂNICO COM BETONEIRA 400 L. AF_05/2021</v>
      </c>
      <c r="F14" s="142" t="str">
        <f>IF($D14&lt;&gt;"",VLOOKUP($D14,'SINAPI JANEIRO 2022'!$1:$1048576,3,FALSE),"")</f>
        <v>M3</v>
      </c>
      <c r="G14" s="143">
        <v>0.01</v>
      </c>
      <c r="H14" s="144">
        <f>IF($D14&lt;&gt;"",VLOOKUP($D14,'SINAPI JANEIRO 2022'!$1:$1048576,4,FALSE),"")</f>
        <v>320.37</v>
      </c>
      <c r="I14" s="145">
        <f t="shared" si="0"/>
        <v>3.2</v>
      </c>
    </row>
    <row r="15" spans="1:9" ht="25.5">
      <c r="A15" s="98"/>
      <c r="B15" s="204" t="s">
        <v>6357</v>
      </c>
      <c r="C15" s="204" t="s">
        <v>9</v>
      </c>
      <c r="D15" s="206">
        <v>4417</v>
      </c>
      <c r="E15" s="141" t="str">
        <f>IF($D15&lt;&gt;"",VLOOKUP($D15,'SINAPI JANEIRO 2022'!$1:$1048576,2,FALSE),"")</f>
        <v>SARRAFO NAO APARELHADO *2,5 X 7* CM, EM MACARANDUBA, ANGELIM OU EQUIVALENTE DA REGIAO -  BRUTA</v>
      </c>
      <c r="F15" s="142" t="str">
        <f>IF($D15&lt;&gt;"",VLOOKUP($D15,'SINAPI JANEIRO 2022'!$1:$1048576,3,FALSE),"")</f>
        <v xml:space="preserve">M     </v>
      </c>
      <c r="G15" s="143">
        <v>1</v>
      </c>
      <c r="H15" s="144">
        <f>IF($D15&lt;&gt;"",VLOOKUP($D15,'SINAPI JANEIRO 2022'!$1:$1048576,4,FALSE),"")</f>
        <v>5.66</v>
      </c>
      <c r="I15" s="145">
        <f t="shared" si="0"/>
        <v>5.66</v>
      </c>
    </row>
    <row r="16" spans="1:9" ht="25.5">
      <c r="A16" s="98"/>
      <c r="B16" s="204" t="s">
        <v>6357</v>
      </c>
      <c r="C16" s="204" t="s">
        <v>9</v>
      </c>
      <c r="D16" s="206">
        <v>4491</v>
      </c>
      <c r="E16" s="141" t="str">
        <f>IF($D16&lt;&gt;"",VLOOKUP($D16,'SINAPI JANEIRO 2022'!$1:$1048576,2,FALSE),"")</f>
        <v>PONTALETE *7,5 X 7,5* CM EM PINUS, MISTA OU EQUIVALENTE DA REGIAO - BRUTA</v>
      </c>
      <c r="F16" s="142" t="str">
        <f>IF($D16&lt;&gt;"",VLOOKUP($D16,'SINAPI JANEIRO 2022'!$1:$1048576,3,FALSE),"")</f>
        <v xml:space="preserve">M     </v>
      </c>
      <c r="G16" s="143">
        <v>4</v>
      </c>
      <c r="H16" s="144">
        <f>IF($D16&lt;&gt;"",VLOOKUP($D16,'SINAPI JANEIRO 2022'!$1:$1048576,4,FALSE),"")</f>
        <v>9.0399999999999991</v>
      </c>
      <c r="I16" s="145">
        <f t="shared" si="0"/>
        <v>36.159999999999997</v>
      </c>
    </row>
    <row r="17" spans="1:9" ht="25.5">
      <c r="A17" s="98"/>
      <c r="B17" s="204" t="s">
        <v>6357</v>
      </c>
      <c r="C17" s="204" t="s">
        <v>9</v>
      </c>
      <c r="D17" s="206">
        <v>4813</v>
      </c>
      <c r="E17" s="141" t="str">
        <f>IF($D17&lt;&gt;"",VLOOKUP($D17,'SINAPI JANEIRO 2022'!$1:$1048576,2,FALSE),"")</f>
        <v>PLACA DE OBRA (PARA CONSTRUCAO CIVIL) EM CHAPA GALVANIZADA *N. 22*, ADESIVADA, DE *2,4 X 1,2* M (SEM POSTES PARA FIXACAO)</v>
      </c>
      <c r="F17" s="142" t="str">
        <f>IF($D17&lt;&gt;"",VLOOKUP($D17,'SINAPI JANEIRO 2022'!$1:$1048576,3,FALSE),"")</f>
        <v xml:space="preserve">M2    </v>
      </c>
      <c r="G17" s="143">
        <v>1</v>
      </c>
      <c r="H17" s="144">
        <f>IF($D17&lt;&gt;"",VLOOKUP($D17,'SINAPI JANEIRO 2022'!$1:$1048576,4,FALSE),"")</f>
        <v>225</v>
      </c>
      <c r="I17" s="145">
        <f t="shared" si="0"/>
        <v>225</v>
      </c>
    </row>
    <row r="18" spans="1:9" ht="13.5" thickBot="1">
      <c r="A18" s="98"/>
      <c r="B18" s="253" t="s">
        <v>6357</v>
      </c>
      <c r="C18" s="253" t="s">
        <v>9</v>
      </c>
      <c r="D18" s="254">
        <v>5075</v>
      </c>
      <c r="E18" s="255" t="str">
        <f>IF($D18&lt;&gt;"",VLOOKUP($D18,'SINAPI JANEIRO 2022'!$1:$1048576,2,FALSE),"")</f>
        <v>PREGO DE ACO POLIDO COM CABECA 18 X 30 (2 3/4 X 10)</v>
      </c>
      <c r="F18" s="256" t="str">
        <f>IF($D18&lt;&gt;"",VLOOKUP($D18,'SINAPI JANEIRO 2022'!$1:$1048576,3,FALSE),"")</f>
        <v xml:space="preserve">KG    </v>
      </c>
      <c r="G18" s="257">
        <v>0.11</v>
      </c>
      <c r="H18" s="258">
        <f>IF($D18&lt;&gt;"",VLOOKUP($D18,'SINAPI JANEIRO 2022'!$1:$1048576,4,FALSE),"")</f>
        <v>24.04</v>
      </c>
      <c r="I18" s="259">
        <f t="shared" si="0"/>
        <v>2.64</v>
      </c>
    </row>
    <row r="19" spans="1:9" ht="26.25" thickBot="1">
      <c r="A19" s="98"/>
      <c r="B19" s="513" t="s">
        <v>6614</v>
      </c>
      <c r="C19" s="280"/>
      <c r="D19" s="280"/>
      <c r="E19" s="283" t="s">
        <v>6615</v>
      </c>
      <c r="F19" s="281" t="s">
        <v>339</v>
      </c>
      <c r="G19" s="233"/>
      <c r="H19" s="282"/>
      <c r="I19" s="514">
        <f>TRUNC(SUM(I20:I21),2)</f>
        <v>512.35</v>
      </c>
    </row>
    <row r="20" spans="1:9" ht="25.5">
      <c r="A20" s="98"/>
      <c r="B20" s="332" t="s">
        <v>6357</v>
      </c>
      <c r="C20" s="332" t="s">
        <v>9</v>
      </c>
      <c r="D20" s="333">
        <v>10776</v>
      </c>
      <c r="E20" s="261" t="str">
        <f>IF($D20&lt;&gt;"",VLOOKUP($D20,'SINAPI JANEIRO 2022'!$1:$1048576,2,FALSE),"")</f>
        <v>LOCACAO DE CONTAINER 2,30  X  6,00 M, ALT. 2,50 M, PARA ESCRITORIO, SEM DIVISORIAS INTERNAS E SEM SANITARIO</v>
      </c>
      <c r="F20" s="262" t="str">
        <f>IF($D20&lt;&gt;"",VLOOKUP($D20,'SINAPI JANEIRO 2022'!$1:$1048576,3,FALSE),"")</f>
        <v xml:space="preserve">MES   </v>
      </c>
      <c r="G20" s="237">
        <v>1</v>
      </c>
      <c r="H20" s="263">
        <f>IF($D20&lt;&gt;"",VLOOKUP($D20,'SINAPI JANEIRO 2022'!$1:$1048576,4,FALSE),"")</f>
        <v>507.81</v>
      </c>
      <c r="I20" s="264">
        <f>TRUNC(G20*H20,2)</f>
        <v>507.81</v>
      </c>
    </row>
    <row r="21" spans="1:9" ht="13.5" thickBot="1">
      <c r="A21" s="98"/>
      <c r="B21" s="204" t="s">
        <v>6356</v>
      </c>
      <c r="C21" s="204" t="s">
        <v>9</v>
      </c>
      <c r="D21" s="206">
        <v>88316</v>
      </c>
      <c r="E21" s="141" t="str">
        <f>IF($D21&lt;&gt;"",VLOOKUP($D21,'SINAPI JANEIRO 2022'!$1:$1048576,2,FALSE),"")</f>
        <v>SERVENTE COM ENCARGOS COMPLEMENTARES</v>
      </c>
      <c r="F21" s="142" t="str">
        <f>IF($D21&lt;&gt;"",VLOOKUP($D21,'SINAPI JANEIRO 2022'!$1:$1048576,3,FALSE),"")</f>
        <v>H</v>
      </c>
      <c r="G21" s="143">
        <v>0.3</v>
      </c>
      <c r="H21" s="144">
        <f>IF($D21&lt;&gt;"",VLOOKUP($D21,'SINAPI JANEIRO 2022'!$1:$1048576,4,FALSE),"")</f>
        <v>15.16</v>
      </c>
      <c r="I21" s="145">
        <f>TRUNC(G21*H21,2)</f>
        <v>4.54</v>
      </c>
    </row>
    <row r="22" spans="1:9" ht="13.5" thickBot="1">
      <c r="A22" s="98"/>
      <c r="B22" s="513" t="s">
        <v>12769</v>
      </c>
      <c r="C22" s="280"/>
      <c r="D22" s="280"/>
      <c r="E22" s="283" t="s">
        <v>12770</v>
      </c>
      <c r="F22" s="281" t="s">
        <v>12771</v>
      </c>
      <c r="G22" s="233"/>
      <c r="H22" s="282"/>
      <c r="I22" s="514">
        <f>TRUNC(SUM(I23:I25),2)</f>
        <v>771.76</v>
      </c>
    </row>
    <row r="23" spans="1:9" ht="51">
      <c r="A23" s="98"/>
      <c r="B23" s="275" t="s">
        <v>6356</v>
      </c>
      <c r="C23" s="275" t="s">
        <v>9</v>
      </c>
      <c r="D23" s="213">
        <v>5824</v>
      </c>
      <c r="E23" s="261" t="str">
        <f>IF($D23&lt;&gt;"",VLOOKUP($D23,'SINAPI JANEIRO 2022'!$1:$1048576,2,FALSE),"")</f>
        <v>CAMINHÃO TOCO, PBT 16.000 KG, CARGA ÚTIL MÁX. 10.685 KG, DIST. ENTRE EIXOS 4,8 M, POTÊNCIA 189 CV, INCLUSIVE CARROCERIA FIXA ABERTA DE MADEIRA P/ TRANSPORTE GERAL DE CARGA SECA, DIMEN. APROX. 2,5 X 7,00 X 0,50 M - CHP DIURNO. AF_06/2014</v>
      </c>
      <c r="F23" s="262" t="str">
        <f>IF($D23&lt;&gt;"",VLOOKUP($D23,'SINAPI JANEIRO 2022'!$1:$1048576,3,FALSE),"")</f>
        <v>CHP</v>
      </c>
      <c r="G23" s="237">
        <v>3</v>
      </c>
      <c r="H23" s="263">
        <f>IF($D23&lt;&gt;"",VLOOKUP($D23,'SINAPI JANEIRO 2022'!$1:$1048576,4,FALSE),"")</f>
        <v>173.37</v>
      </c>
      <c r="I23" s="264">
        <f>TRUNC(G23*H23,2)</f>
        <v>520.11</v>
      </c>
    </row>
    <row r="24" spans="1:9">
      <c r="A24" s="98"/>
      <c r="B24" s="275" t="s">
        <v>6356</v>
      </c>
      <c r="C24" s="275" t="s">
        <v>9</v>
      </c>
      <c r="D24" s="213">
        <v>88316</v>
      </c>
      <c r="E24" s="141" t="str">
        <f>IF($D24&lt;&gt;"",VLOOKUP($D24,'SINAPI JANEIRO 2022'!$1:$1048576,2,FALSE),"")</f>
        <v>SERVENTE COM ENCARGOS COMPLEMENTARES</v>
      </c>
      <c r="F24" s="142" t="str">
        <f>IF($D24&lt;&gt;"",VLOOKUP($D24,'SINAPI JANEIRO 2022'!$1:$1048576,3,FALSE),"")</f>
        <v>H</v>
      </c>
      <c r="G24" s="143">
        <v>10</v>
      </c>
      <c r="H24" s="144">
        <f>IF($D24&lt;&gt;"",VLOOKUP($D24,'SINAPI JANEIRO 2022'!$1:$1048576,4,FALSE),"")</f>
        <v>15.16</v>
      </c>
      <c r="I24" s="145">
        <f>TRUNC(G24*H24,2)</f>
        <v>151.6</v>
      </c>
    </row>
    <row r="25" spans="1:9">
      <c r="A25" s="98"/>
      <c r="B25" s="275" t="s">
        <v>6356</v>
      </c>
      <c r="C25" s="275" t="s">
        <v>9</v>
      </c>
      <c r="D25" s="213">
        <v>88322</v>
      </c>
      <c r="E25" s="141" t="str">
        <f>IF($D25&lt;&gt;"",VLOOKUP($D25,'SINAPI JANEIRO 2022'!$1:$1048576,2,FALSE),"")</f>
        <v>TÉCNICO DE SONDAGEM COM ENCARGOS COMPLEMENTARES</v>
      </c>
      <c r="F25" s="142" t="str">
        <f>IF($D25&lt;&gt;"",VLOOKUP($D25,'SINAPI JANEIRO 2022'!$1:$1048576,3,FALSE),"")</f>
        <v>H</v>
      </c>
      <c r="G25" s="143">
        <v>5</v>
      </c>
      <c r="H25" s="144">
        <f>IF($D25&lt;&gt;"",VLOOKUP($D25,'SINAPI JANEIRO 2022'!$1:$1048576,4,FALSE),"")</f>
        <v>20.010000000000002</v>
      </c>
      <c r="I25" s="145">
        <f>TRUNC(G25*H25,2)</f>
        <v>100.05</v>
      </c>
    </row>
    <row r="26" spans="1:9">
      <c r="A26" s="98"/>
      <c r="B26" s="515"/>
      <c r="C26" s="331"/>
      <c r="D26" s="450"/>
      <c r="E26" s="255"/>
      <c r="F26" s="256"/>
      <c r="G26" s="257"/>
      <c r="H26" s="258"/>
      <c r="I26" s="259"/>
    </row>
    <row r="27" spans="1:9" ht="13.5" thickBot="1">
      <c r="A27" s="98"/>
      <c r="B27" s="511" t="str">
        <f>QUANT!E24</f>
        <v>DEMOLIÇÕES E RETIRADAS</v>
      </c>
      <c r="C27" s="451"/>
      <c r="D27" s="452"/>
      <c r="E27" s="452"/>
      <c r="F27" s="451"/>
      <c r="G27" s="452"/>
      <c r="H27" s="452"/>
      <c r="I27" s="452"/>
    </row>
    <row r="28" spans="1:9" ht="13.5" thickBot="1">
      <c r="B28" s="513" t="s">
        <v>6358</v>
      </c>
      <c r="C28" s="280"/>
      <c r="D28" s="280"/>
      <c r="E28" s="283" t="s">
        <v>21</v>
      </c>
      <c r="F28" s="281" t="s">
        <v>738</v>
      </c>
      <c r="G28" s="233">
        <v>1</v>
      </c>
      <c r="H28" s="282"/>
      <c r="I28" s="514">
        <f>TRUNC(SUM(I29:I30),2)</f>
        <v>132.56</v>
      </c>
    </row>
    <row r="29" spans="1:9">
      <c r="B29" s="332" t="s">
        <v>6356</v>
      </c>
      <c r="C29" s="332" t="s">
        <v>9</v>
      </c>
      <c r="D29" s="333">
        <v>88309</v>
      </c>
      <c r="E29" s="261" t="str">
        <f>IF($D29&lt;&gt;"",VLOOKUP($D29,'SINAPI JANEIRO 2022'!$1:$1048576,2,FALSE),"")</f>
        <v>PEDREIRO COM ENCARGOS COMPLEMENTARES</v>
      </c>
      <c r="F29" s="262" t="str">
        <f>IF($D29&lt;&gt;"",VLOOKUP($D29,'SINAPI JANEIRO 2022'!$1:$1048576,3,FALSE),"")</f>
        <v>H</v>
      </c>
      <c r="G29" s="237">
        <v>1</v>
      </c>
      <c r="H29" s="263">
        <f>IF($D29&lt;&gt;"",VLOOKUP($D29,'SINAPI JANEIRO 2022'!$1:$1048576,4,FALSE),"")</f>
        <v>18.86</v>
      </c>
      <c r="I29" s="264">
        <f>TRUNC(G29*H29,2)</f>
        <v>18.86</v>
      </c>
    </row>
    <row r="30" spans="1:9" ht="13.5" thickBot="1">
      <c r="B30" s="253" t="s">
        <v>6356</v>
      </c>
      <c r="C30" s="253" t="s">
        <v>9</v>
      </c>
      <c r="D30" s="253">
        <v>88316</v>
      </c>
      <c r="E30" s="255" t="str">
        <f>IF($D30&lt;&gt;"",VLOOKUP($D30,'SINAPI JANEIRO 2022'!$1:$1048576,2,FALSE),"")</f>
        <v>SERVENTE COM ENCARGOS COMPLEMENTARES</v>
      </c>
      <c r="F30" s="256" t="str">
        <f>IF($D30&lt;&gt;"",VLOOKUP($D30,'SINAPI JANEIRO 2022'!$1:$1048576,3,FALSE),"")</f>
        <v>H</v>
      </c>
      <c r="G30" s="257">
        <v>7.5</v>
      </c>
      <c r="H30" s="258">
        <f>IF($D30&lt;&gt;"",VLOOKUP($D30,'SINAPI JANEIRO 2022'!$1:$1048576,4,FALSE),"")</f>
        <v>15.16</v>
      </c>
      <c r="I30" s="259">
        <f>TRUNC(G30*H30,2)</f>
        <v>113.7</v>
      </c>
    </row>
    <row r="31" spans="1:9" ht="13.5" thickBot="1">
      <c r="B31" s="513" t="s">
        <v>6359</v>
      </c>
      <c r="C31" s="280"/>
      <c r="D31" s="280"/>
      <c r="E31" s="283" t="s">
        <v>6360</v>
      </c>
      <c r="F31" s="281" t="s">
        <v>738</v>
      </c>
      <c r="G31" s="233">
        <v>1</v>
      </c>
      <c r="H31" s="282"/>
      <c r="I31" s="514">
        <f>TRUNC(SUM(I32:I33),2)</f>
        <v>79.5</v>
      </c>
    </row>
    <row r="32" spans="1:9">
      <c r="B32" s="332" t="s">
        <v>6356</v>
      </c>
      <c r="C32" s="332" t="s">
        <v>9</v>
      </c>
      <c r="D32" s="333">
        <v>88309</v>
      </c>
      <c r="E32" s="261" t="str">
        <f>IF($D32&lt;&gt;"",VLOOKUP($D32,'SINAPI JANEIRO 2022'!$1:$1048576,2,FALSE),"")</f>
        <v>PEDREIRO COM ENCARGOS COMPLEMENTARES</v>
      </c>
      <c r="F32" s="262" t="str">
        <f>IF($D32&lt;&gt;"",VLOOKUP($D32,'SINAPI JANEIRO 2022'!$1:$1048576,3,FALSE),"")</f>
        <v>H</v>
      </c>
      <c r="G32" s="237">
        <v>1</v>
      </c>
      <c r="H32" s="263">
        <f>IF($D32&lt;&gt;"",VLOOKUP($D32,'SINAPI JANEIRO 2022'!$1:$1048576,4,FALSE),"")</f>
        <v>18.86</v>
      </c>
      <c r="I32" s="264">
        <f>TRUNC(G32*H32,2)</f>
        <v>18.86</v>
      </c>
    </row>
    <row r="33" spans="2:13" ht="13.5" thickBot="1">
      <c r="B33" s="253" t="s">
        <v>6356</v>
      </c>
      <c r="C33" s="253" t="s">
        <v>9</v>
      </c>
      <c r="D33" s="253">
        <v>88316</v>
      </c>
      <c r="E33" s="255" t="str">
        <f>IF($D33&lt;&gt;"",VLOOKUP($D33,'SINAPI JANEIRO 2022'!$1:$1048576,2,FALSE),"")</f>
        <v>SERVENTE COM ENCARGOS COMPLEMENTARES</v>
      </c>
      <c r="F33" s="256" t="str">
        <f>IF($D33&lt;&gt;"",VLOOKUP($D33,'SINAPI JANEIRO 2022'!$1:$1048576,3,FALSE),"")</f>
        <v>H</v>
      </c>
      <c r="G33" s="257">
        <v>4</v>
      </c>
      <c r="H33" s="258">
        <f>IF($D33&lt;&gt;"",VLOOKUP($D33,'SINAPI JANEIRO 2022'!$1:$1048576,4,FALSE),"")</f>
        <v>15.16</v>
      </c>
      <c r="I33" s="259">
        <f>TRUNC(G33*H33,2)</f>
        <v>60.64</v>
      </c>
    </row>
    <row r="34" spans="2:13" ht="26.25" thickBot="1">
      <c r="B34" s="516" t="s">
        <v>6331</v>
      </c>
      <c r="C34" s="346"/>
      <c r="D34" s="346"/>
      <c r="E34" s="347" t="s">
        <v>6361</v>
      </c>
      <c r="F34" s="348" t="s">
        <v>36</v>
      </c>
      <c r="G34" s="349">
        <v>1</v>
      </c>
      <c r="H34" s="350"/>
      <c r="I34" s="514">
        <f>TRUNC(SUM(I35:I40),2)</f>
        <v>114.6</v>
      </c>
    </row>
    <row r="35" spans="2:13">
      <c r="B35" s="332" t="s">
        <v>6357</v>
      </c>
      <c r="C35" s="332" t="s">
        <v>9</v>
      </c>
      <c r="D35" s="235">
        <v>1322</v>
      </c>
      <c r="E35" s="261" t="str">
        <f>IF($D35&lt;&gt;"",VLOOKUP($D35,'SINAPI JANEIRO 2022'!$1:$1048576,2,FALSE),"")</f>
        <v>CHAPA DE ACO FINA A QUENTE BITOLA MSG 16, E = 1,50 MM (12,00 KG/M2)</v>
      </c>
      <c r="F35" s="262" t="str">
        <f>IF($D35&lt;&gt;"",VLOOKUP($D35,'SINAPI JANEIRO 2022'!$1:$1048576,3,FALSE),"")</f>
        <v xml:space="preserve">KG    </v>
      </c>
      <c r="G35" s="237">
        <f>12*0.25*1</f>
        <v>3</v>
      </c>
      <c r="H35" s="263">
        <f>IF($D35&lt;&gt;"",VLOOKUP($D35,'SINAPI JANEIRO 2022'!$1:$1048576,4,FALSE),"")</f>
        <v>11.36</v>
      </c>
      <c r="I35" s="264">
        <f>TRUNC(G35*H35,2)</f>
        <v>34.08</v>
      </c>
    </row>
    <row r="36" spans="2:13" ht="38.25">
      <c r="B36" s="204" t="s">
        <v>6357</v>
      </c>
      <c r="C36" s="204" t="s">
        <v>9</v>
      </c>
      <c r="D36" s="196">
        <v>100719</v>
      </c>
      <c r="E36" s="141" t="str">
        <f>IF($D36&lt;&gt;"",VLOOKUP($D36,'SINAPI JANEIRO 2022'!$1:$1048576,2,FALSE),"")</f>
        <v>PINTURA COM TINTA ALQUÍDICA DE FUNDO (TIPO ZARCÃO) PULVERIZADA SOBRE PERFIL METÁLICO EXECUTADO EM FÁBRICA (POR DEMÃO). AF_01/2020_P</v>
      </c>
      <c r="F36" s="142" t="str">
        <f>IF($D36&lt;&gt;"",VLOOKUP($D36,'SINAPI JANEIRO 2022'!$1:$1048576,3,FALSE),"")</f>
        <v>M2</v>
      </c>
      <c r="G36" s="143">
        <f>1*0.25*2</f>
        <v>0.5</v>
      </c>
      <c r="H36" s="144">
        <f>IF($D36&lt;&gt;"",VLOOKUP($D36,'SINAPI JANEIRO 2022'!$1:$1048576,4,FALSE),"")</f>
        <v>7.71</v>
      </c>
      <c r="I36" s="145">
        <f>TRUNC(G36*H36,2)</f>
        <v>3.85</v>
      </c>
    </row>
    <row r="37" spans="2:13" ht="38.25">
      <c r="B37" s="204" t="s">
        <v>6362</v>
      </c>
      <c r="C37" s="204" t="s">
        <v>9</v>
      </c>
      <c r="D37" s="196">
        <v>100759</v>
      </c>
      <c r="E37" s="141" t="str">
        <f>IF($D37&lt;&gt;"",VLOOKUP($D37,'SINAPI JANEIRO 2022'!$1:$1048576,2,FALSE),"")</f>
        <v>PINTURA COM TINTA ALQUÍDICA DE ACABAMENTO (ESMALTE SINTÉTICO BRILHANTE) PULVERIZADA SOBRE SUPERFÍCIES METÁLICAS (EXCETO PERFIL) EXECUTADO EM OBRA (02 DEMÃOS). AF_01/2020_P</v>
      </c>
      <c r="F37" s="142" t="str">
        <f>IF($D37&lt;&gt;"",VLOOKUP($D37,'SINAPI JANEIRO 2022'!$1:$1048576,3,FALSE),"")</f>
        <v>M2</v>
      </c>
      <c r="G37" s="143">
        <f>1*0.25*2</f>
        <v>0.5</v>
      </c>
      <c r="H37" s="144">
        <f>IF($D37&lt;&gt;"",VLOOKUP($D37,'SINAPI JANEIRO 2022'!$1:$1048576,4,FALSE),"")</f>
        <v>34.08</v>
      </c>
      <c r="I37" s="145">
        <f>TRUNC(G37*H37,2)</f>
        <v>17.04</v>
      </c>
    </row>
    <row r="38" spans="2:13" ht="25.5">
      <c r="B38" s="204" t="s">
        <v>6362</v>
      </c>
      <c r="C38" s="204" t="s">
        <v>9</v>
      </c>
      <c r="D38" s="196">
        <v>98746</v>
      </c>
      <c r="E38" s="141" t="str">
        <f>IF($D38&lt;&gt;"",VLOOKUP($D38,'SINAPI JANEIRO 2022'!$1:$1048576,2,FALSE),"")</f>
        <v>SOLDA DE TOPO EM CHAPA/PERFIL/TUBO DE AÇO CHANFRADO, ESPESSURA=1/4''. AF_06/2018</v>
      </c>
      <c r="F38" s="142" t="str">
        <f>IF($D38&lt;&gt;"",VLOOKUP($D38,'SINAPI JANEIRO 2022'!$1:$1048576,3,FALSE),"")</f>
        <v>M</v>
      </c>
      <c r="G38" s="143">
        <f>0.5+0.4</f>
        <v>0.9</v>
      </c>
      <c r="H38" s="144">
        <f>IF($D38&lt;&gt;"",VLOOKUP($D38,'SINAPI JANEIRO 2022'!$1:$1048576,4,FALSE),"")</f>
        <v>47.43</v>
      </c>
      <c r="I38" s="145">
        <f>TRUNC(G38*H38,2)</f>
        <v>42.68</v>
      </c>
    </row>
    <row r="39" spans="2:13">
      <c r="B39" s="204" t="s">
        <v>6362</v>
      </c>
      <c r="C39" s="204" t="s">
        <v>9</v>
      </c>
      <c r="D39" s="196">
        <v>88315</v>
      </c>
      <c r="E39" s="141" t="str">
        <f>IF($D39&lt;&gt;"",VLOOKUP($D39,'SINAPI JANEIRO 2022'!$1:$1048576,2,FALSE),"")</f>
        <v>SERRALHEIRO COM ENCARGOS COMPLEMENTARES</v>
      </c>
      <c r="F39" s="142" t="str">
        <f>IF($D39&lt;&gt;"",VLOOKUP($D39,'SINAPI JANEIRO 2022'!$1:$1048576,3,FALSE),"")</f>
        <v>H</v>
      </c>
      <c r="G39" s="143">
        <v>0.5</v>
      </c>
      <c r="H39" s="144">
        <f>IF($D39&lt;&gt;"",VLOOKUP($D39,'SINAPI JANEIRO 2022'!$1:$1048576,4,FALSE),"")</f>
        <v>18.75</v>
      </c>
      <c r="I39" s="145">
        <f t="shared" ref="I39:I40" si="1">TRUNC(G39*H39,2)</f>
        <v>9.3699999999999992</v>
      </c>
    </row>
    <row r="40" spans="2:13">
      <c r="B40" s="204" t="s">
        <v>6362</v>
      </c>
      <c r="C40" s="204" t="s">
        <v>9</v>
      </c>
      <c r="D40" s="196">
        <v>88316</v>
      </c>
      <c r="E40" s="141" t="str">
        <f>IF($D40&lt;&gt;"",VLOOKUP($D40,'SINAPI JANEIRO 2022'!$1:$1048576,2,FALSE),"")</f>
        <v>SERVENTE COM ENCARGOS COMPLEMENTARES</v>
      </c>
      <c r="F40" s="142" t="str">
        <f>IF($D40&lt;&gt;"",VLOOKUP($D40,'SINAPI JANEIRO 2022'!$1:$1048576,3,FALSE),"")</f>
        <v>H</v>
      </c>
      <c r="G40" s="143">
        <v>0.5</v>
      </c>
      <c r="H40" s="144">
        <f>IF($D40&lt;&gt;"",VLOOKUP($D40,'SINAPI JANEIRO 2022'!$1:$1048576,4,FALSE),"")</f>
        <v>15.16</v>
      </c>
      <c r="I40" s="145">
        <f t="shared" si="1"/>
        <v>7.58</v>
      </c>
    </row>
    <row r="41" spans="2:13">
      <c r="B41" s="517"/>
      <c r="C41" s="253"/>
      <c r="D41" s="238"/>
      <c r="E41" s="255"/>
      <c r="F41" s="256"/>
      <c r="G41" s="257"/>
      <c r="H41" s="258"/>
      <c r="I41" s="259"/>
    </row>
    <row r="42" spans="2:13" ht="13.5" thickBot="1">
      <c r="B42" s="511" t="str">
        <f>QUANT!E160</f>
        <v xml:space="preserve">ESQUADRIAS </v>
      </c>
      <c r="C42" s="451"/>
      <c r="D42" s="452"/>
      <c r="E42" s="452"/>
      <c r="F42" s="451"/>
      <c r="G42" s="452"/>
      <c r="H42" s="452"/>
      <c r="I42" s="452"/>
    </row>
    <row r="43" spans="2:13" ht="39" thickBot="1">
      <c r="B43" s="518" t="s">
        <v>6607</v>
      </c>
      <c r="C43" s="280"/>
      <c r="D43" s="280"/>
      <c r="E43" s="283" t="s">
        <v>6363</v>
      </c>
      <c r="F43" s="281" t="s">
        <v>673</v>
      </c>
      <c r="G43" s="233">
        <v>1</v>
      </c>
      <c r="H43" s="282"/>
      <c r="I43" s="514">
        <f>TRUNC(SUM(I44:I47),2)</f>
        <v>574.74</v>
      </c>
    </row>
    <row r="44" spans="2:13" ht="51">
      <c r="B44" s="332" t="s">
        <v>6356</v>
      </c>
      <c r="C44" s="332" t="s">
        <v>9</v>
      </c>
      <c r="D44" s="333">
        <v>94570</v>
      </c>
      <c r="E44" s="261" t="str">
        <f>IF($D44&lt;&gt;"",VLOOKUP($D44,'SINAPI JANEIRO 2022'!$1:$1048576,2,FALSE),"")</f>
        <v>JANELA DE ALUMÍNIO DE CORRER COM 2 FOLHAS PARA VIDROS, COM VIDROS, BATENTE, ACABAMENTO COM ACETATO OU BRILHANTE E FERRAGENS. EXCLUSIVE ALIZAR E CONTRAMARCO. FORNECIMENTO E INSTALAÇÃO. AF_12/2019</v>
      </c>
      <c r="F44" s="262" t="str">
        <f>IF($D44&lt;&gt;"",VLOOKUP($D44,'SINAPI JANEIRO 2022'!$1:$1048576,3,FALSE),"")</f>
        <v>M2</v>
      </c>
      <c r="G44" s="237">
        <v>1</v>
      </c>
      <c r="H44" s="263">
        <f>IF($D44&lt;&gt;"",VLOOKUP($D44,'SINAPI JANEIRO 2022'!$1:$1048576,4,FALSE),"")</f>
        <v>472.03</v>
      </c>
      <c r="I44" s="264">
        <f>TRUNC(G44*H44,2)</f>
        <v>472.03</v>
      </c>
    </row>
    <row r="45" spans="2:13" ht="25.5">
      <c r="B45" s="204" t="s">
        <v>6364</v>
      </c>
      <c r="C45" s="204" t="s">
        <v>9</v>
      </c>
      <c r="D45" s="206">
        <v>41975</v>
      </c>
      <c r="E45" s="141" t="str">
        <f>IF($D45&lt;&gt;"",VLOOKUP($D45,'SINAPI JANEIRO 2022'!$1:$1048576,2,FALSE),"")</f>
        <v>PEITORIL PRE-MOLDADO EM GRANILITE, MARMORITE OU GRANITINA, L = *15* CM</v>
      </c>
      <c r="F45" s="142" t="str">
        <f>IF($D45&lt;&gt;"",VLOOKUP($D45,'SINAPI JANEIRO 2022'!$1:$1048576,3,FALSE),"")</f>
        <v xml:space="preserve">M2    </v>
      </c>
      <c r="G45" s="143">
        <v>1</v>
      </c>
      <c r="H45" s="144">
        <f>IF($D45&lt;&gt;"",VLOOKUP($D45,'SINAPI JANEIRO 2022'!$1:$1048576,4,FALSE),"")</f>
        <v>68.69</v>
      </c>
      <c r="I45" s="145">
        <f>TRUNC(G45*H45,2)</f>
        <v>68.69</v>
      </c>
      <c r="M45" s="216"/>
    </row>
    <row r="46" spans="2:13">
      <c r="B46" s="204" t="s">
        <v>6356</v>
      </c>
      <c r="C46" s="204" t="s">
        <v>9</v>
      </c>
      <c r="D46" s="206">
        <v>88309</v>
      </c>
      <c r="E46" s="141" t="str">
        <f>IF($D46&lt;&gt;"",VLOOKUP($D46,'SINAPI JANEIRO 2022'!$1:$1048576,2,FALSE),"")</f>
        <v>PEDREIRO COM ENCARGOS COMPLEMENTARES</v>
      </c>
      <c r="F46" s="142" t="str">
        <f>IF($D46&lt;&gt;"",VLOOKUP($D46,'SINAPI JANEIRO 2022'!$1:$1048576,3,FALSE),"")</f>
        <v>H</v>
      </c>
      <c r="G46" s="143">
        <v>1</v>
      </c>
      <c r="H46" s="144">
        <f>IF($D46&lt;&gt;"",VLOOKUP($D46,'SINAPI JANEIRO 2022'!$1:$1048576,4,FALSE),"")</f>
        <v>18.86</v>
      </c>
      <c r="I46" s="145">
        <f>TRUNC(G46*H46,2)</f>
        <v>18.86</v>
      </c>
    </row>
    <row r="47" spans="2:13" ht="13.5" thickBot="1">
      <c r="B47" s="253" t="s">
        <v>6356</v>
      </c>
      <c r="C47" s="253" t="s">
        <v>9</v>
      </c>
      <c r="D47" s="254">
        <v>88316</v>
      </c>
      <c r="E47" s="255" t="str">
        <f>IF($D47&lt;&gt;"",VLOOKUP($D47,'SINAPI JANEIRO 2022'!$1:$1048576,2,FALSE),"")</f>
        <v>SERVENTE COM ENCARGOS COMPLEMENTARES</v>
      </c>
      <c r="F47" s="256" t="str">
        <f>IF($D47&lt;&gt;"",VLOOKUP($D47,'SINAPI JANEIRO 2022'!$1:$1048576,3,FALSE),"")</f>
        <v>H</v>
      </c>
      <c r="G47" s="257">
        <v>1</v>
      </c>
      <c r="H47" s="258">
        <f>IF($D47&lt;&gt;"",VLOOKUP($D47,'SINAPI JANEIRO 2022'!$1:$1048576,4,FALSE),"")</f>
        <v>15.16</v>
      </c>
      <c r="I47" s="259">
        <f>TRUNC(G47*H47,2)</f>
        <v>15.16</v>
      </c>
    </row>
    <row r="48" spans="2:13" ht="26.25" thickBot="1">
      <c r="B48" s="351" t="s">
        <v>6833</v>
      </c>
      <c r="C48" s="230"/>
      <c r="D48" s="351"/>
      <c r="E48" s="352" t="s">
        <v>6832</v>
      </c>
      <c r="F48" s="353" t="s">
        <v>24</v>
      </c>
      <c r="G48" s="354"/>
      <c r="H48" s="355"/>
      <c r="I48" s="519">
        <f>TRUNC(SUM(I49:I53),2)</f>
        <v>327.79</v>
      </c>
    </row>
    <row r="49" spans="2:9" ht="14.25">
      <c r="B49" s="334" t="s">
        <v>6356</v>
      </c>
      <c r="C49" s="334" t="s">
        <v>9</v>
      </c>
      <c r="D49" s="335">
        <v>88316</v>
      </c>
      <c r="E49" s="261" t="str">
        <f>IF($D49&lt;&gt;"",VLOOKUP($D49,'SINAPI JANEIRO 2022'!$1:$1048576,2,FALSE),"")</f>
        <v>SERVENTE COM ENCARGOS COMPLEMENTARES</v>
      </c>
      <c r="F49" s="262" t="str">
        <f>IF($D49&lt;&gt;"",VLOOKUP($D49,'SINAPI JANEIRO 2022'!$1:$1048576,3,FALSE),"")</f>
        <v>H</v>
      </c>
      <c r="G49" s="336">
        <v>5.3</v>
      </c>
      <c r="H49" s="263">
        <f>IF($D49&lt;&gt;"",VLOOKUP($D49,'SINAPI JANEIRO 2022'!$1:$1048576,4,FALSE),"")</f>
        <v>15.16</v>
      </c>
      <c r="I49" s="264">
        <f>TRUNC(G49*H49,2)</f>
        <v>80.34</v>
      </c>
    </row>
    <row r="50" spans="2:9" ht="14.25">
      <c r="B50" s="284" t="s">
        <v>6356</v>
      </c>
      <c r="C50" s="285" t="s">
        <v>9</v>
      </c>
      <c r="D50" s="213">
        <v>88309</v>
      </c>
      <c r="E50" s="141" t="str">
        <f>IF($D50&lt;&gt;"",VLOOKUP($D50,'SINAPI JANEIRO 2022'!$1:$1048576,2,FALSE),"")</f>
        <v>PEDREIRO COM ENCARGOS COMPLEMENTARES</v>
      </c>
      <c r="F50" s="142" t="str">
        <f>IF($D50&lt;&gt;"",VLOOKUP($D50,'SINAPI JANEIRO 2022'!$1:$1048576,3,FALSE),"")</f>
        <v>H</v>
      </c>
      <c r="G50" s="269">
        <v>1.5209999999999999</v>
      </c>
      <c r="H50" s="144">
        <f>IF($D50&lt;&gt;"",VLOOKUP($D50,'SINAPI JANEIRO 2022'!$1:$1048576,4,FALSE),"")</f>
        <v>18.86</v>
      </c>
      <c r="I50" s="145">
        <f t="shared" ref="I50:I51" si="2">TRUNC(G50*H50,2)</f>
        <v>28.68</v>
      </c>
    </row>
    <row r="51" spans="2:9" ht="14.25">
      <c r="B51" s="284" t="s">
        <v>6356</v>
      </c>
      <c r="C51" s="285" t="s">
        <v>9</v>
      </c>
      <c r="D51" s="213">
        <v>88315</v>
      </c>
      <c r="E51" s="141" t="str">
        <f>IF($D51&lt;&gt;"",VLOOKUP($D51,'SINAPI JANEIRO 2022'!$1:$1048576,2,FALSE),"")</f>
        <v>SERRALHEIRO COM ENCARGOS COMPLEMENTARES</v>
      </c>
      <c r="F51" s="142" t="str">
        <f>IF($D51&lt;&gt;"",VLOOKUP($D51,'SINAPI JANEIRO 2022'!$1:$1048576,3,FALSE),"")</f>
        <v>H</v>
      </c>
      <c r="G51" s="269">
        <v>3.02</v>
      </c>
      <c r="H51" s="144">
        <f>IF($D51&lt;&gt;"",VLOOKUP($D51,'SINAPI JANEIRO 2022'!$1:$1048576,4,FALSE),"")</f>
        <v>18.75</v>
      </c>
      <c r="I51" s="145">
        <f t="shared" si="2"/>
        <v>56.62</v>
      </c>
    </row>
    <row r="52" spans="2:9" ht="14.25">
      <c r="B52" s="284" t="s">
        <v>6356</v>
      </c>
      <c r="C52" s="285" t="s">
        <v>9</v>
      </c>
      <c r="D52" s="213">
        <v>1322</v>
      </c>
      <c r="E52" s="141" t="str">
        <f>IF($D52&lt;&gt;"",VLOOKUP($D52,'SINAPI JANEIRO 2022'!$1:$1048576,2,FALSE),"")</f>
        <v>CHAPA DE ACO FINA A QUENTE BITOLA MSG 16, E = 1,50 MM (12,00 KG/M2)</v>
      </c>
      <c r="F52" s="142" t="str">
        <f>IF($D52&lt;&gt;"",VLOOKUP($D52,'SINAPI JANEIRO 2022'!$1:$1048576,3,FALSE),"")</f>
        <v xml:space="preserve">KG    </v>
      </c>
      <c r="G52" s="269">
        <v>12</v>
      </c>
      <c r="H52" s="144">
        <f>IF($D52&lt;&gt;"",VLOOKUP($D52,'SINAPI JANEIRO 2022'!$1:$1048576,4,FALSE),"")</f>
        <v>11.36</v>
      </c>
      <c r="I52" s="145">
        <f t="shared" ref="I52" si="3">TRUNC(G52*H52,2)</f>
        <v>136.32</v>
      </c>
    </row>
    <row r="53" spans="2:9" ht="36.75" customHeight="1">
      <c r="B53" s="284" t="s">
        <v>6356</v>
      </c>
      <c r="C53" s="285" t="s">
        <v>9</v>
      </c>
      <c r="D53" s="213">
        <v>88627</v>
      </c>
      <c r="E53" s="141" t="str">
        <f>IF($D53&lt;&gt;"",VLOOKUP($D53,'SINAPI JANEIRO 2022'!$1:$1048576,2,FALSE),"")</f>
        <v>ARGAMASSA TRAÇO 1:0,5:4,5 (EM VOLUME DE CIMENTO, CAL E AREIA MÉDIA ÚMIDA) PARA ASSENTAMENTO DE ALVENARIA, PREPARO MANUAL. AF_08/2019</v>
      </c>
      <c r="F53" s="142" t="str">
        <f>IF($D53&lt;&gt;"",VLOOKUP($D53,'SINAPI JANEIRO 2022'!$1:$1048576,3,FALSE),"")</f>
        <v>M3</v>
      </c>
      <c r="G53" s="269">
        <v>0.05</v>
      </c>
      <c r="H53" s="144">
        <f>IF($D53&lt;&gt;"",VLOOKUP($D53,'SINAPI JANEIRO 2022'!$1:$1048576,4,FALSE),"")</f>
        <v>516.69000000000005</v>
      </c>
      <c r="I53" s="145">
        <f>TRUNC(G53*H53,2)</f>
        <v>25.83</v>
      </c>
    </row>
    <row r="54" spans="2:9" ht="14.25">
      <c r="B54" s="520"/>
      <c r="C54" s="453"/>
      <c r="D54" s="450"/>
      <c r="E54" s="255"/>
      <c r="F54" s="256"/>
      <c r="G54" s="454"/>
      <c r="H54" s="258"/>
      <c r="I54" s="259"/>
    </row>
    <row r="55" spans="2:9" ht="13.5" thickBot="1">
      <c r="B55" s="511" t="str">
        <f>QUANT!E192</f>
        <v>PISOS INTERNOS, EXTERNOS E CALÇAMENTOS</v>
      </c>
      <c r="C55" s="455"/>
      <c r="D55" s="456"/>
      <c r="E55" s="457"/>
      <c r="F55" s="458"/>
      <c r="G55" s="459"/>
      <c r="H55" s="460"/>
      <c r="I55" s="460"/>
    </row>
    <row r="56" spans="2:9" ht="13.5" thickBot="1">
      <c r="B56" s="230" t="s">
        <v>6798</v>
      </c>
      <c r="C56" s="230"/>
      <c r="D56" s="230"/>
      <c r="E56" s="231" t="s">
        <v>6799</v>
      </c>
      <c r="F56" s="232" t="s">
        <v>673</v>
      </c>
      <c r="G56" s="233"/>
      <c r="H56" s="234"/>
      <c r="I56" s="521">
        <f>TRUNC(SUM(I57:I59),2)</f>
        <v>86.34</v>
      </c>
    </row>
    <row r="57" spans="2:9">
      <c r="B57" s="235" t="s">
        <v>6362</v>
      </c>
      <c r="C57" s="235" t="s">
        <v>9</v>
      </c>
      <c r="D57" s="236">
        <v>88309</v>
      </c>
      <c r="E57" s="261" t="str">
        <f>IF($D57&lt;&gt;"",VLOOKUP($D57,'SINAPI JANEIRO 2022'!$1:$1048576,2,FALSE),"")</f>
        <v>PEDREIRO COM ENCARGOS COMPLEMENTARES</v>
      </c>
      <c r="F57" s="262" t="str">
        <f>IF($D57&lt;&gt;"",VLOOKUP($D57,'SINAPI JANEIRO 2022'!$1:$1048576,3,FALSE),"")</f>
        <v>H</v>
      </c>
      <c r="G57" s="237">
        <v>0.1</v>
      </c>
      <c r="H57" s="263">
        <f>IF($D57&lt;&gt;"",VLOOKUP($D57,'SINAPI JANEIRO 2022'!$1:$1048576,4,FALSE),"")</f>
        <v>18.86</v>
      </c>
      <c r="I57" s="264">
        <f t="shared" ref="I57:I59" si="4">TRUNC(G57*H57,2)</f>
        <v>1.88</v>
      </c>
    </row>
    <row r="58" spans="2:9">
      <c r="B58" s="196" t="s">
        <v>6362</v>
      </c>
      <c r="C58" s="196" t="s">
        <v>9</v>
      </c>
      <c r="D58" s="218">
        <v>88316</v>
      </c>
      <c r="E58" s="141" t="str">
        <f>IF($D58&lt;&gt;"",VLOOKUP($D58,'SINAPI JANEIRO 2022'!$1:$1048576,2,FALSE),"")</f>
        <v>SERVENTE COM ENCARGOS COMPLEMENTARES</v>
      </c>
      <c r="F58" s="142" t="str">
        <f>IF($D58&lt;&gt;"",VLOOKUP($D58,'SINAPI JANEIRO 2022'!$1:$1048576,3,FALSE),"")</f>
        <v>H</v>
      </c>
      <c r="G58" s="143">
        <v>0.1</v>
      </c>
      <c r="H58" s="144">
        <f>IF($D58&lt;&gt;"",VLOOKUP($D58,'SINAPI JANEIRO 2022'!$1:$1048576,4,FALSE),"")</f>
        <v>15.16</v>
      </c>
      <c r="I58" s="145">
        <f t="shared" si="4"/>
        <v>1.51</v>
      </c>
    </row>
    <row r="59" spans="2:9" ht="31.5" customHeight="1" thickBot="1">
      <c r="B59" s="238" t="s">
        <v>6357</v>
      </c>
      <c r="C59" s="238" t="s">
        <v>9</v>
      </c>
      <c r="D59" s="316">
        <v>4786</v>
      </c>
      <c r="E59" s="255" t="str">
        <f>IF($D59&lt;&gt;"",VLOOKUP($D59,'SINAPI JANEIRO 2022'!$1:$1048576,2,FALSE),"")</f>
        <v>PISO EM GRANILITE, MARMORITE OU GRANITINA, AGREGADO COR PRETO, CINZA, PALHA OU BRANCO, E=  *8* MM (INCLUSO EXECUCAO)</v>
      </c>
      <c r="F59" s="256" t="str">
        <f>IF($D59&lt;&gt;"",VLOOKUP($D59,'SINAPI JANEIRO 2022'!$1:$1048576,3,FALSE),"")</f>
        <v xml:space="preserve">M2    </v>
      </c>
      <c r="G59" s="257">
        <v>1.05</v>
      </c>
      <c r="H59" s="258">
        <f>IF($D59&lt;&gt;"",VLOOKUP($D59,'SINAPI JANEIRO 2022'!$1:$1048576,4,FALSE),"")</f>
        <v>79</v>
      </c>
      <c r="I59" s="259">
        <f t="shared" si="4"/>
        <v>82.95</v>
      </c>
    </row>
    <row r="60" spans="2:9" ht="25.5" customHeight="1" thickBot="1">
      <c r="B60" s="230" t="s">
        <v>6800</v>
      </c>
      <c r="C60" s="230"/>
      <c r="D60" s="230"/>
      <c r="E60" s="231" t="s">
        <v>12837</v>
      </c>
      <c r="F60" s="232" t="s">
        <v>673</v>
      </c>
      <c r="G60" s="233"/>
      <c r="H60" s="234"/>
      <c r="I60" s="521">
        <f>TRUNC(SUM(I61:I65),2)</f>
        <v>36.74</v>
      </c>
    </row>
    <row r="61" spans="2:9" ht="38.25">
      <c r="B61" s="235" t="s">
        <v>6362</v>
      </c>
      <c r="C61" s="235" t="s">
        <v>9</v>
      </c>
      <c r="D61" s="236">
        <v>87298</v>
      </c>
      <c r="E61" s="261" t="str">
        <f>IF($D61&lt;&gt;"",VLOOKUP($D61,'SINAPI JANEIRO 2022'!$1:$1048576,2,FALSE),"")</f>
        <v>ARGAMASSA TRAÇO 1:3 (EM VOLUME DE CIMENTO E AREIA MÉDIA ÚMIDA) PARA CONTRAPISO, PREPARO MECÂNICO COM BETONEIRA 400 L. AF_08/2019</v>
      </c>
      <c r="F61" s="262" t="str">
        <f>IF($D61&lt;&gt;"",VLOOKUP($D61,'SINAPI JANEIRO 2022'!$1:$1048576,3,FALSE),"")</f>
        <v>M3</v>
      </c>
      <c r="G61" s="237">
        <v>4.3099999999999999E-2</v>
      </c>
      <c r="H61" s="263">
        <f>IF($D61&lt;&gt;"",VLOOKUP($D61,'SINAPI JANEIRO 2022'!$1:$1048576,4,FALSE),"")</f>
        <v>563.64</v>
      </c>
      <c r="I61" s="264">
        <f t="shared" ref="I61:I65" si="5">TRUNC(G61*H61,2)</f>
        <v>24.29</v>
      </c>
    </row>
    <row r="62" spans="2:9">
      <c r="B62" s="196" t="s">
        <v>6362</v>
      </c>
      <c r="C62" s="196" t="s">
        <v>9</v>
      </c>
      <c r="D62" s="218">
        <v>88309</v>
      </c>
      <c r="E62" s="141" t="str">
        <f>IF($D62&lt;&gt;"",VLOOKUP($D62,'SINAPI JANEIRO 2022'!$1:$1048576,2,FALSE),"")</f>
        <v>PEDREIRO COM ENCARGOS COMPLEMENTARES</v>
      </c>
      <c r="F62" s="142" t="str">
        <f>IF($D62&lt;&gt;"",VLOOKUP($D62,'SINAPI JANEIRO 2022'!$1:$1048576,3,FALSE),"")</f>
        <v>H</v>
      </c>
      <c r="G62" s="143">
        <v>0.38900000000000001</v>
      </c>
      <c r="H62" s="144">
        <f>IF($D62&lt;&gt;"",VLOOKUP($D62,'SINAPI JANEIRO 2022'!$1:$1048576,4,FALSE),"")</f>
        <v>18.86</v>
      </c>
      <c r="I62" s="145">
        <f t="shared" si="5"/>
        <v>7.33</v>
      </c>
    </row>
    <row r="63" spans="2:9">
      <c r="B63" s="196" t="s">
        <v>6362</v>
      </c>
      <c r="C63" s="196" t="s">
        <v>9</v>
      </c>
      <c r="D63" s="218">
        <v>88316</v>
      </c>
      <c r="E63" s="141" t="str">
        <f>IF($D63&lt;&gt;"",VLOOKUP($D63,'SINAPI JANEIRO 2022'!$1:$1048576,2,FALSE),"")</f>
        <v>SERVENTE COM ENCARGOS COMPLEMENTARES</v>
      </c>
      <c r="F63" s="142" t="str">
        <f>IF($D63&lt;&gt;"",VLOOKUP($D63,'SINAPI JANEIRO 2022'!$1:$1048576,3,FALSE),"")</f>
        <v>H</v>
      </c>
      <c r="G63" s="143">
        <v>0.19500000000000001</v>
      </c>
      <c r="H63" s="144">
        <f>IF($D63&lt;&gt;"",VLOOKUP($D63,'SINAPI JANEIRO 2022'!$1:$1048576,4,FALSE),"")</f>
        <v>15.16</v>
      </c>
      <c r="I63" s="145">
        <f t="shared" ref="I63:I64" si="6">TRUNC(G63*H63,2)</f>
        <v>2.95</v>
      </c>
    </row>
    <row r="64" spans="2:9">
      <c r="B64" s="238" t="s">
        <v>6357</v>
      </c>
      <c r="C64" s="196" t="s">
        <v>9</v>
      </c>
      <c r="D64" s="218">
        <v>1379</v>
      </c>
      <c r="E64" s="141" t="str">
        <f>IF($D64&lt;&gt;"",VLOOKUP($D64,'SINAPI JANEIRO 2022'!$1:$1048576,2,FALSE),"")</f>
        <v>CIMENTO PORTLAND COMPOSTO CP II-32</v>
      </c>
      <c r="F64" s="142" t="str">
        <f>IF($D64&lt;&gt;"",VLOOKUP($D64,'SINAPI JANEIRO 2022'!$1:$1048576,3,FALSE),"")</f>
        <v xml:space="preserve">KG    </v>
      </c>
      <c r="G64" s="143">
        <v>0.5</v>
      </c>
      <c r="H64" s="144">
        <f>IF($D64&lt;&gt;"",VLOOKUP($D64,'SINAPI JANEIRO 2022'!$1:$1048576,4,FALSE),"")</f>
        <v>0.69</v>
      </c>
      <c r="I64" s="145">
        <f t="shared" si="6"/>
        <v>0.34</v>
      </c>
    </row>
    <row r="65" spans="2:9" ht="25.5">
      <c r="B65" s="238" t="s">
        <v>6357</v>
      </c>
      <c r="C65" s="238" t="s">
        <v>9</v>
      </c>
      <c r="D65" s="316">
        <v>3671</v>
      </c>
      <c r="E65" s="255" t="str">
        <f>IF($D65&lt;&gt;"",VLOOKUP($D65,'SINAPI JANEIRO 2022'!$1:$1048576,2,FALSE),"")</f>
        <v>JUNTA PLASTICA DE DILATACAO PARA PISOS, COR CINZA, 17 X 3 MM (ALTURA X ESPESSURA)</v>
      </c>
      <c r="F65" s="256" t="str">
        <f>IF($D65&lt;&gt;"",VLOOKUP($D65,'SINAPI JANEIRO 2022'!$1:$1048576,3,FALSE),"")</f>
        <v xml:space="preserve">M     </v>
      </c>
      <c r="G65" s="257">
        <v>1.67</v>
      </c>
      <c r="H65" s="258">
        <f>IF($D65&lt;&gt;"",VLOOKUP($D65,'SINAPI JANEIRO 2022'!$1:$1048576,4,FALSE),"")</f>
        <v>1.1000000000000001</v>
      </c>
      <c r="I65" s="259">
        <f t="shared" si="5"/>
        <v>1.83</v>
      </c>
    </row>
    <row r="66" spans="2:9">
      <c r="B66" s="522"/>
      <c r="C66" s="238"/>
      <c r="D66" s="316"/>
      <c r="E66" s="255"/>
      <c r="F66" s="256"/>
      <c r="G66" s="257"/>
      <c r="H66" s="258"/>
      <c r="I66" s="259"/>
    </row>
    <row r="67" spans="2:9" ht="13.5" thickBot="1">
      <c r="B67" s="511" t="str">
        <f>QUANT!E251</f>
        <v xml:space="preserve">PINTURA INTERNA E EXTERNA </v>
      </c>
      <c r="C67" s="451"/>
      <c r="D67" s="452"/>
      <c r="E67" s="452"/>
      <c r="F67" s="451"/>
      <c r="G67" s="452"/>
      <c r="H67" s="452"/>
      <c r="I67" s="452"/>
    </row>
    <row r="68" spans="2:9" ht="13.5" thickBot="1">
      <c r="B68" s="513" t="s">
        <v>6602</v>
      </c>
      <c r="C68" s="280"/>
      <c r="D68" s="280"/>
      <c r="E68" s="283" t="s">
        <v>6603</v>
      </c>
      <c r="F68" s="281" t="s">
        <v>673</v>
      </c>
      <c r="G68" s="233">
        <v>1</v>
      </c>
      <c r="H68" s="282"/>
      <c r="I68" s="514">
        <f>TRUNC(SUM(I69:I70),2)</f>
        <v>3.1</v>
      </c>
    </row>
    <row r="69" spans="2:9">
      <c r="B69" s="337" t="s">
        <v>6356</v>
      </c>
      <c r="C69" s="332" t="s">
        <v>9</v>
      </c>
      <c r="D69" s="333">
        <v>88310</v>
      </c>
      <c r="E69" s="261" t="str">
        <f>IF($D69&lt;&gt;"",VLOOKUP($D69,'SINAPI JANEIRO 2022'!$1:$1048576,2,FALSE),"")</f>
        <v>PINTOR COM ENCARGOS COMPLEMENTARES</v>
      </c>
      <c r="F69" s="262" t="str">
        <f>IF($D69&lt;&gt;"",VLOOKUP($D69,'SINAPI JANEIRO 2022'!$1:$1048576,3,FALSE),"")</f>
        <v>H</v>
      </c>
      <c r="G69" s="237">
        <v>0.15</v>
      </c>
      <c r="H69" s="263">
        <f>IF($D69&lt;&gt;"",VLOOKUP($D69,'SINAPI JANEIRO 2022'!$1:$1048576,4,FALSE),"")</f>
        <v>19.940000000000001</v>
      </c>
      <c r="I69" s="264">
        <f>TRUNC(G69*H69,2)</f>
        <v>2.99</v>
      </c>
    </row>
    <row r="70" spans="2:9" ht="13.5" thickBot="1">
      <c r="B70" s="253" t="s">
        <v>6357</v>
      </c>
      <c r="C70" s="253" t="s">
        <v>9</v>
      </c>
      <c r="D70" s="254">
        <v>3767</v>
      </c>
      <c r="E70" s="255" t="str">
        <f>IF($D70&lt;&gt;"",VLOOKUP($D70,'SINAPI JANEIRO 2022'!$1:$1048576,2,FALSE),"")</f>
        <v>LIXA EM FOLHA PARA PAREDE OU MADEIRA, NUMERO 120, COR VERMELHA</v>
      </c>
      <c r="F70" s="256" t="str">
        <f>IF($D70&lt;&gt;"",VLOOKUP($D70,'SINAPI JANEIRO 2022'!$1:$1048576,3,FALSE),"")</f>
        <v xml:space="preserve">UN    </v>
      </c>
      <c r="G70" s="257">
        <v>0.1</v>
      </c>
      <c r="H70" s="258">
        <f>IF($D70&lt;&gt;"",VLOOKUP($D70,'SINAPI JANEIRO 2022'!$1:$1048576,4,FALSE),"")</f>
        <v>1.1200000000000001</v>
      </c>
      <c r="I70" s="259">
        <f>TRUNC(G70*H70,2)</f>
        <v>0.11</v>
      </c>
    </row>
    <row r="71" spans="2:9" ht="26.25" thickBot="1">
      <c r="B71" s="513" t="s">
        <v>6605</v>
      </c>
      <c r="C71" s="280"/>
      <c r="D71" s="280"/>
      <c r="E71" s="283" t="s">
        <v>6604</v>
      </c>
      <c r="F71" s="281" t="s">
        <v>673</v>
      </c>
      <c r="G71" s="233">
        <v>1</v>
      </c>
      <c r="H71" s="282"/>
      <c r="I71" s="514">
        <f>TRUNC(SUM(I72:I73),2)</f>
        <v>13.79</v>
      </c>
    </row>
    <row r="72" spans="2:9">
      <c r="B72" s="332" t="s">
        <v>6362</v>
      </c>
      <c r="C72" s="332" t="s">
        <v>9</v>
      </c>
      <c r="D72" s="242">
        <v>43650</v>
      </c>
      <c r="E72" s="261" t="str">
        <f>IF($D72&lt;&gt;"",VLOOKUP($D72,'SINAPI JANEIRO 2022'!$1:$1048576,2,FALSE),"")</f>
        <v>TINTA ESMALTE BASE AGUA PREMIUM BRILHANTE</v>
      </c>
      <c r="F72" s="262" t="str">
        <f>IF($D72&lt;&gt;"",VLOOKUP($D72,'SINAPI JANEIRO 2022'!$1:$1048576,3,FALSE),"")</f>
        <v xml:space="preserve">L     </v>
      </c>
      <c r="G72" s="237">
        <v>0.21</v>
      </c>
      <c r="H72" s="263">
        <f>IF($D72&lt;&gt;"",VLOOKUP($D72,'SINAPI JANEIRO 2022'!$1:$1048576,4,FALSE),"")</f>
        <v>27.73</v>
      </c>
      <c r="I72" s="264">
        <f>TRUNC(G72*H72,2)</f>
        <v>5.82</v>
      </c>
    </row>
    <row r="73" spans="2:9" ht="13.5" thickBot="1">
      <c r="B73" s="253" t="s">
        <v>6362</v>
      </c>
      <c r="C73" s="253" t="s">
        <v>9</v>
      </c>
      <c r="D73" s="279">
        <v>88310</v>
      </c>
      <c r="E73" s="255" t="str">
        <f>IF($D73&lt;&gt;"",VLOOKUP($D73,'SINAPI JANEIRO 2022'!$1:$1048576,2,FALSE),"")</f>
        <v>PINTOR COM ENCARGOS COMPLEMENTARES</v>
      </c>
      <c r="F73" s="256" t="str">
        <f>IF($D73&lt;&gt;"",VLOOKUP($D73,'SINAPI JANEIRO 2022'!$1:$1048576,3,FALSE),"")</f>
        <v>H</v>
      </c>
      <c r="G73" s="257">
        <v>0.4</v>
      </c>
      <c r="H73" s="258">
        <f>IF($D73&lt;&gt;"",VLOOKUP($D73,'SINAPI JANEIRO 2022'!$1:$1048576,4,FALSE),"")</f>
        <v>19.940000000000001</v>
      </c>
      <c r="I73" s="259">
        <f>TRUNC(G73*H73,2)</f>
        <v>7.97</v>
      </c>
    </row>
    <row r="74" spans="2:9" ht="13.5" thickBot="1">
      <c r="B74" s="513" t="s">
        <v>6606</v>
      </c>
      <c r="C74" s="280"/>
      <c r="D74" s="280"/>
      <c r="E74" s="283" t="s">
        <v>6367</v>
      </c>
      <c r="F74" s="281" t="s">
        <v>673</v>
      </c>
      <c r="G74" s="233">
        <v>1</v>
      </c>
      <c r="H74" s="282"/>
      <c r="I74" s="514">
        <f>TRUNC(SUM(I75:I77),2)</f>
        <v>58.04</v>
      </c>
    </row>
    <row r="75" spans="2:9">
      <c r="B75" s="332" t="s">
        <v>6362</v>
      </c>
      <c r="C75" s="332" t="s">
        <v>9</v>
      </c>
      <c r="D75" s="333">
        <v>88311</v>
      </c>
      <c r="E75" s="261" t="str">
        <f>IF($D75&lt;&gt;"",VLOOKUP($D75,'SINAPI JANEIRO 2022'!$1:$1048576,2,FALSE),"")</f>
        <v>PINTOR DE LETREIROS COM ENCARGOS COMPLEMENTARES</v>
      </c>
      <c r="F75" s="262" t="str">
        <f>IF($D75&lt;&gt;"",VLOOKUP($D75,'SINAPI JANEIRO 2022'!$1:$1048576,3,FALSE),"")</f>
        <v>H</v>
      </c>
      <c r="G75" s="237">
        <v>2</v>
      </c>
      <c r="H75" s="263">
        <f>IF($D75&lt;&gt;"",VLOOKUP($D75,'SINAPI JANEIRO 2022'!$1:$1048576,4,FALSE),"")</f>
        <v>22.04</v>
      </c>
      <c r="I75" s="264">
        <f>TRUNC(G75*H75,2)</f>
        <v>44.08</v>
      </c>
    </row>
    <row r="76" spans="2:9" ht="25.5">
      <c r="B76" s="204" t="s">
        <v>6362</v>
      </c>
      <c r="C76" s="204" t="s">
        <v>9</v>
      </c>
      <c r="D76" s="206">
        <v>88415</v>
      </c>
      <c r="E76" s="141" t="str">
        <f>IF($D76&lt;&gt;"",VLOOKUP($D76,'SINAPI JANEIRO 2022'!$1:$1048576,2,FALSE),"")</f>
        <v>APLICAÇÃO MANUAL DE FUNDO SELADOR ACRÍLICO EM PAREDES EXTERNAS DE CASAS. AF_06/2014</v>
      </c>
      <c r="F76" s="142" t="str">
        <f>IF($D76&lt;&gt;"",VLOOKUP($D76,'SINAPI JANEIRO 2022'!$1:$1048576,3,FALSE),"")</f>
        <v>M2</v>
      </c>
      <c r="G76" s="143">
        <v>1</v>
      </c>
      <c r="H76" s="144">
        <f>IF($D76&lt;&gt;"",VLOOKUP($D76,'SINAPI JANEIRO 2022'!$1:$1048576,4,FALSE),"")</f>
        <v>1.96</v>
      </c>
      <c r="I76" s="145">
        <f>TRUNC(G76*H76,2)</f>
        <v>1.96</v>
      </c>
    </row>
    <row r="77" spans="2:9" ht="26.25" thickBot="1">
      <c r="B77" s="253" t="s">
        <v>6362</v>
      </c>
      <c r="C77" s="253" t="s">
        <v>9</v>
      </c>
      <c r="D77" s="254">
        <v>88489</v>
      </c>
      <c r="E77" s="255" t="str">
        <f>IF($D77&lt;&gt;"",VLOOKUP($D77,'SINAPI JANEIRO 2022'!$1:$1048576,2,FALSE),"")</f>
        <v>APLICAÇÃO MANUAL DE PINTURA COM TINTA LÁTEX ACRÍLICA EM PAREDES, DUAS DEMÃOS. AF_06/2014</v>
      </c>
      <c r="F77" s="256" t="str">
        <f>IF($D77&lt;&gt;"",VLOOKUP($D77,'SINAPI JANEIRO 2022'!$1:$1048576,3,FALSE),"")</f>
        <v>M2</v>
      </c>
      <c r="G77" s="257">
        <v>1</v>
      </c>
      <c r="H77" s="258">
        <f>IF($D77&lt;&gt;"",VLOOKUP($D77,'SINAPI JANEIRO 2022'!$1:$1048576,4,FALSE),"")</f>
        <v>12</v>
      </c>
      <c r="I77" s="259">
        <f>TRUNC(G77*H77,2)</f>
        <v>12</v>
      </c>
    </row>
    <row r="78" spans="2:9" ht="13.5" thickBot="1">
      <c r="B78" s="513" t="s">
        <v>6366</v>
      </c>
      <c r="C78" s="280"/>
      <c r="D78" s="280"/>
      <c r="E78" s="283" t="s">
        <v>6368</v>
      </c>
      <c r="F78" s="281" t="s">
        <v>673</v>
      </c>
      <c r="G78" s="233">
        <v>1</v>
      </c>
      <c r="H78" s="282"/>
      <c r="I78" s="514">
        <f>TRUNC(SUM(I79:I81),2)</f>
        <v>8.14</v>
      </c>
    </row>
    <row r="79" spans="2:9">
      <c r="B79" s="332" t="s">
        <v>6362</v>
      </c>
      <c r="C79" s="332" t="s">
        <v>9</v>
      </c>
      <c r="D79" s="333">
        <v>88310</v>
      </c>
      <c r="E79" s="261" t="str">
        <f>IF($D79&lt;&gt;"",VLOOKUP($D79,'SINAPI JANEIRO 2022'!$1:$1048576,2,FALSE),"")</f>
        <v>PINTOR COM ENCARGOS COMPLEMENTARES</v>
      </c>
      <c r="F79" s="262" t="str">
        <f>IF($D79&lt;&gt;"",VLOOKUP($D79,'SINAPI JANEIRO 2022'!$1:$1048576,3,FALSE),"")</f>
        <v>H</v>
      </c>
      <c r="G79" s="237">
        <v>0.315</v>
      </c>
      <c r="H79" s="263">
        <f>IF($D79&lt;&gt;"",VLOOKUP($D79,'SINAPI JANEIRO 2022'!$1:$1048576,4,FALSE),"")</f>
        <v>19.940000000000001</v>
      </c>
      <c r="I79" s="264">
        <f>TRUNC(G79*H79,2)</f>
        <v>6.28</v>
      </c>
    </row>
    <row r="80" spans="2:9">
      <c r="B80" s="204" t="s">
        <v>6362</v>
      </c>
      <c r="C80" s="204" t="s">
        <v>9</v>
      </c>
      <c r="D80" s="206">
        <v>88316</v>
      </c>
      <c r="E80" s="141" t="str">
        <f>IF($D80&lt;&gt;"",VLOOKUP($D80,'SINAPI JANEIRO 2022'!$1:$1048576,2,FALSE),"")</f>
        <v>SERVENTE COM ENCARGOS COMPLEMENTARES</v>
      </c>
      <c r="F80" s="142" t="str">
        <f>IF($D80&lt;&gt;"",VLOOKUP($D80,'SINAPI JANEIRO 2022'!$1:$1048576,3,FALSE),"")</f>
        <v>H</v>
      </c>
      <c r="G80" s="143">
        <v>0.105</v>
      </c>
      <c r="H80" s="144">
        <f>IF($D80&lt;&gt;"",VLOOKUP($D80,'SINAPI JANEIRO 2022'!$1:$1048576,4,FALSE),"")</f>
        <v>15.16</v>
      </c>
      <c r="I80" s="145">
        <f>TRUNC(G80*H80,2)</f>
        <v>1.59</v>
      </c>
    </row>
    <row r="81" spans="2:9">
      <c r="B81" s="204" t="s">
        <v>6357</v>
      </c>
      <c r="C81" s="204" t="s">
        <v>9</v>
      </c>
      <c r="D81" s="206">
        <v>1107</v>
      </c>
      <c r="E81" s="141" t="str">
        <f>IF($D81&lt;&gt;"",VLOOKUP($D81,'SINAPI JANEIRO 2022'!$1:$1048576,2,FALSE),"")</f>
        <v>CAL VIRGEM COMUM PARA ARGAMASSAS (NBR 6453)</v>
      </c>
      <c r="F81" s="142" t="str">
        <f>IF($D81&lt;&gt;"",VLOOKUP($D81,'SINAPI JANEIRO 2022'!$1:$1048576,3,FALSE),"")</f>
        <v xml:space="preserve">KG    </v>
      </c>
      <c r="G81" s="143">
        <v>0.44</v>
      </c>
      <c r="H81" s="144">
        <f>IF($D81&lt;&gt;"",VLOOKUP($D81,'SINAPI JANEIRO 2022'!$1:$1048576,4,FALSE),"")</f>
        <v>0.63</v>
      </c>
      <c r="I81" s="145">
        <f>TRUNC(G81*H81,2)</f>
        <v>0.27</v>
      </c>
    </row>
    <row r="82" spans="2:9">
      <c r="B82" s="517"/>
      <c r="C82" s="253"/>
      <c r="D82" s="254"/>
      <c r="E82" s="255"/>
      <c r="F82" s="256"/>
      <c r="G82" s="257"/>
      <c r="H82" s="258"/>
      <c r="I82" s="259"/>
    </row>
    <row r="83" spans="2:9" ht="13.5" thickBot="1">
      <c r="B83" s="511" t="str">
        <f>QUANT!E442</f>
        <v>BANCADAS E GRANITOS</v>
      </c>
      <c r="C83" s="455"/>
      <c r="D83" s="461"/>
      <c r="E83" s="457"/>
      <c r="F83" s="458"/>
      <c r="G83" s="462"/>
      <c r="H83" s="460"/>
      <c r="I83" s="460"/>
    </row>
    <row r="84" spans="2:9" ht="53.25" customHeight="1" thickBot="1">
      <c r="B84" s="230" t="s">
        <v>6813</v>
      </c>
      <c r="C84" s="230"/>
      <c r="D84" s="230"/>
      <c r="E84" s="306" t="s">
        <v>6884</v>
      </c>
      <c r="F84" s="232" t="s">
        <v>673</v>
      </c>
      <c r="G84" s="233"/>
      <c r="H84" s="234"/>
      <c r="I84" s="521">
        <f>TRUNC(SUM(I85:I91),2)</f>
        <v>858.4</v>
      </c>
    </row>
    <row r="85" spans="2:9">
      <c r="B85" s="235" t="s">
        <v>6356</v>
      </c>
      <c r="C85" s="235" t="s">
        <v>9</v>
      </c>
      <c r="D85" s="303">
        <v>88274</v>
      </c>
      <c r="E85" s="261" t="str">
        <f>IF($D85&lt;&gt;"",VLOOKUP($D85,'SINAPI JANEIRO 2022'!$1:$1048576,2,FALSE),"")</f>
        <v>MARMORISTA/GRANITEIRO COM ENCARGOS COMPLEMENTARES</v>
      </c>
      <c r="F85" s="262" t="str">
        <f>IF($D85&lt;&gt;"",VLOOKUP($D85,'SINAPI JANEIRO 2022'!$1:$1048576,3,FALSE),"")</f>
        <v>H</v>
      </c>
      <c r="G85" s="305">
        <v>1.5</v>
      </c>
      <c r="H85" s="263">
        <f>IF($D85&lt;&gt;"",VLOOKUP($D85,'SINAPI JANEIRO 2022'!$1:$1048576,4,FALSE),"")</f>
        <v>18.79</v>
      </c>
      <c r="I85" s="264">
        <f t="shared" ref="I85:I91" si="7">TRUNC(G85*H85,2)</f>
        <v>28.18</v>
      </c>
    </row>
    <row r="86" spans="2:9">
      <c r="B86" s="196" t="s">
        <v>6356</v>
      </c>
      <c r="C86" s="196" t="s">
        <v>9</v>
      </c>
      <c r="D86" s="302">
        <v>88316</v>
      </c>
      <c r="E86" s="141" t="str">
        <f>IF($D86&lt;&gt;"",VLOOKUP($D86,'SINAPI JANEIRO 2022'!$1:$1048576,2,FALSE),"")</f>
        <v>SERVENTE COM ENCARGOS COMPLEMENTARES</v>
      </c>
      <c r="F86" s="142" t="str">
        <f>IF($D86&lt;&gt;"",VLOOKUP($D86,'SINAPI JANEIRO 2022'!$1:$1048576,3,FALSE),"")</f>
        <v>H</v>
      </c>
      <c r="G86" s="304">
        <v>1</v>
      </c>
      <c r="H86" s="144">
        <f>IF($D86&lt;&gt;"",VLOOKUP($D86,'SINAPI JANEIRO 2022'!$1:$1048576,4,FALSE),"")</f>
        <v>15.16</v>
      </c>
      <c r="I86" s="145">
        <f t="shared" si="7"/>
        <v>15.16</v>
      </c>
    </row>
    <row r="87" spans="2:9">
      <c r="B87" s="196" t="s">
        <v>6357</v>
      </c>
      <c r="C87" s="196" t="s">
        <v>9</v>
      </c>
      <c r="D87" s="302">
        <v>4823</v>
      </c>
      <c r="E87" s="141" t="str">
        <f>IF($D87&lt;&gt;"",VLOOKUP($D87,'SINAPI JANEIRO 2022'!$1:$1048576,2,FALSE),"")</f>
        <v>MASSA PLASTICA PARA MARMORE/GRANITO</v>
      </c>
      <c r="F87" s="142" t="str">
        <f>IF($D87&lt;&gt;"",VLOOKUP($D87,'SINAPI JANEIRO 2022'!$1:$1048576,3,FALSE),"")</f>
        <v xml:space="preserve">KG    </v>
      </c>
      <c r="G87" s="304">
        <v>0.55000000000000004</v>
      </c>
      <c r="H87" s="144">
        <f>IF($D87&lt;&gt;"",VLOOKUP($D87,'SINAPI JANEIRO 2022'!$1:$1048576,4,FALSE),"")</f>
        <v>38.25</v>
      </c>
      <c r="I87" s="145">
        <f t="shared" si="7"/>
        <v>21.03</v>
      </c>
    </row>
    <row r="88" spans="2:9" ht="25.5">
      <c r="B88" s="196" t="s">
        <v>6357</v>
      </c>
      <c r="C88" s="196" t="s">
        <v>9</v>
      </c>
      <c r="D88" s="302">
        <v>7568</v>
      </c>
      <c r="E88" s="141" t="str">
        <f>IF($D88&lt;&gt;"",VLOOKUP($D88,'SINAPI JANEIRO 2022'!$1:$1048576,2,FALSE),"")</f>
        <v>BUCHA DE NYLON SEM ABA S10, COM PARAFUSO DE 6,10 X 65 MM EM ACO ZINCADO COM ROSCA SOBERBA, CABECA CHATA E FENDA PHILLIPS</v>
      </c>
      <c r="F88" s="142" t="str">
        <f>IF($D88&lt;&gt;"",VLOOKUP($D88,'SINAPI JANEIRO 2022'!$1:$1048576,3,FALSE),"")</f>
        <v xml:space="preserve">UN    </v>
      </c>
      <c r="G88" s="304">
        <v>6</v>
      </c>
      <c r="H88" s="144">
        <f>IF($D88&lt;&gt;"",VLOOKUP($D88,'SINAPI JANEIRO 2022'!$1:$1048576,4,FALSE),"")</f>
        <v>0.61</v>
      </c>
      <c r="I88" s="145">
        <f t="shared" si="7"/>
        <v>3.66</v>
      </c>
    </row>
    <row r="89" spans="2:9" ht="25.5">
      <c r="B89" s="196" t="s">
        <v>6357</v>
      </c>
      <c r="C89" s="196" t="s">
        <v>9</v>
      </c>
      <c r="D89" s="302">
        <v>11795</v>
      </c>
      <c r="E89" s="141" t="str">
        <f>IF($D89&lt;&gt;"",VLOOKUP($D89,'SINAPI JANEIRO 2022'!$1:$1048576,2,FALSE),"")</f>
        <v>GRANITO PARA BANCADA, POLIDO, TIPO ANDORINHA/ QUARTZ/ CASTELO/ CORUMBA OU OUTROS EQUIVALENTES DA REGIAO, E=  *2,5* CM</v>
      </c>
      <c r="F89" s="142" t="str">
        <f>IF($D89&lt;&gt;"",VLOOKUP($D89,'SINAPI JANEIRO 2022'!$1:$1048576,3,FALSE),"")</f>
        <v xml:space="preserve">M2    </v>
      </c>
      <c r="G89" s="304">
        <v>1.25</v>
      </c>
      <c r="H89" s="144">
        <f>IF($D89&lt;&gt;"",VLOOKUP($D89,'SINAPI JANEIRO 2022'!$1:$1048576,4,FALSE),"")</f>
        <v>581.13</v>
      </c>
      <c r="I89" s="145">
        <f t="shared" si="7"/>
        <v>726.41</v>
      </c>
    </row>
    <row r="90" spans="2:9">
      <c r="B90" s="196" t="s">
        <v>6357</v>
      </c>
      <c r="C90" s="196" t="s">
        <v>9</v>
      </c>
      <c r="D90" s="302">
        <v>37329</v>
      </c>
      <c r="E90" s="141" t="str">
        <f>IF($D90&lt;&gt;"",VLOOKUP($D90,'SINAPI JANEIRO 2022'!$1:$1048576,2,FALSE),"")</f>
        <v>REJUNTE EPOXI, QUALQUER COR</v>
      </c>
      <c r="F90" s="142" t="str">
        <f>IF($D90&lt;&gt;"",VLOOKUP($D90,'SINAPI JANEIRO 2022'!$1:$1048576,3,FALSE),"")</f>
        <v xml:space="preserve">KG    </v>
      </c>
      <c r="G90" s="304">
        <v>0.1</v>
      </c>
      <c r="H90" s="144">
        <f>IF($D90&lt;&gt;"",VLOOKUP($D90,'SINAPI JANEIRO 2022'!$1:$1048576,4,FALSE),"")</f>
        <v>101.41</v>
      </c>
      <c r="I90" s="145">
        <f t="shared" si="7"/>
        <v>10.14</v>
      </c>
    </row>
    <row r="91" spans="2:9" ht="25.5">
      <c r="B91" s="196" t="s">
        <v>6357</v>
      </c>
      <c r="C91" s="196" t="s">
        <v>9</v>
      </c>
      <c r="D91" s="302">
        <v>37591</v>
      </c>
      <c r="E91" s="141" t="str">
        <f>IF($D91&lt;&gt;"",VLOOKUP($D91,'SINAPI JANEIRO 2022'!$1:$1048576,2,FALSE),"")</f>
        <v>SUPORTE MAO-FRANCESA EM ACO, ABAS IGUAIS 40 CM, CAPACIDADE MINIMA 70 KG, BRANCO</v>
      </c>
      <c r="F91" s="142" t="str">
        <f>IF($D91&lt;&gt;"",VLOOKUP($D91,'SINAPI JANEIRO 2022'!$1:$1048576,3,FALSE),"")</f>
        <v xml:space="preserve">UN    </v>
      </c>
      <c r="G91" s="304">
        <v>2</v>
      </c>
      <c r="H91" s="144">
        <f>IF($D91&lt;&gt;"",VLOOKUP($D91,'SINAPI JANEIRO 2022'!$1:$1048576,4,FALSE),"")</f>
        <v>26.91</v>
      </c>
      <c r="I91" s="145">
        <f t="shared" si="7"/>
        <v>53.82</v>
      </c>
    </row>
    <row r="92" spans="2:9">
      <c r="B92" s="238"/>
      <c r="C92" s="238"/>
      <c r="D92" s="463"/>
      <c r="E92" s="255"/>
      <c r="F92" s="256"/>
      <c r="G92" s="464"/>
      <c r="H92" s="258"/>
      <c r="I92" s="259"/>
    </row>
    <row r="93" spans="2:9" ht="13.5" thickBot="1">
      <c r="B93" s="465" t="str">
        <f>QUANT!E273</f>
        <v>INSTALAÇÕES HIDRAULICAS E SANITARIAS</v>
      </c>
      <c r="C93" s="455"/>
      <c r="D93" s="461"/>
      <c r="E93" s="457"/>
      <c r="F93" s="458"/>
      <c r="G93" s="462"/>
      <c r="H93" s="460"/>
      <c r="I93" s="460"/>
    </row>
    <row r="94" spans="2:9" ht="106.5" customHeight="1" thickBot="1">
      <c r="B94" s="230" t="s">
        <v>6814</v>
      </c>
      <c r="C94" s="230"/>
      <c r="D94" s="230"/>
      <c r="E94" s="301" t="s">
        <v>6815</v>
      </c>
      <c r="F94" s="232" t="s">
        <v>24</v>
      </c>
      <c r="G94" s="233"/>
      <c r="H94" s="234"/>
      <c r="I94" s="521">
        <f>TRUNC(SUM(I95:I134),2)</f>
        <v>57029.99</v>
      </c>
    </row>
    <row r="95" spans="2:9" ht="19.5" customHeight="1">
      <c r="B95" s="338" t="s">
        <v>6356</v>
      </c>
      <c r="C95" s="235" t="s">
        <v>9</v>
      </c>
      <c r="D95" s="260">
        <v>88317</v>
      </c>
      <c r="E95" s="261" t="str">
        <f>IF($D95&lt;&gt;"",VLOOKUP($D95,'SINAPI JANEIRO 2022'!$1:$1048576,2,FALSE),"")</f>
        <v>SOLDADOR COM ENCARGOS COMPLEMENTARES</v>
      </c>
      <c r="F95" s="262" t="str">
        <f>IF($D95&lt;&gt;"",VLOOKUP($D95,'SINAPI JANEIRO 2022'!$1:$1048576,3,FALSE),"")</f>
        <v>H</v>
      </c>
      <c r="G95" s="336">
        <f>8*7</f>
        <v>56</v>
      </c>
      <c r="H95" s="263">
        <f>IF($D95&lt;&gt;"",VLOOKUP($D95,'SINAPI JANEIRO 2022'!$1:$1048576,4,FALSE),"")</f>
        <v>19.57</v>
      </c>
      <c r="I95" s="264">
        <f t="shared" ref="I95:I134" si="8">TRUNC(G95*H95,2)</f>
        <v>1095.92</v>
      </c>
    </row>
    <row r="96" spans="2:9" ht="14.25">
      <c r="B96" s="265" t="s">
        <v>6356</v>
      </c>
      <c r="C96" s="196" t="s">
        <v>9</v>
      </c>
      <c r="D96" s="247">
        <v>88309</v>
      </c>
      <c r="E96" s="141" t="str">
        <f>IF($D96&lt;&gt;"",VLOOKUP($D96,'SINAPI JANEIRO 2022'!$1:$1048576,2,FALSE),"")</f>
        <v>PEDREIRO COM ENCARGOS COMPLEMENTARES</v>
      </c>
      <c r="F96" s="142" t="str">
        <f>IF($D96&lt;&gt;"",VLOOKUP($D96,'SINAPI JANEIRO 2022'!$1:$1048576,3,FALSE),"")</f>
        <v>H</v>
      </c>
      <c r="G96" s="269">
        <f t="shared" ref="G96:G97" si="9">8*7</f>
        <v>56</v>
      </c>
      <c r="H96" s="144">
        <f>IF($D96&lt;&gt;"",VLOOKUP($D96,'SINAPI JANEIRO 2022'!$1:$1048576,4,FALSE),"")</f>
        <v>18.86</v>
      </c>
      <c r="I96" s="145">
        <f t="shared" si="8"/>
        <v>1056.1600000000001</v>
      </c>
    </row>
    <row r="97" spans="2:9" ht="14.25">
      <c r="B97" s="265" t="s">
        <v>6356</v>
      </c>
      <c r="C97" s="196" t="s">
        <v>9</v>
      </c>
      <c r="D97" s="247">
        <v>88316</v>
      </c>
      <c r="E97" s="141" t="str">
        <f>IF($D97&lt;&gt;"",VLOOKUP($D97,'SINAPI JANEIRO 2022'!$1:$1048576,2,FALSE),"")</f>
        <v>SERVENTE COM ENCARGOS COMPLEMENTARES</v>
      </c>
      <c r="F97" s="142" t="str">
        <f>IF($D97&lt;&gt;"",VLOOKUP($D97,'SINAPI JANEIRO 2022'!$1:$1048576,3,FALSE),"")</f>
        <v>H</v>
      </c>
      <c r="G97" s="269">
        <f t="shared" si="9"/>
        <v>56</v>
      </c>
      <c r="H97" s="144">
        <f>IF($D97&lt;&gt;"",VLOOKUP($D97,'SINAPI JANEIRO 2022'!$1:$1048576,4,FALSE),"")</f>
        <v>15.16</v>
      </c>
      <c r="I97" s="145">
        <f t="shared" si="8"/>
        <v>848.96</v>
      </c>
    </row>
    <row r="98" spans="2:9" ht="25.5">
      <c r="B98" s="265" t="s">
        <v>6364</v>
      </c>
      <c r="C98" s="196" t="s">
        <v>9</v>
      </c>
      <c r="D98" s="247">
        <v>40424</v>
      </c>
      <c r="E98" s="141" t="str">
        <f>IF($D98&lt;&gt;"",VLOOKUP($D98,'SINAPI JANEIRO 2022'!$1:$1048576,2,FALSE),"")</f>
        <v>CHAPA DE ACO CARBONO LAMINADO A QUENTE, QUALIDADE ESTRUTURAL, BITOLA 3/16", E =4,75 MM (37,29 KG/M2)</v>
      </c>
      <c r="F98" s="142" t="str">
        <f>IF($D98&lt;&gt;"",VLOOKUP($D98,'SINAPI JANEIRO 2022'!$1:$1048576,3,FALSE),"")</f>
        <v xml:space="preserve">KG    </v>
      </c>
      <c r="G98" s="269">
        <v>1750</v>
      </c>
      <c r="H98" s="144">
        <f>IF($D98&lt;&gt;"",VLOOKUP($D98,'SINAPI JANEIRO 2022'!$1:$1048576,4,FALSE),"")</f>
        <v>10.57</v>
      </c>
      <c r="I98" s="145">
        <f t="shared" si="8"/>
        <v>18497.5</v>
      </c>
    </row>
    <row r="99" spans="2:9" ht="14.25">
      <c r="B99" s="265" t="s">
        <v>6364</v>
      </c>
      <c r="C99" s="196" t="s">
        <v>9</v>
      </c>
      <c r="D99" s="247">
        <v>1321</v>
      </c>
      <c r="E99" s="141" t="str">
        <f>IF($D99&lt;&gt;"",VLOOKUP($D99,'SINAPI JANEIRO 2022'!$1:$1048576,2,FALSE),"")</f>
        <v>CHAPA DE ACO FINA A QUENTE BITOLA MSG 13, E = 2,25 MM (18,00 KG/M2)</v>
      </c>
      <c r="F99" s="142" t="str">
        <f>IF($D99&lt;&gt;"",VLOOKUP($D99,'SINAPI JANEIRO 2022'!$1:$1048576,3,FALSE),"")</f>
        <v xml:space="preserve">KG    </v>
      </c>
      <c r="G99" s="269">
        <v>850</v>
      </c>
      <c r="H99" s="144">
        <f>IF($D99&lt;&gt;"",VLOOKUP($D99,'SINAPI JANEIRO 2022'!$1:$1048576,4,FALSE),"")</f>
        <v>10.74</v>
      </c>
      <c r="I99" s="145">
        <f t="shared" si="8"/>
        <v>9129</v>
      </c>
    </row>
    <row r="100" spans="2:9" ht="38.25">
      <c r="B100" s="265" t="s">
        <v>6356</v>
      </c>
      <c r="C100" s="196" t="s">
        <v>9</v>
      </c>
      <c r="D100" s="247">
        <v>100761</v>
      </c>
      <c r="E100" s="141" t="str">
        <f>IF($D100&lt;&gt;"",VLOOKUP($D100,'SINAPI JANEIRO 2022'!$1:$1048576,2,FALSE),"")</f>
        <v>PINTURA COM TINTA ALQUÍDICA DE ACABAMENTO (ESMALTE SINTÉTICO FOSCO) PULVERIZADA SOBRE SUPERFÍCIES METÁLICAS (EXCETO PERFIL) EXECUTADO EM OBRA (02 DEMÃOS). AF_01/2020_P</v>
      </c>
      <c r="F100" s="142" t="str">
        <f>IF($D100&lt;&gt;"",VLOOKUP($D100,'SINAPI JANEIRO 2022'!$1:$1048576,3,FALSE),"")</f>
        <v>M2</v>
      </c>
      <c r="G100" s="269">
        <f>2*3.14*0.63*5*2+2*3.14*1*5*2+2*2*3.14*0.25*2*2</f>
        <v>114.92400000000001</v>
      </c>
      <c r="H100" s="144">
        <f>IF($D100&lt;&gt;"",VLOOKUP($D100,'SINAPI JANEIRO 2022'!$1:$1048576,4,FALSE),"")</f>
        <v>34.24</v>
      </c>
      <c r="I100" s="145">
        <f t="shared" si="8"/>
        <v>3934.99</v>
      </c>
    </row>
    <row r="101" spans="2:9" ht="25.5">
      <c r="B101" s="265" t="s">
        <v>6356</v>
      </c>
      <c r="C101" s="196" t="s">
        <v>9</v>
      </c>
      <c r="D101" s="247">
        <v>100716</v>
      </c>
      <c r="E101" s="141" t="str">
        <f>IF($D101&lt;&gt;"",VLOOKUP($D101,'SINAPI JANEIRO 2022'!$1:$1048576,2,FALSE),"")</f>
        <v>JATEAMENTO ABRASIVO COM GRANALHA DE AÇO EM PERFIL METÁLICO EM FÁBRICA. AF_01/2020</v>
      </c>
      <c r="F101" s="142" t="str">
        <f>IF($D101&lt;&gt;"",VLOOKUP($D101,'SINAPI JANEIRO 2022'!$1:$1048576,3,FALSE),"")</f>
        <v>M2</v>
      </c>
      <c r="G101" s="269">
        <f>G100/2</f>
        <v>57.462000000000003</v>
      </c>
      <c r="H101" s="144">
        <f>IF($D101&lt;&gt;"",VLOOKUP($D101,'SINAPI JANEIRO 2022'!$1:$1048576,4,FALSE),"")</f>
        <v>24.7</v>
      </c>
      <c r="I101" s="145">
        <f t="shared" si="8"/>
        <v>1419.31</v>
      </c>
    </row>
    <row r="102" spans="2:9" ht="38.25">
      <c r="B102" s="265" t="s">
        <v>6356</v>
      </c>
      <c r="C102" s="196" t="s">
        <v>9</v>
      </c>
      <c r="D102" s="247">
        <v>100719</v>
      </c>
      <c r="E102" s="141" t="str">
        <f>IF($D102&lt;&gt;"",VLOOKUP($D102,'SINAPI JANEIRO 2022'!$1:$1048576,2,FALSE),"")</f>
        <v>PINTURA COM TINTA ALQUÍDICA DE FUNDO (TIPO ZARCÃO) PULVERIZADA SOBRE PERFIL METÁLICO EXECUTADO EM FÁBRICA (POR DEMÃO). AF_01/2020_P</v>
      </c>
      <c r="F102" s="142" t="str">
        <f>IF($D102&lt;&gt;"",VLOOKUP($D102,'SINAPI JANEIRO 2022'!$1:$1048576,3,FALSE),"")</f>
        <v>M2</v>
      </c>
      <c r="G102" s="269">
        <f>G100*2</f>
        <v>229.84800000000001</v>
      </c>
      <c r="H102" s="144">
        <f>IF($D102&lt;&gt;"",VLOOKUP($D102,'SINAPI JANEIRO 2022'!$1:$1048576,4,FALSE),"")</f>
        <v>7.71</v>
      </c>
      <c r="I102" s="145">
        <f t="shared" si="8"/>
        <v>1772.12</v>
      </c>
    </row>
    <row r="103" spans="2:9" ht="14.25">
      <c r="B103" s="265" t="s">
        <v>6356</v>
      </c>
      <c r="C103" s="196" t="s">
        <v>9</v>
      </c>
      <c r="D103" s="247">
        <v>88278</v>
      </c>
      <c r="E103" s="141" t="str">
        <f>IF($D103&lt;&gt;"",VLOOKUP($D103,'SINAPI JANEIRO 2022'!$1:$1048576,2,FALSE),"")</f>
        <v>MONTADOR DE ESTRUTURA METÁLICA COM ENCARGOS COMPLEMENTARES</v>
      </c>
      <c r="F103" s="142" t="str">
        <f>IF($D103&lt;&gt;"",VLOOKUP($D103,'SINAPI JANEIRO 2022'!$1:$1048576,3,FALSE),"")</f>
        <v>H</v>
      </c>
      <c r="G103" s="269">
        <f>8*7</f>
        <v>56</v>
      </c>
      <c r="H103" s="144">
        <f>IF($D103&lt;&gt;"",VLOOKUP($D103,'SINAPI JANEIRO 2022'!$1:$1048576,4,FALSE),"")</f>
        <v>13.65</v>
      </c>
      <c r="I103" s="145">
        <f t="shared" si="8"/>
        <v>764.4</v>
      </c>
    </row>
    <row r="104" spans="2:9" ht="38.25">
      <c r="B104" s="265" t="s">
        <v>6364</v>
      </c>
      <c r="C104" s="196" t="s">
        <v>9</v>
      </c>
      <c r="D104" s="247">
        <v>89272</v>
      </c>
      <c r="E104" s="141" t="str">
        <f>IF($D104&lt;&gt;"",VLOOKUP($D104,'SINAPI JANEIRO 2022'!$1:$1048576,2,FALSE),"")</f>
        <v>GUINDASTE HIDRÁULICO AUTOPROPELIDO, COM LANÇA TELESCÓPICA 28,80 M, CAPACIDADE MÁXIMA 30 T, POTÊNCIA 97 KW, TRAÇÃO 4 X 4 - CHP DIURNO. AF_11/2014</v>
      </c>
      <c r="F104" s="142" t="str">
        <f>IF($D104&lt;&gt;"",VLOOKUP($D104,'SINAPI JANEIRO 2022'!$1:$1048576,3,FALSE),"")</f>
        <v>CHP</v>
      </c>
      <c r="G104" s="269">
        <v>5</v>
      </c>
      <c r="H104" s="144">
        <f>IF($D104&lt;&gt;"",VLOOKUP($D104,'SINAPI JANEIRO 2022'!$1:$1048576,4,FALSE),"")</f>
        <v>171.64</v>
      </c>
      <c r="I104" s="145">
        <f t="shared" si="8"/>
        <v>858.2</v>
      </c>
    </row>
    <row r="105" spans="2:9" ht="25.5">
      <c r="B105" s="265" t="s">
        <v>6364</v>
      </c>
      <c r="C105" s="196" t="s">
        <v>9</v>
      </c>
      <c r="D105" s="247">
        <v>39746</v>
      </c>
      <c r="E105" s="141" t="str">
        <f>IF($D105&lt;&gt;"",VLOOKUP($D105,'SINAPI JANEIRO 2022'!$1:$1048576,2,FALSE),"")</f>
        <v>CHUMBADOR DE ACO, 1" X 600 MM, PARA POSTES DE ACO COM BASE, INCLUSO PORCA E ARRUELA</v>
      </c>
      <c r="F105" s="142" t="str">
        <f>IF($D105&lt;&gt;"",VLOOKUP($D105,'SINAPI JANEIRO 2022'!$1:$1048576,3,FALSE),"")</f>
        <v xml:space="preserve">UN    </v>
      </c>
      <c r="G105" s="269">
        <v>6</v>
      </c>
      <c r="H105" s="144">
        <f>IF($D105&lt;&gt;"",VLOOKUP($D105,'SINAPI JANEIRO 2022'!$1:$1048576,4,FALSE),"")</f>
        <v>271.89999999999998</v>
      </c>
      <c r="I105" s="145">
        <f t="shared" si="8"/>
        <v>1631.4</v>
      </c>
    </row>
    <row r="106" spans="2:9">
      <c r="B106" s="196"/>
      <c r="C106" s="196"/>
      <c r="D106" s="197"/>
      <c r="E106" s="266" t="s">
        <v>6816</v>
      </c>
      <c r="F106" s="142"/>
      <c r="G106" s="143"/>
      <c r="H106" s="144"/>
      <c r="I106" s="145"/>
    </row>
    <row r="107" spans="2:9">
      <c r="B107" s="196" t="s">
        <v>6357</v>
      </c>
      <c r="C107" s="196" t="s">
        <v>9</v>
      </c>
      <c r="D107" s="197">
        <v>3478</v>
      </c>
      <c r="E107" s="141" t="str">
        <f>IF($D107&lt;&gt;"",VLOOKUP($D107,'SINAPI JANEIRO 2022'!$1:$1048576,2,FALSE),"")</f>
        <v>JOELHO, PVC SOLDAVEL, 45 GRAUS, 75 MM, PARA AGUA FRIA PREDIAL</v>
      </c>
      <c r="F107" s="142" t="str">
        <f>IF($D107&lt;&gt;"",VLOOKUP($D107,'SINAPI JANEIRO 2022'!$1:$1048576,3,FALSE),"")</f>
        <v xml:space="preserve">UN    </v>
      </c>
      <c r="G107" s="269">
        <v>3</v>
      </c>
      <c r="H107" s="144">
        <f>IF($D107&lt;&gt;"",VLOOKUP($D107,'SINAPI JANEIRO 2022'!$1:$1048576,4,FALSE),"")</f>
        <v>70.739999999999995</v>
      </c>
      <c r="I107" s="145">
        <f t="shared" si="8"/>
        <v>212.22</v>
      </c>
    </row>
    <row r="108" spans="2:9">
      <c r="B108" s="196" t="s">
        <v>6357</v>
      </c>
      <c r="C108" s="196" t="s">
        <v>9</v>
      </c>
      <c r="D108" s="197">
        <v>3505</v>
      </c>
      <c r="E108" s="141" t="str">
        <f>IF($D108&lt;&gt;"",VLOOKUP($D108,'SINAPI JANEIRO 2022'!$1:$1048576,2,FALSE),"")</f>
        <v>JOELHO PVC, ROSCAVEL, 90 GRAUS, 3/4", PARA AGUA FRIA PREDIAL</v>
      </c>
      <c r="F108" s="142" t="str">
        <f>IF($D108&lt;&gt;"",VLOOKUP($D108,'SINAPI JANEIRO 2022'!$1:$1048576,3,FALSE),"")</f>
        <v xml:space="preserve">UN    </v>
      </c>
      <c r="G108" s="269">
        <v>5</v>
      </c>
      <c r="H108" s="144">
        <f>IF($D108&lt;&gt;"",VLOOKUP($D108,'SINAPI JANEIRO 2022'!$1:$1048576,4,FALSE),"")</f>
        <v>3.78</v>
      </c>
      <c r="I108" s="145">
        <f t="shared" si="8"/>
        <v>18.899999999999999</v>
      </c>
    </row>
    <row r="109" spans="2:9">
      <c r="B109" s="196" t="s">
        <v>6357</v>
      </c>
      <c r="C109" s="196" t="s">
        <v>9</v>
      </c>
      <c r="D109" s="197">
        <v>9857</v>
      </c>
      <c r="E109" s="141" t="str">
        <f>IF($D109&lt;&gt;"",VLOOKUP($D109,'SINAPI JANEIRO 2022'!$1:$1048576,2,FALSE),"")</f>
        <v>TUBO PVC, ROSCAVEL, 3", AGUA FRIA PREDIAL</v>
      </c>
      <c r="F109" s="142" t="str">
        <f>IF($D109&lt;&gt;"",VLOOKUP($D109,'SINAPI JANEIRO 2022'!$1:$1048576,3,FALSE),"")</f>
        <v xml:space="preserve">M     </v>
      </c>
      <c r="G109" s="269">
        <v>30</v>
      </c>
      <c r="H109" s="144">
        <f>IF($D109&lt;&gt;"",VLOOKUP($D109,'SINAPI JANEIRO 2022'!$1:$1048576,4,FALSE),"")</f>
        <v>100.65</v>
      </c>
      <c r="I109" s="145">
        <f t="shared" si="8"/>
        <v>3019.5</v>
      </c>
    </row>
    <row r="110" spans="2:9" ht="25.5">
      <c r="B110" s="196" t="s">
        <v>6356</v>
      </c>
      <c r="C110" s="196" t="s">
        <v>9</v>
      </c>
      <c r="D110" s="197">
        <v>94500</v>
      </c>
      <c r="E110" s="141" t="str">
        <f>IF($D110&lt;&gt;"",VLOOKUP($D110,'SINAPI JANEIRO 2022'!$1:$1048576,2,FALSE),"")</f>
        <v>REGISTRO DE GAVETA BRUTO, LATÃO, ROSCÁVEL, 3" - FORNECIMENTO E INSTALAÇÃO. AF_08/2021</v>
      </c>
      <c r="F110" s="142" t="str">
        <f>IF($D110&lt;&gt;"",VLOOKUP($D110,'SINAPI JANEIRO 2022'!$1:$1048576,3,FALSE),"")</f>
        <v>UN</v>
      </c>
      <c r="G110" s="269">
        <v>1</v>
      </c>
      <c r="H110" s="144">
        <f>IF($D110&lt;&gt;"",VLOOKUP($D110,'SINAPI JANEIRO 2022'!$1:$1048576,4,FALSE),"")</f>
        <v>227.67</v>
      </c>
      <c r="I110" s="145">
        <f t="shared" si="8"/>
        <v>227.67</v>
      </c>
    </row>
    <row r="111" spans="2:9" ht="25.5">
      <c r="B111" s="196" t="s">
        <v>6357</v>
      </c>
      <c r="C111" s="196" t="s">
        <v>9</v>
      </c>
      <c r="D111" s="197">
        <v>7144</v>
      </c>
      <c r="E111" s="141" t="str">
        <f>IF($D111&lt;&gt;"",VLOOKUP($D111,'SINAPI JANEIRO 2022'!$1:$1048576,2,FALSE),"")</f>
        <v>TE SOLDAVEL, PVC, 90 GRAUS, 75 MM, PARA AGUA FRIA PREDIAL (NBR 5648)</v>
      </c>
      <c r="F111" s="142" t="str">
        <f>IF($D111&lt;&gt;"",VLOOKUP($D111,'SINAPI JANEIRO 2022'!$1:$1048576,3,FALSE),"")</f>
        <v xml:space="preserve">UN    </v>
      </c>
      <c r="G111" s="269">
        <v>2</v>
      </c>
      <c r="H111" s="144">
        <f>IF($D111&lt;&gt;"",VLOOKUP($D111,'SINAPI JANEIRO 2022'!$1:$1048576,4,FALSE),"")</f>
        <v>64.88</v>
      </c>
      <c r="I111" s="145">
        <f t="shared" si="8"/>
        <v>129.76</v>
      </c>
    </row>
    <row r="112" spans="2:9" ht="25.5">
      <c r="B112" s="196" t="s">
        <v>6357</v>
      </c>
      <c r="C112" s="196" t="s">
        <v>9</v>
      </c>
      <c r="D112" s="197">
        <v>3850</v>
      </c>
      <c r="E112" s="141" t="str">
        <f>IF($D112&lt;&gt;"",VLOOKUP($D112,'SINAPI JANEIRO 2022'!$1:$1048576,2,FALSE),"")</f>
        <v>LUVA DE REDUCAO SOLDAVEL, PVC, 60 MM X 50 MM, PARA AGUA FRIA PREDIAL</v>
      </c>
      <c r="F112" s="142" t="str">
        <f>IF($D112&lt;&gt;"",VLOOKUP($D112,'SINAPI JANEIRO 2022'!$1:$1048576,3,FALSE),"")</f>
        <v xml:space="preserve">UN    </v>
      </c>
      <c r="G112" s="269">
        <v>5</v>
      </c>
      <c r="H112" s="144">
        <f>IF($D112&lt;&gt;"",VLOOKUP($D112,'SINAPI JANEIRO 2022'!$1:$1048576,4,FALSE),"")</f>
        <v>12.4</v>
      </c>
      <c r="I112" s="145">
        <f t="shared" si="8"/>
        <v>62</v>
      </c>
    </row>
    <row r="113" spans="2:9" ht="25.5">
      <c r="B113" s="196" t="s">
        <v>6356</v>
      </c>
      <c r="C113" s="196" t="s">
        <v>9</v>
      </c>
      <c r="D113" s="197">
        <v>88267</v>
      </c>
      <c r="E113" s="141" t="str">
        <f>IF($D113&lt;&gt;"",VLOOKUP($D113,'SINAPI JANEIRO 2022'!$1:$1048576,2,FALSE),"")</f>
        <v>ENCANADOR OU BOMBEIRO HIDRÁULICO COM ENCARGOS COMPLEMENTARES</v>
      </c>
      <c r="F113" s="142" t="str">
        <f>IF($D113&lt;&gt;"",VLOOKUP($D113,'SINAPI JANEIRO 2022'!$1:$1048576,3,FALSE),"")</f>
        <v>H</v>
      </c>
      <c r="G113" s="269">
        <v>8</v>
      </c>
      <c r="H113" s="144">
        <f>IF($D113&lt;&gt;"",VLOOKUP($D113,'SINAPI JANEIRO 2022'!$1:$1048576,4,FALSE),"")</f>
        <v>18.72</v>
      </c>
      <c r="I113" s="145">
        <f t="shared" si="8"/>
        <v>149.76</v>
      </c>
    </row>
    <row r="114" spans="2:9">
      <c r="B114" s="196" t="s">
        <v>6356</v>
      </c>
      <c r="C114" s="196" t="s">
        <v>9</v>
      </c>
      <c r="D114" s="197">
        <v>88316</v>
      </c>
      <c r="E114" s="141" t="str">
        <f>IF($D114&lt;&gt;"",VLOOKUP($D114,'SINAPI JANEIRO 2022'!$1:$1048576,2,FALSE),"")</f>
        <v>SERVENTE COM ENCARGOS COMPLEMENTARES</v>
      </c>
      <c r="F114" s="142" t="str">
        <f>IF($D114&lt;&gt;"",VLOOKUP($D114,'SINAPI JANEIRO 2022'!$1:$1048576,3,FALSE),"")</f>
        <v>H</v>
      </c>
      <c r="G114" s="269">
        <v>8</v>
      </c>
      <c r="H114" s="144">
        <f>IF($D114&lt;&gt;"",VLOOKUP($D114,'SINAPI JANEIRO 2022'!$1:$1048576,4,FALSE),"")</f>
        <v>15.16</v>
      </c>
      <c r="I114" s="145">
        <f t="shared" si="8"/>
        <v>121.28</v>
      </c>
    </row>
    <row r="115" spans="2:9">
      <c r="B115" s="196"/>
      <c r="C115" s="196"/>
      <c r="D115" s="197"/>
      <c r="E115" s="266" t="s">
        <v>6863</v>
      </c>
      <c r="F115" s="142"/>
      <c r="G115" s="269"/>
      <c r="H115" s="144"/>
      <c r="I115" s="145"/>
    </row>
    <row r="116" spans="2:9" ht="25.5">
      <c r="B116" s="196" t="s">
        <v>6356</v>
      </c>
      <c r="C116" s="196" t="s">
        <v>9</v>
      </c>
      <c r="D116" s="197">
        <v>96973</v>
      </c>
      <c r="E116" s="141" t="str">
        <f>IF($D116&lt;&gt;"",VLOOKUP($D116,'SINAPI JANEIRO 2022'!$1:$1048576,2,FALSE),"")</f>
        <v>CORDOALHA DE COBRE NU 35 MM², NÃO ENTERRADA, COM ISOLADOR - FORNECIMENTO E INSTALAÇÃO. AF_12/2017</v>
      </c>
      <c r="F116" s="142" t="str">
        <f>IF($D116&lt;&gt;"",VLOOKUP($D116,'SINAPI JANEIRO 2022'!$1:$1048576,3,FALSE),"")</f>
        <v>M</v>
      </c>
      <c r="G116" s="146">
        <f>12+1.1+3+1</f>
        <v>17.100000000000001</v>
      </c>
      <c r="H116" s="144">
        <f>IF($D116&lt;&gt;"",VLOOKUP($D116,'SINAPI JANEIRO 2022'!$1:$1048576,4,FALSE),"")</f>
        <v>49.83</v>
      </c>
      <c r="I116" s="145">
        <f t="shared" ref="I116" si="10">TRUNC(G116*H116,2)</f>
        <v>852.09</v>
      </c>
    </row>
    <row r="117" spans="2:9" ht="25.5">
      <c r="B117" s="196" t="s">
        <v>6356</v>
      </c>
      <c r="C117" s="196" t="s">
        <v>9</v>
      </c>
      <c r="D117" s="197">
        <v>96987</v>
      </c>
      <c r="E117" s="141" t="str">
        <f>IF($D117&lt;&gt;"",VLOOKUP($D117,'SINAPI JANEIRO 2022'!$1:$1048576,2,FALSE),"")</f>
        <v>BASE METÁLICA PARA MASTRO 1 ½  PARA SPDA - FORNECIMENTO E INSTALAÇÃO. AF_12/2017</v>
      </c>
      <c r="F117" s="142" t="str">
        <f>IF($D117&lt;&gt;"",VLOOKUP($D117,'SINAPI JANEIRO 2022'!$1:$1048576,3,FALSE),"")</f>
        <v>UN</v>
      </c>
      <c r="G117" s="146">
        <v>1</v>
      </c>
      <c r="H117" s="144">
        <f>IF($D117&lt;&gt;"",VLOOKUP($D117,'SINAPI JANEIRO 2022'!$1:$1048576,4,FALSE),"")</f>
        <v>93.79</v>
      </c>
      <c r="I117" s="145">
        <f t="shared" ref="I117:I122" si="11">TRUNC(G117*H117,2)</f>
        <v>93.79</v>
      </c>
    </row>
    <row r="118" spans="2:9" ht="25.5">
      <c r="B118" s="196" t="s">
        <v>6356</v>
      </c>
      <c r="C118" s="196" t="s">
        <v>9</v>
      </c>
      <c r="D118" s="197">
        <v>96989</v>
      </c>
      <c r="E118" s="141" t="str">
        <f>IF($D118&lt;&gt;"",VLOOKUP($D118,'SINAPI JANEIRO 2022'!$1:$1048576,2,FALSE),"")</f>
        <v>CAPTOR TIPO FRANKLIN PARA SPDA - FORNECIMENTO E INSTALAÇÃO. AF_12/2017</v>
      </c>
      <c r="F118" s="142" t="str">
        <f>IF($D118&lt;&gt;"",VLOOKUP($D118,'SINAPI JANEIRO 2022'!$1:$1048576,3,FALSE),"")</f>
        <v>UN</v>
      </c>
      <c r="G118" s="146">
        <v>1</v>
      </c>
      <c r="H118" s="144">
        <f>IF($D118&lt;&gt;"",VLOOKUP($D118,'SINAPI JANEIRO 2022'!$1:$1048576,4,FALSE),"")</f>
        <v>139.38</v>
      </c>
      <c r="I118" s="145">
        <f t="shared" si="11"/>
        <v>139.38</v>
      </c>
    </row>
    <row r="119" spans="2:9" ht="38.25">
      <c r="B119" s="196" t="s">
        <v>6356</v>
      </c>
      <c r="C119" s="196" t="s">
        <v>9</v>
      </c>
      <c r="D119" s="197">
        <v>3380</v>
      </c>
      <c r="E119" s="141" t="str">
        <f>IF($D119&lt;&gt;"",VLOOKUP($D119,'SINAPI JANEIRO 2022'!$1:$1048576,2,FALSE),"")</f>
        <v>!EM PROCESSO DE DESATIVACAO! HASTE DE ATERRAMENTO EM ACO COM 3,00 M DE COMPRIMENTO E DN = 5/8", REVESTIDA COM BAIXA CAMADA DE COBRE, COM CONECTOR TIPO GRAMPO</v>
      </c>
      <c r="F119" s="142" t="str">
        <f>IF($D119&lt;&gt;"",VLOOKUP($D119,'SINAPI JANEIRO 2022'!$1:$1048576,3,FALSE),"")</f>
        <v xml:space="preserve">UN    </v>
      </c>
      <c r="G119" s="146">
        <v>1</v>
      </c>
      <c r="H119" s="144">
        <f>IF($D119&lt;&gt;"",VLOOKUP($D119,'SINAPI JANEIRO 2022'!$1:$1048576,4,FALSE),"")</f>
        <v>49.23</v>
      </c>
      <c r="I119" s="145">
        <f t="shared" si="11"/>
        <v>49.23</v>
      </c>
    </row>
    <row r="120" spans="2:9">
      <c r="B120" s="196" t="s">
        <v>6356</v>
      </c>
      <c r="C120" s="196" t="s">
        <v>9</v>
      </c>
      <c r="D120" s="197">
        <v>96988</v>
      </c>
      <c r="E120" s="141" t="str">
        <f>IF($D120&lt;&gt;"",VLOOKUP($D120,'SINAPI JANEIRO 2022'!$1:$1048576,2,FALSE),"")</f>
        <v>MASTRO 1 ½  PARA SPDA - FORNECIMENTO E INSTALAÇÃO. AF_12/2017</v>
      </c>
      <c r="F120" s="142" t="str">
        <f>IF($D120&lt;&gt;"",VLOOKUP($D120,'SINAPI JANEIRO 2022'!$1:$1048576,3,FALSE),"")</f>
        <v>UN</v>
      </c>
      <c r="G120" s="146">
        <v>1</v>
      </c>
      <c r="H120" s="144">
        <f>IF($D120&lt;&gt;"",VLOOKUP($D120,'SINAPI JANEIRO 2022'!$1:$1048576,4,FALSE),"")</f>
        <v>166.43</v>
      </c>
      <c r="I120" s="145">
        <f t="shared" si="11"/>
        <v>166.43</v>
      </c>
    </row>
    <row r="121" spans="2:9" ht="25.5">
      <c r="B121" s="196" t="s">
        <v>6356</v>
      </c>
      <c r="C121" s="196" t="s">
        <v>9</v>
      </c>
      <c r="D121" s="197">
        <v>96984</v>
      </c>
      <c r="E121" s="141" t="str">
        <f>IF($D121&lt;&gt;"",VLOOKUP($D121,'SINAPI JANEIRO 2022'!$1:$1048576,2,FALSE),"")</f>
        <v>ELETRODUTO PVC 40MM (1 ¼ ) PARA SPDA - FORNECIMENTO E INSTALAÇÃO. AF_12/2017</v>
      </c>
      <c r="F121" s="142" t="str">
        <f>IF($D121&lt;&gt;"",VLOOKUP($D121,'SINAPI JANEIRO 2022'!$1:$1048576,3,FALSE),"")</f>
        <v>UN</v>
      </c>
      <c r="G121" s="146">
        <v>1</v>
      </c>
      <c r="H121" s="144">
        <f>IF($D121&lt;&gt;"",VLOOKUP($D121,'SINAPI JANEIRO 2022'!$1:$1048576,4,FALSE),"")</f>
        <v>46.02</v>
      </c>
      <c r="I121" s="145">
        <f t="shared" si="11"/>
        <v>46.02</v>
      </c>
    </row>
    <row r="122" spans="2:9" ht="25.5">
      <c r="B122" s="196" t="s">
        <v>6356</v>
      </c>
      <c r="C122" s="196" t="s">
        <v>9</v>
      </c>
      <c r="D122" s="197">
        <v>98463</v>
      </c>
      <c r="E122" s="141" t="str">
        <f>IF($D122&lt;&gt;"",VLOOKUP($D122,'SINAPI JANEIRO 2022'!$1:$1048576,2,FALSE),"")</f>
        <v>SUPORTE ISOLADOR PARA CORDOALHA DE COBRE - FORNECIMENTO E INSTALAÇÃO. AF_12/2017</v>
      </c>
      <c r="F122" s="142" t="str">
        <f>IF($D122&lt;&gt;"",VLOOKUP($D122,'SINAPI JANEIRO 2022'!$1:$1048576,3,FALSE),"")</f>
        <v>UN</v>
      </c>
      <c r="G122" s="146">
        <v>10</v>
      </c>
      <c r="H122" s="144">
        <f>IF($D122&lt;&gt;"",VLOOKUP($D122,'SINAPI JANEIRO 2022'!$1:$1048576,4,FALSE),"")</f>
        <v>19.38</v>
      </c>
      <c r="I122" s="145">
        <f t="shared" si="11"/>
        <v>193.8</v>
      </c>
    </row>
    <row r="123" spans="2:9" ht="25.5">
      <c r="B123" s="196" t="s">
        <v>6356</v>
      </c>
      <c r="C123" s="196" t="s">
        <v>9</v>
      </c>
      <c r="D123" s="197">
        <v>98111</v>
      </c>
      <c r="E123" s="141" t="str">
        <f>IF($D123&lt;&gt;"",VLOOKUP($D123,'SINAPI JANEIRO 2022'!$1:$1048576,2,FALSE),"")</f>
        <v>CAIXA DE INSPEÇÃO PARA ATERRAMENTO, CIRCULAR, EM POLIETILENO, DIÂMETRO INTERNO = 0,3 M. AF_12/2020</v>
      </c>
      <c r="F123" s="142" t="str">
        <f>IF($D123&lt;&gt;"",VLOOKUP($D123,'SINAPI JANEIRO 2022'!$1:$1048576,3,FALSE),"")</f>
        <v>UN</v>
      </c>
      <c r="G123" s="146">
        <v>1</v>
      </c>
      <c r="H123" s="144">
        <f>IF($D123&lt;&gt;"",VLOOKUP($D123,'SINAPI JANEIRO 2022'!$1:$1048576,4,FALSE),"")</f>
        <v>45.08</v>
      </c>
      <c r="I123" s="145">
        <f t="shared" ref="I123" si="12">TRUNC(G123*H123,2)</f>
        <v>45.08</v>
      </c>
    </row>
    <row r="124" spans="2:9">
      <c r="B124" s="248"/>
      <c r="C124" s="286"/>
      <c r="D124" s="248"/>
      <c r="E124" s="266" t="s">
        <v>6817</v>
      </c>
      <c r="F124" s="142"/>
      <c r="G124" s="143"/>
      <c r="H124" s="144"/>
      <c r="I124" s="145"/>
    </row>
    <row r="125" spans="2:9" ht="25.5">
      <c r="B125" s="196" t="s">
        <v>6362</v>
      </c>
      <c r="C125" s="196" t="s">
        <v>9</v>
      </c>
      <c r="D125" s="249">
        <v>93358</v>
      </c>
      <c r="E125" s="141" t="str">
        <f>IF($D125&lt;&gt;"",VLOOKUP($D125,'SINAPI JANEIRO 2022'!$1:$1048576,2,FALSE),"")</f>
        <v>ESCAVAÇÃO MANUAL DE VALA COM PROFUNDIDADE MENOR OU IGUAL A 1,30 M. AF_02/2021</v>
      </c>
      <c r="F125" s="142" t="str">
        <f>IF($D125&lt;&gt;"",VLOOKUP($D125,'SINAPI JANEIRO 2022'!$1:$1048576,3,FALSE),"")</f>
        <v>M3</v>
      </c>
      <c r="G125" s="268">
        <f>3*3*1</f>
        <v>9</v>
      </c>
      <c r="H125" s="144">
        <f>IF($D125&lt;&gt;"",VLOOKUP($D125,'SINAPI JANEIRO 2022'!$1:$1048576,4,FALSE),"")</f>
        <v>59.97</v>
      </c>
      <c r="I125" s="145">
        <f t="shared" si="8"/>
        <v>539.73</v>
      </c>
    </row>
    <row r="126" spans="2:9" ht="38.25">
      <c r="B126" s="196" t="s">
        <v>6362</v>
      </c>
      <c r="C126" s="196" t="s">
        <v>9</v>
      </c>
      <c r="D126" s="249">
        <v>97084</v>
      </c>
      <c r="E126" s="141" t="str">
        <f>IF($D126&lt;&gt;"",VLOOKUP($D126,'SINAPI JANEIRO 2022'!$1:$1048576,2,FALSE),"")</f>
        <v>COMPACTAÇÃO MECÂNICA DE SOLO PARA EXECUÇÃO DE RADIER, PISO DE CONCRETO OU LAJE SOBRE SOLO, COM COMPACTADOR DE SOLOS TIPO PLACA VIBRATÓRIA. AF_09/2021</v>
      </c>
      <c r="F126" s="142" t="str">
        <f>IF($D126&lt;&gt;"",VLOOKUP($D126,'SINAPI JANEIRO 2022'!$1:$1048576,3,FALSE),"")</f>
        <v>M2</v>
      </c>
      <c r="G126" s="268">
        <f>2.5*2.5</f>
        <v>6.25</v>
      </c>
      <c r="H126" s="144">
        <f>IF($D126&lt;&gt;"",VLOOKUP($D126,'SINAPI JANEIRO 2022'!$1:$1048576,4,FALSE),"")</f>
        <v>0.49</v>
      </c>
      <c r="I126" s="145">
        <f t="shared" si="8"/>
        <v>3.06</v>
      </c>
    </row>
    <row r="127" spans="2:9" ht="38.25">
      <c r="B127" s="196" t="s">
        <v>6362</v>
      </c>
      <c r="C127" s="196" t="s">
        <v>9</v>
      </c>
      <c r="D127" s="250">
        <v>100897</v>
      </c>
      <c r="E127" s="141" t="str">
        <f>IF($D127&lt;&gt;"",VLOOKUP($D127,'SINAPI JANEIRO 2022'!$1:$1048576,2,FALSE),"")</f>
        <v>ESTACA ESCAVADA MECANICAMENTE, SEM FLUIDO ESTABILIZANTE, COM 40CM DE DIÂMETRO, CONCRETO LANÇADO POR CAMINHÃO BETONEIRA (EXCLUSIVE MOBILIZAÇÃO E DESMOBILIZAÇÃO). AF_01/2020</v>
      </c>
      <c r="F127" s="142" t="str">
        <f>IF($D127&lt;&gt;"",VLOOKUP($D127,'SINAPI JANEIRO 2022'!$1:$1048576,3,FALSE),"")</f>
        <v>M</v>
      </c>
      <c r="G127" s="268">
        <f>5*5</f>
        <v>25</v>
      </c>
      <c r="H127" s="144">
        <f>IF($D127&lt;&gt;"",VLOOKUP($D127,'SINAPI JANEIRO 2022'!$1:$1048576,4,FALSE),"")</f>
        <v>119.26</v>
      </c>
      <c r="I127" s="145">
        <f t="shared" si="8"/>
        <v>2981.5</v>
      </c>
    </row>
    <row r="128" spans="2:9" ht="25.5">
      <c r="B128" s="196" t="s">
        <v>6362</v>
      </c>
      <c r="C128" s="196" t="s">
        <v>9</v>
      </c>
      <c r="D128" s="250">
        <v>95601</v>
      </c>
      <c r="E128" s="141" t="str">
        <f>IF($D128&lt;&gt;"",VLOOKUP($D128,'SINAPI JANEIRO 2022'!$1:$1048576,2,FALSE),"")</f>
        <v>ARRASAMENTO MECANICO DE ESTACA DE CONCRETO ARMADO, DIAMETROS DE ATÉ 40 CM. AF_05/2021</v>
      </c>
      <c r="F128" s="142" t="str">
        <f>IF($D128&lt;&gt;"",VLOOKUP($D128,'SINAPI JANEIRO 2022'!$1:$1048576,3,FALSE),"")</f>
        <v>UN</v>
      </c>
      <c r="G128" s="268">
        <v>5</v>
      </c>
      <c r="H128" s="144">
        <f>IF($D128&lt;&gt;"",VLOOKUP($D128,'SINAPI JANEIRO 2022'!$1:$1048576,4,FALSE),"")</f>
        <v>10.58</v>
      </c>
      <c r="I128" s="145">
        <f t="shared" si="8"/>
        <v>52.9</v>
      </c>
    </row>
    <row r="129" spans="2:9" ht="25.5">
      <c r="B129" s="196" t="s">
        <v>6362</v>
      </c>
      <c r="C129" s="196" t="s">
        <v>9</v>
      </c>
      <c r="D129" s="251">
        <v>95240</v>
      </c>
      <c r="E129" s="141" t="str">
        <f>IF($D129&lt;&gt;"",VLOOKUP($D129,'SINAPI JANEIRO 2022'!$1:$1048576,2,FALSE),"")</f>
        <v>LASTRO DE CONCRETO MAGRO, APLICADO EM PISOS, LAJES SOBRE SOLO OU RADIERS, ESPESSURA DE 3 CM. AF_07/2016</v>
      </c>
      <c r="F129" s="142" t="str">
        <f>IF($D129&lt;&gt;"",VLOOKUP($D129,'SINAPI JANEIRO 2022'!$1:$1048576,3,FALSE),"")</f>
        <v>M2</v>
      </c>
      <c r="G129" s="268">
        <f>G126</f>
        <v>6.25</v>
      </c>
      <c r="H129" s="144">
        <f>IF($D129&lt;&gt;"",VLOOKUP($D129,'SINAPI JANEIRO 2022'!$1:$1048576,4,FALSE),"")</f>
        <v>14.56</v>
      </c>
      <c r="I129" s="145">
        <f t="shared" si="8"/>
        <v>91</v>
      </c>
    </row>
    <row r="130" spans="2:9" ht="25.5">
      <c r="B130" s="196" t="s">
        <v>6362</v>
      </c>
      <c r="C130" s="196" t="s">
        <v>9</v>
      </c>
      <c r="D130" s="250">
        <v>96536</v>
      </c>
      <c r="E130" s="141" t="str">
        <f>IF($D130&lt;&gt;"",VLOOKUP($D130,'SINAPI JANEIRO 2022'!$1:$1048576,2,FALSE),"")</f>
        <v>FABRICAÇÃO, MONTAGEM E DESMONTAGEM DE FÔRMA PARA VIGA BALDRAME, EM MADEIRA SERRADA, E=25 MM, 4 UTILIZAÇÕES. AF_06/2017</v>
      </c>
      <c r="F130" s="142" t="str">
        <f>IF($D130&lt;&gt;"",VLOOKUP($D130,'SINAPI JANEIRO 2022'!$1:$1048576,3,FALSE),"")</f>
        <v>M2</v>
      </c>
      <c r="G130" s="268">
        <f>(2.5*4)*1</f>
        <v>10</v>
      </c>
      <c r="H130" s="144">
        <f>IF($D130&lt;&gt;"",VLOOKUP($D130,'SINAPI JANEIRO 2022'!$1:$1048576,4,FALSE),"")</f>
        <v>59.76</v>
      </c>
      <c r="I130" s="145">
        <f t="shared" si="8"/>
        <v>597.6</v>
      </c>
    </row>
    <row r="131" spans="2:9" ht="38.25">
      <c r="B131" s="196" t="s">
        <v>6362</v>
      </c>
      <c r="C131" s="196" t="s">
        <v>9</v>
      </c>
      <c r="D131" s="252">
        <v>92916</v>
      </c>
      <c r="E131" s="141" t="str">
        <f>IF($D131&lt;&gt;"",VLOOKUP($D131,'SINAPI JANEIRO 2022'!$1:$1048576,2,FALSE),"")</f>
        <v>ARMAÇÃO DE ESTRUTURAS DE CONCRETO ARMADO, EXCETO VIGAS, PILARES, LAJES E FUNDAÇÕES, UTILIZANDO AÇO CA-50 DE 6,3 MM - MONTAGEM. AF_12/2015</v>
      </c>
      <c r="F131" s="142" t="str">
        <f>IF($D131&lt;&gt;"",VLOOKUP($D131,'SINAPI JANEIRO 2022'!$1:$1048576,3,FALSE),"")</f>
        <v>KG</v>
      </c>
      <c r="G131" s="267">
        <v>7.15</v>
      </c>
      <c r="H131" s="144">
        <f>IF($D131&lt;&gt;"",VLOOKUP($D131,'SINAPI JANEIRO 2022'!$1:$1048576,4,FALSE),"")</f>
        <v>18.12</v>
      </c>
      <c r="I131" s="145">
        <f t="shared" si="8"/>
        <v>129.55000000000001</v>
      </c>
    </row>
    <row r="132" spans="2:9" ht="38.25">
      <c r="B132" s="196" t="s">
        <v>6362</v>
      </c>
      <c r="C132" s="196" t="s">
        <v>9</v>
      </c>
      <c r="D132" s="250">
        <v>92921</v>
      </c>
      <c r="E132" s="141" t="str">
        <f>IF($D132&lt;&gt;"",VLOOKUP($D132,'SINAPI JANEIRO 2022'!$1:$1048576,2,FALSE),"")</f>
        <v>ARMAÇÃO DE ESTRUTURAS DE CONCRETO ARMADO, EXCETO VIGAS, PILARES, LAJES E FUNDAÇÕES, UTILIZANDO AÇO CA-50 DE 12,5 MM - MONTAGEM. AF_12/2015</v>
      </c>
      <c r="F132" s="142" t="str">
        <f>IF($D132&lt;&gt;"",VLOOKUP($D132,'SINAPI JANEIRO 2022'!$1:$1048576,3,FALSE),"")</f>
        <v>KG</v>
      </c>
      <c r="G132" s="267">
        <v>126.55</v>
      </c>
      <c r="H132" s="144">
        <f>IF($D132&lt;&gt;"",VLOOKUP($D132,'SINAPI JANEIRO 2022'!$1:$1048576,4,FALSE),"")</f>
        <v>13.56</v>
      </c>
      <c r="I132" s="145">
        <f t="shared" si="8"/>
        <v>1716.01</v>
      </c>
    </row>
    <row r="133" spans="2:9" ht="38.25">
      <c r="B133" s="196" t="s">
        <v>6362</v>
      </c>
      <c r="C133" s="196" t="s">
        <v>9</v>
      </c>
      <c r="D133" s="250">
        <v>92924</v>
      </c>
      <c r="E133" s="141" t="str">
        <f>IF($D133&lt;&gt;"",VLOOKUP($D133,'SINAPI JANEIRO 2022'!$1:$1048576,2,FALSE),"")</f>
        <v>ARMAÇÃO DE ESTRUTURAS DE CONCRETO ARMADO, EXCETO VIGAS, PILARES, LAJES E FUNDAÇÕES, UTILIZANDO AÇO CA-50 DE 25,0 MM - MONTAGEM. AF_12/2015</v>
      </c>
      <c r="F133" s="142" t="str">
        <f>IF($D133&lt;&gt;"",VLOOKUP($D133,'SINAPI JANEIRO 2022'!$1:$1048576,3,FALSE),"")</f>
        <v>KG</v>
      </c>
      <c r="G133" s="267">
        <v>13.9</v>
      </c>
      <c r="H133" s="144">
        <f>IF($D133&lt;&gt;"",VLOOKUP($D133,'SINAPI JANEIRO 2022'!$1:$1048576,4,FALSE),"")</f>
        <v>14.66</v>
      </c>
      <c r="I133" s="145">
        <f t="shared" si="8"/>
        <v>203.77</v>
      </c>
    </row>
    <row r="134" spans="2:9" ht="39" thickBot="1">
      <c r="B134" s="238" t="s">
        <v>6362</v>
      </c>
      <c r="C134" s="238" t="s">
        <v>9</v>
      </c>
      <c r="D134" s="317">
        <v>96557</v>
      </c>
      <c r="E134" s="255" t="str">
        <f>IF($D134&lt;&gt;"",VLOOKUP($D134,'SINAPI JANEIRO 2022'!$1:$1048576,2,FALSE),"")</f>
        <v>CONCRETAGEM DE BLOCOS DE COROAMENTO E VIGAS BALDRAMES, FCK 30 MPA, COM USO DE BOMBA  LANÇAMENTO, ADENSAMENTO E ACABAMENTO. AF_06/2017</v>
      </c>
      <c r="F134" s="256" t="str">
        <f>IF($D134&lt;&gt;"",VLOOKUP($D134,'SINAPI JANEIRO 2022'!$1:$1048576,3,FALSE),"")</f>
        <v>M3</v>
      </c>
      <c r="G134" s="318">
        <f>2.5*2.5*1</f>
        <v>6.25</v>
      </c>
      <c r="H134" s="258">
        <f>IF($D134&lt;&gt;"",VLOOKUP($D134,'SINAPI JANEIRO 2022'!$1:$1048576,4,FALSE),"")</f>
        <v>668.8</v>
      </c>
      <c r="I134" s="259">
        <f t="shared" si="8"/>
        <v>4180</v>
      </c>
    </row>
    <row r="135" spans="2:9" ht="26.25" thickBot="1">
      <c r="B135" s="283" t="s">
        <v>6379</v>
      </c>
      <c r="C135" s="283"/>
      <c r="D135" s="283"/>
      <c r="E135" s="283" t="s">
        <v>6377</v>
      </c>
      <c r="F135" s="283" t="s">
        <v>43</v>
      </c>
      <c r="G135" s="283"/>
      <c r="H135" s="283"/>
      <c r="I135" s="283">
        <f>TRUNC(SUM(I136:I137),2)</f>
        <v>375.81</v>
      </c>
    </row>
    <row r="136" spans="2:9" ht="16.5">
      <c r="B136" s="339" t="s">
        <v>6371</v>
      </c>
      <c r="C136" s="340" t="s">
        <v>9</v>
      </c>
      <c r="D136" s="341">
        <v>88316</v>
      </c>
      <c r="E136" s="261" t="str">
        <f>IF($D136&lt;&gt;"",VLOOKUP($D136,'SINAPI JANEIRO 2022'!$1:$1048576,2,FALSE),"")</f>
        <v>SERVENTE COM ENCARGOS COMPLEMENTARES</v>
      </c>
      <c r="F136" s="262" t="str">
        <f>IF($D136&lt;&gt;"",VLOOKUP($D136,'SINAPI JANEIRO 2022'!$1:$1048576,3,FALSE),"")</f>
        <v>H</v>
      </c>
      <c r="G136" s="342">
        <v>0.1</v>
      </c>
      <c r="H136" s="263">
        <f>IF($D136&lt;&gt;"",VLOOKUP($D136,'SINAPI JANEIRO 2022'!$1:$1048576,4,FALSE),"")</f>
        <v>15.16</v>
      </c>
      <c r="I136" s="264">
        <f>TRUNC(G136*H136,2)</f>
        <v>1.51</v>
      </c>
    </row>
    <row r="137" spans="2:9" ht="17.25" thickBot="1">
      <c r="B137" s="253" t="s">
        <v>6357</v>
      </c>
      <c r="C137" s="238" t="s">
        <v>6365</v>
      </c>
      <c r="D137" s="319"/>
      <c r="E137" s="426" t="s">
        <v>6378</v>
      </c>
      <c r="F137" s="320" t="s">
        <v>43</v>
      </c>
      <c r="G137" s="321">
        <v>1</v>
      </c>
      <c r="H137" s="322">
        <f>'7-COTAÇÃO'!G16</f>
        <v>374.3</v>
      </c>
      <c r="I137" s="323">
        <f>TRUNC(H137*G137,2)</f>
        <v>374.3</v>
      </c>
    </row>
    <row r="138" spans="2:9" ht="26.25" thickBot="1">
      <c r="B138" s="513" t="s">
        <v>6381</v>
      </c>
      <c r="C138" s="280"/>
      <c r="D138" s="280"/>
      <c r="E138" s="283" t="s">
        <v>6856</v>
      </c>
      <c r="F138" s="281" t="s">
        <v>43</v>
      </c>
      <c r="G138" s="233"/>
      <c r="H138" s="282"/>
      <c r="I138" s="514">
        <f>TRUNC(SUM(I139:I144),2)</f>
        <v>1491.99</v>
      </c>
    </row>
    <row r="139" spans="2:9">
      <c r="B139" s="332" t="s">
        <v>6356</v>
      </c>
      <c r="C139" s="332" t="s">
        <v>9</v>
      </c>
      <c r="D139" s="333">
        <v>88274</v>
      </c>
      <c r="E139" s="261" t="str">
        <f>IF($D139&lt;&gt;"",VLOOKUP($D139,'SINAPI JANEIRO 2022'!$1:$1048576,2,FALSE),"")</f>
        <v>MARMORISTA/GRANITEIRO COM ENCARGOS COMPLEMENTARES</v>
      </c>
      <c r="F139" s="262" t="str">
        <f>IF($D139&lt;&gt;"",VLOOKUP($D139,'SINAPI JANEIRO 2022'!$1:$1048576,3,FALSE),"")</f>
        <v>H</v>
      </c>
      <c r="G139" s="343">
        <v>0.4</v>
      </c>
      <c r="H139" s="263">
        <f>IF($D139&lt;&gt;"",VLOOKUP($D139,'SINAPI JANEIRO 2022'!$1:$1048576,4,FALSE),"")</f>
        <v>18.79</v>
      </c>
      <c r="I139" s="264">
        <f>TRUNC(G139*H139,2)</f>
        <v>7.51</v>
      </c>
    </row>
    <row r="140" spans="2:9">
      <c r="B140" s="204" t="s">
        <v>6356</v>
      </c>
      <c r="C140" s="204" t="s">
        <v>9</v>
      </c>
      <c r="D140" s="206">
        <v>88316</v>
      </c>
      <c r="E140" s="141" t="str">
        <f>IF($D140&lt;&gt;"",VLOOKUP($D140,'SINAPI JANEIRO 2022'!$1:$1048576,2,FALSE),"")</f>
        <v>SERVENTE COM ENCARGOS COMPLEMENTARES</v>
      </c>
      <c r="F140" s="142" t="str">
        <f>IF($D140&lt;&gt;"",VLOOKUP($D140,'SINAPI JANEIRO 2022'!$1:$1048576,3,FALSE),"")</f>
        <v>H</v>
      </c>
      <c r="G140" s="147">
        <v>0.15</v>
      </c>
      <c r="H140" s="144">
        <f>IF($D140&lt;&gt;"",VLOOKUP($D140,'SINAPI JANEIRO 2022'!$1:$1048576,4,FALSE),"")</f>
        <v>15.16</v>
      </c>
      <c r="I140" s="145">
        <f>TRUNC(G140*H140,2)</f>
        <v>2.27</v>
      </c>
    </row>
    <row r="141" spans="2:9">
      <c r="B141" s="204" t="s">
        <v>6356</v>
      </c>
      <c r="C141" s="204" t="s">
        <v>9</v>
      </c>
      <c r="D141" s="206">
        <v>4823</v>
      </c>
      <c r="E141" s="141" t="str">
        <f>IF($D141&lt;&gt;"",VLOOKUP($D141,'SINAPI JANEIRO 2022'!$1:$1048576,2,FALSE),"")</f>
        <v>MASSA PLASTICA PARA MARMORE/GRANITO</v>
      </c>
      <c r="F141" s="142" t="str">
        <f>IF($D141&lt;&gt;"",VLOOKUP($D141,'SINAPI JANEIRO 2022'!$1:$1048576,3,FALSE),"")</f>
        <v xml:space="preserve">KG    </v>
      </c>
      <c r="G141" s="147">
        <v>0.3</v>
      </c>
      <c r="H141" s="144">
        <f>IF($D141&lt;&gt;"",VLOOKUP($D141,'SINAPI JANEIRO 2022'!$1:$1048576,4,FALSE),"")</f>
        <v>38.25</v>
      </c>
      <c r="I141" s="145">
        <f>TRUNC(G141*H141,2)</f>
        <v>11.47</v>
      </c>
    </row>
    <row r="142" spans="2:9" ht="25.5">
      <c r="B142" s="204" t="s">
        <v>6356</v>
      </c>
      <c r="C142" s="204" t="s">
        <v>9</v>
      </c>
      <c r="D142" s="206">
        <v>86878</v>
      </c>
      <c r="E142" s="141" t="str">
        <f>IF($D142&lt;&gt;"",VLOOKUP($D142,'SINAPI JANEIRO 2022'!$1:$1048576,2,FALSE),"")</f>
        <v>VÁLVULA EM METAL CROMADO TIPO AMERICANA 3.1/2 X 1.1/2 PARA PIA - FORNECIMENTO E INSTALAÇÃO. AF_01/2020</v>
      </c>
      <c r="F142" s="142" t="str">
        <f>IF($D142&lt;&gt;"",VLOOKUP($D142,'SINAPI JANEIRO 2022'!$1:$1048576,3,FALSE),"")</f>
        <v>UN</v>
      </c>
      <c r="G142" s="147">
        <v>1</v>
      </c>
      <c r="H142" s="144">
        <f>IF($D142&lt;&gt;"",VLOOKUP($D142,'SINAPI JANEIRO 2022'!$1:$1048576,4,FALSE),"")</f>
        <v>55.11</v>
      </c>
      <c r="I142" s="145">
        <f>TRUNC(G142*H142,2)</f>
        <v>55.11</v>
      </c>
    </row>
    <row r="143" spans="2:9" ht="25.5">
      <c r="B143" s="204" t="s">
        <v>6356</v>
      </c>
      <c r="C143" s="204" t="s">
        <v>9</v>
      </c>
      <c r="D143" s="206">
        <v>86883</v>
      </c>
      <c r="E143" s="141" t="str">
        <f>IF($D143&lt;&gt;"",VLOOKUP($D143,'SINAPI JANEIRO 2022'!$1:$1048576,2,FALSE),"")</f>
        <v>SIFÃO DO TIPO FLEXÍVEL EM PVC 1  X 1.1/2  - FORNECIMENTO E INSTALAÇÃO. AF_01/2020</v>
      </c>
      <c r="F143" s="142" t="str">
        <f>IF($D143&lt;&gt;"",VLOOKUP($D143,'SINAPI JANEIRO 2022'!$1:$1048576,3,FALSE),"")</f>
        <v>UN</v>
      </c>
      <c r="G143" s="147">
        <v>1</v>
      </c>
      <c r="H143" s="144">
        <f>IF($D143&lt;&gt;"",VLOOKUP($D143,'SINAPI JANEIRO 2022'!$1:$1048576,4,FALSE),"")</f>
        <v>15.63</v>
      </c>
      <c r="I143" s="145">
        <f>TRUNC(G143*H143,2)</f>
        <v>15.63</v>
      </c>
    </row>
    <row r="144" spans="2:9" ht="15" customHeight="1" thickBot="1">
      <c r="B144" s="253" t="s">
        <v>6357</v>
      </c>
      <c r="C144" s="253" t="s">
        <v>6365</v>
      </c>
      <c r="D144" s="254"/>
      <c r="E144" s="426" t="s">
        <v>6380</v>
      </c>
      <c r="F144" s="256" t="s">
        <v>43</v>
      </c>
      <c r="G144" s="239">
        <v>1</v>
      </c>
      <c r="H144" s="258">
        <v>1400</v>
      </c>
      <c r="I144" s="259">
        <f>TRUNC(H144*G144,2)</f>
        <v>1400</v>
      </c>
    </row>
    <row r="145" spans="2:9" ht="39" thickBot="1">
      <c r="B145" s="230" t="s">
        <v>6848</v>
      </c>
      <c r="C145" s="230"/>
      <c r="D145" s="230"/>
      <c r="E145" s="231" t="s">
        <v>6847</v>
      </c>
      <c r="F145" s="287" t="s">
        <v>43</v>
      </c>
      <c r="G145" s="233"/>
      <c r="H145" s="234"/>
      <c r="I145" s="521">
        <f>TRUNC(SUM(I146:I153),2)</f>
        <v>1074.81</v>
      </c>
    </row>
    <row r="146" spans="2:9" ht="25.5">
      <c r="B146" s="235" t="s">
        <v>6356</v>
      </c>
      <c r="C146" s="235" t="s">
        <v>9</v>
      </c>
      <c r="D146" s="235">
        <v>88248</v>
      </c>
      <c r="E146" s="261" t="str">
        <f>IF($D146&lt;&gt;"",VLOOKUP($D146,'SINAPI JANEIRO 2022'!$1:$1048576,2,FALSE),"")</f>
        <v>AUXILIAR DE ENCANADOR OU BOMBEIRO HIDRÁULICO COM ENCARGOS COMPLEMENTARES</v>
      </c>
      <c r="F146" s="262" t="str">
        <f>IF($D146&lt;&gt;"",VLOOKUP($D146,'SINAPI JANEIRO 2022'!$1:$1048576,3,FALSE),"")</f>
        <v>H</v>
      </c>
      <c r="G146" s="288">
        <v>0.1</v>
      </c>
      <c r="H146" s="263">
        <f>IF($D146&lt;&gt;"",VLOOKUP($D146,'SINAPI JANEIRO 2022'!$1:$1048576,4,FALSE),"")</f>
        <v>14.52</v>
      </c>
      <c r="I146" s="264">
        <f>TRUNC(G146*H146,2)</f>
        <v>1.45</v>
      </c>
    </row>
    <row r="147" spans="2:9" ht="25.5">
      <c r="B147" s="196" t="s">
        <v>6356</v>
      </c>
      <c r="C147" s="196" t="s">
        <v>9</v>
      </c>
      <c r="D147" s="196">
        <v>88267</v>
      </c>
      <c r="E147" s="141" t="str">
        <f>IF($D147&lt;&gt;"",VLOOKUP($D147,'SINAPI JANEIRO 2022'!$1:$1048576,2,FALSE),"")</f>
        <v>ENCANADOR OU BOMBEIRO HIDRÁULICO COM ENCARGOS COMPLEMENTARES</v>
      </c>
      <c r="F147" s="142" t="str">
        <f>IF($D147&lt;&gt;"",VLOOKUP($D147,'SINAPI JANEIRO 2022'!$1:$1048576,3,FALSE),"")</f>
        <v>H</v>
      </c>
      <c r="G147" s="289">
        <v>0.1</v>
      </c>
      <c r="H147" s="144">
        <f>IF($D147&lt;&gt;"",VLOOKUP($D147,'SINAPI JANEIRO 2022'!$1:$1048576,4,FALSE),"")</f>
        <v>18.72</v>
      </c>
      <c r="I147" s="145">
        <f t="shared" ref="I147:I153" si="13">TRUNC(G147*H147,2)</f>
        <v>1.87</v>
      </c>
    </row>
    <row r="148" spans="2:9" ht="25.5">
      <c r="B148" s="196" t="s">
        <v>6356</v>
      </c>
      <c r="C148" s="196" t="s">
        <v>9</v>
      </c>
      <c r="D148" s="196">
        <v>86887</v>
      </c>
      <c r="E148" s="141" t="str">
        <f>IF($D148&lt;&gt;"",VLOOKUP($D148,'SINAPI JANEIRO 2022'!$1:$1048576,2,FALSE),"")</f>
        <v>ENGATE FLEXÍVEL EM INOX, 1/2  X 40CM - FORNECIMENTO E INSTALAÇÃO. AF_01/2020</v>
      </c>
      <c r="F148" s="142" t="str">
        <f>IF($D148&lt;&gt;"",VLOOKUP($D148,'SINAPI JANEIRO 2022'!$1:$1048576,3,FALSE),"")</f>
        <v>UN</v>
      </c>
      <c r="G148" s="289">
        <v>1</v>
      </c>
      <c r="H148" s="144">
        <f>IF($D148&lt;&gt;"",VLOOKUP($D148,'SINAPI JANEIRO 2022'!$1:$1048576,4,FALSE),"")</f>
        <v>41</v>
      </c>
      <c r="I148" s="145">
        <f t="shared" si="13"/>
        <v>41</v>
      </c>
    </row>
    <row r="149" spans="2:9" ht="25.5">
      <c r="B149" s="196" t="s">
        <v>6356</v>
      </c>
      <c r="C149" s="196" t="s">
        <v>9</v>
      </c>
      <c r="D149" s="196">
        <v>86881</v>
      </c>
      <c r="E149" s="141" t="str">
        <f>IF($D149&lt;&gt;"",VLOOKUP($D149,'SINAPI JANEIRO 2022'!$1:$1048576,2,FALSE),"")</f>
        <v>SIFÃO DO TIPO GARRAFA EM METAL CROMADO 1 X 1.1/2 - FORNECIMENTO E INSTALAÇÃO. AF_01/2020</v>
      </c>
      <c r="F149" s="142" t="str">
        <f>IF($D149&lt;&gt;"",VLOOKUP($D149,'SINAPI JANEIRO 2022'!$1:$1048576,3,FALSE),"")</f>
        <v>UN</v>
      </c>
      <c r="G149" s="289">
        <v>1</v>
      </c>
      <c r="H149" s="144">
        <f>IF($D149&lt;&gt;"",VLOOKUP($D149,'SINAPI JANEIRO 2022'!$1:$1048576,4,FALSE),"")</f>
        <v>155.31</v>
      </c>
      <c r="I149" s="145">
        <f t="shared" si="13"/>
        <v>155.31</v>
      </c>
    </row>
    <row r="150" spans="2:9" ht="25.5">
      <c r="B150" s="196" t="s">
        <v>6357</v>
      </c>
      <c r="C150" s="196" t="s">
        <v>9</v>
      </c>
      <c r="D150" s="196">
        <v>11698</v>
      </c>
      <c r="E150" s="141" t="str">
        <f>IF($D150&lt;&gt;"",VLOOKUP($D150,'SINAPI JANEIRO 2022'!$1:$1048576,2,FALSE),"")</f>
        <v>MICTORIO COLETIVO ACO INOX (AISI 304), E = 0,8 MM, DE *100 X 50 X 35* CM (C X A X P)</v>
      </c>
      <c r="F150" s="142" t="str">
        <f>IF($D150&lt;&gt;"",VLOOKUP($D150,'SINAPI JANEIRO 2022'!$1:$1048576,3,FALSE),"")</f>
        <v xml:space="preserve">UN    </v>
      </c>
      <c r="G150" s="289">
        <v>1</v>
      </c>
      <c r="H150" s="144">
        <f>IF($D150&lt;&gt;"",VLOOKUP($D150,'SINAPI JANEIRO 2022'!$1:$1048576,4,FALSE),"")</f>
        <v>872.71</v>
      </c>
      <c r="I150" s="145">
        <f t="shared" si="13"/>
        <v>872.71</v>
      </c>
    </row>
    <row r="151" spans="2:9" ht="25.5">
      <c r="B151" s="196" t="s">
        <v>6357</v>
      </c>
      <c r="C151" s="196" t="s">
        <v>9</v>
      </c>
      <c r="D151" s="197">
        <v>20078</v>
      </c>
      <c r="E151" s="141" t="str">
        <f>IF($D151&lt;&gt;"",VLOOKUP($D151,'SINAPI JANEIRO 2022'!$1:$1048576,2,FALSE),"")</f>
        <v>PASTA LUBRIFICANTE PARA TUBOS E CONEXOES COM JUNTA ELASTICA, EMBALAGEM DE *400* GR (USO EM PVC, ACO, POLIETILENO E OUTROS)</v>
      </c>
      <c r="F151" s="142" t="str">
        <f>IF($D151&lt;&gt;"",VLOOKUP($D151,'SINAPI JANEIRO 2022'!$1:$1048576,3,FALSE),"")</f>
        <v xml:space="preserve">UN    </v>
      </c>
      <c r="G151" s="289">
        <v>0.02</v>
      </c>
      <c r="H151" s="144">
        <f>IF($D151&lt;&gt;"",VLOOKUP($D151,'SINAPI JANEIRO 2022'!$1:$1048576,4,FALSE),"")</f>
        <v>28.55</v>
      </c>
      <c r="I151" s="145">
        <f t="shared" si="13"/>
        <v>0.56999999999999995</v>
      </c>
    </row>
    <row r="152" spans="2:9" ht="20.25" customHeight="1">
      <c r="B152" s="196" t="s">
        <v>6357</v>
      </c>
      <c r="C152" s="196" t="s">
        <v>9</v>
      </c>
      <c r="D152" s="197">
        <v>20083</v>
      </c>
      <c r="E152" s="141" t="str">
        <f>IF($D152&lt;&gt;"",VLOOKUP($D152,'SINAPI JANEIRO 2022'!$1:$1048576,2,FALSE),"")</f>
        <v>SOLUCAO PREPARADORA / LIMPADORA PARA PVC, FRASCO COM 1000 CM3</v>
      </c>
      <c r="F152" s="142" t="str">
        <f>IF($D152&lt;&gt;"",VLOOKUP($D152,'SINAPI JANEIRO 2022'!$1:$1048576,3,FALSE),"")</f>
        <v xml:space="preserve">UN    </v>
      </c>
      <c r="G152" s="289">
        <v>2.2499999999999999E-2</v>
      </c>
      <c r="H152" s="144">
        <f>IF($D152&lt;&gt;"",VLOOKUP($D152,'SINAPI JANEIRO 2022'!$1:$1048576,4,FALSE),"")</f>
        <v>78.37</v>
      </c>
      <c r="I152" s="145">
        <f t="shared" si="13"/>
        <v>1.76</v>
      </c>
    </row>
    <row r="153" spans="2:9" ht="13.5" thickBot="1">
      <c r="B153" s="238" t="s">
        <v>6357</v>
      </c>
      <c r="C153" s="238" t="s">
        <v>9</v>
      </c>
      <c r="D153" s="279">
        <v>38383</v>
      </c>
      <c r="E153" s="255" t="str">
        <f>IF($D153&lt;&gt;"",VLOOKUP($D153,'SINAPI JANEIRO 2022'!$1:$1048576,2,FALSE),"")</f>
        <v>LIXA D'AGUA EM FOLHA, GRAO 100</v>
      </c>
      <c r="F153" s="256" t="str">
        <f>IF($D153&lt;&gt;"",VLOOKUP($D153,'SINAPI JANEIRO 2022'!$1:$1048576,3,FALSE),"")</f>
        <v xml:space="preserve">UN    </v>
      </c>
      <c r="G153" s="324">
        <v>6.4000000000000001E-2</v>
      </c>
      <c r="H153" s="258">
        <f>IF($D153&lt;&gt;"",VLOOKUP($D153,'SINAPI JANEIRO 2022'!$1:$1048576,4,FALSE),"")</f>
        <v>2.19</v>
      </c>
      <c r="I153" s="259">
        <f t="shared" si="13"/>
        <v>0.14000000000000001</v>
      </c>
    </row>
    <row r="154" spans="2:9" ht="26.25" thickBot="1">
      <c r="B154" s="230" t="s">
        <v>6849</v>
      </c>
      <c r="C154" s="230"/>
      <c r="D154" s="230"/>
      <c r="E154" s="231" t="s">
        <v>6850</v>
      </c>
      <c r="F154" s="287" t="s">
        <v>43</v>
      </c>
      <c r="G154" s="233"/>
      <c r="H154" s="234"/>
      <c r="I154" s="521">
        <f>TRUNC(SUM(I155:I158),2)</f>
        <v>20.079999999999998</v>
      </c>
    </row>
    <row r="155" spans="2:9" ht="25.5">
      <c r="B155" s="235" t="s">
        <v>6356</v>
      </c>
      <c r="C155" s="235" t="s">
        <v>9</v>
      </c>
      <c r="D155" s="235">
        <v>88248</v>
      </c>
      <c r="E155" s="261" t="str">
        <f>IF($D155&lt;&gt;"",VLOOKUP($D155,'SINAPI JANEIRO 2022'!$1:$1048576,2,FALSE),"")</f>
        <v>AUXILIAR DE ENCANADOR OU BOMBEIRO HIDRÁULICO COM ENCARGOS COMPLEMENTARES</v>
      </c>
      <c r="F155" s="262" t="str">
        <f>IF($D155&lt;&gt;"",VLOOKUP($D155,'SINAPI JANEIRO 2022'!$1:$1048576,3,FALSE),"")</f>
        <v>H</v>
      </c>
      <c r="G155" s="288">
        <v>0.05</v>
      </c>
      <c r="H155" s="263">
        <f>IF($D155&lt;&gt;"",VLOOKUP($D155,'SINAPI JANEIRO 2022'!$1:$1048576,4,FALSE),"")</f>
        <v>14.52</v>
      </c>
      <c r="I155" s="264">
        <f>TRUNC(G155*H155,2)</f>
        <v>0.72</v>
      </c>
    </row>
    <row r="156" spans="2:9" ht="25.5">
      <c r="B156" s="196" t="s">
        <v>6356</v>
      </c>
      <c r="C156" s="196" t="s">
        <v>9</v>
      </c>
      <c r="D156" s="196">
        <v>88267</v>
      </c>
      <c r="E156" s="141" t="str">
        <f>IF($D156&lt;&gt;"",VLOOKUP($D156,'SINAPI JANEIRO 2022'!$1:$1048576,2,FALSE),"")</f>
        <v>ENCANADOR OU BOMBEIRO HIDRÁULICO COM ENCARGOS COMPLEMENTARES</v>
      </c>
      <c r="F156" s="142" t="str">
        <f>IF($D156&lt;&gt;"",VLOOKUP($D156,'SINAPI JANEIRO 2022'!$1:$1048576,3,FALSE),"")</f>
        <v>H</v>
      </c>
      <c r="G156" s="289">
        <v>0.05</v>
      </c>
      <c r="H156" s="144">
        <f>IF($D156&lt;&gt;"",VLOOKUP($D156,'SINAPI JANEIRO 2022'!$1:$1048576,4,FALSE),"")</f>
        <v>18.72</v>
      </c>
      <c r="I156" s="145">
        <f t="shared" ref="I156:I158" si="14">TRUNC(G156*H156,2)</f>
        <v>0.93</v>
      </c>
    </row>
    <row r="157" spans="2:9" ht="25.5">
      <c r="B157" s="196" t="s">
        <v>6357</v>
      </c>
      <c r="C157" s="196" t="s">
        <v>9</v>
      </c>
      <c r="D157" s="196">
        <v>823</v>
      </c>
      <c r="E157" s="141" t="str">
        <f>IF($D157&lt;&gt;"",VLOOKUP($D157,'SINAPI JANEIRO 2022'!$1:$1048576,2,FALSE),"")</f>
        <v>BUCHA DE REDUCAO DE PVC, SOLDAVEL, CURTA, COM 75 X 60 MM, PARA AGUA FRIA PREDIAL</v>
      </c>
      <c r="F157" s="142" t="str">
        <f>IF($D157&lt;&gt;"",VLOOKUP($D157,'SINAPI JANEIRO 2022'!$1:$1048576,3,FALSE),"")</f>
        <v xml:space="preserve">UN    </v>
      </c>
      <c r="G157" s="289">
        <v>1</v>
      </c>
      <c r="H157" s="144">
        <f>IF($D157&lt;&gt;"",VLOOKUP($D157,'SINAPI JANEIRO 2022'!$1:$1048576,4,FALSE),"")</f>
        <v>17.579999999999998</v>
      </c>
      <c r="I157" s="145">
        <f t="shared" si="14"/>
        <v>17.579999999999998</v>
      </c>
    </row>
    <row r="158" spans="2:9" ht="26.25" thickBot="1">
      <c r="B158" s="238" t="s">
        <v>6357</v>
      </c>
      <c r="C158" s="238" t="s">
        <v>9</v>
      </c>
      <c r="D158" s="238">
        <v>20078</v>
      </c>
      <c r="E158" s="255" t="str">
        <f>IF($D158&lt;&gt;"",VLOOKUP($D158,'SINAPI JANEIRO 2022'!$1:$1048576,2,FALSE),"")</f>
        <v>PASTA LUBRIFICANTE PARA TUBOS E CONEXOES COM JUNTA ELASTICA, EMBALAGEM DE *400* GR (USO EM PVC, ACO, POLIETILENO E OUTROS)</v>
      </c>
      <c r="F158" s="256" t="str">
        <f>IF($D158&lt;&gt;"",VLOOKUP($D158,'SINAPI JANEIRO 2022'!$1:$1048576,3,FALSE),"")</f>
        <v xml:space="preserve">UN    </v>
      </c>
      <c r="G158" s="324">
        <v>0.03</v>
      </c>
      <c r="H158" s="258">
        <f>IF($D158&lt;&gt;"",VLOOKUP($D158,'SINAPI JANEIRO 2022'!$1:$1048576,4,FALSE),"")</f>
        <v>28.55</v>
      </c>
      <c r="I158" s="259">
        <f t="shared" si="14"/>
        <v>0.85</v>
      </c>
    </row>
    <row r="159" spans="2:9" ht="26.25" thickBot="1">
      <c r="B159" s="230" t="s">
        <v>6851</v>
      </c>
      <c r="C159" s="230"/>
      <c r="D159" s="230"/>
      <c r="E159" s="231" t="s">
        <v>6852</v>
      </c>
      <c r="F159" s="287" t="s">
        <v>43</v>
      </c>
      <c r="G159" s="233"/>
      <c r="H159" s="234"/>
      <c r="I159" s="521">
        <f>TRUNC(SUM(I160:I163),2)</f>
        <v>12.2</v>
      </c>
    </row>
    <row r="160" spans="2:9" ht="25.5">
      <c r="B160" s="235" t="s">
        <v>6356</v>
      </c>
      <c r="C160" s="235" t="s">
        <v>9</v>
      </c>
      <c r="D160" s="235">
        <v>88248</v>
      </c>
      <c r="E160" s="261" t="str">
        <f>IF($D160&lt;&gt;"",VLOOKUP($D160,'SINAPI JANEIRO 2022'!$1:$1048576,2,FALSE),"")</f>
        <v>AUXILIAR DE ENCANADOR OU BOMBEIRO HIDRÁULICO COM ENCARGOS COMPLEMENTARES</v>
      </c>
      <c r="F160" s="262" t="str">
        <f>IF($D160&lt;&gt;"",VLOOKUP($D160,'SINAPI JANEIRO 2022'!$1:$1048576,3,FALSE),"")</f>
        <v>H</v>
      </c>
      <c r="G160" s="288">
        <v>0.05</v>
      </c>
      <c r="H160" s="263">
        <f>IF($D160&lt;&gt;"",VLOOKUP($D160,'SINAPI JANEIRO 2022'!$1:$1048576,4,FALSE),"")</f>
        <v>14.52</v>
      </c>
      <c r="I160" s="264">
        <f>TRUNC(G160*H160,2)</f>
        <v>0.72</v>
      </c>
    </row>
    <row r="161" spans="2:9" ht="25.5">
      <c r="B161" s="196" t="s">
        <v>6356</v>
      </c>
      <c r="C161" s="196" t="s">
        <v>9</v>
      </c>
      <c r="D161" s="196">
        <v>88267</v>
      </c>
      <c r="E161" s="141" t="str">
        <f>IF($D161&lt;&gt;"",VLOOKUP($D161,'SINAPI JANEIRO 2022'!$1:$1048576,2,FALSE),"")</f>
        <v>ENCANADOR OU BOMBEIRO HIDRÁULICO COM ENCARGOS COMPLEMENTARES</v>
      </c>
      <c r="F161" s="142" t="str">
        <f>IF($D161&lt;&gt;"",VLOOKUP($D161,'SINAPI JANEIRO 2022'!$1:$1048576,3,FALSE),"")</f>
        <v>H</v>
      </c>
      <c r="G161" s="289">
        <v>0.05</v>
      </c>
      <c r="H161" s="144">
        <f>IF($D161&lt;&gt;"",VLOOKUP($D161,'SINAPI JANEIRO 2022'!$1:$1048576,4,FALSE),"")</f>
        <v>18.72</v>
      </c>
      <c r="I161" s="145">
        <f t="shared" ref="I161:I163" si="15">TRUNC(G161*H161,2)</f>
        <v>0.93</v>
      </c>
    </row>
    <row r="162" spans="2:9" ht="25.5">
      <c r="B162" s="196" t="s">
        <v>6357</v>
      </c>
      <c r="C162" s="196" t="s">
        <v>9</v>
      </c>
      <c r="D162" s="196">
        <v>816</v>
      </c>
      <c r="E162" s="141" t="str">
        <f>IF($D162&lt;&gt;"",VLOOKUP($D162,'SINAPI JANEIRO 2022'!$1:$1048576,2,FALSE),"")</f>
        <v>BUCHA DE REDUCAO DE PVC, SOLDAVEL, LONGA, COM 60 X 25 MM, PARA AGUA FRIA PREDIAL</v>
      </c>
      <c r="F162" s="142" t="str">
        <f>IF($D162&lt;&gt;"",VLOOKUP($D162,'SINAPI JANEIRO 2022'!$1:$1048576,3,FALSE),"")</f>
        <v xml:space="preserve">UN    </v>
      </c>
      <c r="G162" s="289">
        <v>1</v>
      </c>
      <c r="H162" s="144">
        <f>IF($D162&lt;&gt;"",VLOOKUP($D162,'SINAPI JANEIRO 2022'!$1:$1048576,4,FALSE),"")</f>
        <v>9.6999999999999993</v>
      </c>
      <c r="I162" s="145">
        <f t="shared" si="15"/>
        <v>9.6999999999999993</v>
      </c>
    </row>
    <row r="163" spans="2:9" ht="26.25" thickBot="1">
      <c r="B163" s="196" t="s">
        <v>6357</v>
      </c>
      <c r="C163" s="196" t="s">
        <v>9</v>
      </c>
      <c r="D163" s="196">
        <v>20078</v>
      </c>
      <c r="E163" s="141" t="str">
        <f>IF($D163&lt;&gt;"",VLOOKUP($D163,'SINAPI JANEIRO 2022'!$1:$1048576,2,FALSE),"")</f>
        <v>PASTA LUBRIFICANTE PARA TUBOS E CONEXOES COM JUNTA ELASTICA, EMBALAGEM DE *400* GR (USO EM PVC, ACO, POLIETILENO E OUTROS)</v>
      </c>
      <c r="F163" s="142" t="str">
        <f>IF($D163&lt;&gt;"",VLOOKUP($D163,'SINAPI JANEIRO 2022'!$1:$1048576,3,FALSE),"")</f>
        <v xml:space="preserve">UN    </v>
      </c>
      <c r="G163" s="289">
        <v>0.03</v>
      </c>
      <c r="H163" s="144">
        <f>IF($D163&lt;&gt;"",VLOOKUP($D163,'SINAPI JANEIRO 2022'!$1:$1048576,4,FALSE),"")</f>
        <v>28.55</v>
      </c>
      <c r="I163" s="145">
        <f t="shared" si="15"/>
        <v>0.85</v>
      </c>
    </row>
    <row r="164" spans="2:9" ht="26.25" thickBot="1">
      <c r="B164" s="230" t="s">
        <v>6854</v>
      </c>
      <c r="C164" s="230"/>
      <c r="D164" s="230"/>
      <c r="E164" s="231" t="s">
        <v>6855</v>
      </c>
      <c r="F164" s="287" t="s">
        <v>43</v>
      </c>
      <c r="G164" s="233"/>
      <c r="H164" s="234"/>
      <c r="I164" s="521">
        <f>TRUNC(SUM(I165:I172),2)</f>
        <v>53.73</v>
      </c>
    </row>
    <row r="165" spans="2:9" ht="25.5">
      <c r="B165" s="235" t="s">
        <v>6356</v>
      </c>
      <c r="C165" s="235" t="s">
        <v>9</v>
      </c>
      <c r="D165" s="235">
        <v>88248</v>
      </c>
      <c r="E165" s="261" t="str">
        <f>IF($D165&lt;&gt;"",VLOOKUP($D165,'SINAPI JANEIRO 2022'!$1:$1048576,2,FALSE),"")</f>
        <v>AUXILIAR DE ENCANADOR OU BOMBEIRO HIDRÁULICO COM ENCARGOS COMPLEMENTARES</v>
      </c>
      <c r="F165" s="262" t="str">
        <f>IF($D165&lt;&gt;"",VLOOKUP($D165,'SINAPI JANEIRO 2022'!$1:$1048576,3,FALSE),"")</f>
        <v>H</v>
      </c>
      <c r="G165" s="288">
        <v>0.25</v>
      </c>
      <c r="H165" s="263">
        <f>IF($D165&lt;&gt;"",VLOOKUP($D165,'SINAPI JANEIRO 2022'!$1:$1048576,4,FALSE),"")</f>
        <v>14.52</v>
      </c>
      <c r="I165" s="264">
        <f>TRUNC(G165*H165,2)</f>
        <v>3.63</v>
      </c>
    </row>
    <row r="166" spans="2:9" ht="25.5">
      <c r="B166" s="196" t="s">
        <v>6356</v>
      </c>
      <c r="C166" s="196" t="s">
        <v>9</v>
      </c>
      <c r="D166" s="196">
        <v>88267</v>
      </c>
      <c r="E166" s="141" t="str">
        <f>IF($D166&lt;&gt;"",VLOOKUP($D166,'SINAPI JANEIRO 2022'!$1:$1048576,2,FALSE),"")</f>
        <v>ENCANADOR OU BOMBEIRO HIDRÁULICO COM ENCARGOS COMPLEMENTARES</v>
      </c>
      <c r="F166" s="142" t="str">
        <f>IF($D166&lt;&gt;"",VLOOKUP($D166,'SINAPI JANEIRO 2022'!$1:$1048576,3,FALSE),"")</f>
        <v>H</v>
      </c>
      <c r="G166" s="289">
        <v>0.25</v>
      </c>
      <c r="H166" s="144">
        <f>IF($D166&lt;&gt;"",VLOOKUP($D166,'SINAPI JANEIRO 2022'!$1:$1048576,4,FALSE),"")</f>
        <v>18.72</v>
      </c>
      <c r="I166" s="145">
        <f t="shared" ref="I166:I168" si="16">TRUNC(G166*H166,2)</f>
        <v>4.68</v>
      </c>
    </row>
    <row r="167" spans="2:9">
      <c r="B167" s="196" t="s">
        <v>6357</v>
      </c>
      <c r="C167" s="196" t="s">
        <v>9</v>
      </c>
      <c r="D167" s="196">
        <v>122</v>
      </c>
      <c r="E167" s="141" t="str">
        <f>IF($D167&lt;&gt;"",VLOOKUP($D167,'SINAPI JANEIRO 2022'!$1:$1048576,2,FALSE),"")</f>
        <v>ADESIVO PLASTICO PARA PVC, FRASCO COM *850* GR</v>
      </c>
      <c r="F167" s="142" t="str">
        <f>IF($D167&lt;&gt;"",VLOOKUP($D167,'SINAPI JANEIRO 2022'!$1:$1048576,3,FALSE),"")</f>
        <v xml:space="preserve">UN    </v>
      </c>
      <c r="G167" s="289">
        <v>0.02</v>
      </c>
      <c r="H167" s="144">
        <f>IF($D167&lt;&gt;"",VLOOKUP($D167,'SINAPI JANEIRO 2022'!$1:$1048576,4,FALSE),"")</f>
        <v>69.17</v>
      </c>
      <c r="I167" s="145">
        <f t="shared" si="16"/>
        <v>1.38</v>
      </c>
    </row>
    <row r="168" spans="2:9">
      <c r="B168" s="196" t="s">
        <v>6357</v>
      </c>
      <c r="C168" s="196" t="s">
        <v>9</v>
      </c>
      <c r="D168" s="196">
        <v>296</v>
      </c>
      <c r="E168" s="141" t="str">
        <f>IF($D168&lt;&gt;"",VLOOKUP($D168,'SINAPI JANEIRO 2022'!$1:$1048576,2,FALSE),"")</f>
        <v>ANEL BORRACHA PARA TUBO ESGOTO PREDIAL, DN 50 MM (NBR 5688)</v>
      </c>
      <c r="F168" s="142" t="str">
        <f>IF($D168&lt;&gt;"",VLOOKUP($D168,'SINAPI JANEIRO 2022'!$1:$1048576,3,FALSE),"")</f>
        <v xml:space="preserve">UN    </v>
      </c>
      <c r="G168" s="289">
        <v>1</v>
      </c>
      <c r="H168" s="144">
        <f>IF($D168&lt;&gt;"",VLOOKUP($D168,'SINAPI JANEIRO 2022'!$1:$1048576,4,FALSE),"")</f>
        <v>3.08</v>
      </c>
      <c r="I168" s="145">
        <f t="shared" si="16"/>
        <v>3.08</v>
      </c>
    </row>
    <row r="169" spans="2:9" ht="25.5">
      <c r="B169" s="196" t="s">
        <v>6357</v>
      </c>
      <c r="C169" s="196" t="s">
        <v>9</v>
      </c>
      <c r="D169" s="196">
        <v>11712</v>
      </c>
      <c r="E169" s="141" t="str">
        <f>IF($D169&lt;&gt;"",VLOOKUP($D169,'SINAPI JANEIRO 2022'!$1:$1048576,2,FALSE),"")</f>
        <v>CAIXA SIFONADA, PVC, 150 X 150 X 50 MM, COM GRELHA QUADRADA, BRANCA (NBR 5688)</v>
      </c>
      <c r="F169" s="142" t="str">
        <f>IF($D169&lt;&gt;"",VLOOKUP($D169,'SINAPI JANEIRO 2022'!$1:$1048576,3,FALSE),"")</f>
        <v xml:space="preserve">UN    </v>
      </c>
      <c r="G169" s="289">
        <v>1</v>
      </c>
      <c r="H169" s="144">
        <f>IF($D169&lt;&gt;"",VLOOKUP($D169,'SINAPI JANEIRO 2022'!$1:$1048576,4,FALSE),"")</f>
        <v>37.89</v>
      </c>
      <c r="I169" s="145">
        <f t="shared" ref="I169:I172" si="17">TRUNC(G169*H169,2)</f>
        <v>37.89</v>
      </c>
    </row>
    <row r="170" spans="2:9" ht="25.5">
      <c r="B170" s="196" t="s">
        <v>6357</v>
      </c>
      <c r="C170" s="196" t="s">
        <v>9</v>
      </c>
      <c r="D170" s="196">
        <v>20078</v>
      </c>
      <c r="E170" s="141" t="str">
        <f>IF($D170&lt;&gt;"",VLOOKUP($D170,'SINAPI JANEIRO 2022'!$1:$1048576,2,FALSE),"")</f>
        <v>PASTA LUBRIFICANTE PARA TUBOS E CONEXOES COM JUNTA ELASTICA, EMBALAGEM DE *400* GR (USO EM PVC, ACO, POLIETILENO E OUTROS)</v>
      </c>
      <c r="F170" s="142" t="str">
        <f>IF($D170&lt;&gt;"",VLOOKUP($D170,'SINAPI JANEIRO 2022'!$1:$1048576,3,FALSE),"")</f>
        <v xml:space="preserve">UN    </v>
      </c>
      <c r="G170" s="289">
        <v>0.02</v>
      </c>
      <c r="H170" s="144">
        <f>IF($D170&lt;&gt;"",VLOOKUP($D170,'SINAPI JANEIRO 2022'!$1:$1048576,4,FALSE),"")</f>
        <v>28.55</v>
      </c>
      <c r="I170" s="145">
        <f t="shared" si="17"/>
        <v>0.56999999999999995</v>
      </c>
    </row>
    <row r="171" spans="2:9">
      <c r="B171" s="196" t="s">
        <v>6357</v>
      </c>
      <c r="C171" s="196" t="s">
        <v>9</v>
      </c>
      <c r="D171" s="196">
        <v>20083</v>
      </c>
      <c r="E171" s="141" t="str">
        <f>IF($D171&lt;&gt;"",VLOOKUP($D171,'SINAPI JANEIRO 2022'!$1:$1048576,2,FALSE),"")</f>
        <v>SOLUCAO PREPARADORA / LIMPADORA PARA PVC, FRASCO COM 1000 CM3</v>
      </c>
      <c r="F171" s="142" t="str">
        <f>IF($D171&lt;&gt;"",VLOOKUP($D171,'SINAPI JANEIRO 2022'!$1:$1048576,3,FALSE),"")</f>
        <v xml:space="preserve">UN    </v>
      </c>
      <c r="G171" s="289">
        <v>0.03</v>
      </c>
      <c r="H171" s="144">
        <f>IF($D171&lt;&gt;"",VLOOKUP($D171,'SINAPI JANEIRO 2022'!$1:$1048576,4,FALSE),"")</f>
        <v>78.37</v>
      </c>
      <c r="I171" s="145">
        <f t="shared" si="17"/>
        <v>2.35</v>
      </c>
    </row>
    <row r="172" spans="2:9" ht="13.5" thickBot="1">
      <c r="B172" s="238" t="s">
        <v>6357</v>
      </c>
      <c r="C172" s="238" t="s">
        <v>9</v>
      </c>
      <c r="D172" s="238">
        <v>38383</v>
      </c>
      <c r="E172" s="255" t="str">
        <f>IF($D172&lt;&gt;"",VLOOKUP($D172,'SINAPI JANEIRO 2022'!$1:$1048576,2,FALSE),"")</f>
        <v>LIXA D'AGUA EM FOLHA, GRAO 100</v>
      </c>
      <c r="F172" s="256" t="str">
        <f>IF($D172&lt;&gt;"",VLOOKUP($D172,'SINAPI JANEIRO 2022'!$1:$1048576,3,FALSE),"")</f>
        <v xml:space="preserve">UN    </v>
      </c>
      <c r="G172" s="324">
        <v>7.0000000000000007E-2</v>
      </c>
      <c r="H172" s="258">
        <f>IF($D172&lt;&gt;"",VLOOKUP($D172,'SINAPI JANEIRO 2022'!$1:$1048576,4,FALSE),"")</f>
        <v>2.19</v>
      </c>
      <c r="I172" s="259">
        <f t="shared" si="17"/>
        <v>0.15</v>
      </c>
    </row>
    <row r="173" spans="2:9" ht="26.25" thickBot="1">
      <c r="B173" s="230" t="s">
        <v>6857</v>
      </c>
      <c r="C173" s="230"/>
      <c r="D173" s="230"/>
      <c r="E173" s="231" t="s">
        <v>6858</v>
      </c>
      <c r="F173" s="287" t="s">
        <v>43</v>
      </c>
      <c r="G173" s="233"/>
      <c r="H173" s="234"/>
      <c r="I173" s="521">
        <f>TRUNC(SUM(I174:I179),2)</f>
        <v>37.82</v>
      </c>
    </row>
    <row r="174" spans="2:9" ht="25.5">
      <c r="B174" s="235" t="s">
        <v>6356</v>
      </c>
      <c r="C174" s="235" t="s">
        <v>9</v>
      </c>
      <c r="D174" s="235">
        <v>88248</v>
      </c>
      <c r="E174" s="261" t="str">
        <f>IF($D174&lt;&gt;"",VLOOKUP($D174,'SINAPI JANEIRO 2022'!$1:$1048576,2,FALSE),"")</f>
        <v>AUXILIAR DE ENCANADOR OU BOMBEIRO HIDRÁULICO COM ENCARGOS COMPLEMENTARES</v>
      </c>
      <c r="F174" s="262" t="str">
        <f>IF($D174&lt;&gt;"",VLOOKUP($D174,'SINAPI JANEIRO 2022'!$1:$1048576,3,FALSE),"")</f>
        <v>H</v>
      </c>
      <c r="G174" s="288">
        <v>0.16</v>
      </c>
      <c r="H174" s="263">
        <f>IF($D174&lt;&gt;"",VLOOKUP($D174,'SINAPI JANEIRO 2022'!$1:$1048576,4,FALSE),"")</f>
        <v>14.52</v>
      </c>
      <c r="I174" s="264">
        <f>TRUNC(G174*H174,2)</f>
        <v>2.3199999999999998</v>
      </c>
    </row>
    <row r="175" spans="2:9" ht="25.5">
      <c r="B175" s="196" t="s">
        <v>6356</v>
      </c>
      <c r="C175" s="196" t="s">
        <v>9</v>
      </c>
      <c r="D175" s="196">
        <v>88267</v>
      </c>
      <c r="E175" s="141" t="str">
        <f>IF($D175&lt;&gt;"",VLOOKUP($D175,'SINAPI JANEIRO 2022'!$1:$1048576,2,FALSE),"")</f>
        <v>ENCANADOR OU BOMBEIRO HIDRÁULICO COM ENCARGOS COMPLEMENTARES</v>
      </c>
      <c r="F175" s="142" t="str">
        <f>IF($D175&lt;&gt;"",VLOOKUP($D175,'SINAPI JANEIRO 2022'!$1:$1048576,3,FALSE),"")</f>
        <v>H</v>
      </c>
      <c r="G175" s="289">
        <v>0.16</v>
      </c>
      <c r="H175" s="144">
        <f>IF($D175&lt;&gt;"",VLOOKUP($D175,'SINAPI JANEIRO 2022'!$1:$1048576,4,FALSE),"")</f>
        <v>18.72</v>
      </c>
      <c r="I175" s="145">
        <f t="shared" ref="I175:I179" si="18">TRUNC(G175*H175,2)</f>
        <v>2.99</v>
      </c>
    </row>
    <row r="176" spans="2:9">
      <c r="B176" s="196" t="s">
        <v>6357</v>
      </c>
      <c r="C176" s="196" t="s">
        <v>9</v>
      </c>
      <c r="D176" s="196">
        <v>301</v>
      </c>
      <c r="E176" s="141" t="str">
        <f>IF($D176&lt;&gt;"",VLOOKUP($D176,'SINAPI JANEIRO 2022'!$1:$1048576,2,FALSE),"")</f>
        <v>ANEL BORRACHA PARA TUBO ESGOTO PREDIAL, DN 100 MM (NBR 5688)</v>
      </c>
      <c r="F176" s="142" t="str">
        <f>IF($D176&lt;&gt;"",VLOOKUP($D176,'SINAPI JANEIRO 2022'!$1:$1048576,3,FALSE),"")</f>
        <v xml:space="preserve">UN    </v>
      </c>
      <c r="G176" s="289">
        <v>1</v>
      </c>
      <c r="H176" s="144">
        <f>IF($D176&lt;&gt;"",VLOOKUP($D176,'SINAPI JANEIRO 2022'!$1:$1048576,4,FALSE),"")</f>
        <v>5.45</v>
      </c>
      <c r="I176" s="145">
        <f t="shared" si="18"/>
        <v>5.45</v>
      </c>
    </row>
    <row r="177" spans="2:9">
      <c r="B177" s="196" t="s">
        <v>6357</v>
      </c>
      <c r="C177" s="196" t="s">
        <v>9</v>
      </c>
      <c r="D177" s="196">
        <v>296</v>
      </c>
      <c r="E177" s="141" t="str">
        <f>IF($D177&lt;&gt;"",VLOOKUP($D177,'SINAPI JANEIRO 2022'!$1:$1048576,2,FALSE),"")</f>
        <v>ANEL BORRACHA PARA TUBO ESGOTO PREDIAL, DN 50 MM (NBR 5688)</v>
      </c>
      <c r="F177" s="142" t="str">
        <f>IF($D177&lt;&gt;"",VLOOKUP($D177,'SINAPI JANEIRO 2022'!$1:$1048576,3,FALSE),"")</f>
        <v xml:space="preserve">UN    </v>
      </c>
      <c r="G177" s="289">
        <v>1</v>
      </c>
      <c r="H177" s="144">
        <f>IF($D177&lt;&gt;"",VLOOKUP($D177,'SINAPI JANEIRO 2022'!$1:$1048576,4,FALSE),"")</f>
        <v>3.08</v>
      </c>
      <c r="I177" s="145">
        <f t="shared" si="18"/>
        <v>3.08</v>
      </c>
    </row>
    <row r="178" spans="2:9" ht="25.5">
      <c r="B178" s="196" t="s">
        <v>6357</v>
      </c>
      <c r="C178" s="196" t="s">
        <v>9</v>
      </c>
      <c r="D178" s="196">
        <v>3659</v>
      </c>
      <c r="E178" s="141" t="str">
        <f>IF($D178&lt;&gt;"",VLOOKUP($D178,'SINAPI JANEIRO 2022'!$1:$1048576,2,FALSE),"")</f>
        <v>JUNCAO SIMPLES, PVC, DN 100 X 50 MM, SERIE NORMAL PARA ESGOTO PREDIAL</v>
      </c>
      <c r="F178" s="142" t="str">
        <f>IF($D178&lt;&gt;"",VLOOKUP($D178,'SINAPI JANEIRO 2022'!$1:$1048576,3,FALSE),"")</f>
        <v xml:space="preserve">UN    </v>
      </c>
      <c r="G178" s="289">
        <v>1</v>
      </c>
      <c r="H178" s="144">
        <f>IF($D178&lt;&gt;"",VLOOKUP($D178,'SINAPI JANEIRO 2022'!$1:$1048576,4,FALSE),"")</f>
        <v>20.2</v>
      </c>
      <c r="I178" s="145">
        <f t="shared" ref="I178" si="19">TRUNC(G178*H178,2)</f>
        <v>20.2</v>
      </c>
    </row>
    <row r="179" spans="2:9" ht="26.25" thickBot="1">
      <c r="B179" s="238" t="s">
        <v>6357</v>
      </c>
      <c r="C179" s="238" t="s">
        <v>9</v>
      </c>
      <c r="D179" s="238">
        <v>11712</v>
      </c>
      <c r="E179" s="255" t="str">
        <f>IF($D179&lt;&gt;"",VLOOKUP($D179,'SINAPI JANEIRO 2022'!$1:$1048576,2,FALSE),"")</f>
        <v>CAIXA SIFONADA, PVC, 150 X 150 X 50 MM, COM GRELHA QUADRADA, BRANCA (NBR 5688)</v>
      </c>
      <c r="F179" s="256" t="str">
        <f>IF($D179&lt;&gt;"",VLOOKUP($D179,'SINAPI JANEIRO 2022'!$1:$1048576,3,FALSE),"")</f>
        <v xml:space="preserve">UN    </v>
      </c>
      <c r="G179" s="324">
        <v>0.1</v>
      </c>
      <c r="H179" s="258">
        <f>IF($D179&lt;&gt;"",VLOOKUP($D179,'SINAPI JANEIRO 2022'!$1:$1048576,4,FALSE),"")</f>
        <v>37.89</v>
      </c>
      <c r="I179" s="259">
        <f t="shared" si="18"/>
        <v>3.78</v>
      </c>
    </row>
    <row r="180" spans="2:9" ht="26.25" thickBot="1">
      <c r="B180" s="230" t="s">
        <v>6859</v>
      </c>
      <c r="C180" s="230"/>
      <c r="D180" s="230"/>
      <c r="E180" s="231" t="s">
        <v>6860</v>
      </c>
      <c r="F180" s="287" t="s">
        <v>43</v>
      </c>
      <c r="G180" s="233"/>
      <c r="H180" s="234"/>
      <c r="I180" s="521">
        <f>TRUNC(SUM(I181:I186),2)</f>
        <v>30.81</v>
      </c>
    </row>
    <row r="181" spans="2:9" ht="25.5">
      <c r="B181" s="235" t="s">
        <v>6356</v>
      </c>
      <c r="C181" s="235" t="s">
        <v>9</v>
      </c>
      <c r="D181" s="235">
        <v>88248</v>
      </c>
      <c r="E181" s="261" t="str">
        <f>IF($D181&lt;&gt;"",VLOOKUP($D181,'SINAPI JANEIRO 2022'!$1:$1048576,2,FALSE),"")</f>
        <v>AUXILIAR DE ENCANADOR OU BOMBEIRO HIDRÁULICO COM ENCARGOS COMPLEMENTARES</v>
      </c>
      <c r="F181" s="262" t="str">
        <f>IF($D181&lt;&gt;"",VLOOKUP($D181,'SINAPI JANEIRO 2022'!$1:$1048576,3,FALSE),"")</f>
        <v>H</v>
      </c>
      <c r="G181" s="288">
        <v>0.16</v>
      </c>
      <c r="H181" s="263">
        <f>IF($D181&lt;&gt;"",VLOOKUP($D181,'SINAPI JANEIRO 2022'!$1:$1048576,4,FALSE),"")</f>
        <v>14.52</v>
      </c>
      <c r="I181" s="264">
        <f>TRUNC(G181*H181,2)</f>
        <v>2.3199999999999998</v>
      </c>
    </row>
    <row r="182" spans="2:9" ht="25.5">
      <c r="B182" s="196" t="s">
        <v>6356</v>
      </c>
      <c r="C182" s="196" t="s">
        <v>9</v>
      </c>
      <c r="D182" s="196">
        <v>88267</v>
      </c>
      <c r="E182" s="141" t="str">
        <f>IF($D182&lt;&gt;"",VLOOKUP($D182,'SINAPI JANEIRO 2022'!$1:$1048576,2,FALSE),"")</f>
        <v>ENCANADOR OU BOMBEIRO HIDRÁULICO COM ENCARGOS COMPLEMENTARES</v>
      </c>
      <c r="F182" s="142" t="str">
        <f>IF($D182&lt;&gt;"",VLOOKUP($D182,'SINAPI JANEIRO 2022'!$1:$1048576,3,FALSE),"")</f>
        <v>H</v>
      </c>
      <c r="G182" s="289">
        <v>0.16</v>
      </c>
      <c r="H182" s="144">
        <f>IF($D182&lt;&gt;"",VLOOKUP($D182,'SINAPI JANEIRO 2022'!$1:$1048576,4,FALSE),"")</f>
        <v>18.72</v>
      </c>
      <c r="I182" s="145">
        <f t="shared" ref="I182:I186" si="20">TRUNC(G182*H182,2)</f>
        <v>2.99</v>
      </c>
    </row>
    <row r="183" spans="2:9">
      <c r="B183" s="196" t="s">
        <v>6357</v>
      </c>
      <c r="C183" s="196" t="s">
        <v>9</v>
      </c>
      <c r="D183" s="196">
        <v>297</v>
      </c>
      <c r="E183" s="141" t="str">
        <f>IF($D183&lt;&gt;"",VLOOKUP($D183,'SINAPI JANEIRO 2022'!$1:$1048576,2,FALSE),"")</f>
        <v>ANEL BORRACHA PARA TUBO ESGOTO PREDIAL, DN 75 MM (NBR 5688)</v>
      </c>
      <c r="F183" s="142" t="str">
        <f>IF($D183&lt;&gt;"",VLOOKUP($D183,'SINAPI JANEIRO 2022'!$1:$1048576,3,FALSE),"")</f>
        <v xml:space="preserve">UN    </v>
      </c>
      <c r="G183" s="289">
        <v>1</v>
      </c>
      <c r="H183" s="144">
        <f>IF($D183&lt;&gt;"",VLOOKUP($D183,'SINAPI JANEIRO 2022'!$1:$1048576,4,FALSE),"")</f>
        <v>4.53</v>
      </c>
      <c r="I183" s="145">
        <f t="shared" si="20"/>
        <v>4.53</v>
      </c>
    </row>
    <row r="184" spans="2:9">
      <c r="B184" s="196" t="s">
        <v>6357</v>
      </c>
      <c r="C184" s="196" t="s">
        <v>9</v>
      </c>
      <c r="D184" s="196">
        <v>296</v>
      </c>
      <c r="E184" s="141" t="str">
        <f>IF($D184&lt;&gt;"",VLOOKUP($D184,'SINAPI JANEIRO 2022'!$1:$1048576,2,FALSE),"")</f>
        <v>ANEL BORRACHA PARA TUBO ESGOTO PREDIAL, DN 50 MM (NBR 5688)</v>
      </c>
      <c r="F184" s="142" t="str">
        <f>IF($D184&lt;&gt;"",VLOOKUP($D184,'SINAPI JANEIRO 2022'!$1:$1048576,3,FALSE),"")</f>
        <v xml:space="preserve">UN    </v>
      </c>
      <c r="G184" s="289">
        <v>1</v>
      </c>
      <c r="H184" s="144">
        <f>IF($D184&lt;&gt;"",VLOOKUP($D184,'SINAPI JANEIRO 2022'!$1:$1048576,4,FALSE),"")</f>
        <v>3.08</v>
      </c>
      <c r="I184" s="145">
        <f t="shared" si="20"/>
        <v>3.08</v>
      </c>
    </row>
    <row r="185" spans="2:9" ht="25.5">
      <c r="B185" s="196" t="s">
        <v>6357</v>
      </c>
      <c r="C185" s="196" t="s">
        <v>9</v>
      </c>
      <c r="D185" s="196">
        <v>3661</v>
      </c>
      <c r="E185" s="141" t="str">
        <f>IF($D185&lt;&gt;"",VLOOKUP($D185,'SINAPI JANEIRO 2022'!$1:$1048576,2,FALSE),"")</f>
        <v>JUNCAO SIMPLES, PVC, DN 75 X 50 MM, SERIE NORMAL PARA ESGOTO PREDIAL</v>
      </c>
      <c r="F185" s="142" t="str">
        <f>IF($D185&lt;&gt;"",VLOOKUP($D185,'SINAPI JANEIRO 2022'!$1:$1048576,3,FALSE),"")</f>
        <v xml:space="preserve">UN    </v>
      </c>
      <c r="G185" s="289">
        <v>1</v>
      </c>
      <c r="H185" s="144">
        <f>IF($D185&lt;&gt;"",VLOOKUP($D185,'SINAPI JANEIRO 2022'!$1:$1048576,4,FALSE),"")</f>
        <v>16.18</v>
      </c>
      <c r="I185" s="145">
        <f t="shared" si="20"/>
        <v>16.18</v>
      </c>
    </row>
    <row r="186" spans="2:9" ht="25.5">
      <c r="B186" s="196" t="s">
        <v>6357</v>
      </c>
      <c r="C186" s="196" t="s">
        <v>9</v>
      </c>
      <c r="D186" s="196">
        <v>20078</v>
      </c>
      <c r="E186" s="141" t="str">
        <f>IF($D186&lt;&gt;"",VLOOKUP($D186,'SINAPI JANEIRO 2022'!$1:$1048576,2,FALSE),"")</f>
        <v>PASTA LUBRIFICANTE PARA TUBOS E CONEXOES COM JUNTA ELASTICA, EMBALAGEM DE *400* GR (USO EM PVC, ACO, POLIETILENO E OUTROS)</v>
      </c>
      <c r="F186" s="142" t="str">
        <f>IF($D186&lt;&gt;"",VLOOKUP($D186,'SINAPI JANEIRO 2022'!$1:$1048576,3,FALSE),"")</f>
        <v xml:space="preserve">UN    </v>
      </c>
      <c r="G186" s="289">
        <v>0.06</v>
      </c>
      <c r="H186" s="144">
        <f>IF($D186&lt;&gt;"",VLOOKUP($D186,'SINAPI JANEIRO 2022'!$1:$1048576,4,FALSE),"")</f>
        <v>28.55</v>
      </c>
      <c r="I186" s="145">
        <f t="shared" si="20"/>
        <v>1.71</v>
      </c>
    </row>
    <row r="187" spans="2:9">
      <c r="B187" s="522"/>
      <c r="C187" s="238"/>
      <c r="D187" s="238"/>
      <c r="E187" s="255"/>
      <c r="F187" s="256"/>
      <c r="G187" s="324"/>
      <c r="H187" s="258"/>
      <c r="I187" s="259"/>
    </row>
    <row r="188" spans="2:9" ht="13.5" thickBot="1">
      <c r="B188" s="511" t="str">
        <f>QUANT!E393</f>
        <v>INSTALAÇOES ESPECIAIS</v>
      </c>
      <c r="C188" s="466"/>
      <c r="D188" s="467"/>
      <c r="E188" s="467"/>
      <c r="F188" s="466"/>
      <c r="G188" s="467"/>
      <c r="H188" s="467"/>
      <c r="I188" s="467"/>
    </row>
    <row r="189" spans="2:9" ht="51.75" thickBot="1">
      <c r="B189" s="513" t="s">
        <v>6954</v>
      </c>
      <c r="C189" s="280"/>
      <c r="D189" s="280"/>
      <c r="E189" s="283" t="s">
        <v>52</v>
      </c>
      <c r="F189" s="281" t="s">
        <v>6310</v>
      </c>
      <c r="G189" s="233">
        <v>1</v>
      </c>
      <c r="H189" s="282"/>
      <c r="I189" s="514">
        <f>TRUNC(SUM(I190:I192),2)</f>
        <v>64.75</v>
      </c>
    </row>
    <row r="190" spans="2:9" ht="38.25">
      <c r="B190" s="332" t="s">
        <v>6357</v>
      </c>
      <c r="C190" s="332" t="s">
        <v>9</v>
      </c>
      <c r="D190" s="332">
        <v>37558</v>
      </c>
      <c r="E190" s="261" t="str">
        <f>IF($D190&lt;&gt;"",VLOOKUP($D190,'SINAPI JANEIRO 2022'!$1:$1048576,2,FALSE),"")</f>
        <v>PLACA DE SINALIZACAO DE SEGURANCA CONTRA INCENDIO, FOTOLUMINESCENTE, RETANGULAR, *20 X 40* CM, EM PVC *2* MM ANTI-CHAMAS (SIMBOLOS, CORES E PICTOGRAMAS CONFORME NBR 16820)</v>
      </c>
      <c r="F190" s="262" t="str">
        <f>IF($D190&lt;&gt;"",VLOOKUP($D190,'SINAPI JANEIRO 2022'!$1:$1048576,3,FALSE),"")</f>
        <v xml:space="preserve">UN    </v>
      </c>
      <c r="G190" s="237">
        <v>1</v>
      </c>
      <c r="H190" s="263">
        <f>IF($D190&lt;&gt;"",VLOOKUP($D190,'SINAPI JANEIRO 2022'!$1:$1048576,4,FALSE),"")</f>
        <v>45.04</v>
      </c>
      <c r="I190" s="264">
        <f>TRUNC(G190*H190,2)</f>
        <v>45.04</v>
      </c>
    </row>
    <row r="191" spans="2:9" ht="25.5">
      <c r="B191" s="204" t="s">
        <v>6362</v>
      </c>
      <c r="C191" s="204" t="s">
        <v>9</v>
      </c>
      <c r="D191" s="204">
        <v>88248</v>
      </c>
      <c r="E191" s="141" t="str">
        <f>IF($D191&lt;&gt;"",VLOOKUP($D191,'SINAPI JANEIRO 2022'!$1:$1048576,2,FALSE),"")</f>
        <v>AUXILIAR DE ENCANADOR OU BOMBEIRO HIDRÁULICO COM ENCARGOS COMPLEMENTARES</v>
      </c>
      <c r="F191" s="142" t="str">
        <f>IF($D191&lt;&gt;"",VLOOKUP($D191,'SINAPI JANEIRO 2022'!$1:$1048576,3,FALSE),"")</f>
        <v>H</v>
      </c>
      <c r="G191" s="146">
        <v>0.59299999999999997</v>
      </c>
      <c r="H191" s="144">
        <f>IF($D191&lt;&gt;"",VLOOKUP($D191,'SINAPI JANEIRO 2022'!$1:$1048576,4,FALSE),"")</f>
        <v>14.52</v>
      </c>
      <c r="I191" s="145">
        <f>TRUNC(G191*H191,2)</f>
        <v>8.61</v>
      </c>
    </row>
    <row r="192" spans="2:9" ht="26.25" thickBot="1">
      <c r="B192" s="253" t="s">
        <v>6362</v>
      </c>
      <c r="C192" s="253" t="s">
        <v>9</v>
      </c>
      <c r="D192" s="253">
        <v>88267</v>
      </c>
      <c r="E192" s="255" t="str">
        <f>IF($D192&lt;&gt;"",VLOOKUP($D192,'SINAPI JANEIRO 2022'!$1:$1048576,2,FALSE),"")</f>
        <v>ENCANADOR OU BOMBEIRO HIDRÁULICO COM ENCARGOS COMPLEMENTARES</v>
      </c>
      <c r="F192" s="256" t="str">
        <f>IF($D192&lt;&gt;"",VLOOKUP($D192,'SINAPI JANEIRO 2022'!$1:$1048576,3,FALSE),"")</f>
        <v>H</v>
      </c>
      <c r="G192" s="325">
        <v>0.59299999999999997</v>
      </c>
      <c r="H192" s="258">
        <f>IF($D192&lt;&gt;"",VLOOKUP($D192,'SINAPI JANEIRO 2022'!$1:$1048576,4,FALSE),"")</f>
        <v>18.72</v>
      </c>
      <c r="I192" s="259">
        <f>TRUNC(G192*H192,2)</f>
        <v>11.1</v>
      </c>
    </row>
    <row r="193" spans="2:9" ht="51.75" thickBot="1">
      <c r="B193" s="513" t="s">
        <v>6955</v>
      </c>
      <c r="C193" s="280"/>
      <c r="D193" s="280"/>
      <c r="E193" s="283" t="s">
        <v>53</v>
      </c>
      <c r="F193" s="281" t="s">
        <v>6310</v>
      </c>
      <c r="G193" s="233">
        <v>1</v>
      </c>
      <c r="H193" s="282"/>
      <c r="I193" s="514">
        <f>TRUNC(SUM(I194:I196),2)</f>
        <v>67.27</v>
      </c>
    </row>
    <row r="194" spans="2:9" ht="38.25">
      <c r="B194" s="332" t="s">
        <v>6357</v>
      </c>
      <c r="C194" s="332" t="s">
        <v>9</v>
      </c>
      <c r="D194" s="332">
        <v>37560</v>
      </c>
      <c r="E194" s="261" t="str">
        <f>IF($D194&lt;&gt;"",VLOOKUP($D194,'SINAPI JANEIRO 2022'!$1:$1048576,2,FALSE),"")</f>
        <v>PLACA DE SINALIZACAO DE SEGURANCA CONTRA INCENDIO - ALERTA, TRIANGULAR, BASE DE *30* CM, EM PVC *2* MM ANTI-CHAMAS (SIMBOLOS, CORES E PICTOGRAMAS CONFORME NBR 16820)</v>
      </c>
      <c r="F194" s="262" t="str">
        <f>IF($D194&lt;&gt;"",VLOOKUP($D194,'SINAPI JANEIRO 2022'!$1:$1048576,3,FALSE),"")</f>
        <v xml:space="preserve">UN    </v>
      </c>
      <c r="G194" s="237">
        <v>1</v>
      </c>
      <c r="H194" s="263">
        <f>IF($D194&lt;&gt;"",VLOOKUP($D194,'SINAPI JANEIRO 2022'!$1:$1048576,4,FALSE),"")</f>
        <v>47.56</v>
      </c>
      <c r="I194" s="264">
        <f>TRUNC(G194*H194,2)</f>
        <v>47.56</v>
      </c>
    </row>
    <row r="195" spans="2:9" ht="25.5">
      <c r="B195" s="204" t="s">
        <v>6362</v>
      </c>
      <c r="C195" s="204" t="s">
        <v>9</v>
      </c>
      <c r="D195" s="204">
        <v>88248</v>
      </c>
      <c r="E195" s="141" t="str">
        <f>IF($D195&lt;&gt;"",VLOOKUP($D195,'SINAPI JANEIRO 2022'!$1:$1048576,2,FALSE),"")</f>
        <v>AUXILIAR DE ENCANADOR OU BOMBEIRO HIDRÁULICO COM ENCARGOS COMPLEMENTARES</v>
      </c>
      <c r="F195" s="142" t="str">
        <f>IF($D195&lt;&gt;"",VLOOKUP($D195,'SINAPI JANEIRO 2022'!$1:$1048576,3,FALSE),"")</f>
        <v>H</v>
      </c>
      <c r="G195" s="146">
        <v>0.59299999999999997</v>
      </c>
      <c r="H195" s="144">
        <f>IF($D195&lt;&gt;"",VLOOKUP($D195,'SINAPI JANEIRO 2022'!$1:$1048576,4,FALSE),"")</f>
        <v>14.52</v>
      </c>
      <c r="I195" s="145">
        <f>TRUNC(G195*H195,2)</f>
        <v>8.61</v>
      </c>
    </row>
    <row r="196" spans="2:9" ht="26.25" thickBot="1">
      <c r="B196" s="253" t="s">
        <v>6362</v>
      </c>
      <c r="C196" s="253" t="s">
        <v>9</v>
      </c>
      <c r="D196" s="253">
        <v>88267</v>
      </c>
      <c r="E196" s="255" t="str">
        <f>IF($D196&lt;&gt;"",VLOOKUP($D196,'SINAPI JANEIRO 2022'!$1:$1048576,2,FALSE),"")</f>
        <v>ENCANADOR OU BOMBEIRO HIDRÁULICO COM ENCARGOS COMPLEMENTARES</v>
      </c>
      <c r="F196" s="256" t="str">
        <f>IF($D196&lt;&gt;"",VLOOKUP($D196,'SINAPI JANEIRO 2022'!$1:$1048576,3,FALSE),"")</f>
        <v>H</v>
      </c>
      <c r="G196" s="325">
        <v>0.59299999999999997</v>
      </c>
      <c r="H196" s="258">
        <f>IF($D196&lt;&gt;"",VLOOKUP($D196,'SINAPI JANEIRO 2022'!$1:$1048576,4,FALSE),"")</f>
        <v>18.72</v>
      </c>
      <c r="I196" s="259">
        <f>TRUNC(G196*H196,2)</f>
        <v>11.1</v>
      </c>
    </row>
    <row r="197" spans="2:9" ht="32.25" customHeight="1" thickBot="1">
      <c r="B197" s="523" t="s">
        <v>6826</v>
      </c>
      <c r="C197" s="230"/>
      <c r="D197" s="230"/>
      <c r="E197" s="231" t="s">
        <v>6827</v>
      </c>
      <c r="F197" s="232" t="s">
        <v>24</v>
      </c>
      <c r="G197" s="315">
        <v>1</v>
      </c>
      <c r="H197" s="234"/>
      <c r="I197" s="521">
        <f>TRUNC(SUM(I198:I210),2)</f>
        <v>4584.47</v>
      </c>
    </row>
    <row r="198" spans="2:9">
      <c r="B198" s="270"/>
      <c r="C198" s="270"/>
      <c r="D198" s="270"/>
      <c r="E198" s="271" t="s">
        <v>6393</v>
      </c>
      <c r="F198" s="272"/>
      <c r="G198" s="237"/>
      <c r="H198" s="246"/>
      <c r="I198" s="273"/>
    </row>
    <row r="199" spans="2:9" ht="38.25">
      <c r="B199" s="204" t="s">
        <v>6356</v>
      </c>
      <c r="C199" s="204" t="s">
        <v>9</v>
      </c>
      <c r="D199" s="274">
        <v>97083</v>
      </c>
      <c r="E199" s="141" t="str">
        <f>IF($D199&lt;&gt;"",VLOOKUP($D199,'SINAPI JANEIRO 2022'!$1:$1048576,2,FALSE),"")</f>
        <v>COMPACTAÇÃO MECÂNICA DE SOLO PARA EXECUÇÃO DE RADIER, PISO DE CONCRETO OU LAJE SOBRE SOLO, COM COMPACTADOR DE SOLOS A PERCUSSÃO. AF_09/2021</v>
      </c>
      <c r="F199" s="142" t="str">
        <f>IF($D199&lt;&gt;"",VLOOKUP($D199,'SINAPI JANEIRO 2022'!$1:$1048576,3,FALSE),"")</f>
        <v>M2</v>
      </c>
      <c r="G199" s="147">
        <f>2.4*1.2</f>
        <v>2.88</v>
      </c>
      <c r="H199" s="144">
        <f>IF($D199&lt;&gt;"",VLOOKUP($D199,'SINAPI JANEIRO 2022'!$1:$1048576,4,FALSE),"")</f>
        <v>2.39</v>
      </c>
      <c r="I199" s="145">
        <f>TRUNC(G199*H199,2)</f>
        <v>6.88</v>
      </c>
    </row>
    <row r="200" spans="2:9" ht="25.5">
      <c r="B200" s="204" t="s">
        <v>6356</v>
      </c>
      <c r="C200" s="204" t="s">
        <v>9</v>
      </c>
      <c r="D200" s="274">
        <v>101747</v>
      </c>
      <c r="E200" s="141" t="str">
        <f>IF($D200&lt;&gt;"",VLOOKUP($D200,'SINAPI JANEIRO 2022'!$1:$1048576,2,FALSE),"")</f>
        <v>PISO EM CONCRETO 20 MPA PREPARO MECÂNICO, ESPESSURA 7CM. AF_09/2020</v>
      </c>
      <c r="F200" s="142" t="str">
        <f>IF($D200&lt;&gt;"",VLOOKUP($D200,'SINAPI JANEIRO 2022'!$1:$1048576,3,FALSE),"")</f>
        <v>M2</v>
      </c>
      <c r="G200" s="147">
        <f>2.4*1.2</f>
        <v>2.88</v>
      </c>
      <c r="H200" s="144">
        <f>IF($D200&lt;&gt;"",VLOOKUP($D200,'SINAPI JANEIRO 2022'!$1:$1048576,4,FALSE),"")</f>
        <v>70.05</v>
      </c>
      <c r="I200" s="145">
        <f>TRUNC(G200*H200,2)</f>
        <v>201.74</v>
      </c>
    </row>
    <row r="201" spans="2:9">
      <c r="B201" s="275"/>
      <c r="C201" s="275"/>
      <c r="D201" s="275"/>
      <c r="E201" s="276" t="s">
        <v>6828</v>
      </c>
      <c r="F201" s="277"/>
      <c r="G201" s="147"/>
      <c r="H201" s="215"/>
      <c r="I201" s="195"/>
    </row>
    <row r="202" spans="2:9" ht="51">
      <c r="B202" s="204" t="s">
        <v>6356</v>
      </c>
      <c r="C202" s="204" t="s">
        <v>9</v>
      </c>
      <c r="D202" s="274">
        <v>89312</v>
      </c>
      <c r="E202" s="141" t="str">
        <f>IF($D202&lt;&gt;"",VLOOKUP($D202,'SINAPI JANEIRO 2022'!$1:$1048576,2,FALSE),"")</f>
        <v>ALVENARIA ESTRUTURAL DE BLOCOS CERÂMICOS 14X19X29, (ESPESSURA DE 14 CM), PARA PAREDES COM ÁREA LÍQUIDA MAIOR OU IGUAL A 6M², COM VÃOS, UTILIZANDO COLHER DE PEDREIRO E ARGAMASSA DE ASSENTAMENTO COM PREPARO EM BETONEIRA. AF_12/2014</v>
      </c>
      <c r="F202" s="142" t="str">
        <f>IF($D202&lt;&gt;"",VLOOKUP($D202,'SINAPI JANEIRO 2022'!$1:$1048576,3,FALSE),"")</f>
        <v>M2</v>
      </c>
      <c r="G202" s="147">
        <f>2.8*1.9</f>
        <v>5.3199999999999994</v>
      </c>
      <c r="H202" s="144">
        <f>IF($D202&lt;&gt;"",VLOOKUP($D202,'SINAPI JANEIRO 2022'!$1:$1048576,4,FALSE),"")</f>
        <v>89.17</v>
      </c>
      <c r="I202" s="145">
        <f t="shared" ref="I202:I207" si="21">TRUNC(G202*H202,2)</f>
        <v>474.38</v>
      </c>
    </row>
    <row r="203" spans="2:9" ht="38.25">
      <c r="B203" s="204" t="s">
        <v>6356</v>
      </c>
      <c r="C203" s="204" t="s">
        <v>9</v>
      </c>
      <c r="D203" s="274">
        <v>87879</v>
      </c>
      <c r="E203" s="141" t="str">
        <f>IF($D203&lt;&gt;"",VLOOKUP($D203,'SINAPI JANEIRO 2022'!$1:$1048576,2,FALSE),"")</f>
        <v>CHAPISCO APLICADO EM ALVENARIAS E ESTRUTURAS DE CONCRETO INTERNAS, COM COLHER DE PEDREIRO.  ARGAMASSA TRAÇO 1:3 COM PREPARO EM BETONEIRA 400L. AF_06/2014</v>
      </c>
      <c r="F203" s="142" t="str">
        <f>IF($D203&lt;&gt;"",VLOOKUP($D203,'SINAPI JANEIRO 2022'!$1:$1048576,3,FALSE),"")</f>
        <v>M2</v>
      </c>
      <c r="G203" s="147">
        <f>(G202*2)+(G209*2)</f>
        <v>16.399999999999999</v>
      </c>
      <c r="H203" s="144">
        <f>IF($D203&lt;&gt;"",VLOOKUP($D203,'SINAPI JANEIRO 2022'!$1:$1048576,4,FALSE),"")</f>
        <v>3.24</v>
      </c>
      <c r="I203" s="145">
        <f t="shared" si="21"/>
        <v>53.13</v>
      </c>
    </row>
    <row r="204" spans="2:9" ht="51">
      <c r="B204" s="204" t="s">
        <v>6356</v>
      </c>
      <c r="C204" s="204" t="s">
        <v>9</v>
      </c>
      <c r="D204" s="274">
        <v>87529</v>
      </c>
      <c r="E204" s="141" t="str">
        <f>IF($D204&lt;&gt;"",VLOOKUP($D204,'SINAPI JANEIRO 2022'!$1:$1048576,2,FALSE),"")</f>
        <v>MASSA ÚNICA, PARA RECEBIMENTO DE PINTURA, EM ARGAMASSA TRAÇO 1:2:8, PREPARO MECÂNICO COM BETONEIRA 400L, APLICADA MANUALMENTE EM FACES INTERNAS DE PAREDES, ESPESSURA DE 20MM, COM EXECUÇÃO DE TALISCAS. AF_06/2014</v>
      </c>
      <c r="F204" s="142" t="str">
        <f>IF($D204&lt;&gt;"",VLOOKUP($D204,'SINAPI JANEIRO 2022'!$1:$1048576,3,FALSE),"")</f>
        <v>M2</v>
      </c>
      <c r="G204" s="147">
        <f>G203</f>
        <v>16.399999999999999</v>
      </c>
      <c r="H204" s="144">
        <f>IF($D204&lt;&gt;"",VLOOKUP($D204,'SINAPI JANEIRO 2022'!$1:$1048576,4,FALSE),"")</f>
        <v>27.45</v>
      </c>
      <c r="I204" s="145">
        <f t="shared" si="21"/>
        <v>450.18</v>
      </c>
    </row>
    <row r="205" spans="2:9" ht="25.5">
      <c r="B205" s="204" t="s">
        <v>6356</v>
      </c>
      <c r="C205" s="204" t="s">
        <v>9</v>
      </c>
      <c r="D205" s="274">
        <v>88415</v>
      </c>
      <c r="E205" s="141" t="str">
        <f>IF($D205&lt;&gt;"",VLOOKUP($D205,'SINAPI JANEIRO 2022'!$1:$1048576,2,FALSE),"")</f>
        <v>APLICAÇÃO MANUAL DE FUNDO SELADOR ACRÍLICO EM PAREDES EXTERNAS DE CASAS. AF_06/2014</v>
      </c>
      <c r="F205" s="142" t="str">
        <f>IF($D205&lt;&gt;"",VLOOKUP($D205,'SINAPI JANEIRO 2022'!$1:$1048576,3,FALSE),"")</f>
        <v>M2</v>
      </c>
      <c r="G205" s="147">
        <f>G204+G199</f>
        <v>19.279999999999998</v>
      </c>
      <c r="H205" s="144">
        <f>IF($D205&lt;&gt;"",VLOOKUP($D205,'SINAPI JANEIRO 2022'!$1:$1048576,4,FALSE),"")</f>
        <v>1.96</v>
      </c>
      <c r="I205" s="145">
        <f t="shared" si="21"/>
        <v>37.78</v>
      </c>
    </row>
    <row r="206" spans="2:9" ht="25.5">
      <c r="B206" s="204" t="s">
        <v>6356</v>
      </c>
      <c r="C206" s="204" t="s">
        <v>9</v>
      </c>
      <c r="D206" s="274">
        <v>88489</v>
      </c>
      <c r="E206" s="141" t="str">
        <f>IF($D206&lt;&gt;"",VLOOKUP($D206,'SINAPI JANEIRO 2022'!$1:$1048576,2,FALSE),"")</f>
        <v>APLICAÇÃO MANUAL DE PINTURA COM TINTA LÁTEX ACRÍLICA EM PAREDES, DUAS DEMÃOS. AF_06/2014</v>
      </c>
      <c r="F206" s="142" t="str">
        <f>IF($D206&lt;&gt;"",VLOOKUP($D206,'SINAPI JANEIRO 2022'!$1:$1048576,3,FALSE),"")</f>
        <v>M2</v>
      </c>
      <c r="G206" s="147">
        <f>G205</f>
        <v>19.279999999999998</v>
      </c>
      <c r="H206" s="144">
        <f>IF($D206&lt;&gt;"",VLOOKUP($D206,'SINAPI JANEIRO 2022'!$1:$1048576,4,FALSE),"")</f>
        <v>12</v>
      </c>
      <c r="I206" s="145">
        <f t="shared" si="21"/>
        <v>231.36</v>
      </c>
    </row>
    <row r="207" spans="2:9" ht="25.5">
      <c r="B207" s="204" t="s">
        <v>6356</v>
      </c>
      <c r="C207" s="204" t="s">
        <v>9</v>
      </c>
      <c r="D207" s="274">
        <v>91341</v>
      </c>
      <c r="E207" s="141" t="str">
        <f>IF($D207&lt;&gt;"",VLOOKUP($D207,'SINAPI JANEIRO 2022'!$1:$1048576,2,FALSE),"")</f>
        <v>PORTA EM ALUMÍNIO DE ABRIR TIPO VENEZIANA COM GUARNIÇÃO, FIXAÇÃO COM PARAFUSOS - FORNECIMENTO E INSTALAÇÃO. AF_12/2019</v>
      </c>
      <c r="F207" s="142" t="str">
        <f>IF($D207&lt;&gt;"",VLOOKUP($D207,'SINAPI JANEIRO 2022'!$1:$1048576,3,FALSE),"")</f>
        <v>M2</v>
      </c>
      <c r="G207" s="147">
        <f>1*1.8*2</f>
        <v>3.6</v>
      </c>
      <c r="H207" s="144">
        <f>IF($D207&lt;&gt;"",VLOOKUP($D207,'SINAPI JANEIRO 2022'!$1:$1048576,4,FALSE),"")</f>
        <v>704.74</v>
      </c>
      <c r="I207" s="145">
        <f t="shared" si="21"/>
        <v>2537.06</v>
      </c>
    </row>
    <row r="208" spans="2:9">
      <c r="B208" s="275"/>
      <c r="C208" s="275"/>
      <c r="D208" s="275"/>
      <c r="E208" s="276" t="s">
        <v>6394</v>
      </c>
      <c r="F208" s="277"/>
      <c r="G208" s="147"/>
      <c r="H208" s="215"/>
      <c r="I208" s="195"/>
    </row>
    <row r="209" spans="2:9" ht="38.25">
      <c r="B209" s="204" t="s">
        <v>6356</v>
      </c>
      <c r="C209" s="204" t="s">
        <v>9</v>
      </c>
      <c r="D209" s="274">
        <v>101964</v>
      </c>
      <c r="E209" s="141" t="str">
        <f>IF($D209&lt;&gt;"",VLOOKUP($D209,'SINAPI JANEIRO 2022'!$1:$1048576,2,FALSE),"")</f>
        <v>LAJE PRÉ-MOLDADA UNIDIRECIONAL, BIAPOIADA, PARA FORRO, ENCHIMENTO EM CERÂMICA, VIGOTA CONVENCIONAL, ALTURA TOTAL DA LAJE (ENCHIMENTO+CAPA) = (8+3). AF_11/2020</v>
      </c>
      <c r="F209" s="142" t="str">
        <f>IF($D209&lt;&gt;"",VLOOKUP($D209,'SINAPI JANEIRO 2022'!$1:$1048576,3,FALSE),"")</f>
        <v>M2</v>
      </c>
      <c r="G209" s="147">
        <f>2.4*1.2</f>
        <v>2.88</v>
      </c>
      <c r="H209" s="144">
        <f>IF($D209&lt;&gt;"",VLOOKUP($D209,'SINAPI JANEIRO 2022'!$1:$1048576,4,FALSE),"")</f>
        <v>180.16</v>
      </c>
      <c r="I209" s="145">
        <f t="shared" ref="I209:I210" si="22">TRUNC(G209*H209,2)</f>
        <v>518.86</v>
      </c>
    </row>
    <row r="210" spans="2:9" ht="26.25" thickBot="1">
      <c r="B210" s="253" t="s">
        <v>6356</v>
      </c>
      <c r="C210" s="253" t="s">
        <v>9</v>
      </c>
      <c r="D210" s="330">
        <v>7313</v>
      </c>
      <c r="E210" s="255" t="str">
        <f>IF($D210&lt;&gt;"",VLOOKUP($D210,'SINAPI JANEIRO 2022'!$1:$1048576,2,FALSE),"")</f>
        <v>TINTA ASFALTICA IMPERMEABILIZANTE DILUIDA EM SOLVENTE, PARA MATERIAIS CIMENTICIOS, METAL E MADEIRA</v>
      </c>
      <c r="F210" s="256" t="str">
        <f>IF($D210&lt;&gt;"",VLOOKUP($D210,'SINAPI JANEIRO 2022'!$1:$1048576,3,FALSE),"")</f>
        <v xml:space="preserve">L     </v>
      </c>
      <c r="G210" s="239">
        <v>2</v>
      </c>
      <c r="H210" s="258">
        <f>IF($D210&lt;&gt;"",VLOOKUP($D210,'SINAPI JANEIRO 2022'!$1:$1048576,4,FALSE),"")</f>
        <v>36.549999999999997</v>
      </c>
      <c r="I210" s="259">
        <f t="shared" si="22"/>
        <v>73.099999999999994</v>
      </c>
    </row>
    <row r="211" spans="2:9" ht="27.75" customHeight="1" thickBot="1">
      <c r="B211" s="523" t="s">
        <v>6829</v>
      </c>
      <c r="C211" s="230"/>
      <c r="D211" s="230"/>
      <c r="E211" s="231" t="s">
        <v>13169</v>
      </c>
      <c r="F211" s="232" t="s">
        <v>24</v>
      </c>
      <c r="G211" s="315">
        <v>1</v>
      </c>
      <c r="H211" s="234"/>
      <c r="I211" s="521">
        <f>TRUNC(SUM(I212:I229),2)</f>
        <v>1548.78</v>
      </c>
    </row>
    <row r="212" spans="2:9">
      <c r="B212" s="270" t="s">
        <v>6357</v>
      </c>
      <c r="C212" s="270" t="s">
        <v>9</v>
      </c>
      <c r="D212" s="270">
        <v>3146</v>
      </c>
      <c r="E212" s="261" t="str">
        <f>IF($D212&lt;&gt;"",VLOOKUP($D212,'SINAPI JANEIRO 2022'!$1:$1048576,2,FALSE),"")</f>
        <v>FITA VEDA ROSCA EM ROLOS DE 18 MM X 10 M (L X C)</v>
      </c>
      <c r="F212" s="262" t="str">
        <f>IF($D212&lt;&gt;"",VLOOKUP($D212,'SINAPI JANEIRO 2022'!$1:$1048576,3,FALSE),"")</f>
        <v xml:space="preserve">UN    </v>
      </c>
      <c r="G212" s="237">
        <v>0.02</v>
      </c>
      <c r="H212" s="263">
        <f>IF($D212&lt;&gt;"",VLOOKUP($D212,'SINAPI JANEIRO 2022'!$1:$1048576,4,FALSE),"")</f>
        <v>5</v>
      </c>
      <c r="I212" s="264">
        <f>TRUNC(G212*H212,2)</f>
        <v>0.1</v>
      </c>
    </row>
    <row r="213" spans="2:9">
      <c r="B213" s="148" t="s">
        <v>6357</v>
      </c>
      <c r="C213" s="278" t="s">
        <v>6365</v>
      </c>
      <c r="D213" s="275"/>
      <c r="E213" s="214" t="s">
        <v>13168</v>
      </c>
      <c r="F213" s="142" t="s">
        <v>43</v>
      </c>
      <c r="G213" s="146">
        <v>1</v>
      </c>
      <c r="H213" s="144">
        <f>'7-COTAÇÃO'!K55</f>
        <v>332</v>
      </c>
      <c r="I213" s="145">
        <f>TRUNC(G213*H213,2)</f>
        <v>332</v>
      </c>
    </row>
    <row r="214" spans="2:9" ht="25.5">
      <c r="B214" s="148" t="s">
        <v>6357</v>
      </c>
      <c r="C214" s="278" t="s">
        <v>6365</v>
      </c>
      <c r="D214" s="275"/>
      <c r="E214" s="214" t="s">
        <v>13167</v>
      </c>
      <c r="F214" s="142" t="s">
        <v>43</v>
      </c>
      <c r="G214" s="146">
        <v>2</v>
      </c>
      <c r="H214" s="144">
        <f>'7-COTAÇÃO'!G70</f>
        <v>268.29000000000002</v>
      </c>
      <c r="I214" s="145">
        <f>TRUNC(G214*H214,2)</f>
        <v>536.58000000000004</v>
      </c>
    </row>
    <row r="215" spans="2:9" ht="25.5">
      <c r="B215" s="275" t="s">
        <v>6362</v>
      </c>
      <c r="C215" s="275" t="s">
        <v>9</v>
      </c>
      <c r="D215" s="275">
        <v>88248</v>
      </c>
      <c r="E215" s="141" t="str">
        <f>IF($D215&lt;&gt;"",VLOOKUP($D215,'SINAPI JANEIRO 2022'!$1:$1048576,2,FALSE),"")</f>
        <v>AUXILIAR DE ENCANADOR OU BOMBEIRO HIDRÁULICO COM ENCARGOS COMPLEMENTARES</v>
      </c>
      <c r="F215" s="142" t="str">
        <f>IF($D215&lt;&gt;"",VLOOKUP($D215,'SINAPI JANEIRO 2022'!$1:$1048576,3,FALSE),"")</f>
        <v>H</v>
      </c>
      <c r="G215" s="146">
        <v>0.55000000000000004</v>
      </c>
      <c r="H215" s="144">
        <f>IF($D215&lt;&gt;"",VLOOKUP($D215,'SINAPI JANEIRO 2022'!$1:$1048576,4,FALSE),"")</f>
        <v>14.52</v>
      </c>
      <c r="I215" s="145">
        <f>TRUNC(G215*H215,2)</f>
        <v>7.98</v>
      </c>
    </row>
    <row r="216" spans="2:9" ht="25.5">
      <c r="B216" s="275" t="s">
        <v>6362</v>
      </c>
      <c r="C216" s="275" t="s">
        <v>9</v>
      </c>
      <c r="D216" s="275">
        <v>88267</v>
      </c>
      <c r="E216" s="141" t="str">
        <f>IF($D216&lt;&gt;"",VLOOKUP($D216,'SINAPI JANEIRO 2022'!$1:$1048576,2,FALSE),"")</f>
        <v>ENCANADOR OU BOMBEIRO HIDRÁULICO COM ENCARGOS COMPLEMENTARES</v>
      </c>
      <c r="F216" s="142" t="str">
        <f>IF($D216&lt;&gt;"",VLOOKUP($D216,'SINAPI JANEIRO 2022'!$1:$1048576,3,FALSE),"")</f>
        <v>H</v>
      </c>
      <c r="G216" s="146">
        <v>0.55000000000000004</v>
      </c>
      <c r="H216" s="144">
        <f>IF($D216&lt;&gt;"",VLOOKUP($D216,'SINAPI JANEIRO 2022'!$1:$1048576,4,FALSE),"")</f>
        <v>18.72</v>
      </c>
      <c r="I216" s="145">
        <f t="shared" ref="I216:I217" si="23">TRUNC(G216*H216,2)</f>
        <v>10.29</v>
      </c>
    </row>
    <row r="217" spans="2:9" ht="25.5">
      <c r="B217" s="275" t="s">
        <v>6362</v>
      </c>
      <c r="C217" s="275" t="s">
        <v>9</v>
      </c>
      <c r="D217" s="275">
        <v>20260</v>
      </c>
      <c r="E217" s="141" t="str">
        <f>IF($D217&lt;&gt;"",VLOOKUP($D217,'SINAPI JANEIRO 2022'!$1:$1048576,2,FALSE),"")</f>
        <v>MANGUEIRA PARA GAS - GLP, PVC, TRANCADA, DIAMETRO DE 3/8", COMPRIMENTO DE 1M (NORMATIZADA)</v>
      </c>
      <c r="F217" s="142" t="str">
        <f>IF($D217&lt;&gt;"",VLOOKUP($D217,'SINAPI JANEIRO 2022'!$1:$1048576,3,FALSE),"")</f>
        <v xml:space="preserve">UN    </v>
      </c>
      <c r="G217" s="146">
        <v>2</v>
      </c>
      <c r="H217" s="144">
        <f>IF($D217&lt;&gt;"",VLOOKUP($D217,'SINAPI JANEIRO 2022'!$1:$1048576,4,FALSE),"")</f>
        <v>19.14</v>
      </c>
      <c r="I217" s="145">
        <f t="shared" si="23"/>
        <v>38.28</v>
      </c>
    </row>
    <row r="218" spans="2:9" ht="25.5">
      <c r="B218" s="331" t="s">
        <v>6362</v>
      </c>
      <c r="C218" s="331" t="s">
        <v>9</v>
      </c>
      <c r="D218" s="331">
        <v>103029</v>
      </c>
      <c r="E218" s="255" t="str">
        <f>IF($D218&lt;&gt;"",VLOOKUP($D218,'SINAPI JANEIRO 2022'!$1:$1048576,2,FALSE),"")</f>
        <v>REGISTRO OU REGULADOR DE GÁS DE COZINHA - FORNECIMENTO E INSTALAÇÃO. AF_08/2021</v>
      </c>
      <c r="F218" s="256" t="str">
        <f>IF($D218&lt;&gt;"",VLOOKUP($D218,'SINAPI JANEIRO 2022'!$1:$1048576,3,FALSE),"")</f>
        <v>UN</v>
      </c>
      <c r="G218" s="325">
        <v>2</v>
      </c>
      <c r="H218" s="258">
        <f>IF($D218&lt;&gt;"",VLOOKUP($D218,'SINAPI JANEIRO 2022'!$1:$1048576,4,FALSE),"")</f>
        <v>29.37</v>
      </c>
      <c r="I218" s="259">
        <f>TRUNC(G218*H218,2)</f>
        <v>58.74</v>
      </c>
    </row>
    <row r="219" spans="2:9" ht="25.5">
      <c r="B219" s="275" t="s">
        <v>6357</v>
      </c>
      <c r="C219" s="275" t="s">
        <v>9</v>
      </c>
      <c r="D219" s="275">
        <v>4186</v>
      </c>
      <c r="E219" s="255" t="str">
        <f>IF($D219&lt;&gt;"",VLOOKUP($D219,'SINAPI JANEIRO 2022'!$1:$1048576,2,FALSE),"")</f>
        <v>NIPLE DE REDUCAO DE FERRO GALVANIZADO, COM ROSCA BSP, DE 1/2" X 1/4"</v>
      </c>
      <c r="F219" s="256" t="str">
        <f>IF($D219&lt;&gt;"",VLOOKUP($D219,'SINAPI JANEIRO 2022'!$1:$1048576,3,FALSE),"")</f>
        <v xml:space="preserve">UN    </v>
      </c>
      <c r="G219" s="325">
        <v>2</v>
      </c>
      <c r="H219" s="258">
        <f>IF($D219&lt;&gt;"",VLOOKUP($D219,'SINAPI JANEIRO 2022'!$1:$1048576,4,FALSE),"")</f>
        <v>5.5</v>
      </c>
      <c r="I219" s="259">
        <f t="shared" ref="I219:I227" si="24">TRUNC(G219*H219,2)</f>
        <v>11</v>
      </c>
    </row>
    <row r="220" spans="2:9" ht="38.25">
      <c r="B220" s="275" t="s">
        <v>6362</v>
      </c>
      <c r="C220" s="275" t="s">
        <v>9</v>
      </c>
      <c r="D220" s="275">
        <v>92692</v>
      </c>
      <c r="E220" s="255" t="str">
        <f>IF($D220&lt;&gt;"",VLOOKUP($D220,'SINAPI JANEIRO 2022'!$1:$1048576,2,FALSE),"")</f>
        <v>NIPLE, EM FERRO GALVANIZADO, CONEXÃO ROSQUEADA, DN 15 (1/2"), INSTALADO EM RAMAIS E SUB-RAMAIS DE GÁS - FORNECIMENTO E INSTALAÇÃO. AF_10/2020</v>
      </c>
      <c r="F220" s="256" t="str">
        <f>IF($D220&lt;&gt;"",VLOOKUP($D220,'SINAPI JANEIRO 2022'!$1:$1048576,3,FALSE),"")</f>
        <v>UN</v>
      </c>
      <c r="G220" s="325">
        <v>6</v>
      </c>
      <c r="H220" s="258">
        <f>IF($D220&lt;&gt;"",VLOOKUP($D220,'SINAPI JANEIRO 2022'!$1:$1048576,4,FALSE),"")</f>
        <v>10.44</v>
      </c>
      <c r="I220" s="259">
        <f t="shared" si="24"/>
        <v>62.64</v>
      </c>
    </row>
    <row r="221" spans="2:9" ht="38.25">
      <c r="B221" s="275" t="s">
        <v>6362</v>
      </c>
      <c r="C221" s="275" t="s">
        <v>9</v>
      </c>
      <c r="D221" s="275">
        <v>92699</v>
      </c>
      <c r="E221" s="255" t="str">
        <f>IF($D221&lt;&gt;"",VLOOKUP($D221,'SINAPI JANEIRO 2022'!$1:$1048576,2,FALSE),"")</f>
        <v>JOELHO 90 GRAUS, EM FERRO GALVANIZADO, CONEXÃO ROSQUEADA, DN 15 (1/2"), INSTALADO EM RAMAIS E SUB-RAMAIS DE GÁS - FORNECIMENTO E INSTALAÇÃO. AF_10/2020</v>
      </c>
      <c r="F221" s="256" t="str">
        <f>IF($D221&lt;&gt;"",VLOOKUP($D221,'SINAPI JANEIRO 2022'!$1:$1048576,3,FALSE),"")</f>
        <v>UN</v>
      </c>
      <c r="G221" s="325">
        <v>2</v>
      </c>
      <c r="H221" s="258">
        <f>IF($D221&lt;&gt;"",VLOOKUP($D221,'SINAPI JANEIRO 2022'!$1:$1048576,4,FALSE),"")</f>
        <v>14.32</v>
      </c>
      <c r="I221" s="259">
        <f t="shared" si="24"/>
        <v>28.64</v>
      </c>
    </row>
    <row r="222" spans="2:9" ht="38.25">
      <c r="B222" s="275" t="s">
        <v>6362</v>
      </c>
      <c r="C222" s="275" t="s">
        <v>9</v>
      </c>
      <c r="D222" s="275">
        <v>92694</v>
      </c>
      <c r="E222" s="255" t="str">
        <f>IF($D222&lt;&gt;"",VLOOKUP($D222,'SINAPI JANEIRO 2022'!$1:$1048576,2,FALSE),"")</f>
        <v>NIPLE, EM FERRO GALVANIZADO, CONEXÃO ROSQUEADA, DN 20 (3/4"), INSTALADO EM RAMAIS E SUB-RAMAIS DE GÁS - FORNECIMENTO E INSTALAÇÃO. AF_10/2020</v>
      </c>
      <c r="F222" s="256" t="str">
        <f>IF($D222&lt;&gt;"",VLOOKUP($D222,'SINAPI JANEIRO 2022'!$1:$1048576,3,FALSE),"")</f>
        <v>UN</v>
      </c>
      <c r="G222" s="325">
        <v>5</v>
      </c>
      <c r="H222" s="258">
        <f>IF($D222&lt;&gt;"",VLOOKUP($D222,'SINAPI JANEIRO 2022'!$1:$1048576,4,FALSE),"")</f>
        <v>16.39</v>
      </c>
      <c r="I222" s="259">
        <f t="shared" si="24"/>
        <v>81.95</v>
      </c>
    </row>
    <row r="223" spans="2:9" ht="25.5">
      <c r="B223" s="275" t="s">
        <v>6357</v>
      </c>
      <c r="C223" s="275" t="s">
        <v>9</v>
      </c>
      <c r="D223" s="275">
        <v>770</v>
      </c>
      <c r="E223" s="255" t="str">
        <f>IF($D223&lt;&gt;"",VLOOKUP($D223,'SINAPI JANEIRO 2022'!$1:$1048576,2,FALSE),"")</f>
        <v>BUCHA DE REDUCAO DE FERRO GALVANIZADO, COM ROSCA BSP, DE 1/2" X 1/4"</v>
      </c>
      <c r="F223" s="256" t="str">
        <f>IF($D223&lt;&gt;"",VLOOKUP($D223,'SINAPI JANEIRO 2022'!$1:$1048576,3,FALSE),"")</f>
        <v xml:space="preserve">UN    </v>
      </c>
      <c r="G223" s="325">
        <v>1</v>
      </c>
      <c r="H223" s="258">
        <f>IF($D223&lt;&gt;"",VLOOKUP($D223,'SINAPI JANEIRO 2022'!$1:$1048576,4,FALSE),"")</f>
        <v>4.58</v>
      </c>
      <c r="I223" s="259">
        <f t="shared" si="24"/>
        <v>4.58</v>
      </c>
    </row>
    <row r="224" spans="2:9" ht="25.5">
      <c r="B224" s="275" t="s">
        <v>6357</v>
      </c>
      <c r="C224" s="275" t="s">
        <v>9</v>
      </c>
      <c r="D224" s="275">
        <v>12899</v>
      </c>
      <c r="E224" s="255" t="str">
        <f>IF($D224&lt;&gt;"",VLOOKUP($D224,'SINAPI JANEIRO 2022'!$1:$1048576,2,FALSE),"")</f>
        <v>MANOMETRO COM CAIXA EM ACO PINTADO, ESCALA *10* KGF/CM2 (*10* BAR), DIAMETRO NOMINAL DE *63* MM, CONEXAO DE 1/4"</v>
      </c>
      <c r="F224" s="256" t="str">
        <f>IF($D224&lt;&gt;"",VLOOKUP($D224,'SINAPI JANEIRO 2022'!$1:$1048576,3,FALSE),"")</f>
        <v xml:space="preserve">UN    </v>
      </c>
      <c r="G224" s="325">
        <v>1</v>
      </c>
      <c r="H224" s="258">
        <f>IF($D224&lt;&gt;"",VLOOKUP($D224,'SINAPI JANEIRO 2022'!$1:$1048576,4,FALSE),"")</f>
        <v>92.37</v>
      </c>
      <c r="I224" s="259">
        <f t="shared" si="24"/>
        <v>92.37</v>
      </c>
    </row>
    <row r="225" spans="2:9" ht="25.5">
      <c r="B225" s="275" t="s">
        <v>6362</v>
      </c>
      <c r="C225" s="275" t="s">
        <v>9</v>
      </c>
      <c r="D225" s="275">
        <v>95249</v>
      </c>
      <c r="E225" s="255" t="str">
        <f>IF($D225&lt;&gt;"",VLOOKUP($D225,'SINAPI JANEIRO 2022'!$1:$1048576,2,FALSE),"")</f>
        <v>VÁLVULA DE ESFERA BRUTA, BRONZE, ROSCÁVEL, 3/4'' - FORNECIMENTO E INSTALAÇÃO. AF_08/2021</v>
      </c>
      <c r="F225" s="256" t="str">
        <f>IF($D225&lt;&gt;"",VLOOKUP($D225,'SINAPI JANEIRO 2022'!$1:$1048576,3,FALSE),"")</f>
        <v>UN</v>
      </c>
      <c r="G225" s="325">
        <v>2</v>
      </c>
      <c r="H225" s="258">
        <f>IF($D225&lt;&gt;"",VLOOKUP($D225,'SINAPI JANEIRO 2022'!$1:$1048576,4,FALSE),"")</f>
        <v>39.79</v>
      </c>
      <c r="I225" s="259">
        <f t="shared" si="24"/>
        <v>79.58</v>
      </c>
    </row>
    <row r="226" spans="2:9" ht="38.25">
      <c r="B226" s="275" t="s">
        <v>6362</v>
      </c>
      <c r="C226" s="275" t="s">
        <v>9</v>
      </c>
      <c r="D226" s="275">
        <v>92905</v>
      </c>
      <c r="E226" s="255" t="str">
        <f>IF($D226&lt;&gt;"",VLOOKUP($D226,'SINAPI JANEIRO 2022'!$1:$1048576,2,FALSE),"")</f>
        <v>UNIÃO, EM FERRO GALVANIZADO, CONEXÃO ROSQUEADA, DN 20 (3/4"), INSTALADO EM RAMAIS E SUB-RAMAIS DE GÁS - FORNECIMENTO E INSTALAÇÃO. AF_10/2020</v>
      </c>
      <c r="F226" s="256" t="str">
        <f>IF($D226&lt;&gt;"",VLOOKUP($D226,'SINAPI JANEIRO 2022'!$1:$1048576,3,FALSE),"")</f>
        <v>UN</v>
      </c>
      <c r="G226" s="325">
        <v>2</v>
      </c>
      <c r="H226" s="258">
        <f>IF($D226&lt;&gt;"",VLOOKUP($D226,'SINAPI JANEIRO 2022'!$1:$1048576,4,FALSE),"")</f>
        <v>35.82</v>
      </c>
      <c r="I226" s="259">
        <f t="shared" si="24"/>
        <v>71.64</v>
      </c>
    </row>
    <row r="227" spans="2:9" ht="38.25">
      <c r="B227" s="275" t="s">
        <v>6362</v>
      </c>
      <c r="C227" s="275" t="s">
        <v>9</v>
      </c>
      <c r="D227" s="275">
        <v>92953</v>
      </c>
      <c r="E227" s="255" t="str">
        <f>IF($D227&lt;&gt;"",VLOOKUP($D227,'SINAPI JANEIRO 2022'!$1:$1048576,2,FALSE),"")</f>
        <v>LUVA DE REDUÇÃO, EM FERRO GALVANIZADO, 3/4" X 1/2", CONEXÃO ROSQUEADA, INSTALADO EM RAMAIS E SUB-RAMAIS DE GÁS - FORNECIMENTO E INSTALAÇÃO. AF_10/2020</v>
      </c>
      <c r="F227" s="256" t="str">
        <f>IF($D227&lt;&gt;"",VLOOKUP($D227,'SINAPI JANEIRO 2022'!$1:$1048576,3,FALSE),"")</f>
        <v>UN</v>
      </c>
      <c r="G227" s="325">
        <v>2</v>
      </c>
      <c r="H227" s="258">
        <f>IF($D227&lt;&gt;"",VLOOKUP($D227,'SINAPI JANEIRO 2022'!$1:$1048576,4,FALSE),"")</f>
        <v>17.79</v>
      </c>
      <c r="I227" s="259">
        <f t="shared" si="24"/>
        <v>35.58</v>
      </c>
    </row>
    <row r="228" spans="2:9" ht="38.25">
      <c r="B228" s="275" t="s">
        <v>6362</v>
      </c>
      <c r="C228" s="275" t="s">
        <v>9</v>
      </c>
      <c r="D228" s="546">
        <v>100808</v>
      </c>
      <c r="E228" s="255" t="str">
        <f>IF($D228&lt;&gt;"",VLOOKUP($D228,'SINAPI JANEIRO 2022'!$1:$1048576,2,FALSE),"")</f>
        <v>TUBO, PEX, MULTICAMADA, COM TUBO LUVA, DN 20, INSTALADO EM RAMAL INTERNO DE INSTALAÇÕES DE GÁS - FORNECIMENTO E INSTALAÇÃO. AF_01/2020</v>
      </c>
      <c r="F228" s="256" t="str">
        <f>IF($D228&lt;&gt;"",VLOOKUP($D228,'SINAPI JANEIRO 2022'!$1:$1048576,3,FALSE),"")</f>
        <v>M</v>
      </c>
      <c r="G228" s="325">
        <v>2.66</v>
      </c>
      <c r="H228" s="258">
        <f>IF($D228&lt;&gt;"",VLOOKUP($D228,'SINAPI JANEIRO 2022'!$1:$1048576,4,FALSE),"")</f>
        <v>31.33</v>
      </c>
      <c r="I228" s="259">
        <f t="shared" ref="I228" si="25">TRUNC(G228*H228,2)</f>
        <v>83.33</v>
      </c>
    </row>
    <row r="229" spans="2:9" ht="25.5">
      <c r="B229" s="275" t="s">
        <v>6357</v>
      </c>
      <c r="C229" s="275" t="s">
        <v>9</v>
      </c>
      <c r="D229" s="546">
        <v>11270</v>
      </c>
      <c r="E229" s="255" t="str">
        <f>IF($D229&lt;&gt;"",VLOOKUP($D229,'SINAPI JANEIRO 2022'!$1:$1048576,2,FALSE),"")</f>
        <v>ABRACADEIRA DE LATAO PARA FIXACAO DE CABO PARA-RAIO, DIMENSOES 32 X 24 X 24 MM</v>
      </c>
      <c r="F229" s="256" t="str">
        <f>IF($D229&lt;&gt;"",VLOOKUP($D229,'SINAPI JANEIRO 2022'!$1:$1048576,3,FALSE),"")</f>
        <v xml:space="preserve">UN    </v>
      </c>
      <c r="G229" s="325">
        <v>5</v>
      </c>
      <c r="H229" s="258">
        <f>IF($D229&lt;&gt;"",VLOOKUP($D229,'SINAPI JANEIRO 2022'!$1:$1048576,4,FALSE),"")</f>
        <v>2.7</v>
      </c>
      <c r="I229" s="259">
        <f t="shared" ref="I229" si="26">TRUNC(G229*H229,2)</f>
        <v>13.5</v>
      </c>
    </row>
    <row r="230" spans="2:9">
      <c r="B230" s="546"/>
      <c r="C230" s="546"/>
      <c r="D230" s="546"/>
      <c r="E230" s="394"/>
      <c r="F230" s="395"/>
      <c r="G230" s="547"/>
      <c r="H230" s="397"/>
      <c r="I230" s="527"/>
    </row>
    <row r="231" spans="2:9" ht="13.5" thickBot="1">
      <c r="B231" s="468" t="str">
        <f>QUANT!E345</f>
        <v>INSTALAÇÕES ELÉTRICAS - BAIXA TENSÃO</v>
      </c>
      <c r="C231" s="469"/>
      <c r="D231" s="469"/>
      <c r="E231" s="470"/>
      <c r="F231" s="471"/>
      <c r="G231" s="472"/>
      <c r="H231" s="473"/>
      <c r="I231" s="474"/>
    </row>
    <row r="232" spans="2:9" ht="13.5" thickBot="1">
      <c r="B232" s="523" t="s">
        <v>6895</v>
      </c>
      <c r="C232" s="230"/>
      <c r="D232" s="230"/>
      <c r="E232" s="231" t="s">
        <v>6896</v>
      </c>
      <c r="F232" s="232" t="s">
        <v>673</v>
      </c>
      <c r="G232" s="315"/>
      <c r="H232" s="234"/>
      <c r="I232" s="521">
        <f>TRUNC(SUM(I233:I234),2)</f>
        <v>40.24</v>
      </c>
    </row>
    <row r="233" spans="2:9" ht="38.25">
      <c r="B233" s="235" t="s">
        <v>6356</v>
      </c>
      <c r="C233" s="235" t="s">
        <v>9</v>
      </c>
      <c r="D233" s="313">
        <v>87905</v>
      </c>
      <c r="E233" s="261" t="str">
        <f>IF($D233&lt;&gt;"",VLOOKUP($D233,'SINAPI JANEIRO 2022'!$1:$1048576,2,FALSE),"")</f>
        <v>CHAPISCO APLICADO EM ALVENARIA (COM PRESENÇA DE VÃOS) E ESTRUTURAS DE CONCRETO DE FACHADA, COM COLHER DE PEDREIRO.  ARGAMASSA TRAÇO 1:3 COM PREPARO EM BETONEIRA 400L. AF_06/2014</v>
      </c>
      <c r="F233" s="262" t="str">
        <f>IF($D233&lt;&gt;"",VLOOKUP($D233,'SINAPI JANEIRO 2022'!$1:$1048576,3,FALSE),"")</f>
        <v>M2</v>
      </c>
      <c r="G233" s="314">
        <v>1</v>
      </c>
      <c r="H233" s="263">
        <f>IF($D233&lt;&gt;"",VLOOKUP($D233,'SINAPI JANEIRO 2022'!$1:$1048576,4,FALSE),"")</f>
        <v>6.64</v>
      </c>
      <c r="I233" s="264">
        <f t="shared" ref="I233:I234" si="27">TRUNC(G233*H233,2)</f>
        <v>6.64</v>
      </c>
    </row>
    <row r="234" spans="2:9" ht="39" thickBot="1">
      <c r="B234" s="238" t="s">
        <v>6356</v>
      </c>
      <c r="C234" s="238" t="s">
        <v>9</v>
      </c>
      <c r="D234" s="326">
        <v>87794</v>
      </c>
      <c r="E234" s="255" t="str">
        <f>IF($D234&lt;&gt;"",VLOOKUP($D234,'SINAPI JANEIRO 2022'!$1:$1048576,2,FALSE),"")</f>
        <v>EMBOÇO OU MASSA ÚNICA EM ARGAMASSA TRAÇO 1:2:8, PREPARO MANUAL, APLICADA MANUALMENTE EM PANOS CEGOS DE FACHADA (SEM PRESENÇA DE VÃOS), ESPESSURA DE 25 MM. AF_06/2014</v>
      </c>
      <c r="F234" s="256" t="str">
        <f>IF($D234&lt;&gt;"",VLOOKUP($D234,'SINAPI JANEIRO 2022'!$1:$1048576,3,FALSE),"")</f>
        <v>M2</v>
      </c>
      <c r="G234" s="318">
        <v>1</v>
      </c>
      <c r="H234" s="258">
        <f>IF($D234&lt;&gt;"",VLOOKUP($D234,'SINAPI JANEIRO 2022'!$1:$1048576,4,FALSE),"")</f>
        <v>33.6</v>
      </c>
      <c r="I234" s="259">
        <f t="shared" si="27"/>
        <v>33.6</v>
      </c>
    </row>
    <row r="235" spans="2:9" ht="13.5" thickBot="1">
      <c r="B235" s="523" t="s">
        <v>6369</v>
      </c>
      <c r="C235" s="230"/>
      <c r="D235" s="230"/>
      <c r="E235" s="231" t="s">
        <v>6897</v>
      </c>
      <c r="F235" s="232" t="s">
        <v>24</v>
      </c>
      <c r="G235" s="315"/>
      <c r="H235" s="234"/>
      <c r="I235" s="521">
        <f>TRUNC(SUM(I236:I238),2)</f>
        <v>281.02</v>
      </c>
    </row>
    <row r="236" spans="2:9">
      <c r="B236" s="235" t="s">
        <v>6356</v>
      </c>
      <c r="C236" s="235" t="s">
        <v>9</v>
      </c>
      <c r="D236" s="313">
        <v>88247</v>
      </c>
      <c r="E236" s="261" t="str">
        <f>IF($D236&lt;&gt;"",VLOOKUP($D236,'SINAPI JANEIRO 2022'!$1:$1048576,2,FALSE),"")</f>
        <v>AUXILIAR DE ELETRICISTA COM ENCARGOS COMPLEMENTARES</v>
      </c>
      <c r="F236" s="262" t="str">
        <f>IF($D236&lt;&gt;"",VLOOKUP($D236,'SINAPI JANEIRO 2022'!$1:$1048576,3,FALSE),"")</f>
        <v>H</v>
      </c>
      <c r="G236" s="314">
        <v>1</v>
      </c>
      <c r="H236" s="263">
        <f>IF($D236&lt;&gt;"",VLOOKUP($D236,'SINAPI JANEIRO 2022'!$1:$1048576,4,FALSE),"")</f>
        <v>15.19</v>
      </c>
      <c r="I236" s="264">
        <f t="shared" ref="I236:I237" si="28">TRUNC(G236*H236,2)</f>
        <v>15.19</v>
      </c>
    </row>
    <row r="237" spans="2:9">
      <c r="B237" s="196" t="s">
        <v>6356</v>
      </c>
      <c r="C237" s="196" t="s">
        <v>9</v>
      </c>
      <c r="D237" s="311">
        <v>88264</v>
      </c>
      <c r="E237" s="141" t="str">
        <f>IF($D237&lt;&gt;"",VLOOKUP($D237,'SINAPI JANEIRO 2022'!$1:$1048576,2,FALSE),"")</f>
        <v>ELETRICISTA COM ENCARGOS COMPLEMENTARES</v>
      </c>
      <c r="F237" s="142" t="str">
        <f>IF($D237&lt;&gt;"",VLOOKUP($D237,'SINAPI JANEIRO 2022'!$1:$1048576,3,FALSE),"")</f>
        <v>H</v>
      </c>
      <c r="G237" s="267">
        <v>1</v>
      </c>
      <c r="H237" s="144">
        <f>IF($D237&lt;&gt;"",VLOOKUP($D237,'SINAPI JANEIRO 2022'!$1:$1048576,4,FALSE),"")</f>
        <v>19.53</v>
      </c>
      <c r="I237" s="145">
        <f t="shared" si="28"/>
        <v>19.53</v>
      </c>
    </row>
    <row r="238" spans="2:9" ht="13.5" thickBot="1">
      <c r="B238" s="238" t="s">
        <v>6356</v>
      </c>
      <c r="C238" s="238" t="s">
        <v>6365</v>
      </c>
      <c r="D238" s="326"/>
      <c r="E238" s="413" t="s">
        <v>6897</v>
      </c>
      <c r="F238" s="327" t="s">
        <v>6310</v>
      </c>
      <c r="G238" s="318">
        <v>1</v>
      </c>
      <c r="H238" s="240">
        <f>'7-COTAÇÃO'!G34</f>
        <v>246.3</v>
      </c>
      <c r="I238" s="524">
        <f t="shared" ref="I238" si="29">TRUNC(H238*G238,2)</f>
        <v>246.3</v>
      </c>
    </row>
    <row r="239" spans="2:9" ht="26.25" thickBot="1">
      <c r="B239" s="523" t="s">
        <v>6343</v>
      </c>
      <c r="C239" s="230"/>
      <c r="D239" s="230"/>
      <c r="E239" s="231" t="s">
        <v>6898</v>
      </c>
      <c r="F239" s="232" t="s">
        <v>43</v>
      </c>
      <c r="G239" s="315">
        <v>1</v>
      </c>
      <c r="H239" s="234"/>
      <c r="I239" s="521">
        <f>TRUNC(SUM(I240:I243),2)</f>
        <v>254.55</v>
      </c>
    </row>
    <row r="240" spans="2:9">
      <c r="B240" s="235" t="s">
        <v>6357</v>
      </c>
      <c r="C240" s="235" t="s">
        <v>9</v>
      </c>
      <c r="D240" s="242">
        <v>39387</v>
      </c>
      <c r="E240" s="261" t="str">
        <f>IF($D240&lt;&gt;"",VLOOKUP($D240,'SINAPI JANEIRO 2022'!$1:$1048576,2,FALSE),"")</f>
        <v>LAMPADA LED TUBULAR BIVOLT 18/20 W, BASE G13</v>
      </c>
      <c r="F240" s="262" t="str">
        <f>IF($D240&lt;&gt;"",VLOOKUP($D240,'SINAPI JANEIRO 2022'!$1:$1048576,3,FALSE),"")</f>
        <v xml:space="preserve">UN    </v>
      </c>
      <c r="G240" s="314">
        <v>1</v>
      </c>
      <c r="H240" s="263">
        <f>IF($D240&lt;&gt;"",VLOOKUP($D240,'SINAPI JANEIRO 2022'!$1:$1048576,4,FALSE),"")</f>
        <v>14.76</v>
      </c>
      <c r="I240" s="264">
        <f>TRUNC(G240*H240,2)</f>
        <v>14.76</v>
      </c>
    </row>
    <row r="241" spans="2:9">
      <c r="B241" s="196" t="s">
        <v>6362</v>
      </c>
      <c r="C241" s="196" t="s">
        <v>6365</v>
      </c>
      <c r="D241" s="197"/>
      <c r="E241" s="308" t="s">
        <v>6370</v>
      </c>
      <c r="F241" s="309" t="s">
        <v>11</v>
      </c>
      <c r="G241" s="267">
        <v>1</v>
      </c>
      <c r="H241" s="198">
        <f>'7-COTAÇÃO'!G43</f>
        <v>225.96</v>
      </c>
      <c r="I241" s="525">
        <f t="shared" ref="I241" si="30">TRUNC(H241*G241,2)</f>
        <v>225.96</v>
      </c>
    </row>
    <row r="242" spans="2:9">
      <c r="B242" s="196" t="s">
        <v>6362</v>
      </c>
      <c r="C242" s="196" t="s">
        <v>9</v>
      </c>
      <c r="D242" s="197">
        <v>88247</v>
      </c>
      <c r="E242" s="141" t="str">
        <f>IF($D242&lt;&gt;"",VLOOKUP($D242,'SINAPI JANEIRO 2022'!$1:$1048576,2,FALSE),"")</f>
        <v>AUXILIAR DE ELETRICISTA COM ENCARGOS COMPLEMENTARES</v>
      </c>
      <c r="F242" s="142" t="str">
        <f>IF($D242&lt;&gt;"",VLOOKUP($D242,'SINAPI JANEIRO 2022'!$1:$1048576,3,FALSE),"")</f>
        <v>H</v>
      </c>
      <c r="G242" s="312">
        <v>0.22309999999999999</v>
      </c>
      <c r="H242" s="144">
        <f>IF($D242&lt;&gt;"",VLOOKUP($D242,'SINAPI JANEIRO 2022'!$1:$1048576,4,FALSE),"")</f>
        <v>15.19</v>
      </c>
      <c r="I242" s="145">
        <f t="shared" ref="I242:I243" si="31">TRUNC(G242*H242,2)</f>
        <v>3.38</v>
      </c>
    </row>
    <row r="243" spans="2:9" ht="13.5" thickBot="1">
      <c r="B243" s="238" t="s">
        <v>6362</v>
      </c>
      <c r="C243" s="238" t="s">
        <v>9</v>
      </c>
      <c r="D243" s="279">
        <v>88264</v>
      </c>
      <c r="E243" s="255" t="str">
        <f>IF($D243&lt;&gt;"",VLOOKUP($D243,'SINAPI JANEIRO 2022'!$1:$1048576,2,FALSE),"")</f>
        <v>ELETRICISTA COM ENCARGOS COMPLEMENTARES</v>
      </c>
      <c r="F243" s="256" t="str">
        <f>IF($D243&lt;&gt;"",VLOOKUP($D243,'SINAPI JANEIRO 2022'!$1:$1048576,3,FALSE),"")</f>
        <v>H</v>
      </c>
      <c r="G243" s="328">
        <v>0.53549999999999998</v>
      </c>
      <c r="H243" s="258">
        <f>IF($D243&lt;&gt;"",VLOOKUP($D243,'SINAPI JANEIRO 2022'!$1:$1048576,4,FALSE),"")</f>
        <v>19.53</v>
      </c>
      <c r="I243" s="259">
        <f t="shared" si="31"/>
        <v>10.45</v>
      </c>
    </row>
    <row r="244" spans="2:9" ht="13.5" thickBot="1">
      <c r="B244" s="523" t="s">
        <v>6345</v>
      </c>
      <c r="C244" s="230"/>
      <c r="D244" s="230"/>
      <c r="E244" s="231" t="s">
        <v>6899</v>
      </c>
      <c r="F244" s="232" t="s">
        <v>24</v>
      </c>
      <c r="G244" s="315">
        <v>1</v>
      </c>
      <c r="H244" s="234"/>
      <c r="I244" s="521">
        <f>TRUNC(SUM(I245:I247),2)</f>
        <v>48.59</v>
      </c>
    </row>
    <row r="245" spans="2:9">
      <c r="B245" s="235" t="s">
        <v>6357</v>
      </c>
      <c r="C245" s="235" t="s">
        <v>6365</v>
      </c>
      <c r="D245" s="242"/>
      <c r="E245" s="446" t="s">
        <v>6395</v>
      </c>
      <c r="F245" s="344" t="s">
        <v>24</v>
      </c>
      <c r="G245" s="314">
        <v>1</v>
      </c>
      <c r="H245" s="345">
        <f>'7-COTAÇÃO'!G52</f>
        <v>41.31</v>
      </c>
      <c r="I245" s="526">
        <f>TRUNC(H245*G245,2)</f>
        <v>41.31</v>
      </c>
    </row>
    <row r="246" spans="2:9">
      <c r="B246" s="196" t="s">
        <v>6362</v>
      </c>
      <c r="C246" s="196" t="s">
        <v>9</v>
      </c>
      <c r="D246" s="197">
        <v>88247</v>
      </c>
      <c r="E246" s="141" t="str">
        <f>IF($D246&lt;&gt;"",VLOOKUP($D246,'SINAPI JANEIRO 2022'!$1:$1048576,2,FALSE),"")</f>
        <v>AUXILIAR DE ELETRICISTA COM ENCARGOS COMPLEMENTARES</v>
      </c>
      <c r="F246" s="142" t="str">
        <f>IF($D246&lt;&gt;"",VLOOKUP($D246,'SINAPI JANEIRO 2022'!$1:$1048576,3,FALSE),"")</f>
        <v>H</v>
      </c>
      <c r="G246" s="312">
        <v>0.22309999999999999</v>
      </c>
      <c r="H246" s="144">
        <f>IF($D246&lt;&gt;"",VLOOKUP($D246,'SINAPI JANEIRO 2022'!$1:$1048576,4,FALSE),"")</f>
        <v>15.19</v>
      </c>
      <c r="I246" s="145">
        <f t="shared" ref="I246:I247" si="32">TRUNC(G246*H246,2)</f>
        <v>3.38</v>
      </c>
    </row>
    <row r="247" spans="2:9" ht="13.5" thickBot="1">
      <c r="B247" s="238" t="s">
        <v>6362</v>
      </c>
      <c r="C247" s="238" t="s">
        <v>9</v>
      </c>
      <c r="D247" s="279">
        <v>88264</v>
      </c>
      <c r="E247" s="255" t="str">
        <f>IF($D247&lt;&gt;"",VLOOKUP($D247,'SINAPI JANEIRO 2022'!$1:$1048576,2,FALSE),"")</f>
        <v>ELETRICISTA COM ENCARGOS COMPLEMENTARES</v>
      </c>
      <c r="F247" s="256" t="str">
        <f>IF($D247&lt;&gt;"",VLOOKUP($D247,'SINAPI JANEIRO 2022'!$1:$1048576,3,FALSE),"")</f>
        <v>H</v>
      </c>
      <c r="G247" s="328">
        <v>0.2</v>
      </c>
      <c r="H247" s="258">
        <f>IF($D247&lt;&gt;"",VLOOKUP($D247,'SINAPI JANEIRO 2022'!$1:$1048576,4,FALSE),"")</f>
        <v>19.53</v>
      </c>
      <c r="I247" s="259">
        <f t="shared" si="32"/>
        <v>3.9</v>
      </c>
    </row>
    <row r="248" spans="2:9" ht="13.5" thickBot="1">
      <c r="B248" s="523" t="s">
        <v>6348</v>
      </c>
      <c r="C248" s="230"/>
      <c r="D248" s="230"/>
      <c r="E248" s="231" t="s">
        <v>6396</v>
      </c>
      <c r="F248" s="232" t="s">
        <v>43</v>
      </c>
      <c r="G248" s="315"/>
      <c r="H248" s="234"/>
      <c r="I248" s="521">
        <f>TRUNC(SUM(I249:I252),2)</f>
        <v>158.88</v>
      </c>
    </row>
    <row r="249" spans="2:9">
      <c r="B249" s="235" t="s">
        <v>6356</v>
      </c>
      <c r="C249" s="235" t="s">
        <v>9</v>
      </c>
      <c r="D249" s="313">
        <v>88247</v>
      </c>
      <c r="E249" s="141" t="str">
        <f>IF($D249&lt;&gt;"",VLOOKUP($D249,'SINAPI JANEIRO 2022'!$1:$1048576,2,FALSE),"")</f>
        <v>AUXILIAR DE ELETRICISTA COM ENCARGOS COMPLEMENTARES</v>
      </c>
      <c r="F249" s="142" t="str">
        <f>IF($D249&lt;&gt;"",VLOOKUP($D249,'SINAPI JANEIRO 2022'!$1:$1048576,3,FALSE),"")</f>
        <v>H</v>
      </c>
      <c r="G249" s="314">
        <v>0.4</v>
      </c>
      <c r="H249" s="263">
        <f>IF($D249&lt;&gt;"",VLOOKUP($D249,'SINAPI JANEIRO 2022'!$1:$1048576,4,FALSE),"")</f>
        <v>15.19</v>
      </c>
      <c r="I249" s="264">
        <f>TRUNC(G249*H249,2)</f>
        <v>6.07</v>
      </c>
    </row>
    <row r="250" spans="2:9">
      <c r="B250" s="196" t="s">
        <v>6356</v>
      </c>
      <c r="C250" s="196" t="s">
        <v>9</v>
      </c>
      <c r="D250" s="311">
        <v>88264</v>
      </c>
      <c r="E250" s="141" t="str">
        <f>IF($D250&lt;&gt;"",VLOOKUP($D250,'SINAPI JANEIRO 2022'!$1:$1048576,2,FALSE),"")</f>
        <v>ELETRICISTA COM ENCARGOS COMPLEMENTARES</v>
      </c>
      <c r="F250" s="142" t="str">
        <f>IF($D250&lt;&gt;"",VLOOKUP($D250,'SINAPI JANEIRO 2022'!$1:$1048576,3,FALSE),"")</f>
        <v>H</v>
      </c>
      <c r="G250" s="267">
        <v>0.4</v>
      </c>
      <c r="H250" s="144">
        <f>IF($D250&lt;&gt;"",VLOOKUP($D250,'SINAPI JANEIRO 2022'!$1:$1048576,4,FALSE),"")</f>
        <v>19.53</v>
      </c>
      <c r="I250" s="145">
        <f t="shared" ref="I250:I252" si="33">TRUNC(G250*H250,2)</f>
        <v>7.81</v>
      </c>
    </row>
    <row r="251" spans="2:9" ht="25.5">
      <c r="B251" s="196" t="s">
        <v>6357</v>
      </c>
      <c r="C251" s="196" t="s">
        <v>9</v>
      </c>
      <c r="D251" s="311">
        <v>39445</v>
      </c>
      <c r="E251" s="141" t="str">
        <f>IF($D251&lt;&gt;"",VLOOKUP($D251,'SINAPI JANEIRO 2022'!$1:$1048576,2,FALSE),"")</f>
        <v>DISPOSITIVO DR, 2 POLOS, SENSIBILIDADE DE 30 MA, CORRENTE DE 25 A, TIPO AC</v>
      </c>
      <c r="F251" s="142" t="str">
        <f>IF($D251&lt;&gt;"",VLOOKUP($D251,'SINAPI JANEIRO 2022'!$1:$1048576,3,FALSE),"")</f>
        <v xml:space="preserve">UN    </v>
      </c>
      <c r="G251" s="267">
        <v>1</v>
      </c>
      <c r="H251" s="144">
        <f>IF($D251&lt;&gt;"",VLOOKUP($D251,'SINAPI JANEIRO 2022'!$1:$1048576,4,FALSE),"")</f>
        <v>142.54</v>
      </c>
      <c r="I251" s="145">
        <f t="shared" si="33"/>
        <v>142.54</v>
      </c>
    </row>
    <row r="252" spans="2:9" ht="26.25" thickBot="1">
      <c r="B252" s="238" t="s">
        <v>6357</v>
      </c>
      <c r="C252" s="238" t="s">
        <v>9</v>
      </c>
      <c r="D252" s="326">
        <v>1570</v>
      </c>
      <c r="E252" s="255" t="str">
        <f>IF($D252&lt;&gt;"",VLOOKUP($D252,'SINAPI JANEIRO 2022'!$1:$1048576,2,FALSE),"")</f>
        <v>TERMINAL A COMPRESSAO EM COBRE ESTANHADO PARA CABO 2,5 MM2, 1 FURO E 1 COMPRESSAO, PARA PARAFUSO DE FIXACAO M5</v>
      </c>
      <c r="F252" s="256" t="str">
        <f>IF($D252&lt;&gt;"",VLOOKUP($D252,'SINAPI JANEIRO 2022'!$1:$1048576,3,FALSE),"")</f>
        <v xml:space="preserve">UN    </v>
      </c>
      <c r="G252" s="318">
        <v>3</v>
      </c>
      <c r="H252" s="258">
        <f>IF($D252&lt;&gt;"",VLOOKUP($D252,'SINAPI JANEIRO 2022'!$1:$1048576,4,FALSE),"")</f>
        <v>0.82</v>
      </c>
      <c r="I252" s="259">
        <f t="shared" si="33"/>
        <v>2.46</v>
      </c>
    </row>
    <row r="253" spans="2:9" ht="33.75" customHeight="1" thickBot="1">
      <c r="B253" s="523" t="s">
        <v>6347</v>
      </c>
      <c r="C253" s="230"/>
      <c r="D253" s="230"/>
      <c r="E253" s="231" t="s">
        <v>354</v>
      </c>
      <c r="F253" s="232" t="s">
        <v>43</v>
      </c>
      <c r="G253" s="315"/>
      <c r="H253" s="234"/>
      <c r="I253" s="521">
        <f>TRUNC(SUM(I254:I256),2)</f>
        <v>5.57</v>
      </c>
    </row>
    <row r="254" spans="2:9">
      <c r="B254" s="235" t="s">
        <v>6356</v>
      </c>
      <c r="C254" s="235" t="s">
        <v>9</v>
      </c>
      <c r="D254" s="313">
        <v>88247</v>
      </c>
      <c r="E254" s="261" t="str">
        <f>IF($D254&lt;&gt;"",VLOOKUP($D254,'SINAPI JANEIRO 2022'!$1:$1048576,2,FALSE),"")</f>
        <v>AUXILIAR DE ELETRICISTA COM ENCARGOS COMPLEMENTARES</v>
      </c>
      <c r="F254" s="262" t="str">
        <f>IF($D254&lt;&gt;"",VLOOKUP($D254,'SINAPI JANEIRO 2022'!$1:$1048576,3,FALSE),"")</f>
        <v>H</v>
      </c>
      <c r="G254" s="314">
        <v>0.1</v>
      </c>
      <c r="H254" s="263">
        <f>IF($D254&lt;&gt;"",VLOOKUP($D254,'SINAPI JANEIRO 2022'!$1:$1048576,4,FALSE),"")</f>
        <v>15.19</v>
      </c>
      <c r="I254" s="264">
        <f t="shared" ref="I254:I256" si="34">TRUNC(G254*H254,2)</f>
        <v>1.51</v>
      </c>
    </row>
    <row r="255" spans="2:9">
      <c r="B255" s="196" t="s">
        <v>6356</v>
      </c>
      <c r="C255" s="196" t="s">
        <v>9</v>
      </c>
      <c r="D255" s="311">
        <v>88264</v>
      </c>
      <c r="E255" s="141" t="str">
        <f>IF($D255&lt;&gt;"",VLOOKUP($D255,'SINAPI JANEIRO 2022'!$1:$1048576,2,FALSE),"")</f>
        <v>ELETRICISTA COM ENCARGOS COMPLEMENTARES</v>
      </c>
      <c r="F255" s="142" t="str">
        <f>IF($D255&lt;&gt;"",VLOOKUP($D255,'SINAPI JANEIRO 2022'!$1:$1048576,3,FALSE),"")</f>
        <v>H</v>
      </c>
      <c r="G255" s="267">
        <v>0.1</v>
      </c>
      <c r="H255" s="144">
        <f>IF($D255&lt;&gt;"",VLOOKUP($D255,'SINAPI JANEIRO 2022'!$1:$1048576,4,FALSE),"")</f>
        <v>19.53</v>
      </c>
      <c r="I255" s="145">
        <f t="shared" si="34"/>
        <v>1.95</v>
      </c>
    </row>
    <row r="256" spans="2:9" ht="26.25" thickBot="1">
      <c r="B256" s="238" t="s">
        <v>6356</v>
      </c>
      <c r="C256" s="238" t="s">
        <v>9</v>
      </c>
      <c r="D256" s="326">
        <v>38091</v>
      </c>
      <c r="E256" s="255" t="str">
        <f>IF($D256&lt;&gt;"",VLOOKUP($D256,'SINAPI JANEIRO 2022'!$1:$1048576,2,FALSE),"")</f>
        <v>ESPELHO / PLACA CEGA 4" X 2", PARA INSTALACAO DE TOMADAS E INTERRUPTORES</v>
      </c>
      <c r="F256" s="256" t="str">
        <f>IF($D256&lt;&gt;"",VLOOKUP($D256,'SINAPI JANEIRO 2022'!$1:$1048576,3,FALSE),"")</f>
        <v xml:space="preserve">UN    </v>
      </c>
      <c r="G256" s="318">
        <v>1</v>
      </c>
      <c r="H256" s="258">
        <f>IF($D256&lt;&gt;"",VLOOKUP($D256,'SINAPI JANEIRO 2022'!$1:$1048576,4,FALSE),"")</f>
        <v>2.11</v>
      </c>
      <c r="I256" s="259">
        <f t="shared" si="34"/>
        <v>2.11</v>
      </c>
    </row>
    <row r="257" spans="2:9" ht="13.5" thickBot="1">
      <c r="B257" s="523" t="s">
        <v>6349</v>
      </c>
      <c r="C257" s="230"/>
      <c r="D257" s="230"/>
      <c r="E257" s="231" t="s">
        <v>6900</v>
      </c>
      <c r="F257" s="232" t="s">
        <v>43</v>
      </c>
      <c r="G257" s="315"/>
      <c r="H257" s="234"/>
      <c r="I257" s="521">
        <f>TRUNC(SUM(I258:I261),2)</f>
        <v>388.85</v>
      </c>
    </row>
    <row r="258" spans="2:9">
      <c r="B258" s="235" t="s">
        <v>6356</v>
      </c>
      <c r="C258" s="235" t="s">
        <v>9</v>
      </c>
      <c r="D258" s="313">
        <v>88247</v>
      </c>
      <c r="E258" s="261" t="str">
        <f>IF($D258&lt;&gt;"",VLOOKUP($D258,'SINAPI JANEIRO 2022'!$1:$1048576,2,FALSE),"")</f>
        <v>AUXILIAR DE ELETRICISTA COM ENCARGOS COMPLEMENTARES</v>
      </c>
      <c r="F258" s="262" t="str">
        <f>IF($D258&lt;&gt;"",VLOOKUP($D258,'SINAPI JANEIRO 2022'!$1:$1048576,3,FALSE),"")</f>
        <v>H</v>
      </c>
      <c r="G258" s="314">
        <v>0.4</v>
      </c>
      <c r="H258" s="263">
        <f>IF($D258&lt;&gt;"",VLOOKUP($D258,'SINAPI JANEIRO 2022'!$1:$1048576,4,FALSE),"")</f>
        <v>15.19</v>
      </c>
      <c r="I258" s="264">
        <f t="shared" ref="I258:I261" si="35">TRUNC(G258*H258,2)</f>
        <v>6.07</v>
      </c>
    </row>
    <row r="259" spans="2:9">
      <c r="B259" s="196" t="s">
        <v>6356</v>
      </c>
      <c r="C259" s="196" t="s">
        <v>9</v>
      </c>
      <c r="D259" s="311">
        <v>88264</v>
      </c>
      <c r="E259" s="141" t="str">
        <f>IF($D259&lt;&gt;"",VLOOKUP($D259,'SINAPI JANEIRO 2022'!$1:$1048576,2,FALSE),"")</f>
        <v>ELETRICISTA COM ENCARGOS COMPLEMENTARES</v>
      </c>
      <c r="F259" s="142" t="str">
        <f>IF($D259&lt;&gt;"",VLOOKUP($D259,'SINAPI JANEIRO 2022'!$1:$1048576,3,FALSE),"")</f>
        <v>H</v>
      </c>
      <c r="G259" s="310">
        <v>0.4</v>
      </c>
      <c r="H259" s="144">
        <f>IF($D259&lt;&gt;"",VLOOKUP($D259,'SINAPI JANEIRO 2022'!$1:$1048576,4,FALSE),"")</f>
        <v>19.53</v>
      </c>
      <c r="I259" s="145">
        <f t="shared" si="35"/>
        <v>7.81</v>
      </c>
    </row>
    <row r="260" spans="2:9" ht="25.5">
      <c r="B260" s="196" t="s">
        <v>6356</v>
      </c>
      <c r="C260" s="196" t="s">
        <v>9</v>
      </c>
      <c r="D260" s="311">
        <v>1580</v>
      </c>
      <c r="E260" s="141" t="str">
        <f>IF($D260&lt;&gt;"",VLOOKUP($D260,'SINAPI JANEIRO 2022'!$1:$1048576,2,FALSE),"")</f>
        <v>TERMINAL A COMPRESSAO EM COBRE ESTANHADO PARA CABO 95 MM2, 1 FURO E 1 COMPRESSAO, PARA PARAFUSO DE FIXACAO M12</v>
      </c>
      <c r="F260" s="142" t="str">
        <f>IF($D260&lt;&gt;"",VLOOKUP($D260,'SINAPI JANEIRO 2022'!$1:$1048576,3,FALSE),"")</f>
        <v xml:space="preserve">UN    </v>
      </c>
      <c r="G260" s="310">
        <v>3</v>
      </c>
      <c r="H260" s="144">
        <f>IF($D260&lt;&gt;"",VLOOKUP($D260,'SINAPI JANEIRO 2022'!$1:$1048576,4,FALSE),"")</f>
        <v>6.78</v>
      </c>
      <c r="I260" s="145">
        <f t="shared" si="35"/>
        <v>20.34</v>
      </c>
    </row>
    <row r="261" spans="2:9" ht="13.5" thickBot="1">
      <c r="B261" s="238" t="s">
        <v>6356</v>
      </c>
      <c r="C261" s="238" t="s">
        <v>9</v>
      </c>
      <c r="D261" s="326">
        <v>2391</v>
      </c>
      <c r="E261" s="255" t="str">
        <f>IF($D261&lt;&gt;"",VLOOKUP($D261,'SINAPI JANEIRO 2022'!$1:$1048576,2,FALSE),"")</f>
        <v>DISJUNTOR TERMOMAGNETICO TRIPOLAR 125A</v>
      </c>
      <c r="F261" s="256" t="str">
        <f>IF($D261&lt;&gt;"",VLOOKUP($D261,'SINAPI JANEIRO 2022'!$1:$1048576,3,FALSE),"")</f>
        <v xml:space="preserve">UN    </v>
      </c>
      <c r="G261" s="329">
        <v>1</v>
      </c>
      <c r="H261" s="258">
        <f>IF($D261&lt;&gt;"",VLOOKUP($D261,'SINAPI JANEIRO 2022'!$1:$1048576,4,FALSE),"")</f>
        <v>354.63</v>
      </c>
      <c r="I261" s="259">
        <f t="shared" si="35"/>
        <v>354.63</v>
      </c>
    </row>
    <row r="262" spans="2:9" ht="13.5" thickBot="1">
      <c r="B262" s="523" t="s">
        <v>6346</v>
      </c>
      <c r="C262" s="230"/>
      <c r="D262" s="230"/>
      <c r="E262" s="231" t="s">
        <v>6901</v>
      </c>
      <c r="F262" s="232" t="s">
        <v>6902</v>
      </c>
      <c r="G262" s="315"/>
      <c r="H262" s="234"/>
      <c r="I262" s="521">
        <f>TRUNC(SUM(I263:I265),2)</f>
        <v>368.51</v>
      </c>
    </row>
    <row r="263" spans="2:9">
      <c r="B263" s="235" t="s">
        <v>6356</v>
      </c>
      <c r="C263" s="235" t="s">
        <v>9</v>
      </c>
      <c r="D263" s="313">
        <v>88247</v>
      </c>
      <c r="E263" s="261" t="str">
        <f>IF($D263&lt;&gt;"",VLOOKUP($D263,'SINAPI JANEIRO 2022'!$1:$1048576,2,FALSE),"")</f>
        <v>AUXILIAR DE ELETRICISTA COM ENCARGOS COMPLEMENTARES</v>
      </c>
      <c r="F263" s="262" t="str">
        <f>IF($D263&lt;&gt;"",VLOOKUP($D263,'SINAPI JANEIRO 2022'!$1:$1048576,3,FALSE),"")</f>
        <v>H</v>
      </c>
      <c r="G263" s="314">
        <v>0.4</v>
      </c>
      <c r="H263" s="263">
        <f>IF($D263&lt;&gt;"",VLOOKUP($D263,'SINAPI JANEIRO 2022'!$1:$1048576,4,FALSE),"")</f>
        <v>15.19</v>
      </c>
      <c r="I263" s="264">
        <f t="shared" ref="I263:I265" si="36">TRUNC(G263*H263,2)</f>
        <v>6.07</v>
      </c>
    </row>
    <row r="264" spans="2:9">
      <c r="B264" s="196" t="s">
        <v>6356</v>
      </c>
      <c r="C264" s="196" t="s">
        <v>9</v>
      </c>
      <c r="D264" s="311">
        <v>88264</v>
      </c>
      <c r="E264" s="141" t="str">
        <f>IF($D264&lt;&gt;"",VLOOKUP($D264,'SINAPI JANEIRO 2022'!$1:$1048576,2,FALSE),"")</f>
        <v>ELETRICISTA COM ENCARGOS COMPLEMENTARES</v>
      </c>
      <c r="F264" s="142" t="str">
        <f>IF($D264&lt;&gt;"",VLOOKUP($D264,'SINAPI JANEIRO 2022'!$1:$1048576,3,FALSE),"")</f>
        <v>H</v>
      </c>
      <c r="G264" s="310">
        <v>0.4</v>
      </c>
      <c r="H264" s="144">
        <f>IF($D264&lt;&gt;"",VLOOKUP($D264,'SINAPI JANEIRO 2022'!$1:$1048576,4,FALSE),"")</f>
        <v>19.53</v>
      </c>
      <c r="I264" s="145">
        <f t="shared" si="36"/>
        <v>7.81</v>
      </c>
    </row>
    <row r="265" spans="2:9" ht="13.5" thickBot="1">
      <c r="B265" s="238" t="s">
        <v>6356</v>
      </c>
      <c r="C265" s="238" t="s">
        <v>9</v>
      </c>
      <c r="D265" s="326">
        <v>2391</v>
      </c>
      <c r="E265" s="255" t="str">
        <f>IF($D265&lt;&gt;"",VLOOKUP($D265,'SINAPI JANEIRO 2022'!$1:$1048576,2,FALSE),"")</f>
        <v>DISJUNTOR TERMOMAGNETICO TRIPOLAR 125A</v>
      </c>
      <c r="F265" s="256" t="str">
        <f>IF($D265&lt;&gt;"",VLOOKUP($D265,'SINAPI JANEIRO 2022'!$1:$1048576,3,FALSE),"")</f>
        <v xml:space="preserve">UN    </v>
      </c>
      <c r="G265" s="329">
        <v>1</v>
      </c>
      <c r="H265" s="258">
        <f>IF($D265&lt;&gt;"",VLOOKUP($D265,'SINAPI JANEIRO 2022'!$1:$1048576,4,FALSE),"")</f>
        <v>354.63</v>
      </c>
      <c r="I265" s="259">
        <f t="shared" si="36"/>
        <v>354.63</v>
      </c>
    </row>
    <row r="266" spans="2:9" ht="13.5" thickBot="1">
      <c r="B266" s="523" t="s">
        <v>6344</v>
      </c>
      <c r="C266" s="230"/>
      <c r="D266" s="230"/>
      <c r="E266" s="231" t="s">
        <v>6903</v>
      </c>
      <c r="F266" s="232" t="s">
        <v>43</v>
      </c>
      <c r="G266" s="315"/>
      <c r="H266" s="234"/>
      <c r="I266" s="521">
        <f>TRUNC(SUM(I267:I270),2)</f>
        <v>96.42</v>
      </c>
    </row>
    <row r="267" spans="2:9">
      <c r="B267" s="235" t="s">
        <v>6356</v>
      </c>
      <c r="C267" s="235" t="s">
        <v>9</v>
      </c>
      <c r="D267" s="313">
        <v>88247</v>
      </c>
      <c r="E267" s="261" t="str">
        <f>IF($D267&lt;&gt;"",VLOOKUP($D267,'SINAPI JANEIRO 2022'!$1:$1048576,2,FALSE),"")</f>
        <v>AUXILIAR DE ELETRICISTA COM ENCARGOS COMPLEMENTARES</v>
      </c>
      <c r="F267" s="262" t="str">
        <f>IF($D267&lt;&gt;"",VLOOKUP($D267,'SINAPI JANEIRO 2022'!$1:$1048576,3,FALSE),"")</f>
        <v>H</v>
      </c>
      <c r="G267" s="314">
        <v>0.4</v>
      </c>
      <c r="H267" s="263">
        <f>IF($D267&lt;&gt;"",VLOOKUP($D267,'SINAPI JANEIRO 2022'!$1:$1048576,4,FALSE),"")</f>
        <v>15.19</v>
      </c>
      <c r="I267" s="264">
        <f t="shared" ref="I267:I270" si="37">TRUNC(G267*H267,2)</f>
        <v>6.07</v>
      </c>
    </row>
    <row r="268" spans="2:9">
      <c r="B268" s="196" t="s">
        <v>6356</v>
      </c>
      <c r="C268" s="196" t="s">
        <v>9</v>
      </c>
      <c r="D268" s="311">
        <v>88264</v>
      </c>
      <c r="E268" s="141" t="str">
        <f>IF($D268&lt;&gt;"",VLOOKUP($D268,'SINAPI JANEIRO 2022'!$1:$1048576,2,FALSE),"")</f>
        <v>ELETRICISTA COM ENCARGOS COMPLEMENTARES</v>
      </c>
      <c r="F268" s="142" t="str">
        <f>IF($D268&lt;&gt;"",VLOOKUP($D268,'SINAPI JANEIRO 2022'!$1:$1048576,3,FALSE),"")</f>
        <v>H</v>
      </c>
      <c r="G268" s="310">
        <v>0.4</v>
      </c>
      <c r="H268" s="144">
        <f>IF($D268&lt;&gt;"",VLOOKUP($D268,'SINAPI JANEIRO 2022'!$1:$1048576,4,FALSE),"")</f>
        <v>19.53</v>
      </c>
      <c r="I268" s="145">
        <f t="shared" si="37"/>
        <v>7.81</v>
      </c>
    </row>
    <row r="269" spans="2:9" ht="25.5">
      <c r="B269" s="196" t="s">
        <v>6356</v>
      </c>
      <c r="C269" s="196" t="s">
        <v>9</v>
      </c>
      <c r="D269" s="311">
        <v>1575</v>
      </c>
      <c r="E269" s="141" t="str">
        <f>IF($D269&lt;&gt;"",VLOOKUP($D269,'SINAPI JANEIRO 2022'!$1:$1048576,2,FALSE),"")</f>
        <v>TERMINAL A COMPRESSAO EM COBRE ESTANHADO PARA CABO 16 MM2, 1 FURO E 1 COMPRESSAO, PARA PARAFUSO DE FIXACAO M6</v>
      </c>
      <c r="F269" s="142" t="str">
        <f>IF($D269&lt;&gt;"",VLOOKUP($D269,'SINAPI JANEIRO 2022'!$1:$1048576,3,FALSE),"")</f>
        <v xml:space="preserve">UN    </v>
      </c>
      <c r="G269" s="310">
        <v>3</v>
      </c>
      <c r="H269" s="144">
        <f>IF($D269&lt;&gt;"",VLOOKUP($D269,'SINAPI JANEIRO 2022'!$1:$1048576,4,FALSE),"")</f>
        <v>1.63</v>
      </c>
      <c r="I269" s="145">
        <f t="shared" si="37"/>
        <v>4.8899999999999997</v>
      </c>
    </row>
    <row r="270" spans="2:9">
      <c r="B270" s="196" t="s">
        <v>6356</v>
      </c>
      <c r="C270" s="196" t="s">
        <v>9</v>
      </c>
      <c r="D270" s="311">
        <v>34714</v>
      </c>
      <c r="E270" s="141" t="str">
        <f>IF($D270&lt;&gt;"",VLOOKUP($D270,'SINAPI JANEIRO 2022'!$1:$1048576,2,FALSE),"")</f>
        <v>DISJUNTOR TIPO DIN/IEC, TRIPOLAR 63 A</v>
      </c>
      <c r="F270" s="142" t="str">
        <f>IF($D270&lt;&gt;"",VLOOKUP($D270,'SINAPI JANEIRO 2022'!$1:$1048576,3,FALSE),"")</f>
        <v xml:space="preserve">UN    </v>
      </c>
      <c r="G270" s="310">
        <v>1</v>
      </c>
      <c r="H270" s="144">
        <f>IF($D270&lt;&gt;"",VLOOKUP($D270,'SINAPI JANEIRO 2022'!$1:$1048576,4,FALSE),"")</f>
        <v>77.650000000000006</v>
      </c>
      <c r="I270" s="145">
        <f t="shared" si="37"/>
        <v>77.650000000000006</v>
      </c>
    </row>
    <row r="271" spans="2:9">
      <c r="B271" s="522"/>
      <c r="C271" s="238"/>
      <c r="D271" s="326"/>
      <c r="E271" s="255"/>
      <c r="F271" s="256"/>
      <c r="G271" s="329"/>
      <c r="H271" s="397"/>
      <c r="I271" s="527"/>
    </row>
    <row r="272" spans="2:9" ht="13.5" thickBot="1">
      <c r="B272" s="468" t="str">
        <f>QUANT!E393</f>
        <v>INSTALAÇOES ESPECIAIS</v>
      </c>
      <c r="C272" s="469"/>
      <c r="D272" s="469"/>
      <c r="E272" s="470"/>
      <c r="F272" s="471"/>
      <c r="G272" s="472"/>
      <c r="H272" s="473"/>
      <c r="I272" s="474"/>
    </row>
    <row r="273" spans="2:9" ht="13.5" thickBot="1">
      <c r="B273" s="528" t="s">
        <v>12867</v>
      </c>
      <c r="C273" s="405"/>
      <c r="D273" s="406"/>
      <c r="E273" s="408" t="s">
        <v>12868</v>
      </c>
      <c r="F273" s="281" t="s">
        <v>24</v>
      </c>
      <c r="G273" s="233">
        <v>1</v>
      </c>
      <c r="H273" s="282"/>
      <c r="I273" s="514">
        <f>TRUNC(SUM(I274:I276),2)</f>
        <v>21.42</v>
      </c>
    </row>
    <row r="274" spans="2:9">
      <c r="B274" s="196" t="s">
        <v>6356</v>
      </c>
      <c r="C274" s="196" t="s">
        <v>9</v>
      </c>
      <c r="D274" s="407">
        <v>88247</v>
      </c>
      <c r="E274" s="261" t="str">
        <f>IF($D274&lt;&gt;"",VLOOKUP($D274,'SINAPI JANEIRO 2022'!$1:$1048576,2,FALSE),"")</f>
        <v>AUXILIAR DE ELETRICISTA COM ENCARGOS COMPLEMENTARES</v>
      </c>
      <c r="F274" s="262" t="str">
        <f>IF($D274&lt;&gt;"",VLOOKUP($D274,'SINAPI JANEIRO 2022'!$1:$1048576,3,FALSE),"")</f>
        <v>H</v>
      </c>
      <c r="G274" s="237">
        <v>0.4</v>
      </c>
      <c r="H274" s="263">
        <f>IF($D274&lt;&gt;"",VLOOKUP($D274,'SINAPI JANEIRO 2022'!$1:$1048576,4,FALSE),"")</f>
        <v>15.19</v>
      </c>
      <c r="I274" s="264">
        <f>TRUNC(G274*H274,2)</f>
        <v>6.07</v>
      </c>
    </row>
    <row r="275" spans="2:9">
      <c r="B275" s="196" t="s">
        <v>6356</v>
      </c>
      <c r="C275" s="196" t="s">
        <v>9</v>
      </c>
      <c r="D275" s="311">
        <v>88264</v>
      </c>
      <c r="E275" s="261" t="str">
        <f>IF($D275&lt;&gt;"",VLOOKUP($D275,'SINAPI JANEIRO 2022'!$1:$1048576,2,FALSE),"")</f>
        <v>ELETRICISTA COM ENCARGOS COMPLEMENTARES</v>
      </c>
      <c r="F275" s="262" t="str">
        <f>IF($D275&lt;&gt;"",VLOOKUP($D275,'SINAPI JANEIRO 2022'!$1:$1048576,3,FALSE),"")</f>
        <v>H</v>
      </c>
      <c r="G275" s="146">
        <v>0.4</v>
      </c>
      <c r="H275" s="263">
        <f>IF($D275&lt;&gt;"",VLOOKUP($D275,'SINAPI JANEIRO 2022'!$1:$1048576,4,FALSE),"")</f>
        <v>19.53</v>
      </c>
      <c r="I275" s="264">
        <f t="shared" ref="I275:I276" si="38">TRUNC(G275*H275,2)</f>
        <v>7.81</v>
      </c>
    </row>
    <row r="276" spans="2:9">
      <c r="B276" s="196" t="s">
        <v>6356</v>
      </c>
      <c r="C276" s="196" t="s">
        <v>6365</v>
      </c>
      <c r="D276" s="311"/>
      <c r="E276" s="308" t="s">
        <v>12868</v>
      </c>
      <c r="F276" s="142" t="s">
        <v>24</v>
      </c>
      <c r="G276" s="146">
        <v>1</v>
      </c>
      <c r="H276" s="263">
        <f>'7-COTAÇÃO'!G79</f>
        <v>7.54</v>
      </c>
      <c r="I276" s="264">
        <f t="shared" si="38"/>
        <v>7.54</v>
      </c>
    </row>
    <row r="277" spans="2:9" ht="13.5" thickBot="1">
      <c r="B277" s="515"/>
      <c r="C277" s="331"/>
      <c r="D277" s="331"/>
      <c r="E277" s="255"/>
      <c r="F277" s="256"/>
      <c r="G277" s="325"/>
      <c r="H277" s="397"/>
      <c r="I277" s="527"/>
    </row>
    <row r="278" spans="2:9" ht="13.5" thickBot="1">
      <c r="B278" s="528" t="s">
        <v>12869</v>
      </c>
      <c r="C278" s="405"/>
      <c r="D278" s="406"/>
      <c r="E278" s="408" t="s">
        <v>12870</v>
      </c>
      <c r="F278" s="281" t="s">
        <v>24</v>
      </c>
      <c r="G278" s="233">
        <v>1</v>
      </c>
      <c r="H278" s="282"/>
      <c r="I278" s="514">
        <f>TRUNC(SUM(I279:I281),2)</f>
        <v>23.18</v>
      </c>
    </row>
    <row r="279" spans="2:9">
      <c r="B279" s="196" t="s">
        <v>6356</v>
      </c>
      <c r="C279" s="196" t="s">
        <v>9</v>
      </c>
      <c r="D279" s="407">
        <v>88247</v>
      </c>
      <c r="E279" s="261" t="str">
        <f>IF($D279&lt;&gt;"",VLOOKUP($D279,'SINAPI JANEIRO 2022'!$1:$1048576,2,FALSE),"")</f>
        <v>AUXILIAR DE ELETRICISTA COM ENCARGOS COMPLEMENTARES</v>
      </c>
      <c r="F279" s="262" t="str">
        <f>IF($D279&lt;&gt;"",VLOOKUP($D279,'SINAPI JANEIRO 2022'!$1:$1048576,3,FALSE),"")</f>
        <v>H</v>
      </c>
      <c r="G279" s="237">
        <v>0.4</v>
      </c>
      <c r="H279" s="263">
        <f>IF($D279&lt;&gt;"",VLOOKUP($D279,'SINAPI JANEIRO 2022'!$1:$1048576,4,FALSE),"")</f>
        <v>15.19</v>
      </c>
      <c r="I279" s="264">
        <f>TRUNC(G279*H279,2)</f>
        <v>6.07</v>
      </c>
    </row>
    <row r="280" spans="2:9">
      <c r="B280" s="196" t="s">
        <v>6356</v>
      </c>
      <c r="C280" s="196" t="s">
        <v>9</v>
      </c>
      <c r="D280" s="311">
        <v>88264</v>
      </c>
      <c r="E280" s="261" t="str">
        <f>IF($D280&lt;&gt;"",VLOOKUP($D280,'SINAPI JANEIRO 2022'!$1:$1048576,2,FALSE),"")</f>
        <v>ELETRICISTA COM ENCARGOS COMPLEMENTARES</v>
      </c>
      <c r="F280" s="262" t="str">
        <f>IF($D280&lt;&gt;"",VLOOKUP($D280,'SINAPI JANEIRO 2022'!$1:$1048576,3,FALSE),"")</f>
        <v>H</v>
      </c>
      <c r="G280" s="146">
        <v>0.4</v>
      </c>
      <c r="H280" s="263">
        <f>IF($D280&lt;&gt;"",VLOOKUP($D280,'SINAPI JANEIRO 2022'!$1:$1048576,4,FALSE),"")</f>
        <v>19.53</v>
      </c>
      <c r="I280" s="264">
        <f t="shared" ref="I280:I281" si="39">TRUNC(G280*H280,2)</f>
        <v>7.81</v>
      </c>
    </row>
    <row r="281" spans="2:9">
      <c r="B281" s="196" t="s">
        <v>6356</v>
      </c>
      <c r="C281" s="196" t="s">
        <v>6365</v>
      </c>
      <c r="D281" s="311"/>
      <c r="E281" s="308" t="s">
        <v>12870</v>
      </c>
      <c r="F281" s="142" t="s">
        <v>24</v>
      </c>
      <c r="G281" s="146">
        <v>1</v>
      </c>
      <c r="H281" s="263">
        <f>'7-COTAÇÃO'!G88</f>
        <v>9.3000000000000007</v>
      </c>
      <c r="I281" s="264">
        <f t="shared" si="39"/>
        <v>9.3000000000000007</v>
      </c>
    </row>
    <row r="282" spans="2:9" ht="13.5" thickBot="1">
      <c r="B282" s="515"/>
      <c r="C282" s="331"/>
      <c r="D282" s="331"/>
      <c r="E282" s="255"/>
      <c r="F282" s="256"/>
      <c r="G282" s="325"/>
      <c r="H282" s="397"/>
      <c r="I282" s="527"/>
    </row>
    <row r="283" spans="2:9" ht="13.5" thickBot="1">
      <c r="B283" s="528" t="s">
        <v>12871</v>
      </c>
      <c r="C283" s="405"/>
      <c r="D283" s="406"/>
      <c r="E283" s="408" t="s">
        <v>12872</v>
      </c>
      <c r="F283" s="281" t="s">
        <v>24</v>
      </c>
      <c r="G283" s="233">
        <v>1</v>
      </c>
      <c r="H283" s="282"/>
      <c r="I283" s="514">
        <f>TRUNC(SUM(I284:I286),2)</f>
        <v>62.36</v>
      </c>
    </row>
    <row r="284" spans="2:9">
      <c r="B284" s="196" t="s">
        <v>6356</v>
      </c>
      <c r="C284" s="196" t="s">
        <v>9</v>
      </c>
      <c r="D284" s="407">
        <v>88247</v>
      </c>
      <c r="E284" s="261" t="str">
        <f>IF($D284&lt;&gt;"",VLOOKUP($D284,'SINAPI JANEIRO 2022'!$1:$1048576,2,FALSE),"")</f>
        <v>AUXILIAR DE ELETRICISTA COM ENCARGOS COMPLEMENTARES</v>
      </c>
      <c r="F284" s="262" t="str">
        <f>IF($D284&lt;&gt;"",VLOOKUP($D284,'SINAPI JANEIRO 2022'!$1:$1048576,3,FALSE),"")</f>
        <v>H</v>
      </c>
      <c r="G284" s="237">
        <v>0.4</v>
      </c>
      <c r="H284" s="263">
        <f>IF($D284&lt;&gt;"",VLOOKUP($D284,'SINAPI JANEIRO 2022'!$1:$1048576,4,FALSE),"")</f>
        <v>15.19</v>
      </c>
      <c r="I284" s="264">
        <f>TRUNC(G284*H284,2)</f>
        <v>6.07</v>
      </c>
    </row>
    <row r="285" spans="2:9">
      <c r="B285" s="196" t="s">
        <v>6356</v>
      </c>
      <c r="C285" s="196" t="s">
        <v>9</v>
      </c>
      <c r="D285" s="311">
        <v>88264</v>
      </c>
      <c r="E285" s="261" t="str">
        <f>IF($D285&lt;&gt;"",VLOOKUP($D285,'SINAPI JANEIRO 2022'!$1:$1048576,2,FALSE),"")</f>
        <v>ELETRICISTA COM ENCARGOS COMPLEMENTARES</v>
      </c>
      <c r="F285" s="262" t="str">
        <f>IF($D285&lt;&gt;"",VLOOKUP($D285,'SINAPI JANEIRO 2022'!$1:$1048576,3,FALSE),"")</f>
        <v>H</v>
      </c>
      <c r="G285" s="146">
        <v>0.4</v>
      </c>
      <c r="H285" s="263">
        <f>IF($D285&lt;&gt;"",VLOOKUP($D285,'SINAPI JANEIRO 2022'!$1:$1048576,4,FALSE),"")</f>
        <v>19.53</v>
      </c>
      <c r="I285" s="264">
        <f t="shared" ref="I285:I286" si="40">TRUNC(G285*H285,2)</f>
        <v>7.81</v>
      </c>
    </row>
    <row r="286" spans="2:9">
      <c r="B286" s="196" t="s">
        <v>6356</v>
      </c>
      <c r="C286" s="196" t="s">
        <v>6365</v>
      </c>
      <c r="D286" s="311"/>
      <c r="E286" s="308" t="s">
        <v>12872</v>
      </c>
      <c r="F286" s="142" t="str">
        <f>IF($D286&lt;&gt;"",VLOOKUP($D286,'SINAPI JANEIRO 2022'!$1:$1048576,3,FALSE),"")</f>
        <v/>
      </c>
      <c r="G286" s="146">
        <v>1</v>
      </c>
      <c r="H286" s="263">
        <f>'7-COTAÇÃO'!G97</f>
        <v>48.48</v>
      </c>
      <c r="I286" s="264">
        <f t="shared" si="40"/>
        <v>48.48</v>
      </c>
    </row>
    <row r="287" spans="2:9" ht="13.5" thickBot="1">
      <c r="B287" s="515"/>
      <c r="C287" s="331"/>
      <c r="D287" s="331"/>
      <c r="E287" s="255"/>
      <c r="F287" s="256"/>
      <c r="G287" s="325"/>
      <c r="H287" s="397"/>
      <c r="I287" s="527"/>
    </row>
    <row r="288" spans="2:9" ht="13.5" thickBot="1">
      <c r="B288" s="528" t="s">
        <v>12873</v>
      </c>
      <c r="C288" s="405"/>
      <c r="D288" s="406"/>
      <c r="E288" s="408" t="s">
        <v>12874</v>
      </c>
      <c r="F288" s="281" t="s">
        <v>24</v>
      </c>
      <c r="G288" s="233">
        <v>1</v>
      </c>
      <c r="H288" s="282"/>
      <c r="I288" s="514">
        <f>TRUNC(SUM(I289:I291),2)</f>
        <v>90.88</v>
      </c>
    </row>
    <row r="289" spans="2:9">
      <c r="B289" s="196" t="s">
        <v>6356</v>
      </c>
      <c r="C289" s="196" t="s">
        <v>9</v>
      </c>
      <c r="D289" s="407">
        <v>88247</v>
      </c>
      <c r="E289" s="261" t="str">
        <f>IF($D289&lt;&gt;"",VLOOKUP($D289,'SINAPI JANEIRO 2022'!$1:$1048576,2,FALSE),"")</f>
        <v>AUXILIAR DE ELETRICISTA COM ENCARGOS COMPLEMENTARES</v>
      </c>
      <c r="F289" s="262" t="str">
        <f>IF($D289&lt;&gt;"",VLOOKUP($D289,'SINAPI JANEIRO 2022'!$1:$1048576,3,FALSE),"")</f>
        <v>H</v>
      </c>
      <c r="G289" s="237">
        <v>0.4</v>
      </c>
      <c r="H289" s="263">
        <f>IF($D289&lt;&gt;"",VLOOKUP($D289,'SINAPI JANEIRO 2022'!$1:$1048576,4,FALSE),"")</f>
        <v>15.19</v>
      </c>
      <c r="I289" s="264">
        <f>TRUNC(G289*H289,2)</f>
        <v>6.07</v>
      </c>
    </row>
    <row r="290" spans="2:9">
      <c r="B290" s="196" t="s">
        <v>6356</v>
      </c>
      <c r="C290" s="196" t="s">
        <v>9</v>
      </c>
      <c r="D290" s="311">
        <v>88264</v>
      </c>
      <c r="E290" s="261" t="str">
        <f>IF($D290&lt;&gt;"",VLOOKUP($D290,'SINAPI JANEIRO 2022'!$1:$1048576,2,FALSE),"")</f>
        <v>ELETRICISTA COM ENCARGOS COMPLEMENTARES</v>
      </c>
      <c r="F290" s="262" t="str">
        <f>IF($D290&lt;&gt;"",VLOOKUP($D290,'SINAPI JANEIRO 2022'!$1:$1048576,3,FALSE),"")</f>
        <v>H</v>
      </c>
      <c r="G290" s="146">
        <v>0.4</v>
      </c>
      <c r="H290" s="263">
        <f>IF($D290&lt;&gt;"",VLOOKUP($D290,'SINAPI JANEIRO 2022'!$1:$1048576,4,FALSE),"")</f>
        <v>19.53</v>
      </c>
      <c r="I290" s="264">
        <f t="shared" ref="I290:I291" si="41">TRUNC(G290*H290,2)</f>
        <v>7.81</v>
      </c>
    </row>
    <row r="291" spans="2:9">
      <c r="B291" s="196" t="s">
        <v>6356</v>
      </c>
      <c r="C291" s="196" t="s">
        <v>6365</v>
      </c>
      <c r="D291" s="311"/>
      <c r="E291" s="308" t="s">
        <v>12874</v>
      </c>
      <c r="F291" s="142" t="str">
        <f>IF($D291&lt;&gt;"",VLOOKUP($D291,'SINAPI JANEIRO 2022'!$1:$1048576,3,FALSE),"")</f>
        <v/>
      </c>
      <c r="G291" s="146">
        <v>1</v>
      </c>
      <c r="H291" s="263">
        <f>'7-COTAÇÃO'!G106</f>
        <v>77</v>
      </c>
      <c r="I291" s="264">
        <f t="shared" si="41"/>
        <v>77</v>
      </c>
    </row>
    <row r="292" spans="2:9" ht="13.5" thickBot="1">
      <c r="B292" s="515"/>
      <c r="C292" s="331"/>
      <c r="D292" s="331"/>
      <c r="E292" s="255"/>
      <c r="F292" s="256"/>
      <c r="G292" s="325"/>
      <c r="H292" s="397"/>
      <c r="I292" s="527"/>
    </row>
    <row r="293" spans="2:9" ht="13.5" thickBot="1">
      <c r="B293" s="528" t="s">
        <v>12875</v>
      </c>
      <c r="C293" s="405"/>
      <c r="D293" s="406"/>
      <c r="E293" s="408" t="s">
        <v>12876</v>
      </c>
      <c r="F293" s="281" t="s">
        <v>24</v>
      </c>
      <c r="G293" s="233">
        <v>1</v>
      </c>
      <c r="H293" s="282"/>
      <c r="I293" s="514">
        <f>TRUNC(SUM(I294:I296),2)</f>
        <v>79.25</v>
      </c>
    </row>
    <row r="294" spans="2:9">
      <c r="B294" s="196" t="s">
        <v>6356</v>
      </c>
      <c r="C294" s="196" t="s">
        <v>9</v>
      </c>
      <c r="D294" s="407">
        <v>88247</v>
      </c>
      <c r="E294" s="261" t="str">
        <f>IF($D294&lt;&gt;"",VLOOKUP($D294,'SINAPI JANEIRO 2022'!$1:$1048576,2,FALSE),"")</f>
        <v>AUXILIAR DE ELETRICISTA COM ENCARGOS COMPLEMENTARES</v>
      </c>
      <c r="F294" s="262" t="str">
        <f>IF($D294&lt;&gt;"",VLOOKUP($D294,'SINAPI JANEIRO 2022'!$1:$1048576,3,FALSE),"")</f>
        <v>H</v>
      </c>
      <c r="G294" s="237">
        <v>0.4</v>
      </c>
      <c r="H294" s="263">
        <f>IF($D294&lt;&gt;"",VLOOKUP($D294,'SINAPI JANEIRO 2022'!$1:$1048576,4,FALSE),"")</f>
        <v>15.19</v>
      </c>
      <c r="I294" s="264">
        <f>TRUNC(G294*H294,2)</f>
        <v>6.07</v>
      </c>
    </row>
    <row r="295" spans="2:9">
      <c r="B295" s="196" t="s">
        <v>6356</v>
      </c>
      <c r="C295" s="196" t="s">
        <v>9</v>
      </c>
      <c r="D295" s="311">
        <v>88264</v>
      </c>
      <c r="E295" s="261" t="str">
        <f>IF($D295&lt;&gt;"",VLOOKUP($D295,'SINAPI JANEIRO 2022'!$1:$1048576,2,FALSE),"")</f>
        <v>ELETRICISTA COM ENCARGOS COMPLEMENTARES</v>
      </c>
      <c r="F295" s="262" t="str">
        <f>IF($D295&lt;&gt;"",VLOOKUP($D295,'SINAPI JANEIRO 2022'!$1:$1048576,3,FALSE),"")</f>
        <v>H</v>
      </c>
      <c r="G295" s="146">
        <v>0.4</v>
      </c>
      <c r="H295" s="263">
        <f>IF($D295&lt;&gt;"",VLOOKUP($D295,'SINAPI JANEIRO 2022'!$1:$1048576,4,FALSE),"")</f>
        <v>19.53</v>
      </c>
      <c r="I295" s="264">
        <f t="shared" ref="I295:I296" si="42">TRUNC(G295*H295,2)</f>
        <v>7.81</v>
      </c>
    </row>
    <row r="296" spans="2:9" ht="13.5" thickBot="1">
      <c r="B296" s="196" t="s">
        <v>6356</v>
      </c>
      <c r="C296" s="196" t="s">
        <v>6365</v>
      </c>
      <c r="D296" s="311"/>
      <c r="E296" s="308" t="s">
        <v>12876</v>
      </c>
      <c r="F296" s="142" t="s">
        <v>24</v>
      </c>
      <c r="G296" s="146">
        <v>1</v>
      </c>
      <c r="H296" s="263">
        <f>'7-COTAÇÃO'!G115</f>
        <v>65.37</v>
      </c>
      <c r="I296" s="264">
        <f t="shared" si="42"/>
        <v>65.37</v>
      </c>
    </row>
    <row r="297" spans="2:9" ht="23.25" customHeight="1" thickBot="1">
      <c r="B297" s="528" t="s">
        <v>12877</v>
      </c>
      <c r="C297" s="405"/>
      <c r="D297" s="406"/>
      <c r="E297" s="408" t="s">
        <v>12878</v>
      </c>
      <c r="F297" s="281" t="s">
        <v>24</v>
      </c>
      <c r="G297" s="233">
        <v>1</v>
      </c>
      <c r="H297" s="282"/>
      <c r="I297" s="514">
        <f>TRUNC(SUM(I298:I300),2)</f>
        <v>426.04</v>
      </c>
    </row>
    <row r="298" spans="2:9">
      <c r="B298" s="196" t="s">
        <v>6356</v>
      </c>
      <c r="C298" s="196" t="s">
        <v>9</v>
      </c>
      <c r="D298" s="407">
        <v>88247</v>
      </c>
      <c r="E298" s="261" t="str">
        <f>IF($D298&lt;&gt;"",VLOOKUP($D298,'SINAPI JANEIRO 2022'!$1:$1048576,2,FALSE),"")</f>
        <v>AUXILIAR DE ELETRICISTA COM ENCARGOS COMPLEMENTARES</v>
      </c>
      <c r="F298" s="262" t="str">
        <f>IF($D298&lt;&gt;"",VLOOKUP($D298,'SINAPI JANEIRO 2022'!$1:$1048576,3,FALSE),"")</f>
        <v>H</v>
      </c>
      <c r="G298" s="237">
        <v>0.4</v>
      </c>
      <c r="H298" s="263">
        <f>IF($D298&lt;&gt;"",VLOOKUP($D298,'SINAPI JANEIRO 2022'!$1:$1048576,4,FALSE),"")</f>
        <v>15.19</v>
      </c>
      <c r="I298" s="264">
        <f>TRUNC(G298*H298,2)</f>
        <v>6.07</v>
      </c>
    </row>
    <row r="299" spans="2:9">
      <c r="B299" s="196" t="s">
        <v>6356</v>
      </c>
      <c r="C299" s="196" t="s">
        <v>9</v>
      </c>
      <c r="D299" s="311">
        <v>88264</v>
      </c>
      <c r="E299" s="261" t="str">
        <f>IF($D299&lt;&gt;"",VLOOKUP($D299,'SINAPI JANEIRO 2022'!$1:$1048576,2,FALSE),"")</f>
        <v>ELETRICISTA COM ENCARGOS COMPLEMENTARES</v>
      </c>
      <c r="F299" s="262" t="str">
        <f>IF($D299&lt;&gt;"",VLOOKUP($D299,'SINAPI JANEIRO 2022'!$1:$1048576,3,FALSE),"")</f>
        <v>H</v>
      </c>
      <c r="G299" s="146">
        <v>0.4</v>
      </c>
      <c r="H299" s="263">
        <f>IF($D299&lt;&gt;"",VLOOKUP($D299,'SINAPI JANEIRO 2022'!$1:$1048576,4,FALSE),"")</f>
        <v>19.53</v>
      </c>
      <c r="I299" s="264">
        <f t="shared" ref="I299:I300" si="43">TRUNC(G299*H299,2)</f>
        <v>7.81</v>
      </c>
    </row>
    <row r="300" spans="2:9" ht="24" customHeight="1" thickBot="1">
      <c r="B300" s="196" t="s">
        <v>6356</v>
      </c>
      <c r="C300" s="196" t="s">
        <v>6365</v>
      </c>
      <c r="D300" s="311"/>
      <c r="E300" s="308" t="s">
        <v>12878</v>
      </c>
      <c r="F300" s="142" t="s">
        <v>24</v>
      </c>
      <c r="G300" s="146">
        <v>1</v>
      </c>
      <c r="H300" s="263">
        <f>'7-COTAÇÃO'!G124</f>
        <v>412.16</v>
      </c>
      <c r="I300" s="264">
        <f t="shared" si="43"/>
        <v>412.16</v>
      </c>
    </row>
    <row r="301" spans="2:9" ht="13.5" thickBot="1">
      <c r="B301" s="528" t="s">
        <v>12879</v>
      </c>
      <c r="C301" s="405"/>
      <c r="D301" s="406"/>
      <c r="E301" s="408" t="s">
        <v>12880</v>
      </c>
      <c r="F301" s="281" t="s">
        <v>24</v>
      </c>
      <c r="G301" s="233">
        <v>1</v>
      </c>
      <c r="H301" s="282"/>
      <c r="I301" s="514">
        <f>TRUNC(SUM(I302:I304),2)</f>
        <v>1955.21</v>
      </c>
    </row>
    <row r="302" spans="2:9">
      <c r="B302" s="196" t="s">
        <v>6356</v>
      </c>
      <c r="C302" s="196" t="s">
        <v>9</v>
      </c>
      <c r="D302" s="407">
        <v>88247</v>
      </c>
      <c r="E302" s="261" t="str">
        <f>IF($D302&lt;&gt;"",VLOOKUP($D302,'SINAPI JANEIRO 2022'!$1:$1048576,2,FALSE),"")</f>
        <v>AUXILIAR DE ELETRICISTA COM ENCARGOS COMPLEMENTARES</v>
      </c>
      <c r="F302" s="262" t="str">
        <f>IF($D302&lt;&gt;"",VLOOKUP($D302,'SINAPI JANEIRO 2022'!$1:$1048576,3,FALSE),"")</f>
        <v>H</v>
      </c>
      <c r="G302" s="237">
        <v>0.4</v>
      </c>
      <c r="H302" s="263">
        <f>IF($D302&lt;&gt;"",VLOOKUP($D302,'SINAPI JANEIRO 2022'!$1:$1048576,4,FALSE),"")</f>
        <v>15.19</v>
      </c>
      <c r="I302" s="264">
        <f>TRUNC(G302*H302,2)</f>
        <v>6.07</v>
      </c>
    </row>
    <row r="303" spans="2:9">
      <c r="B303" s="196" t="s">
        <v>6356</v>
      </c>
      <c r="C303" s="196" t="s">
        <v>9</v>
      </c>
      <c r="D303" s="311">
        <v>88264</v>
      </c>
      <c r="E303" s="261" t="str">
        <f>IF($D303&lt;&gt;"",VLOOKUP($D303,'SINAPI JANEIRO 2022'!$1:$1048576,2,FALSE),"")</f>
        <v>ELETRICISTA COM ENCARGOS COMPLEMENTARES</v>
      </c>
      <c r="F303" s="262" t="str">
        <f>IF($D303&lt;&gt;"",VLOOKUP($D303,'SINAPI JANEIRO 2022'!$1:$1048576,3,FALSE),"")</f>
        <v>H</v>
      </c>
      <c r="G303" s="146">
        <v>0.4</v>
      </c>
      <c r="H303" s="263">
        <f>IF($D303&lt;&gt;"",VLOOKUP($D303,'SINAPI JANEIRO 2022'!$1:$1048576,4,FALSE),"")</f>
        <v>19.53</v>
      </c>
      <c r="I303" s="264">
        <f t="shared" ref="I303:I304" si="44">TRUNC(G303*H303,2)</f>
        <v>7.81</v>
      </c>
    </row>
    <row r="304" spans="2:9" ht="13.5" thickBot="1">
      <c r="B304" s="196" t="s">
        <v>6356</v>
      </c>
      <c r="C304" s="196" t="s">
        <v>6365</v>
      </c>
      <c r="D304" s="311"/>
      <c r="E304" s="308" t="s">
        <v>12880</v>
      </c>
      <c r="F304" s="142" t="s">
        <v>24</v>
      </c>
      <c r="G304" s="146">
        <v>1</v>
      </c>
      <c r="H304" s="263">
        <f>'7-COTAÇÃO'!G133</f>
        <v>1941.33</v>
      </c>
      <c r="I304" s="264">
        <f t="shared" si="44"/>
        <v>1941.33</v>
      </c>
    </row>
    <row r="305" spans="2:9" ht="51.75" thickBot="1">
      <c r="B305" s="528" t="s">
        <v>12907</v>
      </c>
      <c r="C305" s="405"/>
      <c r="D305" s="406"/>
      <c r="E305" s="408" t="s">
        <v>3609</v>
      </c>
      <c r="F305" s="281" t="s">
        <v>24</v>
      </c>
      <c r="G305" s="233">
        <v>1</v>
      </c>
      <c r="H305" s="282"/>
      <c r="I305" s="514">
        <f>TRUNC(SUM(I306:I314),2)</f>
        <v>2396.75</v>
      </c>
    </row>
    <row r="306" spans="2:9" ht="38.25">
      <c r="B306" s="196" t="s">
        <v>6356</v>
      </c>
      <c r="C306" s="196" t="s">
        <v>9</v>
      </c>
      <c r="D306" s="407">
        <v>87367</v>
      </c>
      <c r="E306" s="261" t="str">
        <f>IF($D306&lt;&gt;"",VLOOKUP($D306,'SINAPI JANEIRO 2022'!$1:$1048576,2,FALSE),"")</f>
        <v>ARGAMASSA TRAÇO 1:1:6 (EM VOLUME DE CIMENTO, CAL E AREIA MÉDIA ÚMIDA) PARA EMBOÇO/MASSA ÚNICA/ASSENTAMENTO DE ALVENARIA DE VEDAÇÃO, PREPARO MANUAL. AF_08/2019</v>
      </c>
      <c r="F306" s="262" t="str">
        <f>IF($D306&lt;&gt;"",VLOOKUP($D306,'SINAPI JANEIRO 2022'!$1:$1048576,3,FALSE),"")</f>
        <v>M3</v>
      </c>
      <c r="G306" s="237">
        <v>0.29399999999999998</v>
      </c>
      <c r="H306" s="263">
        <f>IF($D306&lt;&gt;"",VLOOKUP($D306,'SINAPI JANEIRO 2022'!$1:$1048576,4,FALSE),"")</f>
        <v>533.36</v>
      </c>
      <c r="I306" s="264">
        <f>TRUNC(G306*H306,2)</f>
        <v>156.80000000000001</v>
      </c>
    </row>
    <row r="307" spans="2:9" ht="25.5">
      <c r="B307" s="196" t="s">
        <v>6356</v>
      </c>
      <c r="C307" s="196" t="s">
        <v>9</v>
      </c>
      <c r="D307" s="311">
        <v>88248</v>
      </c>
      <c r="E307" s="261" t="str">
        <f>IF($D307&lt;&gt;"",VLOOKUP($D307,'SINAPI JANEIRO 2022'!$1:$1048576,2,FALSE),"")</f>
        <v>AUXILIAR DE ENCANADOR OU BOMBEIRO HIDRÁULICO COM ENCARGOS COMPLEMENTARES</v>
      </c>
      <c r="F307" s="262" t="str">
        <f>IF($D307&lt;&gt;"",VLOOKUP($D307,'SINAPI JANEIRO 2022'!$1:$1048576,3,FALSE),"")</f>
        <v>H</v>
      </c>
      <c r="G307" s="146">
        <v>1.905</v>
      </c>
      <c r="H307" s="263">
        <f>IF($D307&lt;&gt;"",VLOOKUP($D307,'SINAPI JANEIRO 2022'!$1:$1048576,4,FALSE),"")</f>
        <v>14.52</v>
      </c>
      <c r="I307" s="264">
        <f t="shared" ref="I307" si="45">TRUNC(G307*H307,2)</f>
        <v>27.66</v>
      </c>
    </row>
    <row r="308" spans="2:9" ht="25.5">
      <c r="B308" s="196" t="s">
        <v>6356</v>
      </c>
      <c r="C308" s="196" t="s">
        <v>9</v>
      </c>
      <c r="D308" s="326">
        <v>88267</v>
      </c>
      <c r="E308" s="261" t="str">
        <f>IF($D308&lt;&gt;"",VLOOKUP($D308,'SINAPI JANEIRO 2022'!$1:$1048576,2,FALSE),"")</f>
        <v>ENCANADOR OU BOMBEIRO HIDRÁULICO COM ENCARGOS COMPLEMENTARES</v>
      </c>
      <c r="F308" s="262" t="str">
        <f>IF($D308&lt;&gt;"",VLOOKUP($D308,'SINAPI JANEIRO 2022'!$1:$1048576,3,FALSE),"")</f>
        <v>H</v>
      </c>
      <c r="G308" s="146">
        <v>1.9053</v>
      </c>
      <c r="H308" s="263">
        <f>IF($D308&lt;&gt;"",VLOOKUP($D308,'SINAPI JANEIRO 2022'!$1:$1048576,4,FALSE),"")</f>
        <v>18.72</v>
      </c>
      <c r="I308" s="264">
        <f t="shared" ref="I308:I314" si="46">TRUNC(G308*H308,2)</f>
        <v>35.659999999999997</v>
      </c>
    </row>
    <row r="309" spans="2:9" ht="51">
      <c r="B309" s="522" t="s">
        <v>6357</v>
      </c>
      <c r="C309" s="238" t="s">
        <v>9</v>
      </c>
      <c r="D309" s="326">
        <v>10521</v>
      </c>
      <c r="E309" s="261" t="str">
        <f>IF($D309&lt;&gt;"",VLOOKUP($D309,'SINAPI JANEIRO 2022'!$1:$1048576,2,FALSE),"")</f>
        <v>CAIXA DE INCENDIO/ABRIGO PARA MANGUEIRA, DE EMBUTIR/INTERNA, COM 75 X 45 X 17 CM, EM CHAPA DE ACO, PORTA COM VENTILACAO, VISOR COM A INSCRICAO "INCENDIO", SUPORTE/CESTA INTERNA PARA A MANGUEIRA, PINTURA ELETROSTATICA VERMELHA</v>
      </c>
      <c r="F309" s="262" t="str">
        <f>IF($D309&lt;&gt;"",VLOOKUP($D309,'SINAPI JANEIRO 2022'!$1:$1048576,3,FALSE),"")</f>
        <v xml:space="preserve">UN    </v>
      </c>
      <c r="G309" s="146">
        <v>1</v>
      </c>
      <c r="H309" s="263">
        <f>IF($D309&lt;&gt;"",VLOOKUP($D309,'SINAPI JANEIRO 2022'!$1:$1048576,4,FALSE),"")</f>
        <v>285.39999999999998</v>
      </c>
      <c r="I309" s="264">
        <f t="shared" si="46"/>
        <v>285.39999999999998</v>
      </c>
    </row>
    <row r="310" spans="2:9" ht="25.5">
      <c r="B310" s="522" t="s">
        <v>6357</v>
      </c>
      <c r="C310" s="238" t="s">
        <v>9</v>
      </c>
      <c r="D310" s="326">
        <v>10899</v>
      </c>
      <c r="E310" s="261" t="str">
        <f>IF($D310&lt;&gt;"",VLOOKUP($D310,'SINAPI JANEIRO 2022'!$1:$1048576,2,FALSE),"")</f>
        <v>ADAPTADOR, EM LATAO, ENGATE RAPIDO 2 1/2" X ROSCA INTERNA 5 FIOS 2 1/2",  PARA INSTALACAO PREDIAL DE COMBATE A INCENDIO</v>
      </c>
      <c r="F310" s="262" t="str">
        <f>IF($D310&lt;&gt;"",VLOOKUP($D310,'SINAPI JANEIRO 2022'!$1:$1048576,3,FALSE),"")</f>
        <v xml:space="preserve">UN    </v>
      </c>
      <c r="G310" s="146">
        <v>1</v>
      </c>
      <c r="H310" s="263">
        <f>IF($D310&lt;&gt;"",VLOOKUP($D310,'SINAPI JANEIRO 2022'!$1:$1048576,4,FALSE),"")</f>
        <v>67.44</v>
      </c>
      <c r="I310" s="264">
        <f t="shared" si="46"/>
        <v>67.44</v>
      </c>
    </row>
    <row r="311" spans="2:9" ht="38.25">
      <c r="B311" s="522" t="s">
        <v>6357</v>
      </c>
      <c r="C311" s="238" t="s">
        <v>9</v>
      </c>
      <c r="D311" s="326">
        <v>10904</v>
      </c>
      <c r="E311" s="261" t="str">
        <f>IF($D311&lt;&gt;"",VLOOKUP($D311,'SINAPI JANEIRO 2022'!$1:$1048576,2,FALSE),"")</f>
        <v>REGISTRO OU VALVULA GLOBO ANGULAR EM LATAO, PARA HIDRANTES EM INSTALACAO PREDIAL DE INCENDIO, 45 GRAUS, DIAMETRO DE 2 1/2", COM VOLANTE, CLASSE DE PRESSAO DE ATE 200 PSI</v>
      </c>
      <c r="F311" s="262" t="str">
        <f>IF($D311&lt;&gt;"",VLOOKUP($D311,'SINAPI JANEIRO 2022'!$1:$1048576,3,FALSE),"")</f>
        <v xml:space="preserve">UN    </v>
      </c>
      <c r="G311" s="146">
        <v>1</v>
      </c>
      <c r="H311" s="263">
        <f>IF($D311&lt;&gt;"",VLOOKUP($D311,'SINAPI JANEIRO 2022'!$1:$1048576,4,FALSE),"")</f>
        <v>153.94999999999999</v>
      </c>
      <c r="I311" s="264">
        <f t="shared" si="46"/>
        <v>153.94999999999999</v>
      </c>
    </row>
    <row r="312" spans="2:9" ht="25.5">
      <c r="B312" s="522" t="s">
        <v>6357</v>
      </c>
      <c r="C312" s="238" t="s">
        <v>9</v>
      </c>
      <c r="D312" s="326">
        <v>20971</v>
      </c>
      <c r="E312" s="261" t="str">
        <f>IF($D312&lt;&gt;"",VLOOKUP($D312,'SINAPI JANEIRO 2022'!$1:$1048576,2,FALSE),"")</f>
        <v>CHAVE DUPLA PARA CONEXOES TIPO STORZ, ENGATE RAPIDO 1 1/2" X 2 1/2", EM LATAO, PARA INSTALACAO PREDIAL COMBATE A INCENDIO</v>
      </c>
      <c r="F312" s="262" t="str">
        <f>IF($D312&lt;&gt;"",VLOOKUP($D312,'SINAPI JANEIRO 2022'!$1:$1048576,3,FALSE),"")</f>
        <v xml:space="preserve">UN    </v>
      </c>
      <c r="G312" s="146">
        <v>1</v>
      </c>
      <c r="H312" s="263">
        <f>IF($D312&lt;&gt;"",VLOOKUP($D312,'SINAPI JANEIRO 2022'!$1:$1048576,4,FALSE),"")</f>
        <v>14.66</v>
      </c>
      <c r="I312" s="264">
        <f t="shared" si="46"/>
        <v>14.66</v>
      </c>
    </row>
    <row r="313" spans="2:9" ht="38.25">
      <c r="B313" s="522" t="s">
        <v>6357</v>
      </c>
      <c r="C313" s="238" t="s">
        <v>9</v>
      </c>
      <c r="D313" s="326">
        <v>21034</v>
      </c>
      <c r="E313" s="261" t="str">
        <f>IF($D313&lt;&gt;"",VLOOKUP($D313,'SINAPI JANEIRO 2022'!$1:$1048576,2,FALSE),"")</f>
        <v>MANGUEIRA DE INCENDIO, TIPO 2, DE 2 1/2", COMPRIMENTO = 15 M, TECIDO EM FIO DE POLIESTER E TUBO INTERNO EM BORRACHA SINTETICA, COM UNIOES ENGATE RAPIDO</v>
      </c>
      <c r="F313" s="262" t="str">
        <f>IF($D313&lt;&gt;"",VLOOKUP($D313,'SINAPI JANEIRO 2022'!$1:$1048576,3,FALSE),"")</f>
        <v xml:space="preserve">UN    </v>
      </c>
      <c r="G313" s="146">
        <v>2</v>
      </c>
      <c r="H313" s="263">
        <f>IF($D313&lt;&gt;"",VLOOKUP($D313,'SINAPI JANEIRO 2022'!$1:$1048576,4,FALSE),"")</f>
        <v>717.63</v>
      </c>
      <c r="I313" s="264">
        <f t="shared" si="46"/>
        <v>1435.26</v>
      </c>
    </row>
    <row r="314" spans="2:9" ht="26.25" thickBot="1">
      <c r="B314" s="522" t="s">
        <v>6357</v>
      </c>
      <c r="C314" s="238" t="s">
        <v>9</v>
      </c>
      <c r="D314" s="326">
        <v>37555</v>
      </c>
      <c r="E314" s="261" t="str">
        <f>IF($D314&lt;&gt;"",VLOOKUP($D314,'SINAPI JANEIRO 2022'!$1:$1048576,2,FALSE),"")</f>
        <v>ESGUICHO JATO REGULAVEL, TIPO ELKHART, ENGATE RAPIDO 2 1/2", PARA COMBATE A INCENDIO</v>
      </c>
      <c r="F314" s="262" t="str">
        <f>IF($D314&lt;&gt;"",VLOOKUP($D314,'SINAPI JANEIRO 2022'!$1:$1048576,3,FALSE),"")</f>
        <v xml:space="preserve">UN    </v>
      </c>
      <c r="G314" s="146">
        <v>1</v>
      </c>
      <c r="H314" s="263">
        <f>IF($D314&lt;&gt;"",VLOOKUP($D314,'SINAPI JANEIRO 2022'!$1:$1048576,4,FALSE),"")</f>
        <v>219.92</v>
      </c>
      <c r="I314" s="264">
        <f t="shared" si="46"/>
        <v>219.92</v>
      </c>
    </row>
    <row r="315" spans="2:9" ht="39" thickBot="1">
      <c r="B315" s="528" t="s">
        <v>12908</v>
      </c>
      <c r="C315" s="405"/>
      <c r="D315" s="406"/>
      <c r="E315" s="408" t="s">
        <v>12909</v>
      </c>
      <c r="F315" s="281" t="s">
        <v>24</v>
      </c>
      <c r="G315" s="233">
        <v>1</v>
      </c>
      <c r="H315" s="282"/>
      <c r="I315" s="514">
        <f>TRUNC(SUM(I316:I319),2)</f>
        <v>77.989999999999995</v>
      </c>
    </row>
    <row r="316" spans="2:9" ht="25.5">
      <c r="B316" s="196" t="s">
        <v>6362</v>
      </c>
      <c r="C316" s="196" t="s">
        <v>9</v>
      </c>
      <c r="D316" s="196">
        <v>88248</v>
      </c>
      <c r="E316" s="261" t="str">
        <f>IF($D316&lt;&gt;"",VLOOKUP($D316,'SINAPI JANEIRO 2022'!$1:$1048576,2,FALSE),"")</f>
        <v>AUXILIAR DE ENCANADOR OU BOMBEIRO HIDRÁULICO COM ENCARGOS COMPLEMENTARES</v>
      </c>
      <c r="F316" s="262" t="str">
        <f>IF($D316&lt;&gt;"",VLOOKUP($D316,'SINAPI JANEIRO 2022'!$1:$1048576,3,FALSE),"")</f>
        <v>H</v>
      </c>
      <c r="G316" s="267">
        <v>0.2</v>
      </c>
      <c r="H316" s="263">
        <f>IF($D316&lt;&gt;"",VLOOKUP($D316,'SINAPI JANEIRO 2022'!$1:$1048576,4,FALSE),"")</f>
        <v>14.52</v>
      </c>
      <c r="I316" s="264">
        <f>TRUNC(G316*H316,2)</f>
        <v>2.9</v>
      </c>
    </row>
    <row r="317" spans="2:9" ht="25.5">
      <c r="B317" s="196" t="s">
        <v>6362</v>
      </c>
      <c r="C317" s="196" t="s">
        <v>9</v>
      </c>
      <c r="D317" s="196">
        <v>88267</v>
      </c>
      <c r="E317" s="261" t="str">
        <f>IF($D317&lt;&gt;"",VLOOKUP($D317,'SINAPI JANEIRO 2022'!$1:$1048576,2,FALSE),"")</f>
        <v>ENCANADOR OU BOMBEIRO HIDRÁULICO COM ENCARGOS COMPLEMENTARES</v>
      </c>
      <c r="F317" s="262" t="str">
        <f>IF($D317&lt;&gt;"",VLOOKUP($D317,'SINAPI JANEIRO 2022'!$1:$1048576,3,FALSE),"")</f>
        <v>H</v>
      </c>
      <c r="G317" s="267">
        <v>0.2</v>
      </c>
      <c r="H317" s="263">
        <f>IF($D317&lt;&gt;"",VLOOKUP($D317,'SINAPI JANEIRO 2022'!$1:$1048576,4,FALSE),"")</f>
        <v>18.72</v>
      </c>
      <c r="I317" s="264">
        <f t="shared" ref="I317:I319" si="47">TRUNC(G317*H317,2)</f>
        <v>3.74</v>
      </c>
    </row>
    <row r="318" spans="2:9">
      <c r="B318" s="196" t="s">
        <v>6362</v>
      </c>
      <c r="C318" s="196" t="s">
        <v>9</v>
      </c>
      <c r="D318" s="196">
        <v>88317</v>
      </c>
      <c r="E318" s="261" t="str">
        <f>IF($D318&lt;&gt;"",VLOOKUP($D318,'SINAPI JANEIRO 2022'!$1:$1048576,2,FALSE),"")</f>
        <v>SOLDADOR COM ENCARGOS COMPLEMENTARES</v>
      </c>
      <c r="F318" s="262" t="str">
        <f>IF($D318&lt;&gt;"",VLOOKUP($D318,'SINAPI JANEIRO 2022'!$1:$1048576,3,FALSE),"")</f>
        <v>H</v>
      </c>
      <c r="G318" s="267">
        <v>0.2</v>
      </c>
      <c r="H318" s="263">
        <f>IF($D318&lt;&gt;"",VLOOKUP($D318,'SINAPI JANEIRO 2022'!$1:$1048576,4,FALSE),"")</f>
        <v>19.57</v>
      </c>
      <c r="I318" s="264">
        <f t="shared" si="47"/>
        <v>3.91</v>
      </c>
    </row>
    <row r="319" spans="2:9" ht="26.25" thickBot="1">
      <c r="B319" s="196" t="s">
        <v>6357</v>
      </c>
      <c r="C319" s="196" t="s">
        <v>9</v>
      </c>
      <c r="D319" s="196">
        <v>10899</v>
      </c>
      <c r="E319" s="261" t="str">
        <f>IF($D319&lt;&gt;"",VLOOKUP($D319,'SINAPI JANEIRO 2022'!$1:$1048576,2,FALSE),"")</f>
        <v>ADAPTADOR, EM LATAO, ENGATE RAPIDO 2 1/2" X ROSCA INTERNA 5 FIOS 2 1/2",  PARA INSTALACAO PREDIAL DE COMBATE A INCENDIO</v>
      </c>
      <c r="F319" s="262" t="str">
        <f>IF($D319&lt;&gt;"",VLOOKUP($D319,'SINAPI JANEIRO 2022'!$1:$1048576,3,FALSE),"")</f>
        <v xml:space="preserve">UN    </v>
      </c>
      <c r="G319" s="267">
        <v>1</v>
      </c>
      <c r="H319" s="263">
        <f>IF($D319&lt;&gt;"",VLOOKUP($D319,'SINAPI JANEIRO 2022'!$1:$1048576,4,FALSE),"")</f>
        <v>67.44</v>
      </c>
      <c r="I319" s="264">
        <f t="shared" si="47"/>
        <v>67.44</v>
      </c>
    </row>
    <row r="320" spans="2:9" ht="26.25" thickBot="1">
      <c r="B320" s="528" t="s">
        <v>13128</v>
      </c>
      <c r="C320" s="405"/>
      <c r="D320" s="406"/>
      <c r="E320" s="408" t="s">
        <v>13129</v>
      </c>
      <c r="F320" s="281" t="s">
        <v>24</v>
      </c>
      <c r="G320" s="233">
        <v>1</v>
      </c>
      <c r="H320" s="282"/>
      <c r="I320" s="514">
        <f>TRUNC(SUM(I321:I324),2)</f>
        <v>542.41999999999996</v>
      </c>
    </row>
    <row r="321" spans="2:9">
      <c r="B321" s="196" t="s">
        <v>6362</v>
      </c>
      <c r="C321" s="196" t="s">
        <v>9</v>
      </c>
      <c r="D321" s="196">
        <v>88309</v>
      </c>
      <c r="E321" s="261" t="str">
        <f>IF($D321&lt;&gt;"",VLOOKUP($D321,'SINAPI JANEIRO 2022'!$1:$1048576,2,FALSE),"")</f>
        <v>PEDREIRO COM ENCARGOS COMPLEMENTARES</v>
      </c>
      <c r="F321" s="262" t="str">
        <f>IF($D321&lt;&gt;"",VLOOKUP($D321,'SINAPI JANEIRO 2022'!$1:$1048576,3,FALSE),"")</f>
        <v>H</v>
      </c>
      <c r="G321" s="267">
        <v>1.4045000000000001</v>
      </c>
      <c r="H321" s="263">
        <f>IF($D321&lt;&gt;"",VLOOKUP($D321,'SINAPI JANEIRO 2022'!$1:$1048576,4,FALSE),"")</f>
        <v>18.86</v>
      </c>
      <c r="I321" s="264">
        <f>TRUNC(G321*H321,2)</f>
        <v>26.48</v>
      </c>
    </row>
    <row r="322" spans="2:9">
      <c r="B322" s="196" t="s">
        <v>6362</v>
      </c>
      <c r="C322" s="196" t="s">
        <v>9</v>
      </c>
      <c r="D322" s="196">
        <v>88316</v>
      </c>
      <c r="E322" s="261" t="str">
        <f>IF($D322&lt;&gt;"",VLOOKUP($D322,'SINAPI JANEIRO 2022'!$1:$1048576,2,FALSE),"")</f>
        <v>SERVENTE COM ENCARGOS COMPLEMENTARES</v>
      </c>
      <c r="F322" s="262" t="str">
        <f>IF($D322&lt;&gt;"",VLOOKUP($D322,'SINAPI JANEIRO 2022'!$1:$1048576,3,FALSE),"")</f>
        <v>H</v>
      </c>
      <c r="G322" s="267">
        <v>1.4045000000000001</v>
      </c>
      <c r="H322" s="263">
        <f>IF($D322&lt;&gt;"",VLOOKUP($D322,'SINAPI JANEIRO 2022'!$1:$1048576,4,FALSE),"")</f>
        <v>15.16</v>
      </c>
      <c r="I322" s="264">
        <f t="shared" ref="I322:I324" si="48">TRUNC(G322*H322,2)</f>
        <v>21.29</v>
      </c>
    </row>
    <row r="323" spans="2:9" ht="38.25">
      <c r="B323" s="196" t="s">
        <v>6362</v>
      </c>
      <c r="C323" s="196" t="s">
        <v>9</v>
      </c>
      <c r="D323" s="196">
        <v>94970</v>
      </c>
      <c r="E323" s="261" t="str">
        <f>IF($D323&lt;&gt;"",VLOOKUP($D323,'SINAPI JANEIRO 2022'!$1:$1048576,2,FALSE),"")</f>
        <v>CONCRETO FCK = 20MPA, TRAÇO 1:2,7:3 (EM MASSA SECA DE CIMENTO/ AREIA MÉDIA/ BRITA 1) - PREPARO MECÂNICO COM BETONEIRA 600 L. AF_05/2021</v>
      </c>
      <c r="F323" s="262" t="str">
        <f>IF($D323&lt;&gt;"",VLOOKUP($D323,'SINAPI JANEIRO 2022'!$1:$1048576,3,FALSE),"")</f>
        <v>M3</v>
      </c>
      <c r="G323" s="267">
        <v>2.81E-2</v>
      </c>
      <c r="H323" s="263">
        <f>IF($D323&lt;&gt;"",VLOOKUP($D323,'SINAPI JANEIRO 2022'!$1:$1048576,4,FALSE),"")</f>
        <v>389.2</v>
      </c>
      <c r="I323" s="264">
        <f t="shared" si="48"/>
        <v>10.93</v>
      </c>
    </row>
    <row r="324" spans="2:9" ht="25.5">
      <c r="B324" s="196" t="s">
        <v>6357</v>
      </c>
      <c r="C324" s="196" t="s">
        <v>9</v>
      </c>
      <c r="D324" s="196">
        <v>21071</v>
      </c>
      <c r="E324" s="261" t="str">
        <f>IF($D324&lt;&gt;"",VLOOKUP($D324,'SINAPI JANEIRO 2022'!$1:$1048576,2,FALSE),"")</f>
        <v>TAMPAO FOFO SIMPLES COM BASE, CLASSE A15 CARGA MAX 1,5 T, 400 X 400 MM, REDE PLUVIAL/ESGOTO/ELETRICA</v>
      </c>
      <c r="F324" s="262" t="str">
        <f>IF($D324&lt;&gt;"",VLOOKUP($D324,'SINAPI JANEIRO 2022'!$1:$1048576,3,FALSE),"")</f>
        <v xml:space="preserve">UN    </v>
      </c>
      <c r="G324" s="267">
        <v>2</v>
      </c>
      <c r="H324" s="263">
        <f>IF($D324&lt;&gt;"",VLOOKUP($D324,'SINAPI JANEIRO 2022'!$1:$1048576,4,FALSE),"")</f>
        <v>241.86</v>
      </c>
      <c r="I324" s="264">
        <f t="shared" si="48"/>
        <v>483.72</v>
      </c>
    </row>
    <row r="325" spans="2:9">
      <c r="B325" s="515"/>
      <c r="C325" s="331"/>
      <c r="D325" s="331"/>
      <c r="E325" s="255"/>
      <c r="F325" s="256"/>
      <c r="G325" s="325"/>
      <c r="H325" s="397"/>
      <c r="I325" s="527"/>
    </row>
    <row r="326" spans="2:9" ht="13.5" thickBot="1">
      <c r="B326" s="511" t="str">
        <f>QUANT!E428</f>
        <v>SISTEMA DE PROTEÇÃO CONTRA DESCARGAS ATMOSFÉRICAS</v>
      </c>
      <c r="C326" s="475"/>
      <c r="D326" s="475"/>
      <c r="E326" s="457"/>
      <c r="F326" s="458"/>
      <c r="G326" s="476"/>
      <c r="H326" s="477"/>
      <c r="I326" s="477"/>
    </row>
    <row r="327" spans="2:9" ht="26.25" thickBot="1">
      <c r="B327" s="529" t="s">
        <v>12891</v>
      </c>
      <c r="C327" s="405"/>
      <c r="D327" s="406"/>
      <c r="E327" s="408" t="s">
        <v>12892</v>
      </c>
      <c r="F327" s="281" t="s">
        <v>24</v>
      </c>
      <c r="G327" s="233">
        <v>1</v>
      </c>
      <c r="H327" s="282"/>
      <c r="I327" s="514">
        <f>TRUNC(SUM(I328:I330),2)</f>
        <v>102.88</v>
      </c>
    </row>
    <row r="328" spans="2:9">
      <c r="B328" s="196" t="s">
        <v>6356</v>
      </c>
      <c r="C328" s="196" t="s">
        <v>9</v>
      </c>
      <c r="D328" s="196">
        <v>88247</v>
      </c>
      <c r="E328" s="261" t="str">
        <f>IF($D328&lt;&gt;"",VLOOKUP($D328,'SINAPI JANEIRO 2022'!$1:$1048576,2,FALSE),"")</f>
        <v>AUXILIAR DE ELETRICISTA COM ENCARGOS COMPLEMENTARES</v>
      </c>
      <c r="F328" s="262" t="str">
        <f>IF($D328&lt;&gt;"",VLOOKUP($D328,'SINAPI JANEIRO 2022'!$1:$1048576,3,FALSE),"")</f>
        <v>H</v>
      </c>
      <c r="G328" s="237">
        <v>1.2</v>
      </c>
      <c r="H328" s="263">
        <f>IF($D328&lt;&gt;"",VLOOKUP($D328,'SINAPI JANEIRO 2022'!$1:$1048576,4,FALSE),"")</f>
        <v>15.19</v>
      </c>
      <c r="I328" s="264">
        <f>TRUNC(G328*H328,2)</f>
        <v>18.22</v>
      </c>
    </row>
    <row r="329" spans="2:9" ht="25.5">
      <c r="B329" s="196" t="s">
        <v>6356</v>
      </c>
      <c r="C329" s="196" t="s">
        <v>9</v>
      </c>
      <c r="D329" s="196">
        <v>88631</v>
      </c>
      <c r="E329" s="261" t="str">
        <f>IF($D329&lt;&gt;"",VLOOKUP($D329,'SINAPI JANEIRO 2022'!$1:$1048576,2,FALSE),"")</f>
        <v>ARGAMASSA TRAÇO 1:4 (EM VOLUME DE CIMENTO E AREIA MÉDIA ÚMIDA), PREPARO MANUAL. AF_08/2019</v>
      </c>
      <c r="F329" s="262" t="str">
        <f>IF($D329&lt;&gt;"",VLOOKUP($D329,'SINAPI JANEIRO 2022'!$1:$1048576,3,FALSE),"")</f>
        <v>M3</v>
      </c>
      <c r="G329" s="146">
        <v>1.7999999999999999E-2</v>
      </c>
      <c r="H329" s="263">
        <f>IF($D329&lt;&gt;"",VLOOKUP($D329,'SINAPI JANEIRO 2022'!$1:$1048576,4,FALSE),"")</f>
        <v>488.75</v>
      </c>
      <c r="I329" s="264">
        <f t="shared" ref="I329:I330" si="49">TRUNC(G329*H329,2)</f>
        <v>8.7899999999999991</v>
      </c>
    </row>
    <row r="330" spans="2:9" ht="26.25" thickBot="1">
      <c r="B330" s="196" t="s">
        <v>6357</v>
      </c>
      <c r="C330" s="196" t="s">
        <v>6365</v>
      </c>
      <c r="D330" s="196"/>
      <c r="E330" s="308" t="s">
        <v>12892</v>
      </c>
      <c r="F330" s="142" t="s">
        <v>24</v>
      </c>
      <c r="G330" s="146">
        <v>1</v>
      </c>
      <c r="H330" s="263">
        <f>'7-COTAÇÃO'!G142</f>
        <v>75.87</v>
      </c>
      <c r="I330" s="264">
        <f t="shared" si="49"/>
        <v>75.87</v>
      </c>
    </row>
    <row r="331" spans="2:9" ht="26.25" thickBot="1">
      <c r="B331" s="529" t="s">
        <v>12893</v>
      </c>
      <c r="C331" s="409"/>
      <c r="D331" s="409"/>
      <c r="E331" s="408" t="s">
        <v>12892</v>
      </c>
      <c r="F331" s="281" t="s">
        <v>24</v>
      </c>
      <c r="G331" s="233">
        <v>1</v>
      </c>
      <c r="H331" s="282"/>
      <c r="I331" s="514">
        <f>TRUNC(SUM(I332:I334),2)</f>
        <v>16.920000000000002</v>
      </c>
    </row>
    <row r="332" spans="2:9">
      <c r="B332" s="148" t="s">
        <v>6371</v>
      </c>
      <c r="C332" s="148" t="s">
        <v>9</v>
      </c>
      <c r="D332" s="410">
        <v>88247</v>
      </c>
      <c r="E332" s="261" t="str">
        <f>IF($D332&lt;&gt;"",VLOOKUP($D332,'SINAPI JANEIRO 2022'!$1:$1048576,2,FALSE),"")</f>
        <v>AUXILIAR DE ELETRICISTA COM ENCARGOS COMPLEMENTARES</v>
      </c>
      <c r="F332" s="262" t="str">
        <f>IF($D332&lt;&gt;"",VLOOKUP($D332,'SINAPI JANEIRO 2022'!$1:$1048576,3,FALSE),"")</f>
        <v>H</v>
      </c>
      <c r="G332" s="237">
        <v>0.1</v>
      </c>
      <c r="H332" s="263">
        <f>IF($D332&lt;&gt;"",VLOOKUP($D332,'SINAPI JANEIRO 2022'!$1:$1048576,4,FALSE),"")</f>
        <v>15.19</v>
      </c>
      <c r="I332" s="264">
        <f>TRUNC(G332*H332,2)</f>
        <v>1.51</v>
      </c>
    </row>
    <row r="333" spans="2:9">
      <c r="B333" s="148" t="s">
        <v>6371</v>
      </c>
      <c r="C333" s="148" t="s">
        <v>9</v>
      </c>
      <c r="D333" s="410">
        <v>88264</v>
      </c>
      <c r="E333" s="261" t="str">
        <f>IF($D333&lt;&gt;"",VLOOKUP($D333,'SINAPI JANEIRO 2022'!$1:$1048576,2,FALSE),"")</f>
        <v>ELETRICISTA COM ENCARGOS COMPLEMENTARES</v>
      </c>
      <c r="F333" s="262" t="str">
        <f>IF($D333&lt;&gt;"",VLOOKUP($D333,'SINAPI JANEIRO 2022'!$1:$1048576,3,FALSE),"")</f>
        <v>H</v>
      </c>
      <c r="G333" s="146">
        <v>0.1</v>
      </c>
      <c r="H333" s="263">
        <f>IF($D333&lt;&gt;"",VLOOKUP($D333,'SINAPI JANEIRO 2022'!$1:$1048576,4,FALSE),"")</f>
        <v>19.53</v>
      </c>
      <c r="I333" s="264">
        <f t="shared" ref="I333" si="50">TRUNC(G333*H333,2)</f>
        <v>1.95</v>
      </c>
    </row>
    <row r="334" spans="2:9" ht="13.5" thickBot="1">
      <c r="B334" s="148" t="s">
        <v>6357</v>
      </c>
      <c r="C334" s="148" t="s">
        <v>9</v>
      </c>
      <c r="D334" s="410">
        <v>11032</v>
      </c>
      <c r="E334" s="261" t="str">
        <f>IF($D334&lt;&gt;"",VLOOKUP($D334,'SINAPI JANEIRO 2022'!$1:$1048576,2,FALSE),"")</f>
        <v>GRAMPO U DE 5/8 " N8 EM FERRO GALVANIZADO</v>
      </c>
      <c r="F334" s="262" t="str">
        <f>IF($D334&lt;&gt;"",VLOOKUP($D334,'SINAPI JANEIRO 2022'!$1:$1048576,3,FALSE),"")</f>
        <v xml:space="preserve">UN    </v>
      </c>
      <c r="G334" s="146">
        <v>1.1000000000000001</v>
      </c>
      <c r="H334" s="263">
        <f>IF($D334&lt;&gt;"",VLOOKUP($D334,'SINAPI JANEIRO 2022'!$1:$1048576,4,FALSE),"")</f>
        <v>12.24</v>
      </c>
      <c r="I334" s="264">
        <f t="shared" ref="I334" si="51">TRUNC(G334*H334,2)</f>
        <v>13.46</v>
      </c>
    </row>
    <row r="335" spans="2:9" ht="26.25" thickBot="1">
      <c r="B335" s="529" t="s">
        <v>12894</v>
      </c>
      <c r="C335" s="409"/>
      <c r="D335" s="409"/>
      <c r="E335" s="408" t="s">
        <v>12895</v>
      </c>
      <c r="F335" s="281" t="s">
        <v>24</v>
      </c>
      <c r="G335" s="233">
        <v>1</v>
      </c>
      <c r="H335" s="282"/>
      <c r="I335" s="514">
        <f>TRUNC(SUM(I336:I338),2)</f>
        <v>16.43</v>
      </c>
    </row>
    <row r="336" spans="2:9">
      <c r="B336" s="148" t="s">
        <v>6371</v>
      </c>
      <c r="C336" s="148" t="s">
        <v>9</v>
      </c>
      <c r="D336" s="410">
        <v>88247</v>
      </c>
      <c r="E336" s="261" t="str">
        <f>IF($D336&lt;&gt;"",VLOOKUP($D336,'SINAPI JANEIRO 2022'!$1:$1048576,2,FALSE),"")</f>
        <v>AUXILIAR DE ELETRICISTA COM ENCARGOS COMPLEMENTARES</v>
      </c>
      <c r="F336" s="262" t="str">
        <f>IF($D336&lt;&gt;"",VLOOKUP($D336,'SINAPI JANEIRO 2022'!$1:$1048576,3,FALSE),"")</f>
        <v>H</v>
      </c>
      <c r="G336" s="237">
        <v>0.1</v>
      </c>
      <c r="H336" s="263">
        <f>IF($D336&lt;&gt;"",VLOOKUP($D336,'SINAPI JANEIRO 2022'!$1:$1048576,4,FALSE),"")</f>
        <v>15.19</v>
      </c>
      <c r="I336" s="264">
        <f>TRUNC(G336*H336,2)</f>
        <v>1.51</v>
      </c>
    </row>
    <row r="337" spans="2:9">
      <c r="B337" s="148" t="s">
        <v>6371</v>
      </c>
      <c r="C337" s="148" t="s">
        <v>9</v>
      </c>
      <c r="D337" s="410">
        <v>88264</v>
      </c>
      <c r="E337" s="261" t="str">
        <f>IF($D337&lt;&gt;"",VLOOKUP($D337,'SINAPI JANEIRO 2022'!$1:$1048576,2,FALSE),"")</f>
        <v>ELETRICISTA COM ENCARGOS COMPLEMENTARES</v>
      </c>
      <c r="F337" s="262" t="str">
        <f>IF($D337&lt;&gt;"",VLOOKUP($D337,'SINAPI JANEIRO 2022'!$1:$1048576,3,FALSE),"")</f>
        <v>H</v>
      </c>
      <c r="G337" s="146">
        <v>0.1</v>
      </c>
      <c r="H337" s="263">
        <f>IF($D337&lt;&gt;"",VLOOKUP($D337,'SINAPI JANEIRO 2022'!$1:$1048576,4,FALSE),"")</f>
        <v>19.53</v>
      </c>
      <c r="I337" s="264">
        <f t="shared" ref="I337:I338" si="52">TRUNC(G337*H337,2)</f>
        <v>1.95</v>
      </c>
    </row>
    <row r="338" spans="2:9" ht="13.5" thickBot="1">
      <c r="B338" s="148" t="s">
        <v>6357</v>
      </c>
      <c r="C338" s="148" t="s">
        <v>6365</v>
      </c>
      <c r="D338" s="410"/>
      <c r="E338" s="308" t="s">
        <v>12896</v>
      </c>
      <c r="F338" s="142" t="s">
        <v>24</v>
      </c>
      <c r="G338" s="146">
        <v>1</v>
      </c>
      <c r="H338" s="263">
        <f>'7-COTAÇÃO'!G151</f>
        <v>12.97</v>
      </c>
      <c r="I338" s="264">
        <f t="shared" si="52"/>
        <v>12.97</v>
      </c>
    </row>
    <row r="339" spans="2:9" ht="26.25" thickBot="1">
      <c r="B339" s="529" t="s">
        <v>12897</v>
      </c>
      <c r="C339" s="409"/>
      <c r="D339" s="409"/>
      <c r="E339" s="408" t="s">
        <v>12898</v>
      </c>
      <c r="F339" s="281" t="s">
        <v>24</v>
      </c>
      <c r="G339" s="233">
        <v>1</v>
      </c>
      <c r="H339" s="282"/>
      <c r="I339" s="514">
        <f>TRUNC(SUM(I340:I343),2)</f>
        <v>565.07000000000005</v>
      </c>
    </row>
    <row r="340" spans="2:9">
      <c r="B340" s="148" t="s">
        <v>6371</v>
      </c>
      <c r="C340" s="148" t="s">
        <v>9</v>
      </c>
      <c r="D340" s="410">
        <v>88247</v>
      </c>
      <c r="E340" s="261" t="str">
        <f>IF($D340&lt;&gt;"",VLOOKUP($D340,'SINAPI JANEIRO 2022'!$1:$1048576,2,FALSE),"")</f>
        <v>AUXILIAR DE ELETRICISTA COM ENCARGOS COMPLEMENTARES</v>
      </c>
      <c r="F340" s="262" t="str">
        <f>IF($D340&lt;&gt;"",VLOOKUP($D340,'SINAPI JANEIRO 2022'!$1:$1048576,3,FALSE),"")</f>
        <v>H</v>
      </c>
      <c r="G340" s="237">
        <v>2</v>
      </c>
      <c r="H340" s="263">
        <f>IF($D340&lt;&gt;"",VLOOKUP($D340,'SINAPI JANEIRO 2022'!$1:$1048576,4,FALSE),"")</f>
        <v>15.19</v>
      </c>
      <c r="I340" s="264">
        <f>TRUNC(G340*H340,2)</f>
        <v>30.38</v>
      </c>
    </row>
    <row r="341" spans="2:9">
      <c r="B341" s="148" t="s">
        <v>6371</v>
      </c>
      <c r="C341" s="148" t="s">
        <v>9</v>
      </c>
      <c r="D341" s="410">
        <v>88264</v>
      </c>
      <c r="E341" s="261" t="str">
        <f>IF($D341&lt;&gt;"",VLOOKUP($D341,'SINAPI JANEIRO 2022'!$1:$1048576,2,FALSE),"")</f>
        <v>ELETRICISTA COM ENCARGOS COMPLEMENTARES</v>
      </c>
      <c r="F341" s="262" t="str">
        <f>IF($D341&lt;&gt;"",VLOOKUP($D341,'SINAPI JANEIRO 2022'!$1:$1048576,3,FALSE),"")</f>
        <v>H</v>
      </c>
      <c r="G341" s="146">
        <v>1.2</v>
      </c>
      <c r="H341" s="263">
        <f>IF($D341&lt;&gt;"",VLOOKUP($D341,'SINAPI JANEIRO 2022'!$1:$1048576,4,FALSE),"")</f>
        <v>19.53</v>
      </c>
      <c r="I341" s="264">
        <f t="shared" ref="I341:I342" si="53">TRUNC(G341*H341,2)</f>
        <v>23.43</v>
      </c>
    </row>
    <row r="342" spans="2:9" ht="25.5">
      <c r="B342" s="148" t="s">
        <v>6357</v>
      </c>
      <c r="C342" s="148" t="s">
        <v>6365</v>
      </c>
      <c r="D342" s="410"/>
      <c r="E342" s="308" t="s">
        <v>12898</v>
      </c>
      <c r="F342" s="142" t="s">
        <v>24</v>
      </c>
      <c r="G342" s="146">
        <v>1</v>
      </c>
      <c r="H342" s="263">
        <f>'7-COTAÇÃO'!G160</f>
        <v>486.83</v>
      </c>
      <c r="I342" s="264">
        <f t="shared" si="53"/>
        <v>486.83</v>
      </c>
    </row>
    <row r="343" spans="2:9" ht="26.25" thickBot="1">
      <c r="B343" s="148" t="s">
        <v>6371</v>
      </c>
      <c r="C343" s="148" t="s">
        <v>9</v>
      </c>
      <c r="D343" s="410">
        <v>88631</v>
      </c>
      <c r="E343" s="261" t="str">
        <f>IF($D343&lt;&gt;"",VLOOKUP($D343,'SINAPI JANEIRO 2022'!$1:$1048576,2,FALSE),"")</f>
        <v>ARGAMASSA TRAÇO 1:4 (EM VOLUME DE CIMENTO E AREIA MÉDIA ÚMIDA), PREPARO MANUAL. AF_08/2019</v>
      </c>
      <c r="F343" s="262" t="str">
        <f>IF($D343&lt;&gt;"",VLOOKUP($D343,'SINAPI JANEIRO 2022'!$1:$1048576,3,FALSE),"")</f>
        <v>M3</v>
      </c>
      <c r="G343" s="146">
        <v>0.05</v>
      </c>
      <c r="H343" s="263">
        <f>IF($D343&lt;&gt;"",VLOOKUP($D343,'SINAPI JANEIRO 2022'!$1:$1048576,4,FALSE),"")</f>
        <v>488.75</v>
      </c>
      <c r="I343" s="264">
        <f t="shared" ref="I343" si="54">TRUNC(G343*H343,2)</f>
        <v>24.43</v>
      </c>
    </row>
    <row r="344" spans="2:9" ht="13.5" thickBot="1">
      <c r="B344" s="529" t="s">
        <v>12899</v>
      </c>
      <c r="C344" s="409"/>
      <c r="D344" s="409"/>
      <c r="E344" s="408" t="s">
        <v>12902</v>
      </c>
      <c r="F344" s="281" t="s">
        <v>24</v>
      </c>
      <c r="G344" s="233">
        <v>1</v>
      </c>
      <c r="H344" s="282"/>
      <c r="I344" s="514">
        <f>TRUNC(SUM(I345:I349),2)</f>
        <v>993.75</v>
      </c>
    </row>
    <row r="345" spans="2:9" ht="25.5">
      <c r="B345" s="148" t="s">
        <v>6371</v>
      </c>
      <c r="C345" s="148" t="s">
        <v>9</v>
      </c>
      <c r="D345" s="410">
        <v>96987</v>
      </c>
      <c r="E345" s="261" t="str">
        <f>IF($D345&lt;&gt;"",VLOOKUP($D345,'SINAPI JANEIRO 2022'!$1:$1048576,2,FALSE),"")</f>
        <v>BASE METÁLICA PARA MASTRO 1 ½  PARA SPDA - FORNECIMENTO E INSTALAÇÃO. AF_12/2017</v>
      </c>
      <c r="F345" s="262" t="str">
        <f>IF($D345&lt;&gt;"",VLOOKUP($D345,'SINAPI JANEIRO 2022'!$1:$1048576,3,FALSE),"")</f>
        <v>UN</v>
      </c>
      <c r="G345" s="312">
        <v>1</v>
      </c>
      <c r="H345" s="263">
        <f>IF($D345&lt;&gt;"",VLOOKUP($D345,'SINAPI JANEIRO 2022'!$1:$1048576,4,FALSE),"")</f>
        <v>93.79</v>
      </c>
      <c r="I345" s="264">
        <f>TRUNC(G345*H345,2)</f>
        <v>93.79</v>
      </c>
    </row>
    <row r="346" spans="2:9">
      <c r="B346" s="148" t="s">
        <v>6371</v>
      </c>
      <c r="C346" s="148" t="s">
        <v>9</v>
      </c>
      <c r="D346" s="410">
        <v>96988</v>
      </c>
      <c r="E346" s="261" t="str">
        <f>IF($D346&lt;&gt;"",VLOOKUP($D346,'SINAPI JANEIRO 2022'!$1:$1048576,2,FALSE),"")</f>
        <v>MASTRO 1 ½  PARA SPDA - FORNECIMENTO E INSTALAÇÃO. AF_12/2017</v>
      </c>
      <c r="F346" s="262" t="str">
        <f>IF($D346&lt;&gt;"",VLOOKUP($D346,'SINAPI JANEIRO 2022'!$1:$1048576,3,FALSE),"")</f>
        <v>UN</v>
      </c>
      <c r="G346" s="312">
        <v>1</v>
      </c>
      <c r="H346" s="263">
        <f>IF($D346&lt;&gt;"",VLOOKUP($D346,'SINAPI JANEIRO 2022'!$1:$1048576,4,FALSE),"")</f>
        <v>166.43</v>
      </c>
      <c r="I346" s="264">
        <f t="shared" ref="I346" si="55">TRUNC(G346*H346,2)</f>
        <v>166.43</v>
      </c>
    </row>
    <row r="347" spans="2:9" ht="25.5">
      <c r="B347" s="148" t="s">
        <v>6371</v>
      </c>
      <c r="C347" s="148" t="s">
        <v>9</v>
      </c>
      <c r="D347" s="410">
        <v>96989</v>
      </c>
      <c r="E347" s="261" t="str">
        <f>IF($D347&lt;&gt;"",VLOOKUP($D347,'SINAPI JANEIRO 2022'!$1:$1048576,2,FALSE),"")</f>
        <v>CAPTOR TIPO FRANKLIN PARA SPDA - FORNECIMENTO E INSTALAÇÃO. AF_12/2017</v>
      </c>
      <c r="F347" s="262" t="str">
        <f>IF($D347&lt;&gt;"",VLOOKUP($D347,'SINAPI JANEIRO 2022'!$1:$1048576,3,FALSE),"")</f>
        <v>UN</v>
      </c>
      <c r="G347" s="312">
        <v>1</v>
      </c>
      <c r="H347" s="263">
        <f>IF($D347&lt;&gt;"",VLOOKUP($D347,'SINAPI JANEIRO 2022'!$1:$1048576,4,FALSE),"")</f>
        <v>139.38</v>
      </c>
      <c r="I347" s="264">
        <f t="shared" ref="I347:I349" si="56">TRUNC(G347*H347,2)</f>
        <v>139.38</v>
      </c>
    </row>
    <row r="348" spans="2:9" ht="25.5">
      <c r="B348" s="148" t="s">
        <v>6371</v>
      </c>
      <c r="C348" s="148" t="s">
        <v>9</v>
      </c>
      <c r="D348" s="410">
        <v>96973</v>
      </c>
      <c r="E348" s="261" t="str">
        <f>IF($D348&lt;&gt;"",VLOOKUP($D348,'SINAPI JANEIRO 2022'!$1:$1048576,2,FALSE),"")</f>
        <v>CORDOALHA DE COBRE NU 35 MM², NÃO ENTERRADA, COM ISOLADOR - FORNECIMENTO E INSTALAÇÃO. AF_12/2017</v>
      </c>
      <c r="F348" s="262" t="str">
        <f>IF($D348&lt;&gt;"",VLOOKUP($D348,'SINAPI JANEIRO 2022'!$1:$1048576,3,FALSE),"")</f>
        <v>M</v>
      </c>
      <c r="G348" s="312">
        <v>11</v>
      </c>
      <c r="H348" s="263">
        <f>IF($D348&lt;&gt;"",VLOOKUP($D348,'SINAPI JANEIRO 2022'!$1:$1048576,4,FALSE),"")</f>
        <v>49.83</v>
      </c>
      <c r="I348" s="264">
        <f t="shared" si="56"/>
        <v>548.13</v>
      </c>
    </row>
    <row r="349" spans="2:9" ht="26.25" thickBot="1">
      <c r="B349" s="148" t="s">
        <v>6371</v>
      </c>
      <c r="C349" s="148" t="s">
        <v>9</v>
      </c>
      <c r="D349" s="410">
        <v>96984</v>
      </c>
      <c r="E349" s="261" t="str">
        <f>IF($D349&lt;&gt;"",VLOOKUP($D349,'SINAPI JANEIRO 2022'!$1:$1048576,2,FALSE),"")</f>
        <v>ELETRODUTO PVC 40MM (1 ¼ ) PARA SPDA - FORNECIMENTO E INSTALAÇÃO. AF_12/2017</v>
      </c>
      <c r="F349" s="262" t="str">
        <f>IF($D349&lt;&gt;"",VLOOKUP($D349,'SINAPI JANEIRO 2022'!$1:$1048576,3,FALSE),"")</f>
        <v>UN</v>
      </c>
      <c r="G349" s="312">
        <v>1</v>
      </c>
      <c r="H349" s="263">
        <f>IF($D349&lt;&gt;"",VLOOKUP($D349,'SINAPI JANEIRO 2022'!$1:$1048576,4,FALSE),"")</f>
        <v>46.02</v>
      </c>
      <c r="I349" s="264">
        <f t="shared" si="56"/>
        <v>46.02</v>
      </c>
    </row>
    <row r="350" spans="2:9" ht="13.5" thickBot="1">
      <c r="B350" s="529" t="s">
        <v>12900</v>
      </c>
      <c r="C350" s="409"/>
      <c r="D350" s="409"/>
      <c r="E350" s="408" t="s">
        <v>12901</v>
      </c>
      <c r="F350" s="281" t="s">
        <v>24</v>
      </c>
      <c r="G350" s="233">
        <v>1</v>
      </c>
      <c r="H350" s="282"/>
      <c r="I350" s="514">
        <f>TRUNC(SUM(I351:I353),2)</f>
        <v>6.01</v>
      </c>
    </row>
    <row r="351" spans="2:9">
      <c r="B351" s="148" t="s">
        <v>6371</v>
      </c>
      <c r="C351" s="148" t="s">
        <v>9</v>
      </c>
      <c r="D351" s="410">
        <v>88247</v>
      </c>
      <c r="E351" s="261" t="str">
        <f>IF($D351&lt;&gt;"",VLOOKUP($D351,'SINAPI JANEIRO 2022'!$1:$1048576,2,FALSE),"")</f>
        <v>AUXILIAR DE ELETRICISTA COM ENCARGOS COMPLEMENTARES</v>
      </c>
      <c r="F351" s="262" t="str">
        <f>IF($D351&lt;&gt;"",VLOOKUP($D351,'SINAPI JANEIRO 2022'!$1:$1048576,3,FALSE),"")</f>
        <v>H</v>
      </c>
      <c r="G351" s="312">
        <v>0.1</v>
      </c>
      <c r="H351" s="263">
        <f>IF($D351&lt;&gt;"",VLOOKUP($D351,'SINAPI JANEIRO 2022'!$1:$1048576,4,FALSE),"")</f>
        <v>15.19</v>
      </c>
      <c r="I351" s="264">
        <f>TRUNC(G351*H351,2)</f>
        <v>1.51</v>
      </c>
    </row>
    <row r="352" spans="2:9">
      <c r="B352" s="148" t="s">
        <v>6371</v>
      </c>
      <c r="C352" s="148" t="s">
        <v>9</v>
      </c>
      <c r="D352" s="410">
        <v>88264</v>
      </c>
      <c r="E352" s="261" t="str">
        <f>IF($D352&lt;&gt;"",VLOOKUP($D352,'SINAPI JANEIRO 2022'!$1:$1048576,2,FALSE),"")</f>
        <v>ELETRICISTA COM ENCARGOS COMPLEMENTARES</v>
      </c>
      <c r="F352" s="262" t="str">
        <f>IF($D352&lt;&gt;"",VLOOKUP($D352,'SINAPI JANEIRO 2022'!$1:$1048576,3,FALSE),"")</f>
        <v>H</v>
      </c>
      <c r="G352" s="312">
        <v>0.1</v>
      </c>
      <c r="H352" s="263">
        <f>IF($D352&lt;&gt;"",VLOOKUP($D352,'SINAPI JANEIRO 2022'!$1:$1048576,4,FALSE),"")</f>
        <v>19.53</v>
      </c>
      <c r="I352" s="264">
        <f t="shared" ref="I352:I353" si="57">TRUNC(G352*H352,2)</f>
        <v>1.95</v>
      </c>
    </row>
    <row r="353" spans="2:9" ht="25.5">
      <c r="B353" s="148" t="s">
        <v>6371</v>
      </c>
      <c r="C353" s="148" t="s">
        <v>9</v>
      </c>
      <c r="D353" s="410">
        <v>1577</v>
      </c>
      <c r="E353" s="261" t="str">
        <f>IF($D353&lt;&gt;"",VLOOKUP($D353,'SINAPI JANEIRO 2022'!$1:$1048576,2,FALSE),"")</f>
        <v>TERMINAL A COMPRESSAO EM COBRE ESTANHADO PARA CABO 35 MM2, 1 FURO E 1 COMPRESSAO, PARA PARAFUSO DE FIXACAO M8</v>
      </c>
      <c r="F353" s="262" t="str">
        <f>IF($D353&lt;&gt;"",VLOOKUP($D353,'SINAPI JANEIRO 2022'!$1:$1048576,3,FALSE),"")</f>
        <v xml:space="preserve">UN    </v>
      </c>
      <c r="G353" s="312">
        <v>1</v>
      </c>
      <c r="H353" s="263">
        <f>IF($D353&lt;&gt;"",VLOOKUP($D353,'SINAPI JANEIRO 2022'!$1:$1048576,4,FALSE),"")</f>
        <v>2.5499999999999998</v>
      </c>
      <c r="I353" s="264">
        <f t="shared" si="57"/>
        <v>2.5499999999999998</v>
      </c>
    </row>
    <row r="354" spans="2:9">
      <c r="B354" s="515"/>
      <c r="C354" s="331"/>
      <c r="D354" s="331"/>
      <c r="E354" s="255"/>
      <c r="F354" s="256"/>
      <c r="G354" s="325"/>
      <c r="H354" s="397"/>
      <c r="I354" s="527"/>
    </row>
    <row r="355" spans="2:9" ht="13.5" thickBot="1">
      <c r="B355" s="511" t="str">
        <f>QUANT!E449</f>
        <v>SERVIÇOS DIVERSOS</v>
      </c>
      <c r="C355" s="469"/>
      <c r="D355" s="478"/>
      <c r="E355" s="470"/>
      <c r="F355" s="471"/>
      <c r="G355" s="479"/>
      <c r="H355" s="480"/>
      <c r="I355" s="530"/>
    </row>
    <row r="356" spans="2:9" ht="27" customHeight="1" thickBot="1">
      <c r="B356" s="513" t="s">
        <v>6372</v>
      </c>
      <c r="C356" s="280"/>
      <c r="D356" s="280"/>
      <c r="E356" s="283" t="s">
        <v>48</v>
      </c>
      <c r="F356" s="281" t="s">
        <v>6310</v>
      </c>
      <c r="G356" s="233">
        <v>1</v>
      </c>
      <c r="H356" s="282"/>
      <c r="I356" s="514">
        <f>TRUNC(SUM(I357:I359),2)</f>
        <v>695.39</v>
      </c>
    </row>
    <row r="357" spans="2:9">
      <c r="B357" s="332" t="s">
        <v>6356</v>
      </c>
      <c r="C357" s="332" t="s">
        <v>9</v>
      </c>
      <c r="D357" s="333">
        <v>88309</v>
      </c>
      <c r="E357" s="261" t="str">
        <f>IF($D357&lt;&gt;"",VLOOKUP($D357,'SINAPI JANEIRO 2022'!$1:$1048576,2,FALSE),"")</f>
        <v>PEDREIRO COM ENCARGOS COMPLEMENTARES</v>
      </c>
      <c r="F357" s="262" t="str">
        <f>IF($D357&lt;&gt;"",VLOOKUP($D357,'SINAPI JANEIRO 2022'!$1:$1048576,3,FALSE),"")</f>
        <v>H</v>
      </c>
      <c r="G357" s="237">
        <v>0.5</v>
      </c>
      <c r="H357" s="263">
        <f>IF($D357&lt;&gt;"",VLOOKUP($D357,'SINAPI JANEIRO 2022'!$1:$1048576,4,FALSE),"")</f>
        <v>18.86</v>
      </c>
      <c r="I357" s="264">
        <f>TRUNC(G357*H357,2)</f>
        <v>9.43</v>
      </c>
    </row>
    <row r="358" spans="2:9">
      <c r="B358" s="204" t="s">
        <v>6356</v>
      </c>
      <c r="C358" s="204" t="s">
        <v>9</v>
      </c>
      <c r="D358" s="206">
        <v>88316</v>
      </c>
      <c r="E358" s="141" t="str">
        <f>IF($D358&lt;&gt;"",VLOOKUP($D358,'SINAPI JANEIRO 2022'!$1:$1048576,2,FALSE),"")</f>
        <v>SERVENTE COM ENCARGOS COMPLEMENTARES</v>
      </c>
      <c r="F358" s="142" t="str">
        <f>IF($D358&lt;&gt;"",VLOOKUP($D358,'SINAPI JANEIRO 2022'!$1:$1048576,3,FALSE),"")</f>
        <v>H</v>
      </c>
      <c r="G358" s="143">
        <v>0.5</v>
      </c>
      <c r="H358" s="144">
        <f>IF($D358&lt;&gt;"",VLOOKUP($D358,'SINAPI JANEIRO 2022'!$1:$1048576,4,FALSE),"")</f>
        <v>15.16</v>
      </c>
      <c r="I358" s="145">
        <f>TRUNC(G358*H358,2)</f>
        <v>7.58</v>
      </c>
    </row>
    <row r="359" spans="2:9" ht="13.5" thickBot="1">
      <c r="B359" s="253" t="s">
        <v>6364</v>
      </c>
      <c r="C359" s="253" t="s">
        <v>9</v>
      </c>
      <c r="D359" s="254">
        <v>10848</v>
      </c>
      <c r="E359" s="255" t="str">
        <f>IF($D359&lt;&gt;"",VLOOKUP($D359,'SINAPI JANEIRO 2022'!$1:$1048576,2,FALSE),"")</f>
        <v>PLACA DE INAUGURACAO METALICA, *40* CM X *60* CM</v>
      </c>
      <c r="F359" s="256" t="str">
        <f>IF($D359&lt;&gt;"",VLOOKUP($D359,'SINAPI JANEIRO 2022'!$1:$1048576,3,FALSE),"")</f>
        <v xml:space="preserve">UN    </v>
      </c>
      <c r="G359" s="257">
        <v>1</v>
      </c>
      <c r="H359" s="258">
        <f>IF($D359&lt;&gt;"",VLOOKUP($D359,'SINAPI JANEIRO 2022'!$1:$1048576,4,FALSE),"")</f>
        <v>678.38</v>
      </c>
      <c r="I359" s="259">
        <f>TRUNC(G359*H359,2)</f>
        <v>678.38</v>
      </c>
    </row>
    <row r="360" spans="2:9" ht="26.25" thickBot="1">
      <c r="B360" s="513" t="s">
        <v>6373</v>
      </c>
      <c r="C360" s="280"/>
      <c r="D360" s="280"/>
      <c r="E360" s="283" t="s">
        <v>6375</v>
      </c>
      <c r="F360" s="281" t="s">
        <v>673</v>
      </c>
      <c r="G360" s="233">
        <v>1</v>
      </c>
      <c r="H360" s="282"/>
      <c r="I360" s="514">
        <f>TRUNC(SUM(I361:I364),2)</f>
        <v>359.18</v>
      </c>
    </row>
    <row r="361" spans="2:9">
      <c r="B361" s="148" t="s">
        <v>6371</v>
      </c>
      <c r="C361" s="148" t="s">
        <v>9</v>
      </c>
      <c r="D361" s="196">
        <v>88316</v>
      </c>
      <c r="E361" s="261" t="str">
        <f>IF($D361&lt;&gt;"",VLOOKUP($D361,'SINAPI JANEIRO 2022'!$1:$1048576,2,FALSE),"")</f>
        <v>SERVENTE COM ENCARGOS COMPLEMENTARES</v>
      </c>
      <c r="F361" s="262" t="str">
        <f>IF($D361&lt;&gt;"",VLOOKUP($D361,'SINAPI JANEIRO 2022'!$1:$1048576,3,FALSE),"")</f>
        <v>H</v>
      </c>
      <c r="G361" s="146">
        <v>0.6</v>
      </c>
      <c r="H361" s="263">
        <f>IF($D361&lt;&gt;"",VLOOKUP($D361,'SINAPI JANEIRO 2022'!$1:$1048576,4,FALSE),"")</f>
        <v>15.16</v>
      </c>
      <c r="I361" s="264">
        <f>TRUNC(G361*H361,2)</f>
        <v>9.09</v>
      </c>
    </row>
    <row r="362" spans="2:9">
      <c r="B362" s="148" t="s">
        <v>6357</v>
      </c>
      <c r="C362" s="148" t="s">
        <v>9</v>
      </c>
      <c r="D362" s="196">
        <v>36887</v>
      </c>
      <c r="E362" s="141" t="str">
        <f>IF($D362&lt;&gt;"",VLOOKUP($D362,'SINAPI JANEIRO 2022'!$1:$1048576,2,FALSE),"")</f>
        <v>TELA DE FIBRA DE VIDRO, ACABAMENTO ANTI-ALCALINO, MALHA 10 X 10 MM</v>
      </c>
      <c r="F362" s="142" t="str">
        <f>IF($D362&lt;&gt;"",VLOOKUP($D362,'SINAPI JANEIRO 2022'!$1:$1048576,3,FALSE),"")</f>
        <v xml:space="preserve">M2    </v>
      </c>
      <c r="G362" s="146">
        <v>1</v>
      </c>
      <c r="H362" s="144">
        <f>IF($D362&lt;&gt;"",VLOOKUP($D362,'SINAPI JANEIRO 2022'!$1:$1048576,4,FALSE),"")</f>
        <v>9.06</v>
      </c>
      <c r="I362" s="145">
        <f>TRUNC(G362*H362,2)</f>
        <v>9.06</v>
      </c>
    </row>
    <row r="363" spans="2:9" ht="38.25">
      <c r="B363" s="148" t="s">
        <v>6357</v>
      </c>
      <c r="C363" s="148" t="s">
        <v>9</v>
      </c>
      <c r="D363" s="196">
        <v>36888</v>
      </c>
      <c r="E363" s="141" t="str">
        <f>IF($D363&lt;&gt;"",VLOOKUP($D363,'SINAPI JANEIRO 2022'!$1:$1048576,2,FALSE),"")</f>
        <v>GUARNICAO / MOLDURA / ARREMATE DE ACABAMENTO PARA ESQUADRIA, EM ALUMINIO PERFIL 25, ACABAMENTO ANODIZADO BRANCO OU BRILHANTE, PARA 1 FACE</v>
      </c>
      <c r="F363" s="142" t="str">
        <f>IF($D363&lt;&gt;"",VLOOKUP($D363,'SINAPI JANEIRO 2022'!$1:$1048576,3,FALSE),"")</f>
        <v xml:space="preserve">M     </v>
      </c>
      <c r="G363" s="146">
        <f>8.6</f>
        <v>8.6</v>
      </c>
      <c r="H363" s="144">
        <f>IF($D363&lt;&gt;"",VLOOKUP($D363,'SINAPI JANEIRO 2022'!$1:$1048576,4,FALSE),"")</f>
        <v>39.229999999999997</v>
      </c>
      <c r="I363" s="145">
        <f t="shared" ref="I363:I364" si="58">TRUNC(G363*H363,2)</f>
        <v>337.37</v>
      </c>
    </row>
    <row r="364" spans="2:9" ht="26.25" thickBot="1">
      <c r="B364" s="148" t="s">
        <v>6357</v>
      </c>
      <c r="C364" s="148" t="s">
        <v>9</v>
      </c>
      <c r="D364" s="196">
        <v>7568</v>
      </c>
      <c r="E364" s="141" t="str">
        <f>IF($D364&lt;&gt;"",VLOOKUP($D364,'SINAPI JANEIRO 2022'!$1:$1048576,2,FALSE),"")</f>
        <v>BUCHA DE NYLON SEM ABA S10, COM PARAFUSO DE 6,10 X 65 MM EM ACO ZINCADO COM ROSCA SOBERBA, CABECA CHATA E FENDA PHILLIPS</v>
      </c>
      <c r="F364" s="142" t="str">
        <f>IF($D364&lt;&gt;"",VLOOKUP($D364,'SINAPI JANEIRO 2022'!$1:$1048576,3,FALSE),"")</f>
        <v xml:space="preserve">UN    </v>
      </c>
      <c r="G364" s="146">
        <v>6</v>
      </c>
      <c r="H364" s="144">
        <f>IF($D364&lt;&gt;"",VLOOKUP($D364,'SINAPI JANEIRO 2022'!$1:$1048576,4,FALSE),"")</f>
        <v>0.61</v>
      </c>
      <c r="I364" s="145">
        <f t="shared" si="58"/>
        <v>3.66</v>
      </c>
    </row>
    <row r="365" spans="2:9" ht="26.25" thickBot="1">
      <c r="B365" s="513" t="s">
        <v>6350</v>
      </c>
      <c r="C365" s="280"/>
      <c r="D365" s="280"/>
      <c r="E365" s="283" t="s">
        <v>6376</v>
      </c>
      <c r="F365" s="281" t="s">
        <v>43</v>
      </c>
      <c r="G365" s="233">
        <v>1</v>
      </c>
      <c r="H365" s="282"/>
      <c r="I365" s="514">
        <f>TRUNC(SUM(I366:I368),2)</f>
        <v>195.46</v>
      </c>
    </row>
    <row r="366" spans="2:9">
      <c r="B366" s="332" t="s">
        <v>6356</v>
      </c>
      <c r="C366" s="332" t="s">
        <v>9</v>
      </c>
      <c r="D366" s="333">
        <v>88309</v>
      </c>
      <c r="E366" s="261" t="str">
        <f>IF($D366&lt;&gt;"",VLOOKUP($D366,'SINAPI JANEIRO 2022'!$1:$1048576,2,FALSE),"")</f>
        <v>PEDREIRO COM ENCARGOS COMPLEMENTARES</v>
      </c>
      <c r="F366" s="262" t="str">
        <f>IF($D366&lt;&gt;"",VLOOKUP($D366,'SINAPI JANEIRO 2022'!$1:$1048576,3,FALSE),"")</f>
        <v>H</v>
      </c>
      <c r="G366" s="237">
        <v>0.1</v>
      </c>
      <c r="H366" s="263">
        <f>IF($D366&lt;&gt;"",VLOOKUP($D366,'SINAPI JANEIRO 2022'!$1:$1048576,4,FALSE),"")</f>
        <v>18.86</v>
      </c>
      <c r="I366" s="264">
        <f>TRUNC(G366*H366,2)</f>
        <v>1.88</v>
      </c>
    </row>
    <row r="367" spans="2:9">
      <c r="B367" s="204" t="s">
        <v>6356</v>
      </c>
      <c r="C367" s="204" t="s">
        <v>9</v>
      </c>
      <c r="D367" s="206">
        <v>88316</v>
      </c>
      <c r="E367" s="141" t="str">
        <f>IF($D367&lt;&gt;"",VLOOKUP($D367,'SINAPI JANEIRO 2022'!$1:$1048576,2,FALSE),"")</f>
        <v>SERVENTE COM ENCARGOS COMPLEMENTARES</v>
      </c>
      <c r="F367" s="142" t="str">
        <f>IF($D367&lt;&gt;"",VLOOKUP($D367,'SINAPI JANEIRO 2022'!$1:$1048576,3,FALSE),"")</f>
        <v>H</v>
      </c>
      <c r="G367" s="143">
        <v>0.1</v>
      </c>
      <c r="H367" s="144">
        <f>IF($D367&lt;&gt;"",VLOOKUP($D367,'SINAPI JANEIRO 2022'!$1:$1048576,4,FALSE),"")</f>
        <v>15.16</v>
      </c>
      <c r="I367" s="145">
        <f>TRUNC(G367*H367,2)</f>
        <v>1.51</v>
      </c>
    </row>
    <row r="368" spans="2:9" ht="39" thickBot="1">
      <c r="B368" s="253" t="s">
        <v>6364</v>
      </c>
      <c r="C368" s="253" t="s">
        <v>9</v>
      </c>
      <c r="D368" s="254">
        <v>11560</v>
      </c>
      <c r="E368" s="255" t="str">
        <f>IF($D368&lt;&gt;"",VLOOKUP($D368,'SINAPI JANEIRO 2022'!$1:$1048576,2,FALSE),"")</f>
        <v>MOLA HIDRAULICA AEREA, PARA PORTAS DE ATE 950 MM E PESO DE ATE 65 KG, COM CORPO EM ALUMINIO E BRACO EM ACO, SEM BRACO DE PARADA</v>
      </c>
      <c r="F368" s="256" t="str">
        <f>IF($D368&lt;&gt;"",VLOOKUP($D368,'SINAPI JANEIRO 2022'!$1:$1048576,3,FALSE),"")</f>
        <v xml:space="preserve">UN    </v>
      </c>
      <c r="G368" s="257">
        <v>1</v>
      </c>
      <c r="H368" s="258">
        <f>IF($D368&lt;&gt;"",VLOOKUP($D368,'SINAPI JANEIRO 2022'!$1:$1048576,4,FALSE),"")</f>
        <v>192.07</v>
      </c>
      <c r="I368" s="259">
        <f>TRUNC(G368*H368,2)</f>
        <v>192.07</v>
      </c>
    </row>
    <row r="369" spans="2:9" ht="19.5" customHeight="1" thickBot="1">
      <c r="B369" s="513" t="s">
        <v>6374</v>
      </c>
      <c r="C369" s="280"/>
      <c r="D369" s="280"/>
      <c r="E369" s="356" t="s">
        <v>49</v>
      </c>
      <c r="F369" s="281" t="s">
        <v>43</v>
      </c>
      <c r="G369" s="233">
        <v>1</v>
      </c>
      <c r="H369" s="282"/>
      <c r="I369" s="531">
        <f>TRUNC(SUM(I370:I380),2)</f>
        <v>3461.23</v>
      </c>
    </row>
    <row r="370" spans="2:9">
      <c r="B370" s="235" t="s">
        <v>6356</v>
      </c>
      <c r="C370" s="332" t="s">
        <v>9</v>
      </c>
      <c r="D370" s="236">
        <v>88309</v>
      </c>
      <c r="E370" s="261" t="str">
        <f>IF($D370&lt;&gt;"",VLOOKUP($D370,'SINAPI JANEIRO 2022'!$1:$1048576,2,FALSE),"")</f>
        <v>PEDREIRO COM ENCARGOS COMPLEMENTARES</v>
      </c>
      <c r="F370" s="262" t="str">
        <f>IF($D370&lt;&gt;"",VLOOKUP($D370,'SINAPI JANEIRO 2022'!$1:$1048576,3,FALSE),"")</f>
        <v>H</v>
      </c>
      <c r="G370" s="237">
        <v>1</v>
      </c>
      <c r="H370" s="263">
        <f>IF($D370&lt;&gt;"",VLOOKUP($D370,'SINAPI JANEIRO 2022'!$1:$1048576,4,FALSE),"")</f>
        <v>18.86</v>
      </c>
      <c r="I370" s="264">
        <f t="shared" ref="I370:I380" si="59">TRUNC(G370*H370,2)</f>
        <v>18.86</v>
      </c>
    </row>
    <row r="371" spans="2:9">
      <c r="B371" s="196" t="s">
        <v>6356</v>
      </c>
      <c r="C371" s="204" t="s">
        <v>9</v>
      </c>
      <c r="D371" s="218">
        <v>88316</v>
      </c>
      <c r="E371" s="141" t="str">
        <f>IF($D371&lt;&gt;"",VLOOKUP($D371,'SINAPI JANEIRO 2022'!$1:$1048576,2,FALSE),"")</f>
        <v>SERVENTE COM ENCARGOS COMPLEMENTARES</v>
      </c>
      <c r="F371" s="142" t="str">
        <f>IF($D371&lt;&gt;"",VLOOKUP($D371,'SINAPI JANEIRO 2022'!$1:$1048576,3,FALSE),"")</f>
        <v>H</v>
      </c>
      <c r="G371" s="143">
        <v>1</v>
      </c>
      <c r="H371" s="144">
        <f>IF($D371&lt;&gt;"",VLOOKUP($D371,'SINAPI JANEIRO 2022'!$1:$1048576,4,FALSE),"")</f>
        <v>15.16</v>
      </c>
      <c r="I371" s="145">
        <f t="shared" si="59"/>
        <v>15.16</v>
      </c>
    </row>
    <row r="372" spans="2:9">
      <c r="B372" s="196" t="s">
        <v>6356</v>
      </c>
      <c r="C372" s="204" t="s">
        <v>9</v>
      </c>
      <c r="D372" s="218">
        <v>98397</v>
      </c>
      <c r="E372" s="141" t="str">
        <f>IF($D372&lt;&gt;"",VLOOKUP($D372,'SINAPI JANEIRO 2022'!$1:$1048576,2,FALSE),"")</f>
        <v>PINTURA ANTICORROSIVA DE DUTO METÁLICO. AF_04/2018</v>
      </c>
      <c r="F372" s="142" t="str">
        <f>IF($D372&lt;&gt;"",VLOOKUP($D372,'SINAPI JANEIRO 2022'!$1:$1048576,3,FALSE),"")</f>
        <v>M2</v>
      </c>
      <c r="G372" s="143">
        <f>G379*0.25</f>
        <v>0.98750000000000004</v>
      </c>
      <c r="H372" s="144">
        <f>IF($D372&lt;&gt;"",VLOOKUP($D372,'SINAPI JANEIRO 2022'!$1:$1048576,4,FALSE),"")</f>
        <v>9.15</v>
      </c>
      <c r="I372" s="145">
        <f t="shared" si="59"/>
        <v>9.0299999999999994</v>
      </c>
    </row>
    <row r="373" spans="2:9" ht="25.5">
      <c r="B373" s="196" t="s">
        <v>6356</v>
      </c>
      <c r="C373" s="204" t="s">
        <v>9</v>
      </c>
      <c r="D373" s="218">
        <v>97103</v>
      </c>
      <c r="E373" s="141" t="str">
        <f>IF($D373&lt;&gt;"",VLOOKUP($D373,'SINAPI JANEIRO 2022'!$1:$1048576,2,FALSE),"")</f>
        <v>EXECUÇÃO DE RADIER, ESPESSURA DE 20 CM, FCK = 30 MPA, COM USO DE FORMAS EM MADEIRA SERRADA. AF_09/2021</v>
      </c>
      <c r="F373" s="142" t="str">
        <f>IF($D373&lt;&gt;"",VLOOKUP($D373,'SINAPI JANEIRO 2022'!$1:$1048576,3,FALSE),"")</f>
        <v>M2</v>
      </c>
      <c r="G373" s="143">
        <f>2*1</f>
        <v>2</v>
      </c>
      <c r="H373" s="144">
        <f>IF($D373&lt;&gt;"",VLOOKUP($D373,'SINAPI JANEIRO 2022'!$1:$1048576,4,FALSE),"")</f>
        <v>289.42</v>
      </c>
      <c r="I373" s="145">
        <f t="shared" si="59"/>
        <v>578.84</v>
      </c>
    </row>
    <row r="374" spans="2:9" ht="51" customHeight="1">
      <c r="B374" s="196" t="s">
        <v>6356</v>
      </c>
      <c r="C374" s="204" t="s">
        <v>9</v>
      </c>
      <c r="D374" s="218">
        <v>103322</v>
      </c>
      <c r="E374" s="141" t="str">
        <f>IF($D374&lt;&gt;"",VLOOKUP($D374,'SINAPI JANEIRO 2022'!$1:$1048576,2,FALSE),"")</f>
        <v>ALVENARIA DE VEDAÇÃO DE BLOCOS CERÂMICOS FURADOS NA VERTICAL DE 9X19X39 CM (ESPESSURA 9 CM) E ARGAMASSA DE ASSENTAMENTO COM PREPARO EM BETONEIRA. AF_12/2021</v>
      </c>
      <c r="F374" s="142" t="str">
        <f>IF($D374&lt;&gt;"",VLOOKUP($D374,'SINAPI JANEIRO 2022'!$1:$1048576,3,FALSE),"")</f>
        <v>M2</v>
      </c>
      <c r="G374" s="143">
        <f>(0.5+1.5+1.5+0.5)*0.2</f>
        <v>0.8</v>
      </c>
      <c r="H374" s="144">
        <f>IF($D374&lt;&gt;"",VLOOKUP($D374,'SINAPI JANEIRO 2022'!$1:$1048576,4,FALSE),"")</f>
        <v>53.19</v>
      </c>
      <c r="I374" s="145">
        <f t="shared" si="59"/>
        <v>42.55</v>
      </c>
    </row>
    <row r="375" spans="2:9" ht="25.5">
      <c r="B375" s="196" t="s">
        <v>6356</v>
      </c>
      <c r="C375" s="204" t="s">
        <v>9</v>
      </c>
      <c r="D375" s="218">
        <v>100322</v>
      </c>
      <c r="E375" s="141" t="str">
        <f>IF($D375&lt;&gt;"",VLOOKUP($D375,'SINAPI JANEIRO 2022'!$1:$1048576,2,FALSE),"")</f>
        <v>LASTRO COM MATERIAL GRANULAR (PEDRA BRITADA N.3), APLICADO EM PISOS OU LAJES SOBRE SOLO, ESPESSURA DE *10 CM*. AF_07/2019</v>
      </c>
      <c r="F375" s="142" t="str">
        <f>IF($D375&lt;&gt;"",VLOOKUP($D375,'SINAPI JANEIRO 2022'!$1:$1048576,3,FALSE),"")</f>
        <v>M3</v>
      </c>
      <c r="G375" s="143">
        <f>0.5*1.5*0.1</f>
        <v>7.5000000000000011E-2</v>
      </c>
      <c r="H375" s="144">
        <f>IF($D375&lt;&gt;"",VLOOKUP($D375,'SINAPI JANEIRO 2022'!$1:$1048576,4,FALSE),"")</f>
        <v>115.04</v>
      </c>
      <c r="I375" s="145">
        <f t="shared" si="59"/>
        <v>8.6199999999999992</v>
      </c>
    </row>
    <row r="376" spans="2:9" ht="38.25" customHeight="1">
      <c r="B376" s="196" t="s">
        <v>6356</v>
      </c>
      <c r="C376" s="204" t="s">
        <v>9</v>
      </c>
      <c r="D376" s="218">
        <v>97096</v>
      </c>
      <c r="E376" s="141" t="str">
        <f>IF($D376&lt;&gt;"",VLOOKUP($D376,'SINAPI JANEIRO 2022'!$1:$1048576,2,FALSE),"")</f>
        <v>CONCRETAGEM DE RADIER, PISO DE CONCRETO OU LAJE SOBRE SOLO, FCK 30 MPA - LANÇAMENTO, ADENSAMENTO E ACABAMENTO. AF_09/2021</v>
      </c>
      <c r="F376" s="142" t="str">
        <f>IF($D376&lt;&gt;"",VLOOKUP($D376,'SINAPI JANEIRO 2022'!$1:$1048576,3,FALSE),"")</f>
        <v>M3</v>
      </c>
      <c r="G376" s="143">
        <f>1.5*0.5*0.1</f>
        <v>7.5000000000000011E-2</v>
      </c>
      <c r="H376" s="144">
        <f>IF($D376&lt;&gt;"",VLOOKUP($D376,'SINAPI JANEIRO 2022'!$1:$1048576,4,FALSE),"")</f>
        <v>616.48</v>
      </c>
      <c r="I376" s="145">
        <f t="shared" si="59"/>
        <v>46.23</v>
      </c>
    </row>
    <row r="377" spans="2:9" ht="38.25">
      <c r="B377" s="196" t="s">
        <v>6356</v>
      </c>
      <c r="C377" s="204" t="s">
        <v>9</v>
      </c>
      <c r="D377" s="218">
        <v>87882</v>
      </c>
      <c r="E377" s="141" t="str">
        <f>IF($D377&lt;&gt;"",VLOOKUP($D377,'SINAPI JANEIRO 2022'!$1:$1048576,2,FALSE),"")</f>
        <v>CHAPISCO APLICADO NO TETO, COM ROLO PARA TEXTURA ACRÍLICA. ARGAMASSA TRAÇO 1:4 E EMULSÃO POLIMÉRICA (ADESIVO) COM PREPARO EM BETONEIRA 400L. AF_06/2014</v>
      </c>
      <c r="F377" s="142" t="str">
        <f>IF($D377&lt;&gt;"",VLOOKUP($D377,'SINAPI JANEIRO 2022'!$1:$1048576,3,FALSE),"")</f>
        <v>M2</v>
      </c>
      <c r="G377" s="143">
        <f>G374</f>
        <v>0.8</v>
      </c>
      <c r="H377" s="144">
        <f>IF($D377&lt;&gt;"",VLOOKUP($D377,'SINAPI JANEIRO 2022'!$1:$1048576,4,FALSE),"")</f>
        <v>8.7799999999999994</v>
      </c>
      <c r="I377" s="145">
        <f t="shared" si="59"/>
        <v>7.02</v>
      </c>
    </row>
    <row r="378" spans="2:9" ht="51">
      <c r="B378" s="196" t="s">
        <v>6356</v>
      </c>
      <c r="C378" s="204" t="s">
        <v>9</v>
      </c>
      <c r="D378" s="218">
        <v>87547</v>
      </c>
      <c r="E378" s="141" t="str">
        <f>IF($D378&lt;&gt;"",VLOOKUP($D378,'SINAPI JANEIRO 2022'!$1:$1048576,2,FALSE),"")</f>
        <v>MASSA ÚNICA, PARA RECEBIMENTO DE PINTURA, EM ARGAMASSA TRAÇO 1:2:8, PREPARO MECÂNICO COM BETONEIRA 400L, APLICADA MANUALMENTE EM FACES INTERNAS DE PAREDES, ESPESSURA DE 10MM, COM EXECUÇÃO DE TALISCAS. AF_06/2014</v>
      </c>
      <c r="F378" s="142" t="str">
        <f>IF($D378&lt;&gt;"",VLOOKUP($D378,'SINAPI JANEIRO 2022'!$1:$1048576,3,FALSE),"")</f>
        <v>M2</v>
      </c>
      <c r="G378" s="143">
        <f>G374</f>
        <v>0.8</v>
      </c>
      <c r="H378" s="144">
        <f>IF($D378&lt;&gt;"",VLOOKUP($D378,'SINAPI JANEIRO 2022'!$1:$1048576,4,FALSE),"")</f>
        <v>17.600000000000001</v>
      </c>
      <c r="I378" s="145">
        <f t="shared" si="59"/>
        <v>14.08</v>
      </c>
    </row>
    <row r="379" spans="2:9" ht="23.25" customHeight="1">
      <c r="B379" s="196" t="s">
        <v>6356</v>
      </c>
      <c r="C379" s="204" t="s">
        <v>9</v>
      </c>
      <c r="D379" s="218">
        <v>88489</v>
      </c>
      <c r="E379" s="141" t="str">
        <f>IF($D379&lt;&gt;"",VLOOKUP($D379,'SINAPI JANEIRO 2022'!$1:$1048576,2,FALSE),"")</f>
        <v>APLICAÇÃO MANUAL DE PINTURA COM TINTA LÁTEX ACRÍLICA EM PAREDES, DUAS DEMÃOS. AF_06/2014</v>
      </c>
      <c r="F379" s="142" t="str">
        <f>IF($D379&lt;&gt;"",VLOOKUP($D379,'SINAPI JANEIRO 2022'!$1:$1048576,3,FALSE),"")</f>
        <v>M2</v>
      </c>
      <c r="G379" s="143">
        <f>G377+(G373-G377)+(1.5*0.5)+(6*0.2)</f>
        <v>3.95</v>
      </c>
      <c r="H379" s="144">
        <f>IF($D379&lt;&gt;"",VLOOKUP($D379,'SINAPI JANEIRO 2022'!$1:$1048576,4,FALSE),"")</f>
        <v>12</v>
      </c>
      <c r="I379" s="145">
        <f t="shared" si="59"/>
        <v>47.4</v>
      </c>
    </row>
    <row r="380" spans="2:9" ht="26.25" thickBot="1">
      <c r="B380" s="238" t="s">
        <v>6364</v>
      </c>
      <c r="C380" s="253" t="s">
        <v>9</v>
      </c>
      <c r="D380" s="316">
        <v>21014</v>
      </c>
      <c r="E380" s="255" t="str">
        <f>IF($D380&lt;&gt;"",VLOOKUP($D380,'SINAPI JANEIRO 2022'!$1:$1048576,2,FALSE),"")</f>
        <v>TUBO ACO GALVANIZADO COM COSTURA, CLASSE LEVE, DN 65 MM ( 2 1/2"),  E = 3,35 MM, * 6,23* KG/M (NBR 5580)</v>
      </c>
      <c r="F380" s="256" t="str">
        <f>IF($D380&lt;&gt;"",VLOOKUP($D380,'SINAPI JANEIRO 2022'!$1:$1048576,3,FALSE),"")</f>
        <v xml:space="preserve">M     </v>
      </c>
      <c r="G380" s="257">
        <f>8+7+7</f>
        <v>22</v>
      </c>
      <c r="H380" s="258">
        <f>IF($D380&lt;&gt;"",VLOOKUP($D380,'SINAPI JANEIRO 2022'!$1:$1048576,4,FALSE),"")</f>
        <v>121.52</v>
      </c>
      <c r="I380" s="259">
        <f t="shared" si="59"/>
        <v>2673.44</v>
      </c>
    </row>
    <row r="381" spans="2:9" ht="39" thickBot="1">
      <c r="B381" s="513" t="s">
        <v>6351</v>
      </c>
      <c r="C381" s="280"/>
      <c r="D381" s="280"/>
      <c r="E381" s="283" t="s">
        <v>6382</v>
      </c>
      <c r="F381" s="281" t="s">
        <v>43</v>
      </c>
      <c r="G381" s="233">
        <v>1</v>
      </c>
      <c r="H381" s="282"/>
      <c r="I381" s="531">
        <f>TRUNC(SUM(I382:I385),2)</f>
        <v>12068.86</v>
      </c>
    </row>
    <row r="382" spans="2:9" ht="51">
      <c r="B382" s="332" t="s">
        <v>6356</v>
      </c>
      <c r="C382" s="332" t="s">
        <v>9</v>
      </c>
      <c r="D382" s="333">
        <v>25399</v>
      </c>
      <c r="E382" s="261" t="str">
        <f>IF($D382&lt;&gt;"",VLOOKUP($D382,'SINAPI JANEIRO 2022'!$1:$1048576,2,FALSE),"")</f>
        <v>CONJUNTO PARA QUADRA DE  VOLEI COM POSTES EM TUBO DE ACO GALVANIZADO 3", H = *255* CM, PINTURA EM TINTA ESMALTE SINTETICO, REDE DE NYLON COM 2 MM, MALHA 10 X 10 CM E ANTENAS OFICIAIS EM FIBRA DE VIDRO</v>
      </c>
      <c r="F382" s="262" t="str">
        <f>IF($D382&lt;&gt;"",VLOOKUP($D382,'SINAPI JANEIRO 2022'!$1:$1048576,3,FALSE),"")</f>
        <v xml:space="preserve">UN    </v>
      </c>
      <c r="G382" s="237">
        <v>1</v>
      </c>
      <c r="H382" s="263">
        <f>IF($D382&lt;&gt;"",VLOOKUP($D382,'SINAPI JANEIRO 2022'!$1:$1048576,4,FALSE),"")</f>
        <v>3235.02</v>
      </c>
      <c r="I382" s="264">
        <f t="shared" ref="I382:I385" si="60">TRUNC(G382*H382,2)</f>
        <v>3235.02</v>
      </c>
    </row>
    <row r="383" spans="2:9" ht="38.25">
      <c r="B383" s="204" t="s">
        <v>6356</v>
      </c>
      <c r="C383" s="204" t="s">
        <v>9</v>
      </c>
      <c r="D383" s="206">
        <v>25398</v>
      </c>
      <c r="E383" s="141" t="str">
        <f>IF($D383&lt;&gt;"",VLOOKUP($D383,'SINAPI JANEIRO 2022'!$1:$1048576,2,FALSE),"")</f>
        <v>CONJUNTO PARA FUTSAL COM TRAVES OFICIAIS DE 3,00 X 2,00 M EM TUBO DE ACO GALVANIZADO 3" COM REQUADRO EM TUBO DE 1", PINTURA EM PRIMER COM TINTA ESMALTE SINTETICO E REDES DE POLIETILENO FIO 4 MM</v>
      </c>
      <c r="F383" s="142" t="str">
        <f>IF($D383&lt;&gt;"",VLOOKUP($D383,'SINAPI JANEIRO 2022'!$1:$1048576,3,FALSE),"")</f>
        <v xml:space="preserve">UN    </v>
      </c>
      <c r="G383" s="143">
        <v>1</v>
      </c>
      <c r="H383" s="144">
        <f>IF($D383&lt;&gt;"",VLOOKUP($D383,'SINAPI JANEIRO 2022'!$1:$1048576,4,FALSE),"")</f>
        <v>5328.75</v>
      </c>
      <c r="I383" s="145">
        <f t="shared" si="60"/>
        <v>5328.75</v>
      </c>
    </row>
    <row r="384" spans="2:9" ht="38.25">
      <c r="B384" s="204" t="s">
        <v>6356</v>
      </c>
      <c r="C384" s="204" t="s">
        <v>9</v>
      </c>
      <c r="D384" s="206">
        <v>25400</v>
      </c>
      <c r="E384" s="141" t="str">
        <f>IF($D384&lt;&gt;"",VLOOKUP($D384,'SINAPI JANEIRO 2022'!$1:$1048576,2,FALSE),"")</f>
        <v>PAR DE TABELAS DE BASQUETE EM COMPENSADO NAVAL, OFICIAL, 1800 X 1200 MM, INCLUINDO ARO DE METAL E REDE EM POLIPROPILENO 100% (SEM SUPORTE DE FIXACAO)</v>
      </c>
      <c r="F384" s="142" t="str">
        <f>IF($D384&lt;&gt;"",VLOOKUP($D384,'SINAPI JANEIRO 2022'!$1:$1048576,3,FALSE),"")</f>
        <v xml:space="preserve">UN    </v>
      </c>
      <c r="G384" s="143">
        <v>1</v>
      </c>
      <c r="H384" s="144">
        <f>IF($D384&lt;&gt;"",VLOOKUP($D384,'SINAPI JANEIRO 2022'!$1:$1048576,4,FALSE),"")</f>
        <v>3489.93</v>
      </c>
      <c r="I384" s="145">
        <f t="shared" si="60"/>
        <v>3489.93</v>
      </c>
    </row>
    <row r="385" spans="2:9" ht="13.5" thickBot="1">
      <c r="B385" s="204" t="s">
        <v>6356</v>
      </c>
      <c r="C385" s="204" t="s">
        <v>9</v>
      </c>
      <c r="D385" s="206">
        <v>88316</v>
      </c>
      <c r="E385" s="141" t="str">
        <f>IF($D385&lt;&gt;"",VLOOKUP($D385,'SINAPI JANEIRO 2022'!$1:$1048576,2,FALSE),"")</f>
        <v>SERVENTE COM ENCARGOS COMPLEMENTARES</v>
      </c>
      <c r="F385" s="142" t="str">
        <f>IF($D385&lt;&gt;"",VLOOKUP($D385,'SINAPI JANEIRO 2022'!$1:$1048576,3,FALSE),"")</f>
        <v>H</v>
      </c>
      <c r="G385" s="143">
        <v>1</v>
      </c>
      <c r="H385" s="144">
        <f>IF($D385&lt;&gt;"",VLOOKUP($D385,'SINAPI JANEIRO 2022'!$1:$1048576,4,FALSE),"")</f>
        <v>15.16</v>
      </c>
      <c r="I385" s="145">
        <f t="shared" si="60"/>
        <v>15.16</v>
      </c>
    </row>
    <row r="386" spans="2:9" ht="26.25" thickBot="1">
      <c r="B386" s="513" t="s">
        <v>12865</v>
      </c>
      <c r="C386" s="280"/>
      <c r="D386" s="280"/>
      <c r="E386" s="283" t="s">
        <v>12866</v>
      </c>
      <c r="F386" s="281" t="s">
        <v>738</v>
      </c>
      <c r="G386" s="233">
        <v>1</v>
      </c>
      <c r="H386" s="282"/>
      <c r="I386" s="531">
        <f>TRUNC(SUM(I387:I389),2)</f>
        <v>99.88</v>
      </c>
    </row>
    <row r="387" spans="2:9">
      <c r="B387" s="403" t="s">
        <v>6356</v>
      </c>
      <c r="C387" s="403" t="s">
        <v>9</v>
      </c>
      <c r="D387" s="404">
        <v>88316</v>
      </c>
      <c r="E387" s="261" t="str">
        <f>IF($D387&lt;&gt;"",VLOOKUP($D387,'SINAPI JANEIRO 2022'!$1:$1048576,2,FALSE),"")</f>
        <v>SERVENTE COM ENCARGOS COMPLEMENTARES</v>
      </c>
      <c r="F387" s="262" t="str">
        <f>IF($D387&lt;&gt;"",VLOOKUP($D387,'SINAPI JANEIRO 2022'!$1:$1048576,3,FALSE),"")</f>
        <v>H</v>
      </c>
      <c r="G387" s="237">
        <v>0.2</v>
      </c>
      <c r="H387" s="263">
        <f>IF($D387&lt;&gt;"",VLOOKUP($D387,'SINAPI JANEIRO 2022'!$1:$1048576,4,FALSE),"")</f>
        <v>15.16</v>
      </c>
      <c r="I387" s="264">
        <f t="shared" ref="I387:I388" si="61">TRUNC(G387*H387,2)</f>
        <v>3.03</v>
      </c>
    </row>
    <row r="388" spans="2:9" ht="25.5">
      <c r="B388" s="403" t="s">
        <v>6357</v>
      </c>
      <c r="C388" s="403" t="s">
        <v>9</v>
      </c>
      <c r="D388" s="404">
        <v>4721</v>
      </c>
      <c r="E388" s="141" t="str">
        <f>IF($D388&lt;&gt;"",VLOOKUP($D388,'SINAPI JANEIRO 2022'!$1:$1048576,2,FALSE),"")</f>
        <v>PEDRA BRITADA N. 1 (9,5 a 19 MM) POSTO PEDREIRA/FORNECEDOR, SEM FRETE</v>
      </c>
      <c r="F388" s="142" t="str">
        <f>IF($D388&lt;&gt;"",VLOOKUP($D388,'SINAPI JANEIRO 2022'!$1:$1048576,3,FALSE),"")</f>
        <v xml:space="preserve">M3    </v>
      </c>
      <c r="G388" s="143">
        <v>1</v>
      </c>
      <c r="H388" s="144">
        <f>IF($D388&lt;&gt;"",VLOOKUP($D388,'SINAPI JANEIRO 2022'!$1:$1048576,4,FALSE),"")</f>
        <v>84.4</v>
      </c>
      <c r="I388" s="145">
        <f t="shared" si="61"/>
        <v>84.4</v>
      </c>
    </row>
    <row r="389" spans="2:9" ht="25.5">
      <c r="B389" s="403" t="s">
        <v>6356</v>
      </c>
      <c r="C389" s="403" t="s">
        <v>9</v>
      </c>
      <c r="D389" s="404">
        <v>95875</v>
      </c>
      <c r="E389" s="141" t="str">
        <f>IF($D389&lt;&gt;"",VLOOKUP($D389,'SINAPI JANEIRO 2022'!$1:$1048576,2,FALSE),"")</f>
        <v>TRANSPORTE COM CAMINHÃO BASCULANTE DE 10 M³, EM VIA URBANA PAVIMENTADA, DMT ATÉ 30 KM (UNIDADE: M3XKM). AF_07/2020</v>
      </c>
      <c r="F389" s="142" t="str">
        <f>IF($D389&lt;&gt;"",VLOOKUP($D389,'SINAPI JANEIRO 2022'!$1:$1048576,3,FALSE),"")</f>
        <v>M3XKM</v>
      </c>
      <c r="G389" s="143">
        <v>7.5</v>
      </c>
      <c r="H389" s="144">
        <f>IF($D389&lt;&gt;"",VLOOKUP($D389,'SINAPI JANEIRO 2022'!$1:$1048576,4,FALSE),"")</f>
        <v>1.66</v>
      </c>
      <c r="I389" s="145">
        <f t="shared" ref="I389" si="62">TRUNC(G389*H389,2)</f>
        <v>12.45</v>
      </c>
    </row>
    <row r="390" spans="2:9" ht="13.5" thickBot="1">
      <c r="B390" s="427"/>
      <c r="C390" s="427"/>
      <c r="D390" s="428"/>
      <c r="E390" s="394"/>
      <c r="F390" s="395"/>
      <c r="G390" s="396"/>
      <c r="H390" s="397"/>
      <c r="I390" s="527"/>
    </row>
    <row r="391" spans="2:9" ht="32.25" customHeight="1" thickBot="1">
      <c r="B391" s="513" t="s">
        <v>13088</v>
      </c>
      <c r="C391" s="280"/>
      <c r="D391" s="280"/>
      <c r="E391" s="283" t="s">
        <v>13089</v>
      </c>
      <c r="F391" s="281" t="s">
        <v>24</v>
      </c>
      <c r="G391" s="233">
        <v>1</v>
      </c>
      <c r="H391" s="282"/>
      <c r="I391" s="531">
        <f>TRUNC(SUM(I392:I398),2)</f>
        <v>3542.43</v>
      </c>
    </row>
    <row r="392" spans="2:9">
      <c r="B392" s="196" t="s">
        <v>6364</v>
      </c>
      <c r="C392" s="196" t="s">
        <v>6365</v>
      </c>
      <c r="D392" s="213"/>
      <c r="E392" s="447" t="s">
        <v>13091</v>
      </c>
      <c r="F392" s="262" t="s">
        <v>24</v>
      </c>
      <c r="G392" s="143">
        <v>1</v>
      </c>
      <c r="H392" s="263">
        <f>'7-COTAÇÃO'!G169</f>
        <v>2975</v>
      </c>
      <c r="I392" s="264">
        <f t="shared" ref="I392:I394" si="63">TRUNC(G392*H392,2)</f>
        <v>2975</v>
      </c>
    </row>
    <row r="393" spans="2:9">
      <c r="B393" s="196" t="s">
        <v>6364</v>
      </c>
      <c r="C393" s="196" t="s">
        <v>6365</v>
      </c>
      <c r="D393" s="213"/>
      <c r="E393" s="448" t="s">
        <v>13090</v>
      </c>
      <c r="F393" s="142" t="s">
        <v>24</v>
      </c>
      <c r="G393" s="143">
        <v>1</v>
      </c>
      <c r="H393" s="144">
        <f>'7-COTAÇÃO'!G178</f>
        <v>376.74</v>
      </c>
      <c r="I393" s="145">
        <f t="shared" si="63"/>
        <v>376.74</v>
      </c>
    </row>
    <row r="394" spans="2:9" ht="25.5">
      <c r="B394" s="196" t="s">
        <v>6356</v>
      </c>
      <c r="C394" s="196" t="s">
        <v>9</v>
      </c>
      <c r="D394" s="213">
        <v>86877</v>
      </c>
      <c r="E394" s="141" t="str">
        <f>IF($D394&lt;&gt;"",VLOOKUP($D394,'SINAPI JANEIRO 2022'!$1:$1048576,2,FALSE),"")</f>
        <v>VÁLVULA EM METAL CROMADO 1.1/2 X 1.1/2 PARA TANQUE OU LAVATÓRIO, COM OU SEM LADRÃO - FORNECIMENTO E INSTALAÇÃO. AF_01/2020</v>
      </c>
      <c r="F394" s="142" t="str">
        <f>IF($D394&lt;&gt;"",VLOOKUP($D394,'SINAPI JANEIRO 2022'!$1:$1048576,3,FALSE),"")</f>
        <v>UN</v>
      </c>
      <c r="G394" s="143">
        <v>2</v>
      </c>
      <c r="H394" s="144">
        <f>IF($D394&lt;&gt;"",VLOOKUP($D394,'SINAPI JANEIRO 2022'!$1:$1048576,4,FALSE),"")</f>
        <v>51.11</v>
      </c>
      <c r="I394" s="145">
        <f t="shared" si="63"/>
        <v>102.22</v>
      </c>
    </row>
    <row r="395" spans="2:9" ht="25.5">
      <c r="B395" s="196" t="s">
        <v>6356</v>
      </c>
      <c r="C395" s="196" t="s">
        <v>9</v>
      </c>
      <c r="D395" s="213">
        <v>86885</v>
      </c>
      <c r="E395" s="141" t="str">
        <f>IF($D395&lt;&gt;"",VLOOKUP($D395,'SINAPI JANEIRO 2022'!$1:$1048576,2,FALSE),"")</f>
        <v>ENGATE FLEXÍVEL EM PLÁSTICO BRANCO, 1/2 X 40CM - FORNECIMENTO E INSTALAÇÃO. AF_01/2020</v>
      </c>
      <c r="F395" s="142" t="str">
        <f>IF($D395&lt;&gt;"",VLOOKUP($D395,'SINAPI JANEIRO 2022'!$1:$1048576,3,FALSE),"")</f>
        <v>UN</v>
      </c>
      <c r="G395" s="143">
        <v>2</v>
      </c>
      <c r="H395" s="144">
        <f>IF($D395&lt;&gt;"",VLOOKUP($D395,'SINAPI JANEIRO 2022'!$1:$1048576,4,FALSE),"")</f>
        <v>13.82</v>
      </c>
      <c r="I395" s="145">
        <f t="shared" ref="I395:I398" si="64">TRUNC(G395*H395,2)</f>
        <v>27.64</v>
      </c>
    </row>
    <row r="396" spans="2:9" ht="25.5">
      <c r="B396" s="196" t="s">
        <v>6356</v>
      </c>
      <c r="C396" s="196" t="s">
        <v>9</v>
      </c>
      <c r="D396" s="213">
        <v>86882</v>
      </c>
      <c r="E396" s="141" t="str">
        <f>IF($D396&lt;&gt;"",VLOOKUP($D396,'SINAPI JANEIRO 2022'!$1:$1048576,2,FALSE),"")</f>
        <v>SIFÃO DO TIPO GARRAFA/COPO EM PVC 1.1/4  X 1.1/2 - FORNECIMENTO E INSTALAÇÃO. AF_01/2020</v>
      </c>
      <c r="F396" s="142" t="str">
        <f>IF($D396&lt;&gt;"",VLOOKUP($D396,'SINAPI JANEIRO 2022'!$1:$1048576,3,FALSE),"")</f>
        <v>UN</v>
      </c>
      <c r="G396" s="143">
        <v>1</v>
      </c>
      <c r="H396" s="144">
        <f>IF($D396&lt;&gt;"",VLOOKUP($D396,'SINAPI JANEIRO 2022'!$1:$1048576,4,FALSE),"")</f>
        <v>27.59</v>
      </c>
      <c r="I396" s="145">
        <f t="shared" si="64"/>
        <v>27.59</v>
      </c>
    </row>
    <row r="397" spans="2:9" ht="25.5">
      <c r="B397" s="196" t="s">
        <v>6356</v>
      </c>
      <c r="C397" s="196" t="s">
        <v>9</v>
      </c>
      <c r="D397" s="213">
        <v>88248</v>
      </c>
      <c r="E397" s="141" t="str">
        <f>IF($D397&lt;&gt;"",VLOOKUP($D397,'SINAPI JANEIRO 2022'!$1:$1048576,2,FALSE),"")</f>
        <v>AUXILIAR DE ENCANADOR OU BOMBEIRO HIDRÁULICO COM ENCARGOS COMPLEMENTARES</v>
      </c>
      <c r="F397" s="142" t="str">
        <f>IF($D397&lt;&gt;"",VLOOKUP($D397,'SINAPI JANEIRO 2022'!$1:$1048576,3,FALSE),"")</f>
        <v>H</v>
      </c>
      <c r="G397" s="143">
        <v>1</v>
      </c>
      <c r="H397" s="144">
        <f>IF($D397&lt;&gt;"",VLOOKUP($D397,'SINAPI JANEIRO 2022'!$1:$1048576,4,FALSE),"")</f>
        <v>14.52</v>
      </c>
      <c r="I397" s="145">
        <f t="shared" si="64"/>
        <v>14.52</v>
      </c>
    </row>
    <row r="398" spans="2:9" ht="25.5">
      <c r="B398" s="196" t="s">
        <v>6356</v>
      </c>
      <c r="C398" s="196" t="s">
        <v>9</v>
      </c>
      <c r="D398" s="196">
        <v>88267</v>
      </c>
      <c r="E398" s="141" t="str">
        <f>IF($D398&lt;&gt;"",VLOOKUP($D398,'SINAPI JANEIRO 2022'!$1:$1048576,2,FALSE),"")</f>
        <v>ENCANADOR OU BOMBEIRO HIDRÁULICO COM ENCARGOS COMPLEMENTARES</v>
      </c>
      <c r="F398" s="142" t="str">
        <f>IF($D398&lt;&gt;"",VLOOKUP($D398,'SINAPI JANEIRO 2022'!$1:$1048576,3,FALSE),"")</f>
        <v>H</v>
      </c>
      <c r="G398" s="143">
        <v>1</v>
      </c>
      <c r="H398" s="144">
        <f>IF($D398&lt;&gt;"",VLOOKUP($D398,'SINAPI JANEIRO 2022'!$1:$1048576,4,FALSE),"")</f>
        <v>18.72</v>
      </c>
      <c r="I398" s="145">
        <f t="shared" si="64"/>
        <v>18.72</v>
      </c>
    </row>
    <row r="399" spans="2:9" ht="13.5" thickBot="1">
      <c r="B399" s="481"/>
      <c r="C399" s="481"/>
      <c r="D399" s="481"/>
      <c r="E399" s="394"/>
      <c r="F399" s="395"/>
      <c r="G399" s="396"/>
      <c r="H399" s="397"/>
      <c r="I399" s="527"/>
    </row>
    <row r="400" spans="2:9" ht="24.75" customHeight="1" thickBot="1">
      <c r="B400" s="513" t="s">
        <v>13143</v>
      </c>
      <c r="C400" s="280"/>
      <c r="D400" s="280"/>
      <c r="E400" s="532" t="s">
        <v>13144</v>
      </c>
      <c r="F400" s="281" t="s">
        <v>24</v>
      </c>
      <c r="G400" s="233">
        <v>1</v>
      </c>
      <c r="H400" s="282"/>
      <c r="I400" s="531">
        <f>TRUNC(SUM(I401:I409),2)</f>
        <v>1642.64</v>
      </c>
    </row>
    <row r="401" spans="2:9">
      <c r="B401" s="533" t="s">
        <v>6356</v>
      </c>
      <c r="C401" s="534" t="s">
        <v>9</v>
      </c>
      <c r="D401" s="535">
        <v>88309</v>
      </c>
      <c r="E401" s="141" t="str">
        <f>IF($D401&lt;&gt;"",VLOOKUP($D401,'SINAPI JANEIRO 2022'!$1:$1048576,2,FALSE),"")</f>
        <v>PEDREIRO COM ENCARGOS COMPLEMENTARES</v>
      </c>
      <c r="F401" s="142" t="str">
        <f>IF($D401&lt;&gt;"",VLOOKUP($D401,'SINAPI JANEIRO 2022'!$1:$1048576,3,FALSE),"")</f>
        <v>H</v>
      </c>
      <c r="G401" s="537">
        <v>3</v>
      </c>
      <c r="H401" s="144">
        <f>IF($D401&lt;&gt;"",VLOOKUP($D401,'SINAPI JANEIRO 2022'!$1:$1048576,4,FALSE),"")</f>
        <v>18.86</v>
      </c>
      <c r="I401" s="145">
        <f t="shared" ref="I401:I402" si="65">TRUNC(G401*H401,2)</f>
        <v>56.58</v>
      </c>
    </row>
    <row r="402" spans="2:9">
      <c r="B402" s="533" t="s">
        <v>6357</v>
      </c>
      <c r="C402" s="534" t="s">
        <v>9</v>
      </c>
      <c r="D402" s="535">
        <v>88316</v>
      </c>
      <c r="E402" s="141" t="str">
        <f>IF($D402&lt;&gt;"",VLOOKUP($D402,'SINAPI JANEIRO 2022'!$1:$1048576,2,FALSE),"")</f>
        <v>SERVENTE COM ENCARGOS COMPLEMENTARES</v>
      </c>
      <c r="F402" s="142" t="str">
        <f>IF($D402&lt;&gt;"",VLOOKUP($D402,'SINAPI JANEIRO 2022'!$1:$1048576,3,FALSE),"")</f>
        <v>H</v>
      </c>
      <c r="G402" s="537">
        <v>3</v>
      </c>
      <c r="H402" s="144">
        <f>IF($D402&lt;&gt;"",VLOOKUP($D402,'SINAPI JANEIRO 2022'!$1:$1048576,4,FALSE),"")</f>
        <v>15.16</v>
      </c>
      <c r="I402" s="145">
        <f t="shared" si="65"/>
        <v>45.48</v>
      </c>
    </row>
    <row r="403" spans="2:9" ht="38.25">
      <c r="B403" s="533" t="s">
        <v>6357</v>
      </c>
      <c r="C403" s="534" t="s">
        <v>9</v>
      </c>
      <c r="D403" s="535">
        <v>94965</v>
      </c>
      <c r="E403" s="141" t="str">
        <f>IF($D403&lt;&gt;"",VLOOKUP($D403,'SINAPI JANEIRO 2022'!$1:$1048576,2,FALSE),"")</f>
        <v>CONCRETO FCK = 25MPA, TRAÇO 1:2,3:2,7 (EM MASSA SECA DE CIMENTO/ AREIA MÉDIA/ BRITA 1) - PREPARO MECÂNICO COM BETONEIRA 400 L. AF_05/2021</v>
      </c>
      <c r="F403" s="142" t="str">
        <f>IF($D403&lt;&gt;"",VLOOKUP($D403,'SINAPI JANEIRO 2022'!$1:$1048576,3,FALSE),"")</f>
        <v>M3</v>
      </c>
      <c r="G403" s="537">
        <v>0.6</v>
      </c>
      <c r="H403" s="144">
        <f>IF($D403&lt;&gt;"",VLOOKUP($D403,'SINAPI JANEIRO 2022'!$1:$1048576,4,FALSE),"")</f>
        <v>416.32</v>
      </c>
      <c r="I403" s="145">
        <f t="shared" ref="I403:I409" si="66">TRUNC(G403*H403,2)</f>
        <v>249.79</v>
      </c>
    </row>
    <row r="404" spans="2:9" ht="25.5">
      <c r="B404" s="533" t="s">
        <v>6357</v>
      </c>
      <c r="C404" s="534" t="s">
        <v>9</v>
      </c>
      <c r="D404" s="535">
        <v>92873</v>
      </c>
      <c r="E404" s="141" t="str">
        <f>IF($D404&lt;&gt;"",VLOOKUP($D404,'SINAPI JANEIRO 2022'!$1:$1048576,2,FALSE),"")</f>
        <v>LANÇAMENTO COM USO DE BALDES, ADENSAMENTO E ACABAMENTO DE CONCRETO EM ESTRUTURAS. AF_12/2015</v>
      </c>
      <c r="F404" s="142" t="str">
        <f>IF($D404&lt;&gt;"",VLOOKUP($D404,'SINAPI JANEIRO 2022'!$1:$1048576,3,FALSE),"")</f>
        <v>M3</v>
      </c>
      <c r="G404" s="537">
        <v>0.6</v>
      </c>
      <c r="H404" s="144">
        <f>IF($D404&lt;&gt;"",VLOOKUP($D404,'SINAPI JANEIRO 2022'!$1:$1048576,4,FALSE),"")</f>
        <v>154.59</v>
      </c>
      <c r="I404" s="145">
        <f t="shared" si="66"/>
        <v>92.75</v>
      </c>
    </row>
    <row r="405" spans="2:9" ht="25.5">
      <c r="B405" s="533" t="s">
        <v>6357</v>
      </c>
      <c r="C405" s="534" t="s">
        <v>9</v>
      </c>
      <c r="D405" s="535">
        <v>92267</v>
      </c>
      <c r="E405" s="141" t="str">
        <f>IF($D405&lt;&gt;"",VLOOKUP($D405,'SINAPI JANEIRO 2022'!$1:$1048576,2,FALSE),"")</f>
        <v>FABRICAÇÃO DE FÔRMA PARA LAJES, EM CHAPA DE MADEIRA COMPENSADA RESINADA, E = 17 MM. AF_09/2020</v>
      </c>
      <c r="F405" s="142" t="str">
        <f>IF($D405&lt;&gt;"",VLOOKUP($D405,'SINAPI JANEIRO 2022'!$1:$1048576,3,FALSE),"")</f>
        <v>M2</v>
      </c>
      <c r="G405" s="537">
        <v>5.2</v>
      </c>
      <c r="H405" s="144">
        <f>IF($D405&lt;&gt;"",VLOOKUP($D405,'SINAPI JANEIRO 2022'!$1:$1048576,4,FALSE),"")</f>
        <v>60.21</v>
      </c>
      <c r="I405" s="145">
        <f t="shared" si="66"/>
        <v>313.08999999999997</v>
      </c>
    </row>
    <row r="406" spans="2:9" ht="25.5">
      <c r="B406" s="533" t="s">
        <v>6357</v>
      </c>
      <c r="C406" s="534" t="s">
        <v>9</v>
      </c>
      <c r="D406" s="535">
        <v>88485</v>
      </c>
      <c r="E406" s="141" t="str">
        <f>IF($D406&lt;&gt;"",VLOOKUP($D406,'SINAPI JANEIRO 2022'!$1:$1048576,2,FALSE),"")</f>
        <v>APLICAÇÃO DE FUNDO SELADOR ACRÍLICO EM PAREDES, UMA DEMÃO. AF_06/2014</v>
      </c>
      <c r="F406" s="142" t="str">
        <f>IF($D406&lt;&gt;"",VLOOKUP($D406,'SINAPI JANEIRO 2022'!$1:$1048576,3,FALSE),"")</f>
        <v>M2</v>
      </c>
      <c r="G406" s="537">
        <v>5.6</v>
      </c>
      <c r="H406" s="144">
        <f>IF($D406&lt;&gt;"",VLOOKUP($D406,'SINAPI JANEIRO 2022'!$1:$1048576,4,FALSE),"")</f>
        <v>1.66</v>
      </c>
      <c r="I406" s="145">
        <f t="shared" si="66"/>
        <v>9.2899999999999991</v>
      </c>
    </row>
    <row r="407" spans="2:9" ht="25.5">
      <c r="B407" s="533" t="s">
        <v>6357</v>
      </c>
      <c r="C407" s="534" t="s">
        <v>9</v>
      </c>
      <c r="D407" s="535">
        <v>96135</v>
      </c>
      <c r="E407" s="141" t="str">
        <f>IF($D407&lt;&gt;"",VLOOKUP($D407,'SINAPI JANEIRO 2022'!$1:$1048576,2,FALSE),"")</f>
        <v>APLICAÇÃO MANUAL DE MASSA ACRÍLICA EM PAREDES EXTERNAS DE CASAS, DUAS DEMÃOS. AF_05/2017</v>
      </c>
      <c r="F407" s="142" t="str">
        <f>IF($D407&lt;&gt;"",VLOOKUP($D407,'SINAPI JANEIRO 2022'!$1:$1048576,3,FALSE),"")</f>
        <v>M2</v>
      </c>
      <c r="G407" s="537">
        <v>5.6</v>
      </c>
      <c r="H407" s="144">
        <f>IF($D407&lt;&gt;"",VLOOKUP($D407,'SINAPI JANEIRO 2022'!$1:$1048576,4,FALSE),"")</f>
        <v>22.94</v>
      </c>
      <c r="I407" s="145">
        <f t="shared" si="66"/>
        <v>128.46</v>
      </c>
    </row>
    <row r="408" spans="2:9" ht="25.5">
      <c r="B408" s="533" t="s">
        <v>6357</v>
      </c>
      <c r="C408" s="534" t="s">
        <v>9</v>
      </c>
      <c r="D408" s="535">
        <v>88489</v>
      </c>
      <c r="E408" s="141" t="str">
        <f>IF($D408&lt;&gt;"",VLOOKUP($D408,'SINAPI JANEIRO 2022'!$1:$1048576,2,FALSE),"")</f>
        <v>APLICAÇÃO MANUAL DE PINTURA COM TINTA LÁTEX ACRÍLICA EM PAREDES, DUAS DEMÃOS. AF_06/2014</v>
      </c>
      <c r="F408" s="142" t="str">
        <f>IF($D408&lt;&gt;"",VLOOKUP($D408,'SINAPI JANEIRO 2022'!$1:$1048576,3,FALSE),"")</f>
        <v>M2</v>
      </c>
      <c r="G408" s="537">
        <v>5.6</v>
      </c>
      <c r="H408" s="144">
        <f>IF($D408&lt;&gt;"",VLOOKUP($D408,'SINAPI JANEIRO 2022'!$1:$1048576,4,FALSE),"")</f>
        <v>12</v>
      </c>
      <c r="I408" s="145">
        <f t="shared" si="66"/>
        <v>67.2</v>
      </c>
    </row>
    <row r="409" spans="2:9">
      <c r="B409" s="536" t="s">
        <v>6357</v>
      </c>
      <c r="C409" s="148" t="s">
        <v>6365</v>
      </c>
      <c r="D409" s="196"/>
      <c r="E409" s="214" t="s">
        <v>13145</v>
      </c>
      <c r="F409" s="142" t="s">
        <v>24</v>
      </c>
      <c r="G409" s="146">
        <v>1</v>
      </c>
      <c r="H409" s="144">
        <f>'7-COTAÇÃO'!G187</f>
        <v>680</v>
      </c>
      <c r="I409" s="145">
        <f t="shared" si="66"/>
        <v>680</v>
      </c>
    </row>
    <row r="410" spans="2:9" ht="13.5" thickBot="1">
      <c r="B410" s="481"/>
      <c r="C410" s="481"/>
      <c r="D410" s="481"/>
      <c r="E410" s="394"/>
      <c r="F410" s="395"/>
      <c r="G410" s="396"/>
      <c r="H410" s="397"/>
      <c r="I410" s="527"/>
    </row>
    <row r="411" spans="2:9" ht="31.5" customHeight="1" thickBot="1">
      <c r="B411" s="513" t="s">
        <v>13146</v>
      </c>
      <c r="C411" s="280"/>
      <c r="D411" s="280"/>
      <c r="E411" s="532" t="s">
        <v>13147</v>
      </c>
      <c r="F411" s="281" t="s">
        <v>24</v>
      </c>
      <c r="G411" s="233">
        <v>1</v>
      </c>
      <c r="H411" s="282"/>
      <c r="I411" s="531">
        <f>TRUNC(SUM(I412:I413),2)</f>
        <v>16.77</v>
      </c>
    </row>
    <row r="412" spans="2:9">
      <c r="B412" s="533" t="s">
        <v>6357</v>
      </c>
      <c r="C412" s="534" t="s">
        <v>9</v>
      </c>
      <c r="D412" s="535">
        <v>88316</v>
      </c>
      <c r="E412" s="141" t="str">
        <f>IF($D412&lt;&gt;"",VLOOKUP($D412,'SINAPI JANEIRO 2022'!$1:$1048576,2,FALSE),"")</f>
        <v>SERVENTE COM ENCARGOS COMPLEMENTARES</v>
      </c>
      <c r="F412" s="142" t="str">
        <f>IF($D412&lt;&gt;"",VLOOKUP($D412,'SINAPI JANEIRO 2022'!$1:$1048576,3,FALSE),"")</f>
        <v>H</v>
      </c>
      <c r="G412" s="537">
        <v>0.15</v>
      </c>
      <c r="H412" s="144">
        <f>IF($D412&lt;&gt;"",VLOOKUP($D412,'SINAPI JANEIRO 2022'!$1:$1048576,4,FALSE),"")</f>
        <v>15.16</v>
      </c>
      <c r="I412" s="145">
        <f t="shared" ref="I412" si="67">TRUNC(G412*H412,2)</f>
        <v>2.27</v>
      </c>
    </row>
    <row r="413" spans="2:9" ht="13.5" thickBot="1">
      <c r="B413" s="538"/>
      <c r="C413" s="539" t="s">
        <v>6365</v>
      </c>
      <c r="D413" s="540"/>
      <c r="E413" s="541" t="s">
        <v>13148</v>
      </c>
      <c r="F413" s="542" t="s">
        <v>24</v>
      </c>
      <c r="G413" s="543">
        <v>1</v>
      </c>
      <c r="H413" s="544">
        <f>'7-COTAÇÃO'!G196</f>
        <v>14.5</v>
      </c>
      <c r="I413" s="545">
        <f>TRUNC(H413*G413,2)</f>
        <v>14.5</v>
      </c>
    </row>
    <row r="414" spans="2:9" ht="13.5" thickBot="1">
      <c r="B414" s="481"/>
      <c r="C414" s="481"/>
      <c r="D414" s="481"/>
      <c r="E414" s="394"/>
      <c r="F414" s="395"/>
      <c r="G414" s="396"/>
      <c r="H414" s="397"/>
      <c r="I414" s="527"/>
    </row>
    <row r="415" spans="2:9" ht="26.25" customHeight="1" thickBot="1">
      <c r="B415" s="513" t="s">
        <v>13154</v>
      </c>
      <c r="C415" s="280"/>
      <c r="D415" s="280"/>
      <c r="E415" s="532" t="s">
        <v>13155</v>
      </c>
      <c r="F415" s="281" t="s">
        <v>36</v>
      </c>
      <c r="G415" s="233">
        <v>1</v>
      </c>
      <c r="H415" s="282"/>
      <c r="I415" s="531">
        <f>TRUNC(SUM(I416:I420),2)</f>
        <v>50.78</v>
      </c>
    </row>
    <row r="416" spans="2:9">
      <c r="B416" s="533" t="s">
        <v>6356</v>
      </c>
      <c r="C416" s="534" t="s">
        <v>9</v>
      </c>
      <c r="D416" s="535">
        <v>88309</v>
      </c>
      <c r="E416" s="141" t="str">
        <f>IF($D416&lt;&gt;"",VLOOKUP($D416,'SINAPI JANEIRO 2022'!$1:$1048576,2,FALSE),"")</f>
        <v>PEDREIRO COM ENCARGOS COMPLEMENTARES</v>
      </c>
      <c r="F416" s="142" t="str">
        <f>IF($D416&lt;&gt;"",VLOOKUP($D416,'SINAPI JANEIRO 2022'!$1:$1048576,3,FALSE),"")</f>
        <v>H</v>
      </c>
      <c r="G416" s="537">
        <v>0.437</v>
      </c>
      <c r="H416" s="144">
        <f>IF($D416&lt;&gt;"",VLOOKUP($D416,'SINAPI JANEIRO 2022'!$1:$1048576,4,FALSE),"")</f>
        <v>18.86</v>
      </c>
      <c r="I416" s="145">
        <f t="shared" ref="I416:I420" si="68">TRUNC(G416*H416,2)</f>
        <v>8.24</v>
      </c>
    </row>
    <row r="417" spans="2:9">
      <c r="B417" s="533" t="s">
        <v>6356</v>
      </c>
      <c r="C417" s="534" t="s">
        <v>9</v>
      </c>
      <c r="D417" s="535">
        <v>88316</v>
      </c>
      <c r="E417" s="141" t="str">
        <f>IF($D417&lt;&gt;"",VLOOKUP($D417,'SINAPI JANEIRO 2022'!$1:$1048576,2,FALSE),"")</f>
        <v>SERVENTE COM ENCARGOS COMPLEMENTARES</v>
      </c>
      <c r="F417" s="142" t="str">
        <f>IF($D417&lt;&gt;"",VLOOKUP($D417,'SINAPI JANEIRO 2022'!$1:$1048576,3,FALSE),"")</f>
        <v>H</v>
      </c>
      <c r="G417" s="537">
        <v>0.218</v>
      </c>
      <c r="H417" s="144">
        <f>IF($D417&lt;&gt;"",VLOOKUP($D417,'SINAPI JANEIRO 2022'!$1:$1048576,4,FALSE),"")</f>
        <v>15.16</v>
      </c>
      <c r="I417" s="145">
        <f t="shared" si="68"/>
        <v>3.3</v>
      </c>
    </row>
    <row r="418" spans="2:9">
      <c r="B418" s="533" t="s">
        <v>6357</v>
      </c>
      <c r="C418" s="534" t="s">
        <v>9</v>
      </c>
      <c r="D418" s="535">
        <v>1379</v>
      </c>
      <c r="E418" s="141" t="str">
        <f>IF($D418&lt;&gt;"",VLOOKUP($D418,'SINAPI JANEIRO 2022'!$1:$1048576,2,FALSE),"")</f>
        <v>CIMENTO PORTLAND COMPOSTO CP II-32</v>
      </c>
      <c r="F418" s="142" t="str">
        <f>IF($D418&lt;&gt;"",VLOOKUP($D418,'SINAPI JANEIRO 2022'!$1:$1048576,3,FALSE),"")</f>
        <v xml:space="preserve">KG    </v>
      </c>
      <c r="G418" s="537">
        <v>0.24</v>
      </c>
      <c r="H418" s="144">
        <f>IF($D418&lt;&gt;"",VLOOKUP($D418,'SINAPI JANEIRO 2022'!$1:$1048576,4,FALSE),"")</f>
        <v>0.69</v>
      </c>
      <c r="I418" s="145">
        <f t="shared" si="68"/>
        <v>0.16</v>
      </c>
    </row>
    <row r="419" spans="2:9">
      <c r="B419" s="533" t="s">
        <v>6357</v>
      </c>
      <c r="C419" s="534" t="s">
        <v>9</v>
      </c>
      <c r="D419" s="535">
        <v>37595</v>
      </c>
      <c r="E419" s="141" t="str">
        <f>IF($D419&lt;&gt;"",VLOOKUP($D419,'SINAPI JANEIRO 2022'!$1:$1048576,2,FALSE),"")</f>
        <v>ARGAMASSA COLANTE TIPO AC III</v>
      </c>
      <c r="F419" s="142" t="str">
        <f>IF($D419&lt;&gt;"",VLOOKUP($D419,'SINAPI JANEIRO 2022'!$1:$1048576,3,FALSE),"")</f>
        <v xml:space="preserve">KG    </v>
      </c>
      <c r="G419" s="537">
        <v>1.2150000000000001</v>
      </c>
      <c r="H419" s="144">
        <f>IF($D419&lt;&gt;"",VLOOKUP($D419,'SINAPI JANEIRO 2022'!$1:$1048576,4,FALSE),"")</f>
        <v>2.52</v>
      </c>
      <c r="I419" s="145">
        <f t="shared" si="68"/>
        <v>3.06</v>
      </c>
    </row>
    <row r="420" spans="2:9">
      <c r="B420" s="533" t="s">
        <v>6357</v>
      </c>
      <c r="C420" s="534" t="s">
        <v>9</v>
      </c>
      <c r="D420" s="535">
        <v>36178</v>
      </c>
      <c r="E420" s="141" t="str">
        <f>IF($D420&lt;&gt;"",VLOOKUP($D420,'SINAPI JANEIRO 2022'!$1:$1048576,2,FALSE),"")</f>
        <v>PISO PODOTATIL DE CONCRETO - DIRECIONAL E ALERTA, *40 X 40 X 2,5* CM</v>
      </c>
      <c r="F420" s="142" t="str">
        <f>IF($D420&lt;&gt;"",VLOOKUP($D420,'SINAPI JANEIRO 2022'!$1:$1048576,3,FALSE),"")</f>
        <v xml:space="preserve">UN    </v>
      </c>
      <c r="G420" s="537">
        <v>2.5</v>
      </c>
      <c r="H420" s="144">
        <f>IF($D420&lt;&gt;"",VLOOKUP($D420,'SINAPI JANEIRO 2022'!$1:$1048576,4,FALSE),"")</f>
        <v>14.41</v>
      </c>
      <c r="I420" s="145">
        <f t="shared" si="68"/>
        <v>36.020000000000003</v>
      </c>
    </row>
    <row r="421" spans="2:9">
      <c r="B421" s="481"/>
      <c r="C421" s="481"/>
      <c r="D421" s="481"/>
      <c r="E421" s="394"/>
      <c r="F421" s="395"/>
      <c r="G421" s="396"/>
      <c r="H421" s="397"/>
      <c r="I421" s="527"/>
    </row>
    <row r="422" spans="2:9">
      <c r="B422" s="481"/>
      <c r="C422" s="481"/>
      <c r="D422" s="481"/>
      <c r="E422" s="394"/>
      <c r="F422" s="395"/>
      <c r="G422" s="396"/>
      <c r="H422" s="397"/>
      <c r="I422" s="527"/>
    </row>
    <row r="423" spans="2:9" ht="13.5" thickBot="1">
      <c r="B423" s="511" t="str">
        <f>QUANT!E466</f>
        <v xml:space="preserve">LIMPEZA DE OBRA </v>
      </c>
      <c r="C423" s="469"/>
      <c r="D423" s="478"/>
      <c r="E423" s="470"/>
      <c r="F423" s="471"/>
      <c r="G423" s="479"/>
      <c r="H423" s="480"/>
      <c r="I423" s="530"/>
    </row>
    <row r="424" spans="2:9" ht="12.75" customHeight="1" thickBot="1">
      <c r="B424" s="513" t="s">
        <v>6611</v>
      </c>
      <c r="C424" s="280"/>
      <c r="D424" s="280"/>
      <c r="E424" s="283" t="s">
        <v>6610</v>
      </c>
      <c r="F424" s="281" t="s">
        <v>673</v>
      </c>
      <c r="G424" s="233">
        <v>1</v>
      </c>
      <c r="H424" s="282"/>
      <c r="I424" s="514">
        <f>TRUNC(SUM(I425),2)</f>
        <v>2.12</v>
      </c>
    </row>
    <row r="425" spans="2:9" ht="12.75" customHeight="1">
      <c r="B425" s="332" t="s">
        <v>6356</v>
      </c>
      <c r="C425" s="332" t="s">
        <v>9</v>
      </c>
      <c r="D425" s="333">
        <v>88316</v>
      </c>
      <c r="E425" s="261" t="str">
        <f>IF($D425&lt;&gt;"",VLOOKUP($D425,'SINAPI JANEIRO 2022'!$1:$1048576,2,FALSE),"")</f>
        <v>SERVENTE COM ENCARGOS COMPLEMENTARES</v>
      </c>
      <c r="F425" s="262" t="str">
        <f>IF($D425&lt;&gt;"",VLOOKUP($D425,'SINAPI JANEIRO 2022'!$1:$1048576,3,FALSE),"")</f>
        <v>H</v>
      </c>
      <c r="G425" s="343">
        <v>0.14000000000000001</v>
      </c>
      <c r="H425" s="263">
        <f>IF($D425&lt;&gt;"",VLOOKUP($D425,'SINAPI JANEIRO 2022'!$1:$1048576,4,FALSE),"")</f>
        <v>15.16</v>
      </c>
      <c r="I425" s="264">
        <f>TRUNC(G425*H425,2)</f>
        <v>2.12</v>
      </c>
    </row>
    <row r="426" spans="2:9" ht="12.75" customHeight="1">
      <c r="B426" s="170"/>
      <c r="C426" s="170"/>
      <c r="D426" s="170"/>
      <c r="F426" s="107"/>
      <c r="G426" s="171"/>
      <c r="H426" s="156"/>
      <c r="I426" s="156"/>
    </row>
    <row r="427" spans="2:9" ht="45" customHeight="1" thickBot="1">
      <c r="B427" s="170"/>
      <c r="C427" s="170"/>
      <c r="D427" s="170"/>
      <c r="E427" s="430"/>
      <c r="F427" s="107"/>
      <c r="G427" s="171"/>
      <c r="H427" s="156"/>
      <c r="I427" s="156"/>
    </row>
    <row r="428" spans="2:9" ht="12.75" customHeight="1">
      <c r="B428" s="170"/>
      <c r="C428" s="170"/>
      <c r="D428" s="170"/>
      <c r="E428" s="429" t="s">
        <v>6405</v>
      </c>
      <c r="F428" s="107"/>
      <c r="G428" s="171"/>
      <c r="H428" s="156"/>
      <c r="I428" s="156"/>
    </row>
    <row r="429" spans="2:9" ht="12.75" customHeight="1">
      <c r="B429" s="170"/>
      <c r="C429" s="170"/>
      <c r="E429" s="152" t="s">
        <v>312</v>
      </c>
      <c r="F429" s="107"/>
      <c r="H429" s="156"/>
      <c r="I429" s="156"/>
    </row>
    <row r="430" spans="2:9" ht="12.75" customHeight="1">
      <c r="B430" s="170"/>
      <c r="C430" s="170"/>
      <c r="E430" s="152" t="s">
        <v>6406</v>
      </c>
      <c r="F430" s="107"/>
      <c r="H430" s="156"/>
      <c r="I430" s="156"/>
    </row>
    <row r="431" spans="2:9" ht="12.75" customHeight="1"/>
    <row r="432" spans="2:9" ht="12.75" customHeight="1">
      <c r="B432" s="164"/>
      <c r="C432" s="165"/>
      <c r="D432" s="165"/>
      <c r="E432" s="166"/>
      <c r="F432" s="167"/>
      <c r="G432" s="168"/>
      <c r="H432" s="161"/>
      <c r="I432" s="169"/>
    </row>
    <row r="433" spans="2:9" ht="12.75" customHeight="1">
      <c r="B433" s="170"/>
      <c r="C433" s="170"/>
      <c r="D433" s="170"/>
      <c r="F433" s="107"/>
      <c r="G433" s="171"/>
      <c r="H433" s="156"/>
      <c r="I433" s="156"/>
    </row>
    <row r="434" spans="2:9" ht="12.75" customHeight="1">
      <c r="B434" s="170"/>
      <c r="C434" s="170"/>
      <c r="D434" s="170"/>
      <c r="F434" s="107"/>
      <c r="G434" s="171"/>
      <c r="H434" s="156"/>
      <c r="I434" s="156"/>
    </row>
    <row r="435" spans="2:9" ht="12.75" customHeight="1">
      <c r="B435" s="170"/>
      <c r="C435" s="170"/>
      <c r="D435" s="170"/>
      <c r="F435" s="107"/>
      <c r="G435" s="171"/>
      <c r="H435" s="156"/>
      <c r="I435" s="156"/>
    </row>
    <row r="436" spans="2:9" ht="12.75" customHeight="1">
      <c r="B436" s="170"/>
      <c r="C436" s="170"/>
      <c r="D436" s="170"/>
      <c r="F436" s="107"/>
      <c r="G436" s="171"/>
      <c r="H436" s="156"/>
      <c r="I436" s="156"/>
    </row>
    <row r="437" spans="2:9" ht="12.75" customHeight="1"/>
    <row r="438" spans="2:9" ht="12.75" customHeight="1">
      <c r="B438" s="164"/>
      <c r="C438" s="165"/>
      <c r="D438" s="165"/>
      <c r="E438" s="166"/>
      <c r="F438" s="167"/>
      <c r="G438" s="168"/>
      <c r="H438" s="161"/>
      <c r="I438" s="169"/>
    </row>
    <row r="439" spans="2:9" ht="12.75" customHeight="1">
      <c r="B439" s="170"/>
      <c r="C439" s="170"/>
      <c r="D439" s="170"/>
      <c r="F439" s="107"/>
      <c r="G439" s="171"/>
      <c r="H439" s="156"/>
      <c r="I439" s="156"/>
    </row>
    <row r="440" spans="2:9" ht="12.75" customHeight="1">
      <c r="B440" s="170"/>
      <c r="C440" s="170"/>
      <c r="D440" s="170"/>
      <c r="F440" s="107"/>
      <c r="G440" s="171"/>
      <c r="H440" s="156"/>
      <c r="I440" s="156"/>
    </row>
    <row r="441" spans="2:9" ht="12.75" customHeight="1">
      <c r="B441" s="170"/>
      <c r="C441" s="170"/>
      <c r="D441" s="170"/>
      <c r="F441" s="107"/>
      <c r="G441" s="171"/>
      <c r="H441" s="156"/>
      <c r="I441" s="156"/>
    </row>
    <row r="442" spans="2:9" ht="12.75" customHeight="1">
      <c r="B442" s="170"/>
      <c r="C442" s="170"/>
      <c r="D442" s="170"/>
      <c r="F442" s="107"/>
      <c r="G442" s="171"/>
      <c r="H442" s="156"/>
      <c r="I442" s="156"/>
    </row>
    <row r="443" spans="2:9" ht="12.75" customHeight="1">
      <c r="B443" s="170"/>
      <c r="C443" s="170"/>
      <c r="F443" s="107"/>
      <c r="H443" s="156"/>
      <c r="I443" s="156"/>
    </row>
    <row r="444" spans="2:9" ht="12.75" customHeight="1">
      <c r="B444" s="170"/>
      <c r="C444" s="170"/>
      <c r="F444" s="107"/>
      <c r="H444" s="156"/>
      <c r="I444" s="156"/>
    </row>
    <row r="445" spans="2:9" ht="12.75" customHeight="1"/>
    <row r="446" spans="2:9" ht="12.75" customHeight="1">
      <c r="B446" s="164"/>
      <c r="C446" s="165"/>
      <c r="D446" s="165"/>
      <c r="E446" s="166"/>
      <c r="F446" s="167"/>
      <c r="G446" s="168"/>
      <c r="H446" s="161"/>
      <c r="I446" s="169"/>
    </row>
    <row r="447" spans="2:9" ht="12.75" customHeight="1">
      <c r="B447" s="170"/>
      <c r="C447" s="170"/>
      <c r="D447" s="170"/>
      <c r="F447" s="107"/>
      <c r="G447" s="171"/>
      <c r="H447" s="156"/>
      <c r="I447" s="156"/>
    </row>
    <row r="448" spans="2:9" ht="12.75" customHeight="1">
      <c r="B448" s="170"/>
      <c r="C448" s="170"/>
      <c r="D448" s="170"/>
      <c r="F448" s="107"/>
      <c r="G448" s="171"/>
      <c r="H448" s="156"/>
      <c r="I448" s="156"/>
    </row>
    <row r="449" spans="2:9" ht="12.75" customHeight="1">
      <c r="B449" s="170"/>
      <c r="C449" s="170"/>
      <c r="D449" s="170"/>
      <c r="F449" s="107"/>
      <c r="G449" s="171"/>
      <c r="H449" s="156"/>
      <c r="I449" s="156"/>
    </row>
    <row r="450" spans="2:9" ht="12.75" customHeight="1">
      <c r="B450" s="170"/>
      <c r="C450" s="170"/>
      <c r="D450" s="170"/>
      <c r="F450" s="107"/>
      <c r="G450" s="171"/>
      <c r="H450" s="156"/>
      <c r="I450" s="156"/>
    </row>
    <row r="451" spans="2:9" ht="12.75" customHeight="1">
      <c r="B451" s="170"/>
      <c r="C451" s="170"/>
      <c r="F451" s="107"/>
      <c r="H451" s="156"/>
      <c r="I451" s="156"/>
    </row>
    <row r="452" spans="2:9" ht="12.75" customHeight="1">
      <c r="B452" s="170"/>
      <c r="C452" s="170"/>
      <c r="F452" s="107"/>
      <c r="H452" s="156"/>
      <c r="I452" s="156"/>
    </row>
    <row r="453" spans="2:9" ht="12.75" customHeight="1"/>
    <row r="454" spans="2:9" ht="12.75" customHeight="1">
      <c r="B454" s="164"/>
      <c r="C454" s="165"/>
      <c r="D454" s="165"/>
      <c r="E454" s="166"/>
      <c r="F454" s="167"/>
      <c r="G454" s="168"/>
      <c r="H454" s="161"/>
      <c r="I454" s="169"/>
    </row>
    <row r="455" spans="2:9" ht="12.75" customHeight="1">
      <c r="B455" s="170"/>
      <c r="C455" s="170"/>
      <c r="D455" s="170"/>
      <c r="F455" s="107"/>
      <c r="G455" s="171"/>
      <c r="H455" s="156"/>
      <c r="I455" s="156"/>
    </row>
    <row r="456" spans="2:9" ht="12.75" customHeight="1">
      <c r="B456" s="170"/>
      <c r="C456" s="170"/>
      <c r="D456" s="170"/>
      <c r="F456" s="107"/>
      <c r="G456" s="171"/>
      <c r="H456" s="156"/>
      <c r="I456" s="156"/>
    </row>
    <row r="457" spans="2:9" ht="12.75" customHeight="1">
      <c r="B457" s="170"/>
      <c r="C457" s="170"/>
      <c r="D457" s="170"/>
      <c r="F457" s="107"/>
      <c r="G457" s="171"/>
      <c r="H457" s="156"/>
      <c r="I457" s="156"/>
    </row>
    <row r="458" spans="2:9" ht="12.75" customHeight="1">
      <c r="B458" s="170"/>
      <c r="C458" s="170"/>
      <c r="D458" s="170"/>
      <c r="F458" s="107"/>
      <c r="G458" s="171"/>
      <c r="H458" s="156"/>
      <c r="I458" s="156"/>
    </row>
    <row r="459" spans="2:9" ht="12.75" customHeight="1">
      <c r="B459" s="170"/>
      <c r="C459" s="170"/>
      <c r="F459" s="107"/>
      <c r="H459" s="156"/>
      <c r="I459" s="156"/>
    </row>
    <row r="460" spans="2:9" ht="12.75" customHeight="1">
      <c r="B460" s="170"/>
      <c r="C460" s="170"/>
      <c r="F460" s="107"/>
      <c r="H460" s="156"/>
      <c r="I460" s="156"/>
    </row>
    <row r="461" spans="2:9" ht="12.75" customHeight="1"/>
    <row r="462" spans="2:9" ht="12.75" customHeight="1">
      <c r="B462" s="164"/>
      <c r="C462" s="165"/>
      <c r="D462" s="165"/>
      <c r="E462" s="166"/>
      <c r="F462" s="167"/>
      <c r="G462" s="168"/>
      <c r="H462" s="161"/>
      <c r="I462" s="169"/>
    </row>
    <row r="463" spans="2:9" ht="12.75" customHeight="1">
      <c r="B463" s="170"/>
      <c r="C463" s="170"/>
      <c r="D463" s="170"/>
      <c r="F463" s="107"/>
      <c r="G463" s="171"/>
      <c r="H463" s="156"/>
      <c r="I463" s="156"/>
    </row>
    <row r="464" spans="2:9" ht="12.75" customHeight="1">
      <c r="B464" s="170"/>
      <c r="C464" s="170"/>
      <c r="D464" s="170"/>
      <c r="F464" s="107"/>
      <c r="G464" s="171"/>
      <c r="H464" s="156"/>
      <c r="I464" s="156"/>
    </row>
    <row r="465" spans="2:9" ht="12.75" customHeight="1">
      <c r="B465" s="170"/>
      <c r="C465" s="170"/>
      <c r="D465" s="170"/>
      <c r="F465" s="107"/>
      <c r="G465" s="171"/>
      <c r="H465" s="156"/>
      <c r="I465" s="156"/>
    </row>
    <row r="466" spans="2:9" ht="12.75" customHeight="1">
      <c r="B466" s="170"/>
      <c r="C466" s="170"/>
      <c r="D466" s="170"/>
      <c r="F466" s="107"/>
      <c r="G466" s="171"/>
      <c r="H466" s="156"/>
      <c r="I466" s="156"/>
    </row>
    <row r="467" spans="2:9" ht="12.75" customHeight="1">
      <c r="B467" s="170"/>
      <c r="C467" s="170"/>
      <c r="F467" s="107"/>
      <c r="H467" s="156"/>
      <c r="I467" s="156"/>
    </row>
    <row r="468" spans="2:9" ht="12.75" customHeight="1">
      <c r="B468" s="170"/>
      <c r="C468" s="170"/>
      <c r="F468" s="107"/>
      <c r="H468" s="156"/>
      <c r="I468" s="156"/>
    </row>
    <row r="469" spans="2:9" ht="12.75" customHeight="1"/>
    <row r="470" spans="2:9" ht="12.75" customHeight="1"/>
    <row r="471" spans="2:9" ht="12.75" customHeight="1">
      <c r="B471" s="164"/>
      <c r="C471" s="165"/>
      <c r="D471" s="165"/>
      <c r="E471" s="166"/>
      <c r="F471" s="167"/>
      <c r="G471" s="168"/>
      <c r="H471" s="161"/>
      <c r="I471" s="169"/>
    </row>
    <row r="472" spans="2:9" ht="12.75" customHeight="1">
      <c r="B472" s="170"/>
      <c r="C472" s="170"/>
      <c r="D472" s="170"/>
      <c r="F472" s="107"/>
      <c r="G472" s="171"/>
      <c r="H472" s="156"/>
      <c r="I472" s="156"/>
    </row>
    <row r="473" spans="2:9" ht="12.75" customHeight="1">
      <c r="B473" s="170"/>
      <c r="C473" s="170"/>
      <c r="D473" s="170"/>
      <c r="F473" s="107"/>
      <c r="G473" s="171"/>
      <c r="H473" s="156"/>
      <c r="I473" s="156"/>
    </row>
    <row r="474" spans="2:9" ht="12.75" customHeight="1">
      <c r="B474" s="170"/>
      <c r="C474" s="170"/>
      <c r="D474" s="170"/>
      <c r="F474" s="107"/>
      <c r="G474" s="171"/>
      <c r="H474" s="156"/>
      <c r="I474" s="156"/>
    </row>
    <row r="475" spans="2:9" ht="12.75" customHeight="1">
      <c r="B475" s="170"/>
      <c r="C475" s="170"/>
      <c r="D475" s="170"/>
      <c r="F475" s="107"/>
      <c r="G475" s="171"/>
      <c r="H475" s="156"/>
      <c r="I475" s="156"/>
    </row>
    <row r="476" spans="2:9" ht="12.75" customHeight="1">
      <c r="B476" s="170"/>
      <c r="C476" s="170"/>
      <c r="D476" s="170"/>
      <c r="F476" s="107"/>
      <c r="G476" s="171"/>
      <c r="H476" s="156"/>
      <c r="I476" s="156"/>
    </row>
    <row r="477" spans="2:9" ht="12.75" customHeight="1">
      <c r="B477" s="170"/>
      <c r="C477" s="170"/>
      <c r="D477" s="170"/>
      <c r="F477" s="107"/>
      <c r="G477" s="171"/>
      <c r="H477" s="156"/>
      <c r="I477" s="156"/>
    </row>
    <row r="478" spans="2:9" ht="12.75" customHeight="1">
      <c r="B478" s="170"/>
      <c r="C478" s="170"/>
      <c r="D478" s="170"/>
      <c r="F478" s="107"/>
      <c r="G478" s="171"/>
      <c r="H478" s="156"/>
      <c r="I478" s="156"/>
    </row>
    <row r="479" spans="2:9" ht="12.75" customHeight="1">
      <c r="B479" s="170"/>
      <c r="C479" s="170"/>
      <c r="D479" s="170"/>
      <c r="F479" s="107"/>
      <c r="G479" s="171"/>
      <c r="H479" s="156"/>
      <c r="I479" s="156"/>
    </row>
    <row r="480" spans="2:9" ht="12.75" customHeight="1">
      <c r="B480" s="170"/>
      <c r="C480" s="170"/>
      <c r="D480" s="170"/>
      <c r="F480" s="107"/>
      <c r="G480" s="171"/>
      <c r="H480" s="156"/>
      <c r="I480" s="156"/>
    </row>
    <row r="481" spans="2:9" ht="12.75" customHeight="1">
      <c r="B481" s="136"/>
      <c r="C481" s="221"/>
      <c r="D481" s="136"/>
      <c r="E481" s="183"/>
      <c r="F481" s="221"/>
      <c r="G481" s="163"/>
      <c r="I481" s="139"/>
    </row>
    <row r="482" spans="2:9" ht="12.75" customHeight="1">
      <c r="B482" s="136"/>
      <c r="C482" s="221"/>
      <c r="D482" s="136"/>
      <c r="E482" s="183"/>
      <c r="F482" s="221"/>
      <c r="G482" s="163"/>
      <c r="I482" s="139"/>
    </row>
    <row r="483" spans="2:9" ht="12.75" customHeight="1">
      <c r="B483" s="164"/>
      <c r="C483" s="165"/>
      <c r="D483" s="165"/>
      <c r="E483" s="166"/>
      <c r="F483" s="167"/>
      <c r="G483" s="168"/>
      <c r="H483" s="161"/>
      <c r="I483" s="169"/>
    </row>
    <row r="484" spans="2:9" ht="12.75" customHeight="1">
      <c r="B484" s="170"/>
      <c r="C484" s="170"/>
      <c r="D484" s="170"/>
      <c r="F484" s="107"/>
      <c r="G484" s="171"/>
      <c r="H484" s="156"/>
      <c r="I484" s="156"/>
    </row>
    <row r="485" spans="2:9" ht="12.75" customHeight="1">
      <c r="B485" s="170"/>
      <c r="C485" s="170"/>
      <c r="D485" s="170"/>
      <c r="F485" s="107"/>
      <c r="G485" s="171"/>
      <c r="H485" s="156"/>
      <c r="I485" s="156"/>
    </row>
    <row r="486" spans="2:9" ht="12.75" customHeight="1">
      <c r="B486" s="170"/>
      <c r="C486" s="170"/>
      <c r="D486" s="170"/>
      <c r="F486" s="107"/>
      <c r="G486" s="171"/>
      <c r="H486" s="156"/>
      <c r="I486" s="156"/>
    </row>
    <row r="487" spans="2:9" ht="12.75" customHeight="1">
      <c r="B487" s="170"/>
      <c r="C487" s="170"/>
      <c r="D487" s="170"/>
      <c r="F487" s="107"/>
      <c r="G487" s="171"/>
      <c r="H487" s="156"/>
      <c r="I487" s="156"/>
    </row>
    <row r="488" spans="2:9" ht="12.75" customHeight="1">
      <c r="B488" s="170"/>
      <c r="C488" s="170"/>
      <c r="D488" s="170"/>
      <c r="F488" s="107"/>
      <c r="G488" s="171"/>
      <c r="H488" s="156"/>
      <c r="I488" s="156"/>
    </row>
    <row r="489" spans="2:9" ht="12.75" customHeight="1">
      <c r="B489" s="170"/>
      <c r="C489" s="170"/>
      <c r="D489" s="170"/>
      <c r="F489" s="107"/>
      <c r="G489" s="171"/>
      <c r="H489" s="156"/>
      <c r="I489" s="156"/>
    </row>
    <row r="490" spans="2:9" ht="12.75" customHeight="1">
      <c r="B490" s="170"/>
      <c r="C490" s="170"/>
      <c r="D490" s="170"/>
      <c r="F490" s="107"/>
      <c r="G490" s="171"/>
      <c r="H490" s="156"/>
      <c r="I490" s="156"/>
    </row>
    <row r="491" spans="2:9" ht="12.75" customHeight="1">
      <c r="F491" s="107"/>
      <c r="G491" s="151"/>
      <c r="H491" s="156"/>
    </row>
    <row r="492" spans="2:9" ht="12.75" customHeight="1">
      <c r="B492" s="164"/>
      <c r="C492" s="165"/>
      <c r="D492" s="165"/>
      <c r="E492" s="166"/>
      <c r="F492" s="167"/>
      <c r="G492" s="168"/>
      <c r="H492" s="161"/>
      <c r="I492" s="169"/>
    </row>
    <row r="493" spans="2:9" ht="12.75" customHeight="1">
      <c r="B493" s="170"/>
      <c r="C493" s="170"/>
      <c r="D493" s="170"/>
      <c r="F493" s="107"/>
      <c r="G493" s="171"/>
      <c r="H493" s="156"/>
      <c r="I493" s="156"/>
    </row>
    <row r="494" spans="2:9" ht="12.75" customHeight="1">
      <c r="B494" s="170"/>
      <c r="C494" s="170"/>
      <c r="D494" s="170"/>
      <c r="F494" s="107"/>
      <c r="G494" s="171"/>
      <c r="H494" s="156"/>
      <c r="I494" s="156"/>
    </row>
    <row r="495" spans="2:9" ht="12.75" customHeight="1">
      <c r="B495" s="170"/>
      <c r="C495" s="170"/>
      <c r="D495" s="170"/>
      <c r="F495" s="107"/>
      <c r="G495" s="171"/>
      <c r="H495" s="156"/>
      <c r="I495" s="156"/>
    </row>
    <row r="496" spans="2:9" ht="12.75" customHeight="1">
      <c r="B496" s="170"/>
      <c r="C496" s="170"/>
      <c r="D496" s="170"/>
      <c r="F496" s="107"/>
      <c r="G496" s="171"/>
      <c r="H496" s="156"/>
      <c r="I496" s="156"/>
    </row>
    <row r="497" spans="2:9" ht="12.75" customHeight="1">
      <c r="B497" s="170"/>
      <c r="C497" s="170"/>
      <c r="D497" s="170"/>
      <c r="F497" s="107"/>
      <c r="G497" s="171"/>
      <c r="H497" s="156"/>
      <c r="I497" s="156"/>
    </row>
    <row r="498" spans="2:9" ht="12.75" customHeight="1">
      <c r="B498" s="170"/>
      <c r="C498" s="170"/>
      <c r="D498" s="170"/>
      <c r="F498" s="107"/>
      <c r="G498" s="171"/>
      <c r="H498" s="156"/>
      <c r="I498" s="156"/>
    </row>
    <row r="499" spans="2:9" ht="12.75" customHeight="1">
      <c r="B499" s="170"/>
      <c r="C499" s="170"/>
      <c r="D499" s="170"/>
      <c r="F499" s="107"/>
      <c r="G499" s="171"/>
      <c r="H499" s="156"/>
      <c r="I499" s="156"/>
    </row>
    <row r="500" spans="2:9" ht="12.75" customHeight="1">
      <c r="B500" s="170"/>
      <c r="C500" s="170"/>
      <c r="D500" s="170"/>
      <c r="F500" s="107"/>
      <c r="G500" s="171"/>
      <c r="H500" s="156"/>
      <c r="I500" s="156"/>
    </row>
    <row r="501" spans="2:9" ht="12.75" customHeight="1"/>
    <row r="502" spans="2:9" ht="12.75" customHeight="1">
      <c r="B502" s="164"/>
      <c r="C502" s="165"/>
      <c r="D502" s="165"/>
      <c r="E502" s="166"/>
      <c r="F502" s="167"/>
      <c r="G502" s="168"/>
      <c r="H502" s="161"/>
      <c r="I502" s="169"/>
    </row>
    <row r="503" spans="2:9" ht="12.75" customHeight="1">
      <c r="B503" s="170"/>
      <c r="C503" s="170"/>
      <c r="D503" s="170"/>
      <c r="F503" s="107"/>
      <c r="G503" s="171"/>
      <c r="H503" s="156"/>
      <c r="I503" s="156"/>
    </row>
    <row r="504" spans="2:9" ht="12.75" customHeight="1">
      <c r="B504" s="170"/>
      <c r="C504" s="170"/>
      <c r="D504" s="170"/>
      <c r="F504" s="107"/>
      <c r="G504" s="171"/>
      <c r="H504" s="156"/>
      <c r="I504" s="156"/>
    </row>
    <row r="505" spans="2:9" ht="12.75" customHeight="1">
      <c r="B505" s="170"/>
      <c r="C505" s="170"/>
      <c r="D505" s="170"/>
      <c r="F505" s="107"/>
      <c r="G505" s="171"/>
      <c r="H505" s="156"/>
      <c r="I505" s="156"/>
    </row>
    <row r="506" spans="2:9" ht="12.75" customHeight="1">
      <c r="B506" s="170"/>
      <c r="C506" s="170"/>
      <c r="D506" s="170"/>
      <c r="F506" s="107"/>
      <c r="G506" s="171"/>
      <c r="H506" s="156"/>
      <c r="I506" s="156"/>
    </row>
    <row r="507" spans="2:9" ht="12.75" customHeight="1">
      <c r="B507" s="170"/>
      <c r="C507" s="170"/>
      <c r="F507" s="107"/>
      <c r="H507" s="156"/>
      <c r="I507" s="156"/>
    </row>
    <row r="508" spans="2:9" ht="12.75" customHeight="1">
      <c r="B508" s="170"/>
      <c r="C508" s="170"/>
      <c r="F508" s="107"/>
      <c r="H508" s="156"/>
      <c r="I508" s="156"/>
    </row>
    <row r="509" spans="2:9" ht="12.75" customHeight="1"/>
    <row r="510" spans="2:9" ht="12.75" customHeight="1">
      <c r="B510" s="164"/>
      <c r="C510" s="172"/>
      <c r="D510" s="172"/>
      <c r="E510" s="173"/>
      <c r="F510" s="174"/>
      <c r="G510" s="175"/>
      <c r="H510" s="155"/>
      <c r="I510" s="176"/>
    </row>
    <row r="511" spans="2:9" ht="12.75" customHeight="1">
      <c r="B511" s="170"/>
      <c r="C511" s="170"/>
      <c r="D511" s="61"/>
      <c r="F511" s="107"/>
      <c r="G511" s="177"/>
      <c r="H511" s="156"/>
      <c r="I511" s="156"/>
    </row>
    <row r="512" spans="2:9" ht="12.75" customHeight="1">
      <c r="B512" s="170"/>
      <c r="C512" s="170"/>
      <c r="D512" s="61"/>
      <c r="F512" s="107"/>
      <c r="G512" s="177"/>
      <c r="H512" s="156"/>
      <c r="I512" s="156"/>
    </row>
    <row r="513" spans="2:9" ht="12.75" customHeight="1">
      <c r="B513" s="170"/>
      <c r="C513" s="170"/>
      <c r="D513" s="61"/>
      <c r="F513" s="107"/>
      <c r="G513" s="177"/>
      <c r="H513" s="156"/>
      <c r="I513" s="156"/>
    </row>
    <row r="514" spans="2:9" ht="12.75" customHeight="1">
      <c r="B514" s="170"/>
      <c r="C514" s="170"/>
      <c r="D514" s="61"/>
      <c r="F514" s="107"/>
      <c r="G514" s="177"/>
      <c r="H514" s="156"/>
      <c r="I514" s="156"/>
    </row>
    <row r="515" spans="2:9" ht="12.75" customHeight="1">
      <c r="B515" s="170"/>
      <c r="C515" s="170"/>
      <c r="D515" s="61"/>
      <c r="F515" s="107"/>
      <c r="G515" s="177"/>
      <c r="H515" s="156"/>
      <c r="I515" s="156"/>
    </row>
    <row r="516" spans="2:9" ht="12.75" customHeight="1">
      <c r="B516" s="170"/>
      <c r="C516" s="170"/>
      <c r="D516" s="61"/>
      <c r="F516" s="107"/>
      <c r="G516" s="177"/>
      <c r="H516" s="156"/>
      <c r="I516" s="156"/>
    </row>
    <row r="517" spans="2:9" ht="12.75" customHeight="1"/>
    <row r="518" spans="2:9" ht="12.75" customHeight="1">
      <c r="B518" s="164"/>
      <c r="C518" s="172"/>
      <c r="D518" s="172"/>
      <c r="E518" s="173"/>
      <c r="F518" s="174"/>
      <c r="G518" s="175"/>
      <c r="H518" s="155"/>
      <c r="I518" s="176"/>
    </row>
    <row r="519" spans="2:9" ht="12.75" customHeight="1">
      <c r="B519" s="170"/>
      <c r="C519" s="170"/>
      <c r="D519" s="61"/>
      <c r="F519" s="107"/>
      <c r="G519" s="177"/>
      <c r="H519" s="156"/>
      <c r="I519" s="156"/>
    </row>
    <row r="520" spans="2:9" ht="12.75" customHeight="1">
      <c r="B520" s="170"/>
      <c r="C520" s="170"/>
      <c r="D520" s="61"/>
      <c r="F520" s="107"/>
      <c r="G520" s="177"/>
      <c r="H520" s="156"/>
      <c r="I520" s="156"/>
    </row>
    <row r="521" spans="2:9" ht="12.75" customHeight="1">
      <c r="B521" s="170"/>
      <c r="C521" s="170"/>
      <c r="D521" s="61"/>
      <c r="F521" s="107"/>
      <c r="G521" s="177"/>
      <c r="H521" s="156"/>
      <c r="I521" s="156"/>
    </row>
    <row r="522" spans="2:9" ht="12.75" customHeight="1">
      <c r="B522" s="170"/>
      <c r="C522" s="170"/>
      <c r="D522" s="61"/>
      <c r="F522" s="107"/>
      <c r="G522" s="177"/>
      <c r="H522" s="156"/>
      <c r="I522" s="156"/>
    </row>
    <row r="523" spans="2:9" ht="12.75" customHeight="1"/>
    <row r="524" spans="2:9" ht="12.75" customHeight="1">
      <c r="B524" s="164"/>
      <c r="C524" s="172"/>
      <c r="D524" s="172"/>
      <c r="E524" s="173"/>
      <c r="F524" s="174"/>
      <c r="G524" s="175"/>
      <c r="H524" s="155"/>
      <c r="I524" s="176"/>
    </row>
    <row r="525" spans="2:9" ht="12.75" customHeight="1">
      <c r="B525" s="170"/>
      <c r="C525" s="170"/>
      <c r="D525" s="61"/>
      <c r="F525" s="107"/>
      <c r="G525" s="177"/>
      <c r="H525" s="156"/>
      <c r="I525" s="156"/>
    </row>
    <row r="526" spans="2:9" ht="12.75" customHeight="1">
      <c r="B526" s="170"/>
      <c r="C526" s="170"/>
      <c r="D526" s="61"/>
      <c r="F526" s="107"/>
      <c r="G526" s="177"/>
      <c r="H526" s="156"/>
      <c r="I526" s="156"/>
    </row>
    <row r="527" spans="2:9" ht="12.75" customHeight="1">
      <c r="B527" s="170"/>
      <c r="C527" s="170"/>
      <c r="D527" s="61"/>
      <c r="F527" s="107"/>
      <c r="G527" s="177"/>
      <c r="H527" s="156"/>
      <c r="I527" s="156"/>
    </row>
    <row r="528" spans="2:9" ht="12.75" customHeight="1">
      <c r="B528" s="170"/>
      <c r="C528" s="170"/>
      <c r="D528" s="61"/>
      <c r="F528" s="107"/>
      <c r="G528" s="177"/>
      <c r="H528" s="156"/>
      <c r="I528" s="156"/>
    </row>
    <row r="529" spans="2:9" ht="12.75" customHeight="1"/>
    <row r="530" spans="2:9" ht="12.75" customHeight="1">
      <c r="B530" s="157"/>
      <c r="C530" s="158"/>
      <c r="D530" s="158"/>
      <c r="E530" s="159"/>
      <c r="F530" s="162"/>
      <c r="G530" s="160"/>
      <c r="H530" s="161"/>
      <c r="I530" s="155"/>
    </row>
    <row r="531" spans="2:9" ht="12.75" customHeight="1">
      <c r="D531" s="61"/>
      <c r="F531" s="107"/>
      <c r="G531" s="151"/>
      <c r="H531" s="156"/>
      <c r="I531" s="156"/>
    </row>
    <row r="532" spans="2:9" ht="12.75" customHeight="1">
      <c r="D532" s="61"/>
      <c r="F532" s="107"/>
      <c r="H532" s="156"/>
      <c r="I532" s="156"/>
    </row>
    <row r="533" spans="2:9" ht="12.75" customHeight="1">
      <c r="D533" s="61"/>
      <c r="F533" s="107"/>
      <c r="H533" s="156"/>
      <c r="I533" s="156"/>
    </row>
    <row r="534" spans="2:9" ht="12.75" customHeight="1"/>
    <row r="535" spans="2:9" ht="12.75" customHeight="1">
      <c r="B535" s="164"/>
      <c r="C535" s="172"/>
      <c r="D535" s="172"/>
      <c r="E535" s="173"/>
      <c r="F535" s="174"/>
      <c r="G535" s="175"/>
      <c r="H535" s="155"/>
      <c r="I535" s="176"/>
    </row>
    <row r="536" spans="2:9" ht="12.75" customHeight="1">
      <c r="B536" s="170"/>
      <c r="C536" s="170"/>
      <c r="D536" s="61"/>
      <c r="F536" s="107"/>
      <c r="G536" s="177"/>
      <c r="H536" s="156"/>
      <c r="I536" s="156"/>
    </row>
    <row r="537" spans="2:9" ht="12.75" customHeight="1">
      <c r="B537" s="170"/>
      <c r="C537" s="170"/>
      <c r="D537" s="61"/>
      <c r="F537" s="107"/>
      <c r="G537" s="177"/>
      <c r="H537" s="156"/>
      <c r="I537" s="156"/>
    </row>
    <row r="538" spans="2:9" ht="12.75" customHeight="1">
      <c r="B538" s="170"/>
      <c r="C538" s="170"/>
      <c r="D538" s="61"/>
      <c r="F538" s="107"/>
      <c r="G538" s="177"/>
      <c r="H538" s="156"/>
      <c r="I538" s="156"/>
    </row>
    <row r="539" spans="2:9" ht="12.75" customHeight="1">
      <c r="B539" s="170"/>
      <c r="C539" s="170"/>
      <c r="D539" s="61"/>
      <c r="F539" s="107"/>
      <c r="G539" s="177"/>
      <c r="H539" s="156"/>
      <c r="I539" s="156"/>
    </row>
    <row r="540" spans="2:9" ht="12.75" customHeight="1"/>
    <row r="541" spans="2:9" ht="12.75" customHeight="1">
      <c r="B541" s="164"/>
      <c r="C541" s="172"/>
      <c r="D541" s="172"/>
      <c r="E541" s="173"/>
      <c r="F541" s="174"/>
      <c r="G541" s="175"/>
      <c r="H541" s="155"/>
      <c r="I541" s="176"/>
    </row>
    <row r="542" spans="2:9" ht="12.75" customHeight="1">
      <c r="B542" s="170"/>
      <c r="C542" s="170"/>
      <c r="D542" s="61"/>
      <c r="F542" s="107"/>
      <c r="G542" s="177"/>
      <c r="H542" s="156"/>
      <c r="I542" s="156"/>
    </row>
    <row r="543" spans="2:9" ht="12.75" customHeight="1">
      <c r="B543" s="170"/>
      <c r="C543" s="170"/>
      <c r="D543" s="61"/>
      <c r="F543" s="107"/>
      <c r="G543" s="177"/>
      <c r="H543" s="156"/>
      <c r="I543" s="156"/>
    </row>
    <row r="544" spans="2:9" ht="12.75" customHeight="1">
      <c r="B544" s="170"/>
      <c r="C544" s="170"/>
      <c r="D544" s="61"/>
      <c r="F544" s="107"/>
      <c r="G544" s="177"/>
      <c r="H544" s="156"/>
      <c r="I544" s="156"/>
    </row>
    <row r="545" spans="2:9" ht="12.75" customHeight="1">
      <c r="B545" s="170"/>
      <c r="C545" s="170"/>
      <c r="D545" s="61"/>
      <c r="F545" s="107"/>
      <c r="G545" s="177"/>
      <c r="H545" s="156"/>
      <c r="I545" s="156"/>
    </row>
    <row r="546" spans="2:9" ht="12.75" customHeight="1"/>
    <row r="547" spans="2:9" ht="12.75" customHeight="1">
      <c r="B547" s="164"/>
      <c r="C547" s="172"/>
      <c r="D547" s="172"/>
      <c r="E547" s="173"/>
      <c r="F547" s="174"/>
      <c r="G547" s="175"/>
      <c r="H547" s="155"/>
      <c r="I547" s="176"/>
    </row>
    <row r="548" spans="2:9" ht="12.75" customHeight="1">
      <c r="B548" s="170"/>
      <c r="C548" s="170"/>
      <c r="D548" s="61"/>
      <c r="F548" s="107"/>
      <c r="G548" s="177"/>
      <c r="H548" s="156"/>
      <c r="I548" s="156"/>
    </row>
    <row r="549" spans="2:9" ht="12.75" customHeight="1">
      <c r="B549" s="170"/>
      <c r="C549" s="170"/>
      <c r="D549" s="61"/>
      <c r="F549" s="107"/>
      <c r="G549" s="177"/>
      <c r="H549" s="156"/>
      <c r="I549" s="156"/>
    </row>
    <row r="550" spans="2:9" ht="12.75" customHeight="1">
      <c r="B550" s="170"/>
      <c r="C550" s="170"/>
      <c r="D550" s="61"/>
      <c r="F550" s="107"/>
      <c r="G550" s="177"/>
      <c r="H550" s="156"/>
      <c r="I550" s="156"/>
    </row>
    <row r="551" spans="2:9" ht="12.75" customHeight="1">
      <c r="B551" s="170"/>
      <c r="C551" s="170"/>
      <c r="D551" s="61"/>
      <c r="F551" s="107"/>
      <c r="G551" s="177"/>
      <c r="H551" s="156"/>
      <c r="I551" s="156"/>
    </row>
    <row r="552" spans="2:9" ht="12.75" customHeight="1"/>
    <row r="553" spans="2:9" ht="12.75" customHeight="1">
      <c r="B553" s="164"/>
      <c r="C553" s="172"/>
      <c r="D553" s="172"/>
      <c r="E553" s="173"/>
      <c r="F553" s="174"/>
      <c r="G553" s="175"/>
      <c r="H553" s="155"/>
      <c r="I553" s="176"/>
    </row>
    <row r="554" spans="2:9" ht="12.75" customHeight="1">
      <c r="B554" s="170"/>
      <c r="C554" s="170"/>
      <c r="D554" s="61"/>
      <c r="F554" s="107"/>
      <c r="G554" s="177"/>
      <c r="H554" s="156"/>
      <c r="I554" s="156"/>
    </row>
    <row r="555" spans="2:9" ht="12.75" customHeight="1">
      <c r="B555" s="170"/>
      <c r="C555" s="170"/>
      <c r="D555" s="61"/>
      <c r="F555" s="107"/>
      <c r="G555" s="177"/>
      <c r="H555" s="156"/>
      <c r="I555" s="156"/>
    </row>
    <row r="556" spans="2:9" ht="12.75" customHeight="1">
      <c r="B556" s="170"/>
      <c r="C556" s="170"/>
      <c r="D556" s="61"/>
      <c r="F556" s="107"/>
      <c r="G556" s="177"/>
      <c r="H556" s="156"/>
      <c r="I556" s="156"/>
    </row>
    <row r="557" spans="2:9" ht="12.75" customHeight="1">
      <c r="B557" s="170"/>
      <c r="C557" s="170"/>
      <c r="D557" s="61"/>
      <c r="F557" s="107"/>
      <c r="G557" s="177"/>
      <c r="H557" s="156"/>
      <c r="I557" s="156"/>
    </row>
    <row r="558" spans="2:9" ht="12.75" customHeight="1"/>
    <row r="559" spans="2:9" ht="12.75" customHeight="1">
      <c r="B559" s="164"/>
      <c r="C559" s="158"/>
      <c r="D559" s="158"/>
      <c r="E559" s="159"/>
      <c r="F559" s="162"/>
      <c r="G559" s="160"/>
      <c r="H559" s="161"/>
      <c r="I559" s="155"/>
    </row>
    <row r="560" spans="2:9" ht="12.75" customHeight="1">
      <c r="F560" s="107"/>
      <c r="G560" s="151"/>
      <c r="H560" s="156"/>
    </row>
    <row r="561" spans="2:9" ht="12.75" customHeight="1">
      <c r="F561" s="107"/>
      <c r="H561" s="156"/>
    </row>
    <row r="562" spans="2:9" ht="12.75" customHeight="1">
      <c r="F562" s="107"/>
      <c r="H562" s="156"/>
    </row>
    <row r="563" spans="2:9" ht="12.75" customHeight="1">
      <c r="F563" s="107"/>
      <c r="H563" s="156"/>
    </row>
    <row r="564" spans="2:9" ht="12.75" customHeight="1"/>
    <row r="565" spans="2:9" ht="12.75" customHeight="1">
      <c r="B565" s="164"/>
      <c r="C565" s="158"/>
      <c r="D565" s="158"/>
      <c r="E565" s="159"/>
      <c r="F565" s="162"/>
      <c r="G565" s="160"/>
      <c r="H565" s="161"/>
      <c r="I565" s="155"/>
    </row>
    <row r="566" spans="2:9" ht="12.75" customHeight="1">
      <c r="D566" s="61"/>
      <c r="F566" s="107"/>
      <c r="G566" s="151"/>
      <c r="H566" s="156"/>
    </row>
    <row r="567" spans="2:9" ht="12.75" customHeight="1">
      <c r="D567" s="61"/>
      <c r="F567" s="107"/>
      <c r="H567" s="156"/>
    </row>
    <row r="568" spans="2:9" ht="12.75" customHeight="1">
      <c r="D568" s="61"/>
      <c r="F568" s="107"/>
      <c r="H568" s="156"/>
    </row>
    <row r="569" spans="2:9" ht="12.75" customHeight="1"/>
    <row r="570" spans="2:9" ht="12.75" customHeight="1">
      <c r="B570" s="157"/>
      <c r="C570" s="158"/>
      <c r="D570" s="158"/>
      <c r="E570" s="159"/>
      <c r="F570" s="162"/>
      <c r="G570" s="160"/>
      <c r="H570" s="161"/>
      <c r="I570" s="155"/>
    </row>
    <row r="571" spans="2:9" ht="26.25" customHeight="1">
      <c r="D571" s="61"/>
      <c r="F571" s="107"/>
      <c r="G571" s="151"/>
      <c r="H571" s="156"/>
    </row>
    <row r="572" spans="2:9" ht="26.25" customHeight="1">
      <c r="D572" s="61"/>
      <c r="F572" s="107"/>
      <c r="G572" s="151"/>
      <c r="H572" s="156"/>
    </row>
    <row r="573" spans="2:9" ht="45.75" customHeight="1">
      <c r="D573" s="61"/>
      <c r="F573" s="107"/>
      <c r="G573" s="151"/>
      <c r="H573" s="156"/>
    </row>
    <row r="574" spans="2:9" ht="26.25" customHeight="1">
      <c r="D574" s="61"/>
      <c r="F574" s="107"/>
      <c r="G574" s="151"/>
      <c r="H574" s="156"/>
    </row>
    <row r="575" spans="2:9" ht="12.75" customHeight="1">
      <c r="B575" s="157"/>
      <c r="C575" s="158"/>
      <c r="D575" s="158"/>
      <c r="E575" s="159"/>
      <c r="F575" s="162"/>
      <c r="G575" s="160"/>
      <c r="H575" s="161"/>
      <c r="I575" s="155"/>
    </row>
    <row r="576" spans="2:9" ht="12.75" customHeight="1">
      <c r="D576" s="61"/>
      <c r="F576" s="107"/>
      <c r="G576" s="151"/>
      <c r="H576" s="156"/>
    </row>
    <row r="577" spans="2:9" ht="12.75" customHeight="1"/>
    <row r="578" spans="2:9" ht="12.75" customHeight="1"/>
    <row r="579" spans="2:9" ht="12.75" customHeight="1">
      <c r="B579" s="157"/>
      <c r="C579" s="158"/>
      <c r="D579" s="158"/>
      <c r="E579" s="159"/>
      <c r="F579" s="162"/>
      <c r="G579" s="160"/>
      <c r="H579" s="161"/>
      <c r="I579" s="155"/>
    </row>
    <row r="580" spans="2:9" ht="12.75" customHeight="1">
      <c r="D580" s="61"/>
      <c r="F580" s="107"/>
      <c r="G580" s="151"/>
      <c r="H580" s="156"/>
    </row>
    <row r="581" spans="2:9" ht="12.75" customHeight="1">
      <c r="D581" s="61"/>
      <c r="F581" s="107"/>
      <c r="G581" s="151"/>
      <c r="H581" s="156"/>
    </row>
    <row r="582" spans="2:9" ht="12.75" customHeight="1">
      <c r="D582" s="61"/>
      <c r="F582" s="107"/>
      <c r="G582" s="151"/>
      <c r="H582" s="156"/>
    </row>
    <row r="583" spans="2:9" ht="12.75" customHeight="1">
      <c r="D583" s="61"/>
      <c r="F583" s="107"/>
      <c r="G583" s="151"/>
      <c r="H583" s="156"/>
    </row>
    <row r="584" spans="2:9" ht="12.75" customHeight="1">
      <c r="D584" s="61"/>
      <c r="F584" s="107"/>
      <c r="G584" s="151"/>
      <c r="H584" s="156"/>
    </row>
    <row r="585" spans="2:9" ht="12.75" customHeight="1"/>
    <row r="586" spans="2:9" ht="12.75" customHeight="1">
      <c r="B586" s="157"/>
      <c r="C586" s="158"/>
      <c r="D586" s="158"/>
      <c r="E586" s="159"/>
      <c r="F586" s="162"/>
      <c r="G586" s="160"/>
      <c r="H586" s="161"/>
      <c r="I586" s="155"/>
    </row>
    <row r="587" spans="2:9" ht="12.75" customHeight="1">
      <c r="D587" s="61"/>
      <c r="F587" s="107"/>
      <c r="G587" s="151"/>
      <c r="H587" s="156"/>
    </row>
    <row r="588" spans="2:9" ht="12.75" customHeight="1">
      <c r="D588" s="61"/>
      <c r="F588" s="107"/>
      <c r="G588" s="151"/>
      <c r="H588" s="156"/>
    </row>
    <row r="589" spans="2:9" ht="12.75" customHeight="1">
      <c r="D589" s="61"/>
      <c r="F589" s="107"/>
      <c r="G589" s="151"/>
      <c r="H589" s="156"/>
    </row>
    <row r="590" spans="2:9" ht="12.75" customHeight="1"/>
    <row r="591" spans="2:9" ht="12.75" customHeight="1">
      <c r="B591" s="157"/>
      <c r="C591" s="158"/>
      <c r="D591" s="158"/>
      <c r="E591" s="159"/>
      <c r="F591" s="162"/>
      <c r="G591" s="160"/>
      <c r="H591" s="161"/>
      <c r="I591" s="155"/>
    </row>
    <row r="592" spans="2:9" ht="12.75" customHeight="1">
      <c r="D592" s="61"/>
      <c r="F592" s="107"/>
      <c r="G592" s="151"/>
      <c r="H592" s="156"/>
    </row>
    <row r="593" spans="2:9" ht="12.75" customHeight="1">
      <c r="D593" s="61"/>
      <c r="F593" s="107"/>
      <c r="G593" s="151"/>
      <c r="H593" s="156"/>
    </row>
    <row r="594" spans="2:9" ht="12.75" customHeight="1">
      <c r="D594" s="61"/>
      <c r="F594" s="107"/>
      <c r="G594" s="151"/>
      <c r="H594" s="156"/>
    </row>
    <row r="595" spans="2:9" ht="12.75" customHeight="1">
      <c r="D595" s="61"/>
      <c r="F595" s="107"/>
      <c r="G595" s="151"/>
      <c r="H595" s="156"/>
    </row>
    <row r="596" spans="2:9" ht="12.75" customHeight="1">
      <c r="D596" s="61"/>
      <c r="F596" s="107"/>
      <c r="G596" s="151"/>
      <c r="H596" s="156"/>
    </row>
    <row r="597" spans="2:9" ht="12.75" customHeight="1">
      <c r="D597" s="61"/>
      <c r="F597" s="107"/>
      <c r="G597" s="151"/>
      <c r="H597" s="156"/>
    </row>
    <row r="598" spans="2:9" ht="12.75" customHeight="1">
      <c r="D598" s="61"/>
      <c r="F598" s="107"/>
      <c r="G598" s="151"/>
      <c r="H598" s="156"/>
    </row>
    <row r="599" spans="2:9" ht="12.75" customHeight="1"/>
    <row r="600" spans="2:9" ht="12.75" customHeight="1"/>
    <row r="601" spans="2:9" ht="12.75" customHeight="1">
      <c r="B601" s="158"/>
      <c r="C601" s="158"/>
      <c r="D601" s="158"/>
      <c r="E601" s="159"/>
      <c r="F601" s="162"/>
      <c r="G601" s="160"/>
      <c r="H601" s="161"/>
      <c r="I601" s="155"/>
    </row>
    <row r="602" spans="2:9" ht="12.75" customHeight="1">
      <c r="F602" s="107"/>
      <c r="G602" s="151"/>
      <c r="H602" s="178"/>
    </row>
    <row r="603" spans="2:9" ht="12.75" customHeight="1">
      <c r="D603" s="61"/>
      <c r="F603" s="107"/>
      <c r="G603" s="151"/>
      <c r="H603" s="156"/>
    </row>
    <row r="604" spans="2:9" ht="12.75" customHeight="1">
      <c r="D604" s="179"/>
      <c r="F604" s="107"/>
      <c r="G604" s="151"/>
      <c r="H604" s="178"/>
    </row>
    <row r="605" spans="2:9" ht="12.75" customHeight="1">
      <c r="F605" s="107"/>
      <c r="G605" s="151"/>
      <c r="H605" s="156"/>
    </row>
    <row r="606" spans="2:9" ht="12.75" customHeight="1">
      <c r="F606" s="107"/>
      <c r="G606" s="151"/>
      <c r="H606" s="156"/>
    </row>
    <row r="607" spans="2:9" ht="12.75" customHeight="1">
      <c r="D607" s="179"/>
      <c r="F607" s="107"/>
      <c r="G607" s="151"/>
      <c r="H607" s="156"/>
    </row>
    <row r="608" spans="2:9" ht="12.75" customHeight="1">
      <c r="D608" s="179"/>
      <c r="F608" s="107"/>
      <c r="G608" s="151"/>
      <c r="H608" s="156"/>
    </row>
    <row r="609" spans="2:9" ht="12.75" customHeight="1">
      <c r="D609" s="179"/>
      <c r="F609" s="107"/>
      <c r="G609" s="151"/>
      <c r="H609" s="156"/>
    </row>
    <row r="610" spans="2:9" ht="12.75" customHeight="1">
      <c r="D610" s="179"/>
      <c r="F610" s="107"/>
      <c r="G610" s="180"/>
      <c r="H610" s="156"/>
    </row>
    <row r="611" spans="2:9" ht="12.75" customHeight="1">
      <c r="B611" s="158"/>
      <c r="C611" s="158"/>
      <c r="D611" s="158"/>
      <c r="E611" s="159"/>
      <c r="F611" s="162"/>
      <c r="G611" s="160"/>
      <c r="H611" s="161"/>
      <c r="I611" s="155"/>
    </row>
    <row r="612" spans="2:9" ht="12.75" customHeight="1">
      <c r="F612" s="107"/>
      <c r="G612" s="151"/>
      <c r="H612" s="178"/>
    </row>
    <row r="613" spans="2:9" ht="12.75" customHeight="1">
      <c r="D613" s="61"/>
      <c r="F613" s="107"/>
      <c r="G613" s="151"/>
      <c r="H613" s="156"/>
    </row>
    <row r="614" spans="2:9" ht="12.75" customHeight="1">
      <c r="F614" s="107"/>
      <c r="G614" s="151"/>
      <c r="H614" s="178"/>
    </row>
    <row r="615" spans="2:9" ht="12.75" customHeight="1">
      <c r="F615" s="107"/>
      <c r="G615" s="151"/>
      <c r="H615" s="178"/>
    </row>
    <row r="616" spans="2:9" ht="12.75" customHeight="1">
      <c r="F616" s="107"/>
      <c r="G616" s="151"/>
      <c r="H616" s="156"/>
    </row>
    <row r="617" spans="2:9" ht="12.75" customHeight="1">
      <c r="D617" s="61"/>
      <c r="F617" s="107"/>
      <c r="G617" s="151"/>
      <c r="H617" s="156"/>
    </row>
    <row r="618" spans="2:9" ht="12.75" customHeight="1">
      <c r="D618" s="179"/>
      <c r="F618" s="107"/>
      <c r="G618" s="151"/>
      <c r="H618" s="156"/>
    </row>
    <row r="619" spans="2:9" ht="12.75" customHeight="1">
      <c r="D619" s="179"/>
      <c r="F619" s="107"/>
      <c r="G619" s="151"/>
      <c r="H619" s="156"/>
    </row>
    <row r="620" spans="2:9" ht="12.75" customHeight="1">
      <c r="F620" s="107"/>
      <c r="G620" s="151"/>
      <c r="H620" s="156"/>
    </row>
    <row r="621" spans="2:9" ht="12.75" customHeight="1">
      <c r="D621" s="61"/>
      <c r="F621" s="107"/>
      <c r="G621" s="151"/>
      <c r="H621" s="156"/>
    </row>
    <row r="622" spans="2:9" ht="12.75" customHeight="1">
      <c r="D622" s="179"/>
      <c r="F622" s="107"/>
      <c r="G622" s="151"/>
      <c r="H622" s="156"/>
    </row>
    <row r="623" spans="2:9" ht="12.75" customHeight="1">
      <c r="H623" s="178"/>
    </row>
    <row r="624" spans="2:9" ht="12.75" customHeight="1">
      <c r="B624" s="158"/>
      <c r="C624" s="158"/>
      <c r="D624" s="158"/>
      <c r="E624" s="159"/>
      <c r="F624" s="162"/>
      <c r="G624" s="160"/>
      <c r="H624" s="161"/>
      <c r="I624" s="155"/>
    </row>
    <row r="625" spans="2:9" ht="12.75" customHeight="1">
      <c r="F625" s="107"/>
      <c r="G625" s="151"/>
      <c r="H625" s="178"/>
    </row>
    <row r="626" spans="2:9" ht="12.75" customHeight="1">
      <c r="D626" s="179"/>
      <c r="F626" s="107"/>
      <c r="G626" s="151"/>
      <c r="H626" s="178"/>
    </row>
    <row r="627" spans="2:9" ht="12.75" customHeight="1">
      <c r="F627" s="107"/>
      <c r="G627" s="151"/>
      <c r="H627" s="156"/>
    </row>
    <row r="628" spans="2:9" ht="12.75" customHeight="1">
      <c r="F628" s="107"/>
      <c r="G628" s="151"/>
      <c r="H628" s="156"/>
    </row>
    <row r="629" spans="2:9" ht="12.75" customHeight="1">
      <c r="F629" s="107"/>
      <c r="G629" s="151"/>
      <c r="H629" s="156"/>
    </row>
    <row r="630" spans="2:9" ht="12.75" customHeight="1">
      <c r="D630" s="179"/>
      <c r="F630" s="107"/>
      <c r="G630" s="151"/>
      <c r="H630" s="156"/>
    </row>
    <row r="631" spans="2:9" ht="12.75" customHeight="1">
      <c r="D631" s="179"/>
      <c r="F631" s="107"/>
      <c r="G631" s="151"/>
      <c r="H631" s="156"/>
    </row>
    <row r="632" spans="2:9" ht="12.75" customHeight="1">
      <c r="D632" s="179"/>
      <c r="F632" s="107"/>
      <c r="G632" s="151"/>
      <c r="H632" s="156"/>
    </row>
    <row r="633" spans="2:9" ht="12.75" customHeight="1">
      <c r="D633" s="179"/>
      <c r="F633" s="107"/>
      <c r="G633" s="151"/>
      <c r="H633" s="156"/>
    </row>
    <row r="634" spans="2:9" ht="12.75" customHeight="1"/>
    <row r="635" spans="2:9" ht="12.75" customHeight="1"/>
    <row r="636" spans="2:9" ht="12.75" customHeight="1">
      <c r="B636" s="181"/>
      <c r="C636" s="182"/>
      <c r="D636" s="182"/>
      <c r="E636" s="159"/>
      <c r="F636" s="162"/>
      <c r="G636" s="153"/>
      <c r="H636" s="154"/>
      <c r="I636" s="155"/>
    </row>
    <row r="637" spans="2:9" ht="12.75" customHeight="1">
      <c r="B637" s="183"/>
      <c r="D637" s="61"/>
      <c r="F637" s="107"/>
      <c r="H637" s="156"/>
      <c r="I637" s="156"/>
    </row>
    <row r="638" spans="2:9" ht="12.75" customHeight="1">
      <c r="B638" s="183"/>
      <c r="D638" s="61"/>
      <c r="F638" s="107"/>
      <c r="H638" s="156"/>
      <c r="I638" s="156"/>
    </row>
    <row r="639" spans="2:9" ht="12.75" customHeight="1">
      <c r="B639" s="183"/>
      <c r="D639" s="61"/>
      <c r="F639" s="107"/>
      <c r="H639" s="156"/>
      <c r="I639" s="156"/>
    </row>
    <row r="640" spans="2:9" ht="12.75" customHeight="1">
      <c r="B640" s="183"/>
      <c r="D640" s="61"/>
      <c r="F640" s="107"/>
      <c r="H640" s="156"/>
      <c r="I640" s="156"/>
    </row>
    <row r="641" spans="2:9" ht="12.75" customHeight="1">
      <c r="B641" s="183"/>
      <c r="D641" s="61"/>
      <c r="F641" s="107"/>
      <c r="H641" s="156"/>
      <c r="I641" s="156"/>
    </row>
    <row r="642" spans="2:9" ht="12.75" customHeight="1">
      <c r="B642" s="183"/>
      <c r="D642" s="61"/>
      <c r="F642" s="107"/>
      <c r="H642" s="156"/>
      <c r="I642" s="156"/>
    </row>
    <row r="643" spans="2:9" ht="12.75" customHeight="1">
      <c r="B643" s="183"/>
      <c r="D643" s="61"/>
      <c r="F643" s="107"/>
      <c r="H643" s="156"/>
      <c r="I643" s="156"/>
    </row>
    <row r="644" spans="2:9" ht="12.75" customHeight="1">
      <c r="B644" s="183"/>
      <c r="D644" s="61"/>
      <c r="F644" s="107"/>
      <c r="H644" s="156"/>
      <c r="I644" s="156"/>
    </row>
    <row r="645" spans="2:9" ht="12.75" customHeight="1">
      <c r="B645" s="183"/>
      <c r="D645" s="61"/>
      <c r="F645" s="107"/>
      <c r="H645" s="156"/>
      <c r="I645" s="156"/>
    </row>
    <row r="646" spans="2:9" ht="12.75" customHeight="1">
      <c r="B646" s="183"/>
      <c r="D646" s="61"/>
      <c r="F646" s="107"/>
      <c r="H646" s="156"/>
      <c r="I646" s="156"/>
    </row>
    <row r="647" spans="2:9" ht="12.75" customHeight="1">
      <c r="B647" s="183"/>
      <c r="D647" s="61"/>
      <c r="F647" s="107"/>
      <c r="H647" s="156"/>
      <c r="I647" s="156"/>
    </row>
    <row r="648" spans="2:9" ht="12.75" customHeight="1">
      <c r="B648" s="183"/>
      <c r="D648" s="61"/>
      <c r="F648" s="107"/>
      <c r="H648" s="156"/>
      <c r="I648" s="156"/>
    </row>
    <row r="649" spans="2:9" ht="12.75" customHeight="1">
      <c r="B649" s="183"/>
      <c r="D649" s="61"/>
      <c r="F649" s="107"/>
      <c r="H649" s="156"/>
      <c r="I649" s="156"/>
    </row>
    <row r="650" spans="2:9" ht="12.75" customHeight="1">
      <c r="B650" s="183"/>
      <c r="D650" s="61"/>
      <c r="F650" s="107"/>
      <c r="H650" s="156"/>
      <c r="I650" s="156"/>
    </row>
    <row r="651" spans="2:9" ht="12.75" customHeight="1">
      <c r="B651" s="183"/>
      <c r="D651" s="61"/>
      <c r="F651" s="107"/>
      <c r="H651" s="156"/>
      <c r="I651" s="156"/>
    </row>
    <row r="652" spans="2:9" ht="12.75" customHeight="1">
      <c r="B652" s="183"/>
      <c r="D652" s="61"/>
      <c r="F652" s="107"/>
      <c r="H652" s="156"/>
      <c r="I652" s="156"/>
    </row>
    <row r="653" spans="2:9" ht="12.75" customHeight="1">
      <c r="B653" s="183"/>
      <c r="D653" s="61"/>
      <c r="F653" s="107"/>
      <c r="H653" s="156"/>
      <c r="I653" s="156"/>
    </row>
    <row r="654" spans="2:9" ht="12.75" customHeight="1"/>
    <row r="655" spans="2:9" ht="12.75" customHeight="1">
      <c r="B655" s="181"/>
      <c r="C655" s="158"/>
      <c r="D655" s="158"/>
      <c r="E655" s="159"/>
      <c r="F655" s="162"/>
      <c r="G655" s="160"/>
      <c r="H655" s="161"/>
      <c r="I655" s="155"/>
    </row>
    <row r="656" spans="2:9" ht="12.75" customHeight="1">
      <c r="D656" s="184"/>
      <c r="F656" s="107"/>
      <c r="G656" s="151"/>
      <c r="H656" s="156"/>
    </row>
    <row r="657" spans="2:9" ht="12.75" customHeight="1">
      <c r="D657" s="184"/>
      <c r="F657" s="107"/>
      <c r="G657" s="151"/>
      <c r="H657" s="156"/>
    </row>
    <row r="658" spans="2:9" ht="12.75" customHeight="1">
      <c r="D658" s="184"/>
      <c r="F658" s="107"/>
      <c r="G658" s="151"/>
      <c r="H658" s="156"/>
    </row>
    <row r="659" spans="2:9" ht="12.75" customHeight="1">
      <c r="D659" s="184"/>
      <c r="F659" s="107"/>
      <c r="G659" s="151"/>
      <c r="H659" s="156"/>
    </row>
    <row r="660" spans="2:9" ht="12.75" customHeight="1">
      <c r="D660" s="184"/>
      <c r="F660" s="107"/>
      <c r="G660" s="151"/>
      <c r="H660" s="156"/>
    </row>
    <row r="661" spans="2:9" ht="12.75" customHeight="1">
      <c r="D661" s="184"/>
      <c r="F661" s="107"/>
      <c r="G661" s="151"/>
      <c r="H661" s="156"/>
    </row>
    <row r="662" spans="2:9" ht="12.75" customHeight="1">
      <c r="D662" s="184"/>
      <c r="F662" s="107"/>
      <c r="G662" s="151"/>
      <c r="H662" s="156"/>
    </row>
    <row r="663" spans="2:9" ht="12.75" customHeight="1">
      <c r="D663" s="184"/>
      <c r="F663" s="107"/>
      <c r="G663" s="151"/>
      <c r="H663" s="156"/>
    </row>
    <row r="664" spans="2:9" ht="12.75" customHeight="1">
      <c r="D664" s="184"/>
      <c r="F664" s="107"/>
      <c r="G664" s="151"/>
      <c r="H664" s="156"/>
    </row>
    <row r="665" spans="2:9" ht="12.75" customHeight="1"/>
    <row r="666" spans="2:9" ht="12.75" customHeight="1"/>
    <row r="667" spans="2:9" ht="12.75" customHeight="1"/>
    <row r="668" spans="2:9" ht="12.75" customHeight="1">
      <c r="B668" s="181"/>
      <c r="C668" s="158"/>
      <c r="D668" s="158"/>
      <c r="E668" s="159"/>
      <c r="F668" s="162"/>
      <c r="G668" s="160"/>
      <c r="H668" s="161"/>
      <c r="I668" s="155"/>
    </row>
    <row r="669" spans="2:9" ht="35.25" customHeight="1">
      <c r="D669" s="184"/>
      <c r="F669" s="107"/>
      <c r="G669" s="151"/>
      <c r="H669" s="156"/>
    </row>
    <row r="670" spans="2:9" ht="43.5" customHeight="1">
      <c r="D670" s="184"/>
      <c r="F670" s="107"/>
      <c r="G670" s="151"/>
      <c r="H670" s="156"/>
    </row>
    <row r="671" spans="2:9" ht="75.75" customHeight="1">
      <c r="D671" s="150"/>
      <c r="F671" s="107"/>
      <c r="G671" s="151"/>
      <c r="H671" s="156"/>
    </row>
    <row r="672" spans="2:9" ht="12.75" customHeight="1">
      <c r="D672" s="184"/>
      <c r="F672" s="107"/>
      <c r="G672" s="151"/>
      <c r="H672" s="156"/>
    </row>
    <row r="673" spans="4:8" ht="12.75" customHeight="1">
      <c r="D673" s="184"/>
      <c r="F673" s="107"/>
      <c r="G673" s="151"/>
      <c r="H673" s="156"/>
    </row>
    <row r="674" spans="4:8" ht="12.75" customHeight="1">
      <c r="D674" s="184"/>
      <c r="F674" s="107"/>
      <c r="G674" s="151"/>
      <c r="H674" s="156"/>
    </row>
    <row r="675" spans="4:8" ht="12.75" customHeight="1">
      <c r="D675" s="184"/>
      <c r="F675" s="107"/>
      <c r="G675" s="151"/>
      <c r="H675" s="156"/>
    </row>
    <row r="676" spans="4:8" ht="12.75" customHeight="1">
      <c r="D676" s="184"/>
      <c r="F676" s="107"/>
      <c r="G676" s="151"/>
      <c r="H676" s="156"/>
    </row>
    <row r="677" spans="4:8" ht="12.75" customHeight="1">
      <c r="D677" s="184"/>
      <c r="F677" s="107"/>
      <c r="G677" s="151"/>
      <c r="H677" s="156"/>
    </row>
    <row r="678" spans="4:8" ht="12.75" customHeight="1">
      <c r="D678" s="184"/>
      <c r="F678" s="107"/>
      <c r="G678" s="151"/>
      <c r="H678" s="156"/>
    </row>
    <row r="679" spans="4:8" ht="12.75" customHeight="1">
      <c r="D679" s="184"/>
      <c r="F679" s="107"/>
      <c r="G679" s="151"/>
      <c r="H679" s="156"/>
    </row>
    <row r="680" spans="4:8" ht="12.75" customHeight="1">
      <c r="D680" s="184"/>
      <c r="F680" s="107"/>
      <c r="G680" s="151"/>
      <c r="H680" s="156"/>
    </row>
    <row r="681" spans="4:8" ht="12.75" customHeight="1">
      <c r="D681" s="184"/>
      <c r="F681" s="107"/>
      <c r="G681" s="151"/>
      <c r="H681" s="156"/>
    </row>
    <row r="682" spans="4:8" ht="12.75" customHeight="1">
      <c r="D682" s="184"/>
      <c r="F682" s="107"/>
      <c r="G682" s="151"/>
      <c r="H682" s="156"/>
    </row>
    <row r="683" spans="4:8" ht="12.75" customHeight="1">
      <c r="D683" s="184"/>
      <c r="F683" s="107"/>
      <c r="G683" s="151"/>
      <c r="H683" s="156"/>
    </row>
    <row r="684" spans="4:8" ht="12.75" customHeight="1">
      <c r="D684" s="184"/>
      <c r="F684" s="107"/>
      <c r="G684" s="151"/>
      <c r="H684" s="156"/>
    </row>
    <row r="685" spans="4:8" ht="12.75" customHeight="1">
      <c r="D685" s="184"/>
      <c r="F685" s="107"/>
      <c r="G685" s="151"/>
      <c r="H685" s="156"/>
    </row>
    <row r="686" spans="4:8" ht="12.75" customHeight="1"/>
    <row r="687" spans="4:8" ht="12.75" customHeight="1"/>
    <row r="688" spans="4:8" ht="12.75" customHeight="1"/>
    <row r="689" spans="2:9" ht="12.75" customHeight="1">
      <c r="B689" s="157"/>
      <c r="C689" s="158"/>
      <c r="D689" s="157"/>
      <c r="E689" s="185"/>
      <c r="F689" s="186"/>
      <c r="G689" s="160"/>
      <c r="H689" s="161"/>
      <c r="I689" s="155"/>
    </row>
    <row r="690" spans="2:9" ht="12.75" customHeight="1">
      <c r="B690" s="149"/>
      <c r="C690" s="149"/>
      <c r="D690" s="149"/>
      <c r="F690" s="107"/>
      <c r="G690" s="151"/>
      <c r="H690" s="156"/>
      <c r="I690" s="156"/>
    </row>
    <row r="691" spans="2:9" ht="12.75" customHeight="1">
      <c r="B691" s="149"/>
      <c r="C691" s="149"/>
      <c r="D691" s="149"/>
      <c r="F691" s="107"/>
      <c r="H691" s="156"/>
      <c r="I691" s="156"/>
    </row>
    <row r="692" spans="2:9" ht="12.75" customHeight="1">
      <c r="B692" s="149"/>
      <c r="C692" s="149"/>
      <c r="D692" s="149"/>
      <c r="F692" s="107"/>
      <c r="H692" s="156"/>
      <c r="I692" s="156"/>
    </row>
  </sheetData>
  <mergeCells count="7">
    <mergeCell ref="B7:I7"/>
    <mergeCell ref="B8:I9"/>
    <mergeCell ref="B2:I2"/>
    <mergeCell ref="B3:I3"/>
    <mergeCell ref="B4:I4"/>
    <mergeCell ref="B5:I5"/>
    <mergeCell ref="B6:I6"/>
  </mergeCells>
  <printOptions horizontalCentered="1"/>
  <pageMargins left="0.59055118110236227" right="0" top="0.39370078740157483" bottom="0.39370078740157483" header="0.31496062992125984" footer="0.31496062992125984"/>
  <pageSetup paperSize="9" scale="50" orientation="portrait" r:id="rId1"/>
  <ignoredErrors>
    <ignoredError sqref="C369:E369 B382:I384 C370:C380 E370:F380 H370:I380 G369:H369 C67:I67 C72:C73 C71:D71 F71:I71 E72:F73 H72:I73 B75:I77 C74:I74 C78:I78 C42:I42 B44:I47 C43:I43 B190:I192 C189:I189 C193:I193 B366:I368 C381:I381 B385:F385 H385:I385 B31:I34 B40:C40 B35:C38 E35:F38 H35:I38 B357:I359 C356:I356 C365:I365 B79:I81 E361:F362 C360:D360 B194:I196 C231:I231 F360:I360 H361:I362" 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5"/>
  <sheetViews>
    <sheetView view="pageBreakPreview" topLeftCell="A25" zoomScaleNormal="100" zoomScaleSheetLayoutView="100" workbookViewId="0">
      <selection activeCell="O46" sqref="O46"/>
    </sheetView>
  </sheetViews>
  <sheetFormatPr defaultRowHeight="12"/>
  <cols>
    <col min="1" max="1" width="5.75" style="131" customWidth="1"/>
    <col min="2" max="2" width="7.125" style="131" customWidth="1"/>
    <col min="3" max="3" width="10.5" style="132" customWidth="1"/>
    <col min="4" max="4" width="34.5" style="132" customWidth="1"/>
    <col min="5" max="5" width="8.75" style="132" customWidth="1"/>
    <col min="6" max="7" width="12.375" style="132" customWidth="1"/>
    <col min="8" max="8" width="9.625" style="131" customWidth="1"/>
    <col min="9" max="9" width="14" style="131" customWidth="1"/>
    <col min="10" max="16384" width="9" style="131"/>
  </cols>
  <sheetData>
    <row r="1" spans="2:9" ht="12.75" thickBot="1"/>
    <row r="2" spans="2:9" ht="12.75" customHeight="1">
      <c r="B2" s="491"/>
      <c r="C2" s="492"/>
      <c r="D2" s="492"/>
      <c r="E2" s="492"/>
      <c r="F2" s="492"/>
      <c r="G2" s="492"/>
      <c r="H2" s="573"/>
      <c r="I2" s="494"/>
    </row>
    <row r="3" spans="2:9" ht="12.75" customHeight="1">
      <c r="B3" s="133"/>
      <c r="C3" s="494"/>
      <c r="D3" s="494"/>
      <c r="E3" s="494"/>
      <c r="F3" s="494"/>
      <c r="G3" s="494"/>
      <c r="H3" s="569"/>
      <c r="I3" s="494"/>
    </row>
    <row r="4" spans="2:9" ht="12.75" customHeight="1">
      <c r="B4" s="133"/>
      <c r="C4" s="494"/>
      <c r="D4" s="494"/>
      <c r="E4" s="494"/>
      <c r="F4" s="494"/>
      <c r="G4" s="494"/>
      <c r="H4" s="569"/>
      <c r="I4" s="494"/>
    </row>
    <row r="5" spans="2:9" ht="67.5" customHeight="1" thickBot="1">
      <c r="B5" s="134"/>
      <c r="C5" s="493"/>
      <c r="D5" s="493"/>
      <c r="E5" s="493"/>
      <c r="F5" s="493"/>
      <c r="G5" s="493"/>
      <c r="H5" s="572"/>
      <c r="I5" s="494"/>
    </row>
    <row r="6" spans="2:9" ht="15.95" customHeight="1">
      <c r="B6" s="552"/>
      <c r="C6" s="553"/>
      <c r="D6" s="553"/>
      <c r="E6" s="553"/>
      <c r="F6" s="553"/>
      <c r="G6" s="553"/>
      <c r="H6" s="554"/>
      <c r="I6" s="495"/>
    </row>
    <row r="7" spans="2:9">
      <c r="B7" s="555"/>
      <c r="C7" s="549"/>
      <c r="D7" s="549"/>
      <c r="E7" s="549"/>
      <c r="F7" s="549"/>
      <c r="G7" s="549"/>
      <c r="H7" s="556"/>
      <c r="I7" s="549"/>
    </row>
    <row r="8" spans="2:9" ht="15" customHeight="1">
      <c r="B8" s="557"/>
      <c r="C8" s="550"/>
      <c r="D8" s="550"/>
      <c r="E8" s="550"/>
      <c r="F8" s="550"/>
      <c r="G8" s="550"/>
      <c r="H8" s="558"/>
      <c r="I8" s="550"/>
    </row>
    <row r="9" spans="2:9" ht="15" customHeight="1">
      <c r="B9" s="555"/>
      <c r="C9" s="549"/>
      <c r="D9" s="549"/>
      <c r="E9" s="549"/>
      <c r="F9" s="550"/>
      <c r="G9" s="550"/>
      <c r="H9" s="558"/>
      <c r="I9" s="550"/>
    </row>
    <row r="10" spans="2:9">
      <c r="B10" s="555"/>
      <c r="C10" s="549"/>
      <c r="D10" s="549"/>
      <c r="E10" s="549"/>
      <c r="F10" s="548"/>
      <c r="G10" s="548"/>
      <c r="H10" s="559"/>
      <c r="I10" s="548"/>
    </row>
    <row r="11" spans="2:9" ht="15" customHeight="1">
      <c r="B11" s="557"/>
      <c r="C11" s="550"/>
      <c r="D11" s="550"/>
      <c r="E11" s="550"/>
      <c r="F11" s="550"/>
      <c r="G11" s="550"/>
      <c r="H11" s="558"/>
      <c r="I11" s="550"/>
    </row>
    <row r="12" spans="2:9" ht="15" customHeight="1">
      <c r="B12" s="560"/>
      <c r="C12" s="689"/>
      <c r="D12" s="689"/>
      <c r="E12" s="689"/>
      <c r="F12" s="487"/>
      <c r="G12" s="487"/>
      <c r="H12" s="561"/>
      <c r="I12" s="487"/>
    </row>
    <row r="13" spans="2:9" ht="15" customHeight="1">
      <c r="B13" s="560"/>
      <c r="C13" s="689"/>
      <c r="D13" s="689"/>
      <c r="E13" s="689"/>
      <c r="F13" s="487"/>
      <c r="G13" s="487"/>
      <c r="H13" s="561"/>
      <c r="I13" s="487"/>
    </row>
    <row r="14" spans="2:9" ht="15" customHeight="1">
      <c r="B14" s="560"/>
      <c r="C14" s="689"/>
      <c r="D14" s="689"/>
      <c r="E14" s="689"/>
      <c r="F14" s="487"/>
      <c r="G14" s="487"/>
      <c r="H14" s="561"/>
      <c r="I14" s="487"/>
    </row>
    <row r="15" spans="2:9" ht="15" customHeight="1">
      <c r="B15" s="560"/>
      <c r="C15" s="689"/>
      <c r="D15" s="689"/>
      <c r="E15" s="689"/>
      <c r="F15" s="487"/>
      <c r="G15" s="487"/>
      <c r="H15" s="561"/>
      <c r="I15" s="487"/>
    </row>
    <row r="16" spans="2:9" ht="15" customHeight="1">
      <c r="B16" s="560"/>
      <c r="C16" s="689"/>
      <c r="D16" s="689"/>
      <c r="E16" s="689"/>
      <c r="F16" s="488"/>
      <c r="G16" s="488"/>
      <c r="H16" s="562"/>
      <c r="I16" s="488"/>
    </row>
    <row r="17" spans="2:9" ht="15" customHeight="1">
      <c r="B17" s="560"/>
      <c r="C17" s="689"/>
      <c r="D17" s="689"/>
      <c r="E17" s="689"/>
      <c r="F17" s="487"/>
      <c r="G17" s="487"/>
      <c r="H17" s="561"/>
      <c r="I17" s="487"/>
    </row>
    <row r="18" spans="2:9" ht="15" customHeight="1">
      <c r="B18" s="560"/>
      <c r="C18" s="689"/>
      <c r="D18" s="689"/>
      <c r="E18" s="689"/>
      <c r="F18" s="487"/>
      <c r="G18" s="487"/>
      <c r="H18" s="561"/>
      <c r="I18" s="487"/>
    </row>
    <row r="19" spans="2:9" ht="15" customHeight="1">
      <c r="B19" s="560"/>
      <c r="C19" s="689"/>
      <c r="D19" s="689"/>
      <c r="E19" s="689"/>
      <c r="F19" s="488"/>
      <c r="G19" s="488"/>
      <c r="H19" s="562"/>
      <c r="I19" s="488"/>
    </row>
    <row r="20" spans="2:9" ht="15" customHeight="1">
      <c r="B20" s="560"/>
      <c r="C20" s="689"/>
      <c r="D20" s="689"/>
      <c r="E20" s="689"/>
      <c r="F20" s="487"/>
      <c r="G20" s="487"/>
      <c r="H20" s="561"/>
      <c r="I20" s="487"/>
    </row>
    <row r="21" spans="2:9" ht="15" customHeight="1">
      <c r="B21" s="563"/>
      <c r="C21" s="690"/>
      <c r="D21" s="689"/>
      <c r="E21" s="689"/>
      <c r="F21" s="489"/>
      <c r="G21" s="489"/>
      <c r="H21" s="564"/>
      <c r="I21" s="489"/>
    </row>
    <row r="22" spans="2:9" ht="15" customHeight="1">
      <c r="B22" s="557"/>
      <c r="C22" s="550"/>
      <c r="D22" s="550"/>
      <c r="E22" s="550"/>
      <c r="F22" s="550"/>
      <c r="G22" s="550"/>
      <c r="H22" s="558"/>
      <c r="I22" s="550"/>
    </row>
    <row r="23" spans="2:9" ht="15" customHeight="1">
      <c r="B23" s="565"/>
      <c r="C23" s="551"/>
      <c r="D23" s="551"/>
      <c r="E23" s="551"/>
      <c r="F23" s="488"/>
      <c r="G23" s="488"/>
      <c r="H23" s="562"/>
      <c r="I23" s="488"/>
    </row>
    <row r="24" spans="2:9" ht="15" customHeight="1">
      <c r="B24" s="565"/>
      <c r="C24" s="551"/>
      <c r="D24" s="551"/>
      <c r="E24" s="551"/>
      <c r="F24" s="488"/>
      <c r="G24" s="488"/>
      <c r="H24" s="562"/>
      <c r="I24" s="488"/>
    </row>
    <row r="25" spans="2:9" ht="15" customHeight="1">
      <c r="B25" s="565"/>
      <c r="C25" s="551"/>
      <c r="D25" s="551"/>
      <c r="E25" s="551"/>
      <c r="F25" s="488"/>
      <c r="G25" s="488"/>
      <c r="H25" s="562"/>
      <c r="I25" s="488"/>
    </row>
    <row r="26" spans="2:9" ht="15" customHeight="1">
      <c r="B26" s="565"/>
      <c r="C26" s="551"/>
      <c r="D26" s="551"/>
      <c r="E26" s="551"/>
      <c r="F26" s="488"/>
      <c r="G26" s="488"/>
      <c r="H26" s="562"/>
      <c r="I26" s="488"/>
    </row>
    <row r="27" spans="2:9" ht="15" customHeight="1">
      <c r="B27" s="565"/>
      <c r="C27" s="551"/>
      <c r="D27" s="551"/>
      <c r="E27" s="551"/>
      <c r="F27" s="488"/>
      <c r="G27" s="488"/>
      <c r="H27" s="562"/>
      <c r="I27" s="488"/>
    </row>
    <row r="28" spans="2:9" ht="15" customHeight="1">
      <c r="B28" s="565"/>
      <c r="C28" s="551"/>
      <c r="D28" s="551"/>
      <c r="E28" s="551"/>
      <c r="F28" s="488"/>
      <c r="G28" s="488"/>
      <c r="H28" s="562"/>
      <c r="I28" s="488"/>
    </row>
    <row r="29" spans="2:9" ht="15" customHeight="1">
      <c r="B29" s="565"/>
      <c r="C29" s="551"/>
      <c r="D29" s="551"/>
      <c r="E29" s="551"/>
      <c r="F29" s="487"/>
      <c r="G29" s="488"/>
      <c r="H29" s="561"/>
      <c r="I29" s="488"/>
    </row>
    <row r="30" spans="2:9" ht="15" customHeight="1">
      <c r="B30" s="565"/>
      <c r="C30" s="551"/>
      <c r="D30" s="551"/>
      <c r="E30" s="551"/>
      <c r="F30" s="487"/>
      <c r="G30" s="488"/>
      <c r="H30" s="561"/>
      <c r="I30" s="488"/>
    </row>
    <row r="31" spans="2:9" ht="15" customHeight="1">
      <c r="B31" s="565"/>
      <c r="C31" s="551"/>
      <c r="D31" s="551"/>
      <c r="E31" s="551"/>
      <c r="F31" s="488"/>
      <c r="G31" s="488"/>
      <c r="H31" s="562"/>
      <c r="I31" s="488"/>
    </row>
    <row r="32" spans="2:9" ht="15" customHeight="1">
      <c r="B32" s="565"/>
      <c r="C32" s="551"/>
      <c r="D32" s="551"/>
      <c r="E32" s="551"/>
      <c r="F32" s="487"/>
      <c r="G32" s="487"/>
      <c r="H32" s="561"/>
      <c r="I32" s="487"/>
    </row>
    <row r="33" spans="2:11" ht="15" customHeight="1">
      <c r="B33" s="563"/>
      <c r="C33" s="550"/>
      <c r="D33" s="551"/>
      <c r="E33" s="551"/>
      <c r="F33" s="489"/>
      <c r="G33" s="489"/>
      <c r="H33" s="564"/>
      <c r="I33" s="489"/>
    </row>
    <row r="34" spans="2:11" ht="15" customHeight="1">
      <c r="B34" s="557"/>
      <c r="C34" s="550"/>
      <c r="D34" s="550"/>
      <c r="E34" s="550"/>
      <c r="F34" s="550"/>
      <c r="G34" s="550"/>
      <c r="H34" s="558"/>
      <c r="I34" s="550"/>
    </row>
    <row r="35" spans="2:11" ht="15" customHeight="1">
      <c r="B35" s="560"/>
      <c r="C35" s="551"/>
      <c r="D35" s="551"/>
      <c r="E35" s="551"/>
      <c r="F35" s="488"/>
      <c r="G35" s="488"/>
      <c r="H35" s="562"/>
      <c r="I35" s="488"/>
    </row>
    <row r="36" spans="2:11" ht="15" customHeight="1">
      <c r="B36" s="560"/>
      <c r="C36" s="551"/>
      <c r="D36" s="551"/>
      <c r="E36" s="551"/>
      <c r="F36" s="487"/>
      <c r="G36" s="487"/>
      <c r="H36" s="561"/>
      <c r="I36" s="487"/>
    </row>
    <row r="37" spans="2:11" ht="15" customHeight="1">
      <c r="B37" s="560"/>
      <c r="C37" s="551"/>
      <c r="D37" s="551"/>
      <c r="E37" s="551"/>
      <c r="F37" s="488"/>
      <c r="G37" s="487"/>
      <c r="H37" s="562"/>
      <c r="I37" s="487"/>
    </row>
    <row r="38" spans="2:11" ht="15" customHeight="1">
      <c r="B38" s="560"/>
      <c r="C38" s="551"/>
      <c r="D38" s="551"/>
      <c r="E38" s="551"/>
      <c r="F38" s="488"/>
      <c r="G38" s="488"/>
      <c r="H38" s="562"/>
      <c r="I38" s="488"/>
    </row>
    <row r="39" spans="2:11" ht="15" customHeight="1">
      <c r="B39" s="560"/>
      <c r="C39" s="551"/>
      <c r="D39" s="551"/>
      <c r="E39" s="551"/>
      <c r="F39" s="487"/>
      <c r="G39" s="487"/>
      <c r="H39" s="561"/>
      <c r="I39" s="487"/>
    </row>
    <row r="40" spans="2:11" ht="15" customHeight="1">
      <c r="B40" s="563"/>
      <c r="C40" s="550"/>
      <c r="D40" s="551"/>
      <c r="E40" s="551"/>
      <c r="F40" s="489"/>
      <c r="G40" s="489"/>
      <c r="H40" s="564"/>
      <c r="I40" s="489"/>
    </row>
    <row r="41" spans="2:11" ht="15" customHeight="1">
      <c r="B41" s="557"/>
      <c r="C41" s="550"/>
      <c r="D41" s="550"/>
      <c r="E41" s="550"/>
      <c r="F41" s="550"/>
      <c r="G41" s="550"/>
      <c r="H41" s="558"/>
      <c r="I41" s="550"/>
    </row>
    <row r="42" spans="2:11" ht="15" customHeight="1">
      <c r="B42" s="565"/>
      <c r="C42" s="551"/>
      <c r="D42" s="551"/>
      <c r="E42" s="551"/>
      <c r="F42" s="488"/>
      <c r="G42" s="488"/>
      <c r="H42" s="562"/>
      <c r="I42" s="488"/>
    </row>
    <row r="43" spans="2:11" ht="25.5" customHeight="1">
      <c r="B43" s="560"/>
      <c r="C43" s="691"/>
      <c r="D43" s="691"/>
      <c r="E43" s="691"/>
      <c r="F43" s="487"/>
      <c r="G43" s="487"/>
      <c r="H43" s="561"/>
      <c r="I43" s="487"/>
    </row>
    <row r="44" spans="2:11" ht="15" customHeight="1">
      <c r="B44" s="563"/>
      <c r="C44" s="690"/>
      <c r="D44" s="689"/>
      <c r="E44" s="689"/>
      <c r="F44" s="489"/>
      <c r="G44" s="489"/>
      <c r="H44" s="564"/>
      <c r="I44" s="489"/>
    </row>
    <row r="45" spans="2:11" ht="15" customHeight="1">
      <c r="B45" s="692"/>
      <c r="C45" s="690"/>
      <c r="D45" s="689"/>
      <c r="E45" s="689"/>
      <c r="F45" s="490"/>
      <c r="G45" s="490"/>
      <c r="H45" s="566"/>
      <c r="I45" s="490"/>
      <c r="J45" s="494"/>
      <c r="K45" s="494"/>
    </row>
    <row r="46" spans="2:11" ht="135" customHeight="1">
      <c r="B46" s="133"/>
      <c r="C46" s="567"/>
      <c r="D46" s="568"/>
      <c r="E46" s="567"/>
      <c r="F46" s="567"/>
      <c r="G46" s="567"/>
      <c r="H46" s="569"/>
      <c r="I46" s="494"/>
      <c r="J46" s="494"/>
      <c r="K46" s="494"/>
    </row>
    <row r="47" spans="2:11" ht="15" customHeight="1">
      <c r="B47" s="133"/>
      <c r="C47" s="567"/>
      <c r="D47" s="129" t="str">
        <f>'4-BDI'!C46</f>
        <v>VITOR GUSTAVO VERHALEN</v>
      </c>
      <c r="E47" s="567"/>
      <c r="F47" s="567"/>
      <c r="G47" s="567"/>
      <c r="H47" s="569"/>
      <c r="I47" s="494"/>
      <c r="J47" s="494"/>
      <c r="K47" s="494"/>
    </row>
    <row r="48" spans="2:11" ht="15" customHeight="1">
      <c r="B48" s="133"/>
      <c r="C48" s="567"/>
      <c r="D48" s="570" t="str">
        <f>'4-BDI'!C47</f>
        <v>ENGENHEIRO CIVIL</v>
      </c>
      <c r="E48" s="567"/>
      <c r="F48" s="567"/>
      <c r="G48" s="567"/>
      <c r="H48" s="569"/>
      <c r="I48" s="494"/>
      <c r="J48" s="494"/>
      <c r="K48" s="494"/>
    </row>
    <row r="49" spans="2:11" ht="15.75" thickBot="1">
      <c r="B49" s="134"/>
      <c r="C49" s="135"/>
      <c r="D49" s="571" t="str">
        <f>'4-BDI'!C48</f>
        <v>CREA MT - 49989</v>
      </c>
      <c r="E49" s="135"/>
      <c r="F49" s="135"/>
      <c r="G49" s="135"/>
      <c r="H49" s="572"/>
      <c r="I49" s="494"/>
      <c r="J49" s="494"/>
      <c r="K49" s="494"/>
    </row>
    <row r="50" spans="2:11">
      <c r="I50" s="494"/>
      <c r="J50" s="494"/>
      <c r="K50" s="494"/>
    </row>
    <row r="51" spans="2:11">
      <c r="I51" s="494"/>
      <c r="J51" s="494"/>
      <c r="K51" s="494"/>
    </row>
    <row r="52" spans="2:11">
      <c r="I52" s="494"/>
      <c r="J52" s="494"/>
      <c r="K52" s="494"/>
    </row>
    <row r="53" spans="2:11">
      <c r="I53" s="494"/>
      <c r="J53" s="494"/>
      <c r="K53" s="494"/>
    </row>
    <row r="54" spans="2:11">
      <c r="I54" s="494"/>
      <c r="J54" s="494"/>
      <c r="K54" s="494"/>
    </row>
    <row r="55" spans="2:11">
      <c r="I55" s="494"/>
      <c r="J55" s="494"/>
      <c r="K55" s="494"/>
    </row>
  </sheetData>
  <mergeCells count="13">
    <mergeCell ref="C43:E43"/>
    <mergeCell ref="C44:E44"/>
    <mergeCell ref="B45:E45"/>
    <mergeCell ref="C17:E17"/>
    <mergeCell ref="C18:E18"/>
    <mergeCell ref="C19:E19"/>
    <mergeCell ref="C20:E20"/>
    <mergeCell ref="C21:E21"/>
    <mergeCell ref="C16:E16"/>
    <mergeCell ref="C12:E12"/>
    <mergeCell ref="C13:E13"/>
    <mergeCell ref="C14:E14"/>
    <mergeCell ref="C15:E15"/>
  </mergeCells>
  <printOptions horizontalCentered="1" verticalCentered="1"/>
  <pageMargins left="0.59055118110236227" right="0.39370078740157483" top="0.39370078740157483" bottom="0.39370078740157483" header="3.937007874015748E-2" footer="3.937007874015748E-2"/>
  <pageSetup paperSize="9" scale="75" orientation="portrait" r:id="rId1"/>
  <colBreaks count="1" manualBreakCount="1">
    <brk id="9" min="1" max="52"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02"/>
  <sheetViews>
    <sheetView view="pageBreakPreview" zoomScale="120" zoomScaleNormal="100" zoomScaleSheetLayoutView="120" workbookViewId="0">
      <selection activeCell="C6" sqref="C6:L6"/>
    </sheetView>
  </sheetViews>
  <sheetFormatPr defaultRowHeight="14.25"/>
  <cols>
    <col min="2" max="2" width="7.75" customWidth="1"/>
    <col min="3" max="3" width="31.5" customWidth="1"/>
    <col min="4" max="4" width="13" bestFit="1" customWidth="1"/>
    <col min="5" max="5" width="15.125" bestFit="1" customWidth="1"/>
    <col min="6" max="6" width="17.875" customWidth="1"/>
    <col min="7" max="7" width="10.5" bestFit="1" customWidth="1"/>
    <col min="9" max="9" width="18" bestFit="1" customWidth="1"/>
    <col min="10" max="10" width="14.875" bestFit="1" customWidth="1"/>
  </cols>
  <sheetData>
    <row r="1" spans="2:12" ht="15" thickBot="1"/>
    <row r="2" spans="2:12" ht="128.25" customHeight="1" thickBot="1">
      <c r="B2" s="393"/>
      <c r="C2" s="725"/>
      <c r="D2" s="726"/>
      <c r="E2" s="726"/>
      <c r="F2" s="726"/>
      <c r="G2" s="726"/>
      <c r="H2" s="726"/>
      <c r="I2" s="726"/>
      <c r="J2" s="726"/>
      <c r="K2" s="726"/>
      <c r="L2" s="727"/>
    </row>
    <row r="3" spans="2:12" ht="15">
      <c r="B3" s="393"/>
      <c r="C3" s="728" t="str">
        <f>'2-ORÇAMENTO'!B3</f>
        <v>OBRA: REFORMA DA ESCOLA ESTADUAL HEROCLITO LEÔNCIO MONTEIRO</v>
      </c>
      <c r="D3" s="729"/>
      <c r="E3" s="729"/>
      <c r="F3" s="729"/>
      <c r="G3" s="729"/>
      <c r="H3" s="729"/>
      <c r="I3" s="729"/>
      <c r="J3" s="729"/>
      <c r="K3" s="729"/>
      <c r="L3" s="730"/>
    </row>
    <row r="4" spans="2:12" ht="15">
      <c r="B4" s="393"/>
      <c r="C4" s="731" t="str">
        <f>'2-ORÇAMENTO'!B4</f>
        <v>LOCAL: E.E. HEROCLITO LEÔNCIO MONTEIRO</v>
      </c>
      <c r="D4" s="732"/>
      <c r="E4" s="732"/>
      <c r="F4" s="732"/>
      <c r="G4" s="732"/>
      <c r="H4" s="732"/>
      <c r="I4" s="732"/>
      <c r="J4" s="732"/>
      <c r="K4" s="732"/>
      <c r="L4" s="733"/>
    </row>
    <row r="5" spans="2:12" ht="15">
      <c r="B5" s="393"/>
      <c r="C5" s="734" t="str">
        <f>'2-ORÇAMENTO'!B5</f>
        <v>ENDEREÇO: RUA COSTA RICA, QUADRA 12, S/N, BAIRRO CRISTO REI, LOTEAMENTO SANTA FÉ, CEP 78.118-502.</v>
      </c>
      <c r="D5" s="735"/>
      <c r="E5" s="735"/>
      <c r="F5" s="735"/>
      <c r="G5" s="735"/>
      <c r="H5" s="735"/>
      <c r="I5" s="735"/>
      <c r="J5" s="735"/>
      <c r="K5" s="735"/>
      <c r="L5" s="736"/>
    </row>
    <row r="6" spans="2:12" ht="15">
      <c r="B6" s="393"/>
      <c r="C6" s="731" t="str">
        <f>'2-ORÇAMENTO'!B6</f>
        <v>MUNICÍPIO: VÁRZEA GRANDE - MT</v>
      </c>
      <c r="D6" s="732"/>
      <c r="E6" s="732"/>
      <c r="F6" s="732"/>
      <c r="G6" s="732"/>
      <c r="H6" s="732"/>
      <c r="I6" s="732"/>
      <c r="J6" s="732"/>
      <c r="K6" s="732"/>
      <c r="L6" s="733"/>
    </row>
    <row r="7" spans="2:12" ht="15.75" thickBot="1">
      <c r="B7" s="393"/>
      <c r="C7" s="416" t="str">
        <f>'2-ORÇAMENTO'!B7</f>
        <v>DATA BASE: SINAPI-MT JANEIRO/2022 - DESONERADO - BDI 28,24%</v>
      </c>
      <c r="D7" s="417"/>
      <c r="E7" s="417"/>
      <c r="F7" s="417"/>
      <c r="G7" s="417"/>
      <c r="H7" s="417"/>
      <c r="I7" s="417"/>
      <c r="J7" s="417"/>
      <c r="K7" s="417"/>
      <c r="L7" s="418"/>
    </row>
    <row r="8" spans="2:12" ht="30" customHeight="1">
      <c r="B8" s="393"/>
      <c r="C8" s="737" t="s">
        <v>13066</v>
      </c>
      <c r="D8" s="738"/>
      <c r="E8" s="738"/>
      <c r="F8" s="738"/>
      <c r="G8" s="738"/>
      <c r="H8" s="738"/>
      <c r="I8" s="738"/>
      <c r="J8" s="738"/>
      <c r="K8" s="738"/>
      <c r="L8" s="739"/>
    </row>
    <row r="9" spans="2:12" ht="15">
      <c r="B9" s="740"/>
      <c r="C9" s="431" t="s">
        <v>13067</v>
      </c>
      <c r="D9" s="695" t="s">
        <v>13068</v>
      </c>
      <c r="E9" s="696"/>
      <c r="F9" s="697" t="s">
        <v>13069</v>
      </c>
      <c r="G9" s="697"/>
      <c r="H9" s="697"/>
      <c r="I9" s="419" t="s">
        <v>13070</v>
      </c>
      <c r="J9" s="419" t="s">
        <v>13071</v>
      </c>
      <c r="K9" s="698" t="s">
        <v>13072</v>
      </c>
      <c r="L9" s="699"/>
    </row>
    <row r="10" spans="2:12">
      <c r="B10" s="741"/>
      <c r="C10" s="432" t="s">
        <v>13082</v>
      </c>
      <c r="D10" s="709">
        <v>44610</v>
      </c>
      <c r="E10" s="719"/>
      <c r="F10" s="720">
        <v>388.9</v>
      </c>
      <c r="G10" s="720"/>
      <c r="H10" s="720"/>
      <c r="I10" s="420"/>
      <c r="J10" s="425" t="s">
        <v>13085</v>
      </c>
      <c r="K10" s="703">
        <f>F11</f>
        <v>374.3</v>
      </c>
      <c r="L10" s="704"/>
    </row>
    <row r="11" spans="2:12">
      <c r="B11" s="741"/>
      <c r="C11" s="433" t="s">
        <v>13083</v>
      </c>
      <c r="D11" s="709">
        <v>44610</v>
      </c>
      <c r="E11" s="719"/>
      <c r="F11" s="721">
        <v>374.3</v>
      </c>
      <c r="G11" s="721"/>
      <c r="H11" s="721"/>
      <c r="I11" s="420"/>
      <c r="J11" s="420" t="s">
        <v>13086</v>
      </c>
      <c r="K11" s="705"/>
      <c r="L11" s="706"/>
    </row>
    <row r="12" spans="2:12">
      <c r="B12" s="741"/>
      <c r="C12" s="433" t="s">
        <v>13084</v>
      </c>
      <c r="D12" s="709">
        <v>44610</v>
      </c>
      <c r="E12" s="719"/>
      <c r="F12" s="721">
        <v>222.27</v>
      </c>
      <c r="G12" s="721"/>
      <c r="H12" s="721"/>
      <c r="I12" s="420"/>
      <c r="J12" s="420" t="s">
        <v>13087</v>
      </c>
      <c r="K12" s="707"/>
      <c r="L12" s="708"/>
    </row>
    <row r="13" spans="2:12">
      <c r="B13" s="741"/>
      <c r="C13" s="714"/>
      <c r="D13" s="715"/>
      <c r="E13" s="715"/>
      <c r="F13" s="715"/>
      <c r="G13" s="715"/>
      <c r="H13" s="715"/>
      <c r="I13" s="715"/>
      <c r="J13" s="715"/>
      <c r="K13" s="715"/>
      <c r="L13" s="716"/>
    </row>
    <row r="14" spans="2:12" ht="15.75">
      <c r="B14" s="741"/>
      <c r="C14" s="717" t="s">
        <v>13079</v>
      </c>
      <c r="D14" s="718"/>
      <c r="E14" s="718"/>
      <c r="F14" s="718"/>
      <c r="G14" s="718"/>
      <c r="H14" s="434"/>
      <c r="I14" s="434"/>
      <c r="J14" s="434"/>
      <c r="K14" s="434"/>
      <c r="L14" s="435"/>
    </row>
    <row r="15" spans="2:12" ht="28.5" customHeight="1">
      <c r="B15" s="741"/>
      <c r="C15" s="436" t="s">
        <v>13080</v>
      </c>
      <c r="D15" s="422" t="str">
        <f>C10</f>
        <v>ASSENTOS DECOR</v>
      </c>
      <c r="E15" s="422" t="str">
        <f>C11</f>
        <v xml:space="preserve">AMERICANAS </v>
      </c>
      <c r="F15" s="422" t="str">
        <f>C12</f>
        <v>ASSENTOSANITARIO</v>
      </c>
      <c r="G15" s="423" t="s">
        <v>13081</v>
      </c>
      <c r="H15" s="437"/>
      <c r="I15" s="437"/>
      <c r="J15" s="437"/>
      <c r="K15" s="437"/>
      <c r="L15" s="438"/>
    </row>
    <row r="16" spans="2:12" ht="42.75">
      <c r="B16" s="741"/>
      <c r="C16" s="439" t="s">
        <v>6377</v>
      </c>
      <c r="D16" s="424">
        <f>F10</f>
        <v>388.9</v>
      </c>
      <c r="E16" s="424">
        <f>F11</f>
        <v>374.3</v>
      </c>
      <c r="F16" s="424">
        <f>F12</f>
        <v>222.27</v>
      </c>
      <c r="G16" s="424">
        <f>E16</f>
        <v>374.3</v>
      </c>
      <c r="H16" s="437"/>
      <c r="I16" s="437"/>
      <c r="J16" s="437"/>
      <c r="K16" s="437"/>
      <c r="L16" s="440"/>
    </row>
    <row r="17" spans="2:12">
      <c r="C17" s="441"/>
      <c r="D17" s="437"/>
      <c r="E17" s="437"/>
      <c r="F17" s="437"/>
      <c r="G17" s="437"/>
      <c r="H17" s="437"/>
      <c r="I17" s="437"/>
      <c r="J17" s="437"/>
      <c r="K17" s="437"/>
      <c r="L17" s="440"/>
    </row>
    <row r="18" spans="2:12" ht="15">
      <c r="B18" s="740"/>
      <c r="C18" s="431" t="s">
        <v>13067</v>
      </c>
      <c r="D18" s="695" t="s">
        <v>13068</v>
      </c>
      <c r="E18" s="696"/>
      <c r="F18" s="697" t="s">
        <v>13069</v>
      </c>
      <c r="G18" s="697"/>
      <c r="H18" s="697"/>
      <c r="I18" s="419" t="s">
        <v>13070</v>
      </c>
      <c r="J18" s="419" t="s">
        <v>13071</v>
      </c>
      <c r="K18" s="698" t="s">
        <v>13072</v>
      </c>
      <c r="L18" s="699"/>
    </row>
    <row r="19" spans="2:12">
      <c r="B19" s="741"/>
      <c r="C19" s="432" t="s">
        <v>13131</v>
      </c>
      <c r="D19" s="700" t="s">
        <v>13096</v>
      </c>
      <c r="E19" s="701"/>
      <c r="F19" s="720">
        <v>1400</v>
      </c>
      <c r="G19" s="720"/>
      <c r="H19" s="720"/>
      <c r="I19" s="420"/>
      <c r="J19" s="425" t="s">
        <v>13132</v>
      </c>
      <c r="K19" s="703">
        <f>F20</f>
        <v>0</v>
      </c>
      <c r="L19" s="704"/>
    </row>
    <row r="20" spans="2:12">
      <c r="B20" s="741"/>
      <c r="C20" s="433"/>
      <c r="D20" s="709"/>
      <c r="E20" s="719"/>
      <c r="F20" s="721"/>
      <c r="G20" s="721"/>
      <c r="H20" s="721"/>
      <c r="I20" s="420"/>
      <c r="J20" s="420"/>
      <c r="K20" s="705"/>
      <c r="L20" s="706"/>
    </row>
    <row r="21" spans="2:12">
      <c r="B21" s="741"/>
      <c r="C21" s="433"/>
      <c r="D21" s="709"/>
      <c r="E21" s="719"/>
      <c r="F21" s="721"/>
      <c r="G21" s="721"/>
      <c r="H21" s="721"/>
      <c r="I21" s="420"/>
      <c r="J21" s="420"/>
      <c r="K21" s="707"/>
      <c r="L21" s="708"/>
    </row>
    <row r="22" spans="2:12">
      <c r="B22" s="741"/>
      <c r="C22" s="714"/>
      <c r="D22" s="715"/>
      <c r="E22" s="715"/>
      <c r="F22" s="715"/>
      <c r="G22" s="715"/>
      <c r="H22" s="715"/>
      <c r="I22" s="715"/>
      <c r="J22" s="715"/>
      <c r="K22" s="715"/>
      <c r="L22" s="716"/>
    </row>
    <row r="23" spans="2:12" ht="15.75">
      <c r="B23" s="741"/>
      <c r="C23" s="717" t="s">
        <v>13079</v>
      </c>
      <c r="D23" s="718"/>
      <c r="E23" s="718"/>
      <c r="F23" s="718"/>
      <c r="G23" s="718"/>
      <c r="H23" s="434"/>
      <c r="I23" s="434"/>
      <c r="J23" s="434"/>
      <c r="K23" s="434"/>
      <c r="L23" s="435"/>
    </row>
    <row r="24" spans="2:12" ht="33.75" customHeight="1">
      <c r="B24" s="741"/>
      <c r="C24" s="436" t="s">
        <v>13080</v>
      </c>
      <c r="D24" s="422" t="str">
        <f>C19</f>
        <v>MAQ INOX PREMIUM</v>
      </c>
      <c r="E24" s="422">
        <f>C20</f>
        <v>0</v>
      </c>
      <c r="F24" s="422">
        <f>C21</f>
        <v>0</v>
      </c>
      <c r="G24" s="423" t="s">
        <v>13081</v>
      </c>
      <c r="H24" s="437"/>
      <c r="I24" s="437"/>
      <c r="J24" s="437"/>
      <c r="K24" s="437"/>
      <c r="L24" s="438"/>
    </row>
    <row r="25" spans="2:12" ht="57">
      <c r="B25" s="741"/>
      <c r="C25" s="439" t="s">
        <v>6856</v>
      </c>
      <c r="D25" s="424">
        <f>F19</f>
        <v>1400</v>
      </c>
      <c r="E25" s="424">
        <f>F20</f>
        <v>0</v>
      </c>
      <c r="F25" s="424">
        <f>F21</f>
        <v>0</v>
      </c>
      <c r="G25" s="424">
        <f>E25</f>
        <v>0</v>
      </c>
      <c r="H25" s="437"/>
      <c r="I25" s="437"/>
      <c r="J25" s="437"/>
      <c r="K25" s="437"/>
      <c r="L25" s="440"/>
    </row>
    <row r="26" spans="2:12">
      <c r="C26" s="441"/>
      <c r="D26" s="437"/>
      <c r="E26" s="437"/>
      <c r="F26" s="437"/>
      <c r="G26" s="437"/>
      <c r="H26" s="437"/>
      <c r="I26" s="437"/>
      <c r="J26" s="437"/>
      <c r="K26" s="437"/>
      <c r="L26" s="440"/>
    </row>
    <row r="27" spans="2:12" ht="15">
      <c r="B27" s="693"/>
      <c r="C27" s="431" t="s">
        <v>13067</v>
      </c>
      <c r="D27" s="695" t="s">
        <v>13068</v>
      </c>
      <c r="E27" s="696"/>
      <c r="F27" s="697" t="s">
        <v>13069</v>
      </c>
      <c r="G27" s="697"/>
      <c r="H27" s="697"/>
      <c r="I27" s="419" t="s">
        <v>13070</v>
      </c>
      <c r="J27" s="419" t="s">
        <v>13071</v>
      </c>
      <c r="K27" s="698" t="s">
        <v>13072</v>
      </c>
      <c r="L27" s="699"/>
    </row>
    <row r="28" spans="2:12">
      <c r="B28" s="694"/>
      <c r="C28" s="433" t="s">
        <v>13093</v>
      </c>
      <c r="D28" s="700" t="s">
        <v>13096</v>
      </c>
      <c r="E28" s="701"/>
      <c r="F28" s="702">
        <v>198.03</v>
      </c>
      <c r="G28" s="702"/>
      <c r="H28" s="702"/>
      <c r="I28" s="420" t="s">
        <v>13097</v>
      </c>
      <c r="J28" s="420" t="s">
        <v>13098</v>
      </c>
      <c r="K28" s="703">
        <f>F30</f>
        <v>246.3</v>
      </c>
      <c r="L28" s="704"/>
    </row>
    <row r="29" spans="2:12">
      <c r="B29" s="694"/>
      <c r="C29" s="433" t="s">
        <v>13094</v>
      </c>
      <c r="D29" s="700" t="s">
        <v>13099</v>
      </c>
      <c r="E29" s="701"/>
      <c r="F29" s="702">
        <v>280</v>
      </c>
      <c r="G29" s="702"/>
      <c r="H29" s="702"/>
      <c r="I29" s="420" t="s">
        <v>13100</v>
      </c>
      <c r="J29" s="420" t="s">
        <v>13101</v>
      </c>
      <c r="K29" s="705"/>
      <c r="L29" s="706"/>
    </row>
    <row r="30" spans="2:12">
      <c r="B30" s="694"/>
      <c r="C30" s="433" t="s">
        <v>13095</v>
      </c>
      <c r="D30" s="700" t="s">
        <v>13099</v>
      </c>
      <c r="E30" s="701"/>
      <c r="F30" s="702">
        <v>246.3</v>
      </c>
      <c r="G30" s="702"/>
      <c r="H30" s="702"/>
      <c r="I30" s="420" t="s">
        <v>13102</v>
      </c>
      <c r="J30" s="420" t="s">
        <v>13103</v>
      </c>
      <c r="K30" s="707"/>
      <c r="L30" s="708"/>
    </row>
    <row r="31" spans="2:12">
      <c r="B31" s="694"/>
      <c r="C31" s="714"/>
      <c r="D31" s="715"/>
      <c r="E31" s="715"/>
      <c r="F31" s="715"/>
      <c r="G31" s="715"/>
      <c r="H31" s="715"/>
      <c r="I31" s="715"/>
      <c r="J31" s="715"/>
      <c r="K31" s="715"/>
      <c r="L31" s="716"/>
    </row>
    <row r="32" spans="2:12" ht="15.75">
      <c r="B32" s="694"/>
      <c r="C32" s="717" t="s">
        <v>13079</v>
      </c>
      <c r="D32" s="718"/>
      <c r="E32" s="718"/>
      <c r="F32" s="718"/>
      <c r="G32" s="718"/>
      <c r="H32" s="434"/>
      <c r="I32" s="434"/>
      <c r="J32" s="434"/>
      <c r="K32" s="434"/>
      <c r="L32" s="435"/>
    </row>
    <row r="33" spans="2:12">
      <c r="B33" s="694"/>
      <c r="C33" s="436" t="s">
        <v>13080</v>
      </c>
      <c r="D33" s="422" t="str">
        <f>C28</f>
        <v>PIZZATTO</v>
      </c>
      <c r="E33" s="422" t="str">
        <f>C29</f>
        <v>TUDO</v>
      </c>
      <c r="F33" s="422" t="str">
        <f>C30</f>
        <v>PETEL</v>
      </c>
      <c r="G33" s="423" t="s">
        <v>13081</v>
      </c>
      <c r="H33" s="437"/>
      <c r="I33" s="437"/>
      <c r="J33" s="437"/>
      <c r="K33" s="437"/>
      <c r="L33" s="438"/>
    </row>
    <row r="34" spans="2:12" ht="37.5" customHeight="1">
      <c r="B34" s="694"/>
      <c r="C34" s="439" t="s">
        <v>6897</v>
      </c>
      <c r="D34" s="424">
        <f>F28</f>
        <v>198.03</v>
      </c>
      <c r="E34" s="424">
        <f>F29</f>
        <v>280</v>
      </c>
      <c r="F34" s="424">
        <f>F30</f>
        <v>246.3</v>
      </c>
      <c r="G34" s="424">
        <f>F34</f>
        <v>246.3</v>
      </c>
      <c r="H34" s="437"/>
      <c r="I34" s="437"/>
      <c r="J34" s="437"/>
      <c r="K34" s="437"/>
      <c r="L34" s="440"/>
    </row>
    <row r="35" spans="2:12">
      <c r="C35" s="441"/>
      <c r="D35" s="437"/>
      <c r="E35" s="437"/>
      <c r="F35" s="437"/>
      <c r="G35" s="437"/>
      <c r="H35" s="437"/>
      <c r="I35" s="437"/>
      <c r="J35" s="437"/>
      <c r="K35" s="437"/>
      <c r="L35" s="440"/>
    </row>
    <row r="36" spans="2:12" ht="15">
      <c r="B36" s="693"/>
      <c r="C36" s="431" t="s">
        <v>13067</v>
      </c>
      <c r="D36" s="695" t="s">
        <v>13068</v>
      </c>
      <c r="E36" s="696"/>
      <c r="F36" s="697" t="s">
        <v>13069</v>
      </c>
      <c r="G36" s="697"/>
      <c r="H36" s="697"/>
      <c r="I36" s="419" t="s">
        <v>13070</v>
      </c>
      <c r="J36" s="419" t="s">
        <v>13071</v>
      </c>
      <c r="K36" s="698" t="s">
        <v>13072</v>
      </c>
      <c r="L36" s="699"/>
    </row>
    <row r="37" spans="2:12">
      <c r="B37" s="694"/>
      <c r="C37" s="432" t="s">
        <v>13104</v>
      </c>
      <c r="D37" s="700" t="s">
        <v>13099</v>
      </c>
      <c r="E37" s="701"/>
      <c r="F37" s="702">
        <v>89.6</v>
      </c>
      <c r="G37" s="702"/>
      <c r="H37" s="702"/>
      <c r="I37" s="420" t="s">
        <v>13105</v>
      </c>
      <c r="J37" s="420" t="s">
        <v>13106</v>
      </c>
      <c r="K37" s="703">
        <f>F38</f>
        <v>225.96</v>
      </c>
      <c r="L37" s="704"/>
    </row>
    <row r="38" spans="2:12">
      <c r="B38" s="694"/>
      <c r="C38" s="432" t="s">
        <v>13107</v>
      </c>
      <c r="D38" s="700"/>
      <c r="E38" s="701"/>
      <c r="F38" s="702">
        <v>225.96</v>
      </c>
      <c r="G38" s="702"/>
      <c r="H38" s="702"/>
      <c r="I38" s="420" t="s">
        <v>13108</v>
      </c>
      <c r="J38" s="420" t="s">
        <v>13109</v>
      </c>
      <c r="K38" s="705"/>
      <c r="L38" s="706"/>
    </row>
    <row r="39" spans="2:12">
      <c r="B39" s="694"/>
      <c r="C39" s="432" t="s">
        <v>13110</v>
      </c>
      <c r="D39" s="700"/>
      <c r="E39" s="701"/>
      <c r="F39" s="702">
        <v>229.9</v>
      </c>
      <c r="G39" s="702"/>
      <c r="H39" s="702"/>
      <c r="I39" s="420"/>
      <c r="J39" s="420" t="s">
        <v>13086</v>
      </c>
      <c r="K39" s="707"/>
      <c r="L39" s="708"/>
    </row>
    <row r="40" spans="2:12">
      <c r="B40" s="694"/>
      <c r="C40" s="714"/>
      <c r="D40" s="715"/>
      <c r="E40" s="715"/>
      <c r="F40" s="715"/>
      <c r="G40" s="715"/>
      <c r="H40" s="715"/>
      <c r="I40" s="715"/>
      <c r="J40" s="715"/>
      <c r="K40" s="715"/>
      <c r="L40" s="716"/>
    </row>
    <row r="41" spans="2:12" ht="15.75">
      <c r="B41" s="694"/>
      <c r="C41" s="717" t="s">
        <v>13079</v>
      </c>
      <c r="D41" s="718"/>
      <c r="E41" s="718"/>
      <c r="F41" s="718"/>
      <c r="G41" s="718"/>
      <c r="H41" s="434"/>
      <c r="I41" s="434"/>
      <c r="J41" s="434"/>
      <c r="K41" s="434"/>
      <c r="L41" s="435"/>
    </row>
    <row r="42" spans="2:12">
      <c r="B42" s="694"/>
      <c r="C42" s="436" t="s">
        <v>13080</v>
      </c>
      <c r="D42" s="422" t="str">
        <f>C37</f>
        <v>COTELETRICA</v>
      </c>
      <c r="E42" s="422" t="str">
        <f>C38</f>
        <v>LAYDNER</v>
      </c>
      <c r="F42" s="422" t="str">
        <f>C39</f>
        <v>AMERICANAS</v>
      </c>
      <c r="G42" s="423" t="s">
        <v>13081</v>
      </c>
      <c r="H42" s="437"/>
      <c r="I42" s="437"/>
      <c r="J42" s="437"/>
      <c r="K42" s="437"/>
      <c r="L42" s="438"/>
    </row>
    <row r="43" spans="2:12" ht="30" customHeight="1">
      <c r="B43" s="694"/>
      <c r="C43" s="439" t="s">
        <v>6370</v>
      </c>
      <c r="D43" s="424">
        <f>F37</f>
        <v>89.6</v>
      </c>
      <c r="E43" s="424">
        <f>F38</f>
        <v>225.96</v>
      </c>
      <c r="F43" s="424">
        <f>F39</f>
        <v>229.9</v>
      </c>
      <c r="G43" s="424">
        <f>E43</f>
        <v>225.96</v>
      </c>
      <c r="H43" s="437"/>
      <c r="I43" s="437"/>
      <c r="J43" s="437"/>
      <c r="K43" s="437"/>
      <c r="L43" s="440"/>
    </row>
    <row r="44" spans="2:12">
      <c r="C44" s="441"/>
      <c r="D44" s="437"/>
      <c r="E44" s="437"/>
      <c r="F44" s="437"/>
      <c r="G44" s="437"/>
      <c r="H44" s="437"/>
      <c r="I44" s="437"/>
      <c r="J44" s="437"/>
      <c r="K44" s="437"/>
      <c r="L44" s="440"/>
    </row>
    <row r="45" spans="2:12" ht="15">
      <c r="B45" s="693"/>
      <c r="C45" s="431" t="s">
        <v>13067</v>
      </c>
      <c r="D45" s="695" t="s">
        <v>13068</v>
      </c>
      <c r="E45" s="696"/>
      <c r="F45" s="697" t="s">
        <v>13069</v>
      </c>
      <c r="G45" s="697"/>
      <c r="H45" s="697"/>
      <c r="I45" s="419" t="s">
        <v>13070</v>
      </c>
      <c r="J45" s="419" t="s">
        <v>13071</v>
      </c>
      <c r="K45" s="698" t="s">
        <v>13072</v>
      </c>
      <c r="L45" s="699"/>
    </row>
    <row r="46" spans="2:12">
      <c r="B46" s="694"/>
      <c r="C46" s="433" t="s">
        <v>13093</v>
      </c>
      <c r="D46" s="700" t="s">
        <v>13096</v>
      </c>
      <c r="E46" s="701"/>
      <c r="F46" s="702">
        <v>41.31</v>
      </c>
      <c r="G46" s="702"/>
      <c r="H46" s="702"/>
      <c r="I46" s="420" t="s">
        <v>13097</v>
      </c>
      <c r="J46" s="420" t="s">
        <v>13098</v>
      </c>
      <c r="K46" s="703">
        <f>F46</f>
        <v>41.31</v>
      </c>
      <c r="L46" s="704"/>
    </row>
    <row r="47" spans="2:12">
      <c r="B47" s="694"/>
      <c r="C47" s="433" t="s">
        <v>13094</v>
      </c>
      <c r="D47" s="700" t="s">
        <v>13099</v>
      </c>
      <c r="E47" s="701"/>
      <c r="F47" s="702">
        <v>57.15</v>
      </c>
      <c r="G47" s="702"/>
      <c r="H47" s="702"/>
      <c r="I47" s="420" t="s">
        <v>13100</v>
      </c>
      <c r="J47" s="420" t="s">
        <v>13101</v>
      </c>
      <c r="K47" s="705"/>
      <c r="L47" s="706"/>
    </row>
    <row r="48" spans="2:12">
      <c r="B48" s="694"/>
      <c r="C48" s="433" t="s">
        <v>13111</v>
      </c>
      <c r="D48" s="700"/>
      <c r="E48" s="701"/>
      <c r="F48" s="702">
        <v>31.83</v>
      </c>
      <c r="G48" s="702"/>
      <c r="H48" s="702"/>
      <c r="I48" s="420"/>
      <c r="J48" s="420" t="s">
        <v>13112</v>
      </c>
      <c r="K48" s="707"/>
      <c r="L48" s="708"/>
    </row>
    <row r="49" spans="2:12">
      <c r="B49" s="694"/>
      <c r="C49" s="714"/>
      <c r="D49" s="715"/>
      <c r="E49" s="715"/>
      <c r="F49" s="715"/>
      <c r="G49" s="715"/>
      <c r="H49" s="715"/>
      <c r="I49" s="715"/>
      <c r="J49" s="715"/>
      <c r="K49" s="715"/>
      <c r="L49" s="716"/>
    </row>
    <row r="50" spans="2:12" ht="15.75">
      <c r="B50" s="694"/>
      <c r="C50" s="717" t="s">
        <v>13079</v>
      </c>
      <c r="D50" s="718"/>
      <c r="E50" s="718"/>
      <c r="F50" s="718"/>
      <c r="G50" s="718"/>
      <c r="H50" s="434"/>
      <c r="I50" s="434"/>
      <c r="J50" s="434"/>
      <c r="K50" s="434"/>
      <c r="L50" s="435"/>
    </row>
    <row r="51" spans="2:12">
      <c r="B51" s="694"/>
      <c r="C51" s="436" t="s">
        <v>13080</v>
      </c>
      <c r="D51" s="422" t="str">
        <f>C46</f>
        <v>PIZZATTO</v>
      </c>
      <c r="E51" s="422" t="str">
        <f>C47</f>
        <v>TUDO</v>
      </c>
      <c r="F51" s="422" t="str">
        <f>C48</f>
        <v>LAR E LED</v>
      </c>
      <c r="G51" s="423" t="s">
        <v>13081</v>
      </c>
      <c r="H51" s="437"/>
      <c r="I51" s="437"/>
      <c r="J51" s="437"/>
      <c r="K51" s="437"/>
      <c r="L51" s="438"/>
    </row>
    <row r="52" spans="2:12">
      <c r="B52" s="694"/>
      <c r="C52" s="439" t="s">
        <v>6395</v>
      </c>
      <c r="D52" s="424">
        <f>F46</f>
        <v>41.31</v>
      </c>
      <c r="E52" s="424">
        <f>F47</f>
        <v>57.15</v>
      </c>
      <c r="F52" s="424">
        <f>F48</f>
        <v>31.83</v>
      </c>
      <c r="G52" s="424">
        <f>D52</f>
        <v>41.31</v>
      </c>
      <c r="H52" s="437"/>
      <c r="I52" s="437"/>
      <c r="J52" s="437"/>
      <c r="K52" s="437"/>
      <c r="L52" s="440"/>
    </row>
    <row r="53" spans="2:12">
      <c r="C53" s="441"/>
      <c r="D53" s="437"/>
      <c r="E53" s="437"/>
      <c r="F53" s="437"/>
      <c r="G53" s="437"/>
      <c r="H53" s="437"/>
      <c r="I53" s="437"/>
      <c r="J53" s="437"/>
      <c r="K53" s="437"/>
      <c r="L53" s="440"/>
    </row>
    <row r="54" spans="2:12" ht="15">
      <c r="B54" s="693"/>
      <c r="C54" s="431" t="s">
        <v>13067</v>
      </c>
      <c r="D54" s="695" t="s">
        <v>13068</v>
      </c>
      <c r="E54" s="696"/>
      <c r="F54" s="697" t="s">
        <v>13069</v>
      </c>
      <c r="G54" s="697"/>
      <c r="H54" s="697"/>
      <c r="I54" s="419" t="s">
        <v>13070</v>
      </c>
      <c r="J54" s="419" t="s">
        <v>13071</v>
      </c>
      <c r="K54" s="698" t="s">
        <v>13072</v>
      </c>
      <c r="L54" s="699"/>
    </row>
    <row r="55" spans="2:12">
      <c r="B55" s="694"/>
      <c r="C55" s="433" t="s">
        <v>13110</v>
      </c>
      <c r="D55" s="700" t="s">
        <v>13113</v>
      </c>
      <c r="E55" s="701"/>
      <c r="F55" s="702">
        <v>295.48</v>
      </c>
      <c r="G55" s="702"/>
      <c r="H55" s="702"/>
      <c r="I55" s="420"/>
      <c r="J55" s="420"/>
      <c r="K55" s="703">
        <f>F56</f>
        <v>332</v>
      </c>
      <c r="L55" s="704"/>
    </row>
    <row r="56" spans="2:12">
      <c r="B56" s="694"/>
      <c r="C56" s="433" t="s">
        <v>13114</v>
      </c>
      <c r="D56" s="700" t="s">
        <v>13113</v>
      </c>
      <c r="E56" s="701"/>
      <c r="F56" s="702">
        <v>332</v>
      </c>
      <c r="G56" s="702"/>
      <c r="H56" s="702"/>
      <c r="I56" s="420"/>
      <c r="J56" s="420"/>
      <c r="K56" s="705"/>
      <c r="L56" s="706"/>
    </row>
    <row r="57" spans="2:12">
      <c r="B57" s="694"/>
      <c r="C57" s="433" t="s">
        <v>13114</v>
      </c>
      <c r="D57" s="700" t="s">
        <v>13113</v>
      </c>
      <c r="E57" s="701"/>
      <c r="F57" s="702">
        <v>349</v>
      </c>
      <c r="G57" s="702"/>
      <c r="H57" s="702"/>
      <c r="I57" s="420"/>
      <c r="J57" s="420"/>
      <c r="K57" s="707"/>
      <c r="L57" s="708"/>
    </row>
    <row r="58" spans="2:12">
      <c r="B58" s="694"/>
      <c r="C58" s="714"/>
      <c r="D58" s="715"/>
      <c r="E58" s="715"/>
      <c r="F58" s="715"/>
      <c r="G58" s="715"/>
      <c r="H58" s="715"/>
      <c r="I58" s="715"/>
      <c r="J58" s="715"/>
      <c r="K58" s="715"/>
      <c r="L58" s="716"/>
    </row>
    <row r="59" spans="2:12" ht="15.75">
      <c r="B59" s="694"/>
      <c r="C59" s="717" t="s">
        <v>13079</v>
      </c>
      <c r="D59" s="718"/>
      <c r="E59" s="718"/>
      <c r="F59" s="718"/>
      <c r="G59" s="718"/>
      <c r="H59" s="434"/>
      <c r="I59" s="434"/>
      <c r="J59" s="434"/>
      <c r="K59" s="434"/>
      <c r="L59" s="435"/>
    </row>
    <row r="60" spans="2:12">
      <c r="B60" s="694"/>
      <c r="C60" s="436" t="s">
        <v>13080</v>
      </c>
      <c r="D60" s="422" t="str">
        <f>C55</f>
        <v>AMERICANAS</v>
      </c>
      <c r="E60" s="422" t="str">
        <f>C56</f>
        <v xml:space="preserve">MERCADO LIVRE </v>
      </c>
      <c r="F60" s="422" t="str">
        <f>C57</f>
        <v xml:space="preserve">MERCADO LIVRE </v>
      </c>
      <c r="G60" s="423" t="s">
        <v>13081</v>
      </c>
      <c r="H60" s="437"/>
      <c r="I60" s="437"/>
      <c r="J60" s="437"/>
      <c r="K60" s="437"/>
      <c r="L60" s="438"/>
    </row>
    <row r="61" spans="2:12" ht="46.5" customHeight="1">
      <c r="B61" s="694"/>
      <c r="C61" s="439" t="s">
        <v>13168</v>
      </c>
      <c r="D61" s="424">
        <f>F55</f>
        <v>295.48</v>
      </c>
      <c r="E61" s="424">
        <f>F56</f>
        <v>332</v>
      </c>
      <c r="F61" s="424">
        <f>F57</f>
        <v>349</v>
      </c>
      <c r="G61" s="424">
        <f>E61</f>
        <v>332</v>
      </c>
      <c r="H61" s="437"/>
      <c r="I61" s="437"/>
      <c r="J61" s="437"/>
      <c r="K61" s="437"/>
      <c r="L61" s="440"/>
    </row>
    <row r="62" spans="2:12" s="393" customFormat="1">
      <c r="B62" s="482"/>
      <c r="C62" s="483"/>
      <c r="D62" s="484"/>
      <c r="E62" s="484"/>
      <c r="F62" s="484"/>
      <c r="G62" s="484"/>
      <c r="H62" s="485"/>
      <c r="I62" s="485"/>
      <c r="J62" s="485"/>
      <c r="K62" s="485"/>
      <c r="L62" s="486"/>
    </row>
    <row r="63" spans="2:12" s="393" customFormat="1" ht="15">
      <c r="B63" s="693"/>
      <c r="C63" s="431" t="s">
        <v>13067</v>
      </c>
      <c r="D63" s="695" t="s">
        <v>13068</v>
      </c>
      <c r="E63" s="696"/>
      <c r="F63" s="697" t="s">
        <v>13069</v>
      </c>
      <c r="G63" s="697"/>
      <c r="H63" s="697"/>
      <c r="I63" s="419" t="s">
        <v>13070</v>
      </c>
      <c r="J63" s="419" t="s">
        <v>13071</v>
      </c>
      <c r="K63" s="698" t="s">
        <v>13072</v>
      </c>
      <c r="L63" s="699"/>
    </row>
    <row r="64" spans="2:12" s="393" customFormat="1" ht="14.25" customHeight="1">
      <c r="B64" s="694"/>
      <c r="C64" s="421" t="s">
        <v>13133</v>
      </c>
      <c r="D64" s="700" t="s">
        <v>13113</v>
      </c>
      <c r="E64" s="701"/>
      <c r="F64" s="702">
        <v>268.29000000000002</v>
      </c>
      <c r="G64" s="702"/>
      <c r="H64" s="702"/>
      <c r="I64" s="420"/>
      <c r="J64" s="420"/>
      <c r="K64" s="703">
        <f>F64</f>
        <v>268.29000000000002</v>
      </c>
      <c r="L64" s="704"/>
    </row>
    <row r="65" spans="2:12" s="393" customFormat="1" ht="14.25" customHeight="1">
      <c r="B65" s="694"/>
      <c r="C65" s="421"/>
      <c r="D65" s="700" t="s">
        <v>13113</v>
      </c>
      <c r="E65" s="701"/>
      <c r="F65" s="702"/>
      <c r="G65" s="702"/>
      <c r="H65" s="702"/>
      <c r="I65" s="420"/>
      <c r="J65" s="420"/>
      <c r="K65" s="705"/>
      <c r="L65" s="706"/>
    </row>
    <row r="66" spans="2:12" s="393" customFormat="1" ht="14.25" customHeight="1">
      <c r="B66" s="694"/>
      <c r="C66" s="421"/>
      <c r="D66" s="700" t="s">
        <v>13113</v>
      </c>
      <c r="E66" s="701"/>
      <c r="F66" s="702"/>
      <c r="G66" s="702"/>
      <c r="H66" s="702"/>
      <c r="I66" s="420"/>
      <c r="J66" s="420"/>
      <c r="K66" s="707"/>
      <c r="L66" s="708"/>
    </row>
    <row r="67" spans="2:12" s="393" customFormat="1">
      <c r="B67" s="694"/>
      <c r="C67" s="714"/>
      <c r="D67" s="715"/>
      <c r="E67" s="715"/>
      <c r="F67" s="715"/>
      <c r="G67" s="715"/>
      <c r="H67" s="715"/>
      <c r="I67" s="715"/>
      <c r="J67" s="715"/>
      <c r="K67" s="715"/>
      <c r="L67" s="716"/>
    </row>
    <row r="68" spans="2:12" s="393" customFormat="1" ht="15.75">
      <c r="B68" s="694"/>
      <c r="C68" s="717" t="s">
        <v>13079</v>
      </c>
      <c r="D68" s="718"/>
      <c r="E68" s="718"/>
      <c r="F68" s="718"/>
      <c r="G68" s="718"/>
      <c r="H68" s="434"/>
      <c r="I68" s="434"/>
      <c r="J68" s="434"/>
      <c r="K68" s="434"/>
      <c r="L68" s="435"/>
    </row>
    <row r="69" spans="2:12" s="393" customFormat="1" ht="25.5">
      <c r="B69" s="694"/>
      <c r="C69" s="436" t="s">
        <v>13080</v>
      </c>
      <c r="D69" s="422" t="str">
        <f>C64</f>
        <v>MERCADO LIVRE</v>
      </c>
      <c r="E69" s="422"/>
      <c r="F69" s="422"/>
      <c r="G69" s="423" t="s">
        <v>13081</v>
      </c>
      <c r="H69" s="437"/>
      <c r="I69" s="437"/>
      <c r="J69" s="437"/>
      <c r="K69" s="437"/>
      <c r="L69" s="438"/>
    </row>
    <row r="70" spans="2:12" s="393" customFormat="1" ht="57">
      <c r="B70" s="694"/>
      <c r="C70" s="439" t="s">
        <v>13167</v>
      </c>
      <c r="D70" s="424">
        <f>F64</f>
        <v>268.29000000000002</v>
      </c>
      <c r="E70" s="424"/>
      <c r="F70" s="424"/>
      <c r="G70" s="424">
        <f>D70</f>
        <v>268.29000000000002</v>
      </c>
      <c r="H70" s="437"/>
      <c r="I70" s="437"/>
      <c r="J70" s="437"/>
      <c r="K70" s="437"/>
      <c r="L70" s="440"/>
    </row>
    <row r="71" spans="2:12">
      <c r="C71" s="441"/>
      <c r="D71" s="437"/>
      <c r="E71" s="437"/>
      <c r="F71" s="437"/>
      <c r="G71" s="437"/>
      <c r="H71" s="437"/>
      <c r="I71" s="437"/>
      <c r="J71" s="437"/>
      <c r="K71" s="437"/>
      <c r="L71" s="440"/>
    </row>
    <row r="72" spans="2:12" ht="15">
      <c r="B72" s="693"/>
      <c r="C72" s="431" t="s">
        <v>13067</v>
      </c>
      <c r="D72" s="695" t="s">
        <v>13068</v>
      </c>
      <c r="E72" s="696"/>
      <c r="F72" s="697" t="s">
        <v>13069</v>
      </c>
      <c r="G72" s="697"/>
      <c r="H72" s="697"/>
      <c r="I72" s="419" t="s">
        <v>13070</v>
      </c>
      <c r="J72" s="419" t="s">
        <v>13071</v>
      </c>
      <c r="K72" s="698" t="s">
        <v>13072</v>
      </c>
      <c r="L72" s="699"/>
    </row>
    <row r="73" spans="2:12">
      <c r="B73" s="694"/>
      <c r="C73" s="433" t="s">
        <v>13094</v>
      </c>
      <c r="D73" s="700" t="s">
        <v>13096</v>
      </c>
      <c r="E73" s="701"/>
      <c r="F73" s="722">
        <v>7.8</v>
      </c>
      <c r="G73" s="723"/>
      <c r="H73" s="724"/>
      <c r="I73" s="420" t="s">
        <v>13100</v>
      </c>
      <c r="J73" s="420" t="s">
        <v>13101</v>
      </c>
      <c r="K73" s="703">
        <f>F74</f>
        <v>7.54</v>
      </c>
      <c r="L73" s="704"/>
    </row>
    <row r="74" spans="2:12">
      <c r="B74" s="694"/>
      <c r="C74" s="433" t="s">
        <v>13115</v>
      </c>
      <c r="D74" s="700" t="s">
        <v>13096</v>
      </c>
      <c r="E74" s="701"/>
      <c r="F74" s="722">
        <v>7.54</v>
      </c>
      <c r="G74" s="723"/>
      <c r="H74" s="724"/>
      <c r="I74" s="420" t="s">
        <v>13116</v>
      </c>
      <c r="J74" s="420" t="s">
        <v>13117</v>
      </c>
      <c r="K74" s="705"/>
      <c r="L74" s="706"/>
    </row>
    <row r="75" spans="2:12">
      <c r="B75" s="694"/>
      <c r="C75" s="433" t="s">
        <v>13118</v>
      </c>
      <c r="D75" s="700"/>
      <c r="E75" s="701"/>
      <c r="F75" s="702">
        <v>6.18</v>
      </c>
      <c r="G75" s="702"/>
      <c r="H75" s="702"/>
      <c r="I75" s="420" t="s">
        <v>13119</v>
      </c>
      <c r="J75" s="420"/>
      <c r="K75" s="707"/>
      <c r="L75" s="708"/>
    </row>
    <row r="76" spans="2:12">
      <c r="B76" s="694"/>
      <c r="C76" s="714"/>
      <c r="D76" s="715"/>
      <c r="E76" s="715"/>
      <c r="F76" s="715"/>
      <c r="G76" s="715"/>
      <c r="H76" s="715"/>
      <c r="I76" s="715"/>
      <c r="J76" s="715"/>
      <c r="K76" s="715"/>
      <c r="L76" s="716"/>
    </row>
    <row r="77" spans="2:12" ht="15.75">
      <c r="B77" s="694"/>
      <c r="C77" s="717" t="s">
        <v>13079</v>
      </c>
      <c r="D77" s="718"/>
      <c r="E77" s="718"/>
      <c r="F77" s="718"/>
      <c r="G77" s="718"/>
      <c r="H77" s="434"/>
      <c r="I77" s="434"/>
      <c r="J77" s="434"/>
      <c r="K77" s="434"/>
      <c r="L77" s="435"/>
    </row>
    <row r="78" spans="2:12">
      <c r="B78" s="694"/>
      <c r="C78" s="436" t="s">
        <v>13080</v>
      </c>
      <c r="D78" s="422" t="str">
        <f>C73</f>
        <v>TUDO</v>
      </c>
      <c r="E78" s="422" t="str">
        <f>C74</f>
        <v>CONTRAFOGO</v>
      </c>
      <c r="F78" s="422" t="str">
        <f>C75</f>
        <v>MAGALU</v>
      </c>
      <c r="G78" s="423" t="s">
        <v>13081</v>
      </c>
      <c r="H78" s="437"/>
      <c r="I78" s="437"/>
      <c r="J78" s="437"/>
      <c r="K78" s="437"/>
      <c r="L78" s="438"/>
    </row>
    <row r="79" spans="2:12" ht="28.5">
      <c r="B79" s="694"/>
      <c r="C79" s="439" t="s">
        <v>12868</v>
      </c>
      <c r="D79" s="424">
        <f>F73</f>
        <v>7.8</v>
      </c>
      <c r="E79" s="424">
        <f>F74</f>
        <v>7.54</v>
      </c>
      <c r="F79" s="424">
        <f>F75</f>
        <v>6.18</v>
      </c>
      <c r="G79" s="424">
        <f>E79</f>
        <v>7.54</v>
      </c>
      <c r="H79" s="437"/>
      <c r="I79" s="437"/>
      <c r="J79" s="437"/>
      <c r="K79" s="437"/>
      <c r="L79" s="440"/>
    </row>
    <row r="80" spans="2:12">
      <c r="C80" s="441"/>
      <c r="D80" s="437"/>
      <c r="E80" s="437"/>
      <c r="F80" s="437"/>
      <c r="G80" s="437"/>
      <c r="H80" s="437"/>
      <c r="I80" s="437"/>
      <c r="J80" s="437"/>
      <c r="K80" s="437"/>
      <c r="L80" s="440"/>
    </row>
    <row r="81" spans="2:12" ht="15">
      <c r="B81" s="693"/>
      <c r="C81" s="431" t="s">
        <v>13067</v>
      </c>
      <c r="D81" s="695" t="s">
        <v>13068</v>
      </c>
      <c r="E81" s="696"/>
      <c r="F81" s="697" t="s">
        <v>13069</v>
      </c>
      <c r="G81" s="697"/>
      <c r="H81" s="697"/>
      <c r="I81" s="419" t="s">
        <v>13070</v>
      </c>
      <c r="J81" s="419" t="s">
        <v>13071</v>
      </c>
      <c r="K81" s="698" t="s">
        <v>13072</v>
      </c>
      <c r="L81" s="699"/>
    </row>
    <row r="82" spans="2:12">
      <c r="B82" s="694"/>
      <c r="C82" s="433" t="s">
        <v>13120</v>
      </c>
      <c r="D82" s="700"/>
      <c r="E82" s="701"/>
      <c r="F82" s="702">
        <f>960.45/100</f>
        <v>9.6044999999999998</v>
      </c>
      <c r="G82" s="702"/>
      <c r="H82" s="702"/>
      <c r="I82" s="420"/>
      <c r="J82" s="420"/>
      <c r="K82" s="703">
        <f>F84</f>
        <v>9.3000000000000007</v>
      </c>
      <c r="L82" s="704"/>
    </row>
    <row r="83" spans="2:12">
      <c r="B83" s="694"/>
      <c r="C83" s="433" t="s">
        <v>13110</v>
      </c>
      <c r="D83" s="700"/>
      <c r="E83" s="701"/>
      <c r="F83" s="702">
        <f>800.11/100</f>
        <v>8.001100000000001</v>
      </c>
      <c r="G83" s="702"/>
      <c r="H83" s="702"/>
      <c r="I83" s="420"/>
      <c r="J83" s="420" t="s">
        <v>13086</v>
      </c>
      <c r="K83" s="705"/>
      <c r="L83" s="706"/>
    </row>
    <row r="84" spans="2:12">
      <c r="B84" s="694"/>
      <c r="C84" s="433" t="s">
        <v>13094</v>
      </c>
      <c r="D84" s="700" t="s">
        <v>13099</v>
      </c>
      <c r="E84" s="701"/>
      <c r="F84" s="702">
        <v>9.3000000000000007</v>
      </c>
      <c r="G84" s="702"/>
      <c r="H84" s="702"/>
      <c r="I84" s="420" t="s">
        <v>13100</v>
      </c>
      <c r="J84" s="420" t="s">
        <v>13101</v>
      </c>
      <c r="K84" s="707"/>
      <c r="L84" s="708"/>
    </row>
    <row r="85" spans="2:12">
      <c r="B85" s="694"/>
      <c r="C85" s="714"/>
      <c r="D85" s="715"/>
      <c r="E85" s="715"/>
      <c r="F85" s="715"/>
      <c r="G85" s="715"/>
      <c r="H85" s="715"/>
      <c r="I85" s="715"/>
      <c r="J85" s="715"/>
      <c r="K85" s="715"/>
      <c r="L85" s="716"/>
    </row>
    <row r="86" spans="2:12" ht="15.75">
      <c r="B86" s="694"/>
      <c r="C86" s="717" t="s">
        <v>13079</v>
      </c>
      <c r="D86" s="718"/>
      <c r="E86" s="718"/>
      <c r="F86" s="718"/>
      <c r="G86" s="718"/>
      <c r="H86" s="434"/>
      <c r="I86" s="434"/>
      <c r="J86" s="434"/>
      <c r="K86" s="434"/>
      <c r="L86" s="435"/>
    </row>
    <row r="87" spans="2:12">
      <c r="B87" s="694"/>
      <c r="C87" s="436" t="s">
        <v>13080</v>
      </c>
      <c r="D87" s="422" t="str">
        <f>C82</f>
        <v>DUFRIO</v>
      </c>
      <c r="E87" s="422" t="str">
        <f>C83</f>
        <v>AMERICANAS</v>
      </c>
      <c r="F87" s="422" t="str">
        <f>C84</f>
        <v>TUDO</v>
      </c>
      <c r="G87" s="423" t="s">
        <v>13081</v>
      </c>
      <c r="H87" s="437"/>
      <c r="I87" s="437"/>
      <c r="J87" s="437"/>
      <c r="K87" s="437"/>
      <c r="L87" s="438"/>
    </row>
    <row r="88" spans="2:12" ht="28.5">
      <c r="B88" s="694"/>
      <c r="C88" s="439" t="s">
        <v>12870</v>
      </c>
      <c r="D88" s="424">
        <f>F82</f>
        <v>9.6044999999999998</v>
      </c>
      <c r="E88" s="424">
        <f>F83</f>
        <v>8.001100000000001</v>
      </c>
      <c r="F88" s="424">
        <f>F84</f>
        <v>9.3000000000000007</v>
      </c>
      <c r="G88" s="424">
        <f>F88</f>
        <v>9.3000000000000007</v>
      </c>
      <c r="H88" s="437"/>
      <c r="I88" s="437"/>
      <c r="J88" s="437"/>
      <c r="K88" s="437"/>
      <c r="L88" s="440"/>
    </row>
    <row r="89" spans="2:12">
      <c r="C89" s="441"/>
      <c r="D89" s="437"/>
      <c r="E89" s="437"/>
      <c r="F89" s="437"/>
      <c r="G89" s="437"/>
      <c r="H89" s="437"/>
      <c r="I89" s="437"/>
      <c r="J89" s="437"/>
      <c r="K89" s="437"/>
      <c r="L89" s="440"/>
    </row>
    <row r="90" spans="2:12" ht="15">
      <c r="B90" s="693"/>
      <c r="C90" s="431" t="s">
        <v>13067</v>
      </c>
      <c r="D90" s="695" t="s">
        <v>13068</v>
      </c>
      <c r="E90" s="696"/>
      <c r="F90" s="697" t="s">
        <v>13069</v>
      </c>
      <c r="G90" s="697"/>
      <c r="H90" s="697"/>
      <c r="I90" s="419" t="s">
        <v>13070</v>
      </c>
      <c r="J90" s="419" t="s">
        <v>13071</v>
      </c>
      <c r="K90" s="698" t="s">
        <v>13072</v>
      </c>
      <c r="L90" s="699"/>
    </row>
    <row r="91" spans="2:12">
      <c r="B91" s="694"/>
      <c r="C91" s="433" t="s">
        <v>13094</v>
      </c>
      <c r="D91" s="700" t="s">
        <v>13096</v>
      </c>
      <c r="E91" s="701"/>
      <c r="F91" s="702">
        <v>64</v>
      </c>
      <c r="G91" s="702"/>
      <c r="H91" s="702"/>
      <c r="I91" s="420" t="s">
        <v>13100</v>
      </c>
      <c r="J91" s="420" t="s">
        <v>13101</v>
      </c>
      <c r="K91" s="703">
        <f>F92</f>
        <v>48.48</v>
      </c>
      <c r="L91" s="704"/>
    </row>
    <row r="92" spans="2:12">
      <c r="B92" s="694"/>
      <c r="C92" s="433" t="s">
        <v>13115</v>
      </c>
      <c r="D92" s="700" t="s">
        <v>13096</v>
      </c>
      <c r="E92" s="701"/>
      <c r="F92" s="702">
        <v>48.48</v>
      </c>
      <c r="G92" s="702"/>
      <c r="H92" s="702"/>
      <c r="I92" s="420" t="s">
        <v>13116</v>
      </c>
      <c r="J92" s="420" t="s">
        <v>13117</v>
      </c>
      <c r="K92" s="705"/>
      <c r="L92" s="706"/>
    </row>
    <row r="93" spans="2:12">
      <c r="B93" s="694"/>
      <c r="C93" s="433" t="s">
        <v>13121</v>
      </c>
      <c r="D93" s="700"/>
      <c r="E93" s="701"/>
      <c r="F93" s="702">
        <v>39.25</v>
      </c>
      <c r="G93" s="702"/>
      <c r="H93" s="702"/>
      <c r="I93" s="420"/>
      <c r="J93" s="420" t="s">
        <v>13122</v>
      </c>
      <c r="K93" s="707"/>
      <c r="L93" s="708"/>
    </row>
    <row r="94" spans="2:12">
      <c r="B94" s="694"/>
      <c r="C94" s="714"/>
      <c r="D94" s="715"/>
      <c r="E94" s="715"/>
      <c r="F94" s="715"/>
      <c r="G94" s="715"/>
      <c r="H94" s="715"/>
      <c r="I94" s="715"/>
      <c r="J94" s="715"/>
      <c r="K94" s="715"/>
      <c r="L94" s="716"/>
    </row>
    <row r="95" spans="2:12" ht="15.75">
      <c r="B95" s="694"/>
      <c r="C95" s="717" t="s">
        <v>13079</v>
      </c>
      <c r="D95" s="718"/>
      <c r="E95" s="718"/>
      <c r="F95" s="718"/>
      <c r="G95" s="718"/>
      <c r="H95" s="434"/>
      <c r="I95" s="434"/>
      <c r="J95" s="434"/>
      <c r="K95" s="434"/>
      <c r="L95" s="435"/>
    </row>
    <row r="96" spans="2:12">
      <c r="B96" s="694"/>
      <c r="C96" s="436" t="s">
        <v>13080</v>
      </c>
      <c r="D96" s="422" t="str">
        <f>C91</f>
        <v>TUDO</v>
      </c>
      <c r="E96" s="422" t="str">
        <f>C92</f>
        <v>CONTRAFOGO</v>
      </c>
      <c r="F96" s="422" t="str">
        <f>C93</f>
        <v>ACQUAFORT</v>
      </c>
      <c r="G96" s="423" t="s">
        <v>13081</v>
      </c>
      <c r="H96" s="437"/>
      <c r="I96" s="437"/>
      <c r="J96" s="437"/>
      <c r="K96" s="437"/>
      <c r="L96" s="438"/>
    </row>
    <row r="97" spans="2:12" ht="28.5">
      <c r="B97" s="694"/>
      <c r="C97" s="439" t="s">
        <v>12872</v>
      </c>
      <c r="D97" s="424">
        <f>F91</f>
        <v>64</v>
      </c>
      <c r="E97" s="424">
        <f>F92</f>
        <v>48.48</v>
      </c>
      <c r="F97" s="424">
        <f>F93</f>
        <v>39.25</v>
      </c>
      <c r="G97" s="424">
        <f>E97</f>
        <v>48.48</v>
      </c>
      <c r="H97" s="437"/>
      <c r="I97" s="437"/>
      <c r="J97" s="437"/>
      <c r="K97" s="437"/>
      <c r="L97" s="440"/>
    </row>
    <row r="98" spans="2:12">
      <c r="C98" s="441"/>
      <c r="D98" s="437"/>
      <c r="E98" s="437"/>
      <c r="F98" s="437"/>
      <c r="G98" s="437"/>
      <c r="H98" s="437"/>
      <c r="I98" s="437"/>
      <c r="J98" s="437"/>
      <c r="K98" s="437"/>
      <c r="L98" s="440"/>
    </row>
    <row r="99" spans="2:12" ht="15">
      <c r="B99" s="693"/>
      <c r="C99" s="431" t="s">
        <v>13067</v>
      </c>
      <c r="D99" s="695" t="s">
        <v>13068</v>
      </c>
      <c r="E99" s="696"/>
      <c r="F99" s="697" t="s">
        <v>13069</v>
      </c>
      <c r="G99" s="697"/>
      <c r="H99" s="697"/>
      <c r="I99" s="419" t="s">
        <v>13070</v>
      </c>
      <c r="J99" s="419" t="s">
        <v>13071</v>
      </c>
      <c r="K99" s="698" t="s">
        <v>13072</v>
      </c>
      <c r="L99" s="699"/>
    </row>
    <row r="100" spans="2:12">
      <c r="B100" s="694"/>
      <c r="C100" s="433" t="s">
        <v>13094</v>
      </c>
      <c r="D100" s="700" t="s">
        <v>13096</v>
      </c>
      <c r="E100" s="701"/>
      <c r="F100" s="702">
        <v>77</v>
      </c>
      <c r="G100" s="702"/>
      <c r="H100" s="702"/>
      <c r="I100" s="420" t="s">
        <v>13100</v>
      </c>
      <c r="J100" s="420" t="s">
        <v>13101</v>
      </c>
      <c r="K100" s="703">
        <f>F100</f>
        <v>77</v>
      </c>
      <c r="L100" s="704"/>
    </row>
    <row r="101" spans="2:12">
      <c r="B101" s="694"/>
      <c r="C101" s="433" t="s">
        <v>13115</v>
      </c>
      <c r="D101" s="700" t="s">
        <v>13096</v>
      </c>
      <c r="E101" s="701"/>
      <c r="F101" s="702">
        <v>41.36</v>
      </c>
      <c r="G101" s="702"/>
      <c r="H101" s="702"/>
      <c r="I101" s="420" t="s">
        <v>13116</v>
      </c>
      <c r="J101" s="420" t="s">
        <v>13117</v>
      </c>
      <c r="K101" s="705"/>
      <c r="L101" s="706"/>
    </row>
    <row r="102" spans="2:12">
      <c r="B102" s="694"/>
      <c r="C102" s="433" t="s">
        <v>13123</v>
      </c>
      <c r="D102" s="700"/>
      <c r="E102" s="701"/>
      <c r="F102" s="702">
        <v>161.78</v>
      </c>
      <c r="G102" s="702"/>
      <c r="H102" s="702"/>
      <c r="I102" s="420" t="s">
        <v>13124</v>
      </c>
      <c r="J102" s="420"/>
      <c r="K102" s="707"/>
      <c r="L102" s="708"/>
    </row>
    <row r="103" spans="2:12">
      <c r="B103" s="694"/>
      <c r="C103" s="714"/>
      <c r="D103" s="715"/>
      <c r="E103" s="715"/>
      <c r="F103" s="715"/>
      <c r="G103" s="715"/>
      <c r="H103" s="715"/>
      <c r="I103" s="715"/>
      <c r="J103" s="715"/>
      <c r="K103" s="715"/>
      <c r="L103" s="716"/>
    </row>
    <row r="104" spans="2:12" ht="15.75">
      <c r="B104" s="694"/>
      <c r="C104" s="717" t="s">
        <v>13079</v>
      </c>
      <c r="D104" s="718"/>
      <c r="E104" s="718"/>
      <c r="F104" s="718"/>
      <c r="G104" s="718"/>
      <c r="H104" s="434"/>
      <c r="I104" s="434"/>
      <c r="J104" s="434"/>
      <c r="K104" s="434"/>
      <c r="L104" s="435"/>
    </row>
    <row r="105" spans="2:12">
      <c r="B105" s="694"/>
      <c r="C105" s="436" t="s">
        <v>13080</v>
      </c>
      <c r="D105" s="422" t="str">
        <f>C100</f>
        <v>TUDO</v>
      </c>
      <c r="E105" s="422" t="str">
        <f>C101</f>
        <v>CONTRAFOGO</v>
      </c>
      <c r="F105" s="422" t="str">
        <f>C102</f>
        <v>VIEWTECH</v>
      </c>
      <c r="G105" s="423" t="s">
        <v>13081</v>
      </c>
      <c r="H105" s="437"/>
      <c r="I105" s="437"/>
      <c r="J105" s="437"/>
      <c r="K105" s="437"/>
      <c r="L105" s="438"/>
    </row>
    <row r="106" spans="2:12" ht="28.5">
      <c r="B106" s="694"/>
      <c r="C106" s="439" t="s">
        <v>12874</v>
      </c>
      <c r="D106" s="424">
        <f>F100</f>
        <v>77</v>
      </c>
      <c r="E106" s="424">
        <f>F101</f>
        <v>41.36</v>
      </c>
      <c r="F106" s="424">
        <f>F102</f>
        <v>161.78</v>
      </c>
      <c r="G106" s="424">
        <f>D106</f>
        <v>77</v>
      </c>
      <c r="H106" s="437"/>
      <c r="I106" s="437"/>
      <c r="J106" s="437"/>
      <c r="K106" s="437"/>
      <c r="L106" s="440"/>
    </row>
    <row r="107" spans="2:12">
      <c r="C107" s="441"/>
      <c r="D107" s="437"/>
      <c r="E107" s="437"/>
      <c r="F107" s="437"/>
      <c r="G107" s="437"/>
      <c r="H107" s="437"/>
      <c r="I107" s="437"/>
      <c r="J107" s="437"/>
      <c r="K107" s="437"/>
      <c r="L107" s="440"/>
    </row>
    <row r="108" spans="2:12" ht="15">
      <c r="B108" s="693"/>
      <c r="C108" s="431" t="s">
        <v>13067</v>
      </c>
      <c r="D108" s="695" t="s">
        <v>13068</v>
      </c>
      <c r="E108" s="696"/>
      <c r="F108" s="697" t="s">
        <v>13069</v>
      </c>
      <c r="G108" s="697"/>
      <c r="H108" s="697"/>
      <c r="I108" s="419" t="s">
        <v>13070</v>
      </c>
      <c r="J108" s="419" t="s">
        <v>13071</v>
      </c>
      <c r="K108" s="698" t="s">
        <v>13072</v>
      </c>
      <c r="L108" s="699"/>
    </row>
    <row r="109" spans="2:12">
      <c r="B109" s="694"/>
      <c r="C109" s="433" t="s">
        <v>13094</v>
      </c>
      <c r="D109" s="700" t="s">
        <v>13096</v>
      </c>
      <c r="E109" s="701"/>
      <c r="F109" s="722">
        <v>71</v>
      </c>
      <c r="G109" s="723"/>
      <c r="H109" s="724"/>
      <c r="I109" s="420" t="s">
        <v>13100</v>
      </c>
      <c r="J109" s="420" t="s">
        <v>13101</v>
      </c>
      <c r="K109" s="703">
        <f>F110</f>
        <v>65.37</v>
      </c>
      <c r="L109" s="704"/>
    </row>
    <row r="110" spans="2:12">
      <c r="B110" s="694"/>
      <c r="C110" s="433" t="s">
        <v>13115</v>
      </c>
      <c r="D110" s="700" t="s">
        <v>13096</v>
      </c>
      <c r="E110" s="701"/>
      <c r="F110" s="722">
        <v>65.37</v>
      </c>
      <c r="G110" s="723"/>
      <c r="H110" s="724"/>
      <c r="I110" s="420" t="s">
        <v>13116</v>
      </c>
      <c r="J110" s="420" t="s">
        <v>13117</v>
      </c>
      <c r="K110" s="705"/>
      <c r="L110" s="706"/>
    </row>
    <row r="111" spans="2:12">
      <c r="B111" s="694"/>
      <c r="C111" s="433" t="s">
        <v>13125</v>
      </c>
      <c r="D111" s="700"/>
      <c r="E111" s="701"/>
      <c r="F111" s="702">
        <v>44.8</v>
      </c>
      <c r="G111" s="702"/>
      <c r="H111" s="702"/>
      <c r="I111" s="420"/>
      <c r="J111" s="420" t="s">
        <v>13126</v>
      </c>
      <c r="K111" s="707"/>
      <c r="L111" s="708"/>
    </row>
    <row r="112" spans="2:12">
      <c r="B112" s="694"/>
      <c r="C112" s="714"/>
      <c r="D112" s="715"/>
      <c r="E112" s="715"/>
      <c r="F112" s="715"/>
      <c r="G112" s="715"/>
      <c r="H112" s="715"/>
      <c r="I112" s="715"/>
      <c r="J112" s="715"/>
      <c r="K112" s="715"/>
      <c r="L112" s="716"/>
    </row>
    <row r="113" spans="2:12" ht="15.75">
      <c r="B113" s="694"/>
      <c r="C113" s="717" t="s">
        <v>13079</v>
      </c>
      <c r="D113" s="718"/>
      <c r="E113" s="718"/>
      <c r="F113" s="718"/>
      <c r="G113" s="718"/>
      <c r="H113" s="434"/>
      <c r="I113" s="434"/>
      <c r="J113" s="434"/>
      <c r="K113" s="434"/>
      <c r="L113" s="435"/>
    </row>
    <row r="114" spans="2:12">
      <c r="B114" s="694"/>
      <c r="C114" s="436" t="s">
        <v>13080</v>
      </c>
      <c r="D114" s="422" t="str">
        <f>C109</f>
        <v>TUDO</v>
      </c>
      <c r="E114" s="422" t="str">
        <f>C110</f>
        <v>CONTRAFOGO</v>
      </c>
      <c r="F114" s="422" t="str">
        <f>C111</f>
        <v>QUALITY TUBOS</v>
      </c>
      <c r="G114" s="423" t="s">
        <v>13081</v>
      </c>
      <c r="H114" s="437"/>
      <c r="I114" s="437"/>
      <c r="J114" s="437"/>
      <c r="K114" s="437"/>
      <c r="L114" s="438"/>
    </row>
    <row r="115" spans="2:12" ht="28.5">
      <c r="B115" s="694"/>
      <c r="C115" s="439" t="s">
        <v>12876</v>
      </c>
      <c r="D115" s="424">
        <f>F109</f>
        <v>71</v>
      </c>
      <c r="E115" s="424">
        <f>F110</f>
        <v>65.37</v>
      </c>
      <c r="F115" s="424">
        <f>F111</f>
        <v>44.8</v>
      </c>
      <c r="G115" s="424">
        <f>E115</f>
        <v>65.37</v>
      </c>
      <c r="H115" s="437"/>
      <c r="I115" s="437"/>
      <c r="J115" s="437"/>
      <c r="K115" s="437"/>
      <c r="L115" s="440"/>
    </row>
    <row r="116" spans="2:12">
      <c r="C116" s="441"/>
      <c r="D116" s="437"/>
      <c r="E116" s="437"/>
      <c r="F116" s="437"/>
      <c r="G116" s="437"/>
      <c r="H116" s="437"/>
      <c r="I116" s="437"/>
      <c r="J116" s="437"/>
      <c r="K116" s="437"/>
      <c r="L116" s="440"/>
    </row>
    <row r="117" spans="2:12" ht="15">
      <c r="B117" s="693"/>
      <c r="C117" s="431" t="s">
        <v>13067</v>
      </c>
      <c r="D117" s="695" t="s">
        <v>13068</v>
      </c>
      <c r="E117" s="696"/>
      <c r="F117" s="697" t="s">
        <v>13069</v>
      </c>
      <c r="G117" s="697"/>
      <c r="H117" s="697"/>
      <c r="I117" s="419" t="s">
        <v>13070</v>
      </c>
      <c r="J117" s="419" t="s">
        <v>13071</v>
      </c>
      <c r="K117" s="698" t="s">
        <v>13072</v>
      </c>
      <c r="L117" s="699"/>
    </row>
    <row r="118" spans="2:12">
      <c r="B118" s="694"/>
      <c r="C118" s="433" t="s">
        <v>13094</v>
      </c>
      <c r="D118" s="700" t="s">
        <v>13096</v>
      </c>
      <c r="E118" s="701"/>
      <c r="F118" s="722">
        <v>605</v>
      </c>
      <c r="G118" s="723"/>
      <c r="H118" s="724"/>
      <c r="I118" s="420" t="s">
        <v>13100</v>
      </c>
      <c r="J118" s="420" t="s">
        <v>13101</v>
      </c>
      <c r="K118" s="703">
        <f>F119</f>
        <v>412.16</v>
      </c>
      <c r="L118" s="704"/>
    </row>
    <row r="119" spans="2:12">
      <c r="B119" s="694"/>
      <c r="C119" s="433" t="s">
        <v>13115</v>
      </c>
      <c r="D119" s="700" t="s">
        <v>13096</v>
      </c>
      <c r="E119" s="701"/>
      <c r="F119" s="722">
        <v>412.16</v>
      </c>
      <c r="G119" s="723"/>
      <c r="H119" s="724"/>
      <c r="I119" s="420" t="s">
        <v>13116</v>
      </c>
      <c r="J119" s="420" t="s">
        <v>13117</v>
      </c>
      <c r="K119" s="705"/>
      <c r="L119" s="706"/>
    </row>
    <row r="120" spans="2:12">
      <c r="B120" s="694"/>
      <c r="C120" s="433" t="s">
        <v>13110</v>
      </c>
      <c r="D120" s="700"/>
      <c r="E120" s="701"/>
      <c r="F120" s="702">
        <v>355.35</v>
      </c>
      <c r="G120" s="702"/>
      <c r="H120" s="702"/>
      <c r="I120" s="420"/>
      <c r="J120" s="420"/>
      <c r="K120" s="707"/>
      <c r="L120" s="708"/>
    </row>
    <row r="121" spans="2:12">
      <c r="B121" s="694"/>
      <c r="C121" s="714"/>
      <c r="D121" s="715"/>
      <c r="E121" s="715"/>
      <c r="F121" s="715"/>
      <c r="G121" s="715"/>
      <c r="H121" s="715"/>
      <c r="I121" s="715"/>
      <c r="J121" s="715"/>
      <c r="K121" s="715"/>
      <c r="L121" s="716"/>
    </row>
    <row r="122" spans="2:12" ht="15.75">
      <c r="B122" s="694"/>
      <c r="C122" s="717" t="s">
        <v>13079</v>
      </c>
      <c r="D122" s="718"/>
      <c r="E122" s="718"/>
      <c r="F122" s="718"/>
      <c r="G122" s="718"/>
      <c r="H122" s="434"/>
      <c r="I122" s="434"/>
      <c r="J122" s="434"/>
      <c r="K122" s="434"/>
      <c r="L122" s="435"/>
    </row>
    <row r="123" spans="2:12">
      <c r="B123" s="694"/>
      <c r="C123" s="436" t="s">
        <v>13080</v>
      </c>
      <c r="D123" s="422" t="str">
        <f>C118</f>
        <v>TUDO</v>
      </c>
      <c r="E123" s="422" t="str">
        <f>C119</f>
        <v>CONTRAFOGO</v>
      </c>
      <c r="F123" s="422" t="str">
        <f>C120</f>
        <v>AMERICANAS</v>
      </c>
      <c r="G123" s="423" t="s">
        <v>13081</v>
      </c>
      <c r="H123" s="437"/>
      <c r="I123" s="437"/>
      <c r="J123" s="437"/>
      <c r="K123" s="437"/>
      <c r="L123" s="438"/>
    </row>
    <row r="124" spans="2:12" ht="42.75">
      <c r="B124" s="694"/>
      <c r="C124" s="439" t="s">
        <v>12878</v>
      </c>
      <c r="D124" s="424">
        <f>F118</f>
        <v>605</v>
      </c>
      <c r="E124" s="424">
        <f>F119</f>
        <v>412.16</v>
      </c>
      <c r="F124" s="424">
        <f>F120</f>
        <v>355.35</v>
      </c>
      <c r="G124" s="424">
        <f>E124</f>
        <v>412.16</v>
      </c>
      <c r="H124" s="437"/>
      <c r="I124" s="437"/>
      <c r="J124" s="437"/>
      <c r="K124" s="437"/>
      <c r="L124" s="440"/>
    </row>
    <row r="125" spans="2:12">
      <c r="C125" s="441"/>
      <c r="D125" s="437"/>
      <c r="E125" s="437"/>
      <c r="F125" s="437"/>
      <c r="G125" s="437"/>
      <c r="H125" s="437"/>
      <c r="I125" s="437"/>
      <c r="J125" s="437"/>
      <c r="K125" s="437"/>
      <c r="L125" s="440"/>
    </row>
    <row r="126" spans="2:12" ht="15">
      <c r="B126" s="693"/>
      <c r="C126" s="431" t="s">
        <v>13067</v>
      </c>
      <c r="D126" s="695" t="s">
        <v>13068</v>
      </c>
      <c r="E126" s="696"/>
      <c r="F126" s="697" t="s">
        <v>13069</v>
      </c>
      <c r="G126" s="697"/>
      <c r="H126" s="697"/>
      <c r="I126" s="419" t="s">
        <v>13070</v>
      </c>
      <c r="J126" s="419" t="s">
        <v>13071</v>
      </c>
      <c r="K126" s="698" t="s">
        <v>13072</v>
      </c>
      <c r="L126" s="699"/>
    </row>
    <row r="127" spans="2:12">
      <c r="B127" s="694"/>
      <c r="C127" s="432" t="s">
        <v>13133</v>
      </c>
      <c r="D127" s="700"/>
      <c r="E127" s="701"/>
      <c r="F127" s="720">
        <v>2250</v>
      </c>
      <c r="G127" s="720"/>
      <c r="H127" s="720"/>
      <c r="I127" s="420"/>
      <c r="J127" s="425"/>
      <c r="K127" s="703">
        <f>F129</f>
        <v>1941.33</v>
      </c>
      <c r="L127" s="704"/>
    </row>
    <row r="128" spans="2:12">
      <c r="B128" s="694"/>
      <c r="C128" s="433" t="s">
        <v>13135</v>
      </c>
      <c r="D128" s="709"/>
      <c r="E128" s="719"/>
      <c r="F128" s="721">
        <v>1502.43</v>
      </c>
      <c r="G128" s="721"/>
      <c r="H128" s="721"/>
      <c r="I128" s="420" t="s">
        <v>13136</v>
      </c>
      <c r="J128" s="420" t="s">
        <v>13137</v>
      </c>
      <c r="K128" s="705"/>
      <c r="L128" s="706"/>
    </row>
    <row r="129" spans="2:12">
      <c r="B129" s="694"/>
      <c r="C129" s="433" t="s">
        <v>13138</v>
      </c>
      <c r="D129" s="709"/>
      <c r="E129" s="719"/>
      <c r="F129" s="721">
        <v>1941.33</v>
      </c>
      <c r="G129" s="721"/>
      <c r="H129" s="721"/>
      <c r="I129" s="420"/>
      <c r="J129" s="420" t="s">
        <v>13139</v>
      </c>
      <c r="K129" s="707"/>
      <c r="L129" s="708"/>
    </row>
    <row r="130" spans="2:12">
      <c r="B130" s="694"/>
      <c r="C130" s="714"/>
      <c r="D130" s="715"/>
      <c r="E130" s="715"/>
      <c r="F130" s="715"/>
      <c r="G130" s="715"/>
      <c r="H130" s="715"/>
      <c r="I130" s="715"/>
      <c r="J130" s="715"/>
      <c r="K130" s="715"/>
      <c r="L130" s="716"/>
    </row>
    <row r="131" spans="2:12" ht="15.75">
      <c r="B131" s="694"/>
      <c r="C131" s="717" t="s">
        <v>13079</v>
      </c>
      <c r="D131" s="718"/>
      <c r="E131" s="718"/>
      <c r="F131" s="718"/>
      <c r="G131" s="718"/>
      <c r="H131" s="434"/>
      <c r="I131" s="434"/>
      <c r="J131" s="434"/>
      <c r="K131" s="434"/>
      <c r="L131" s="435"/>
    </row>
    <row r="132" spans="2:12" ht="25.5">
      <c r="B132" s="694"/>
      <c r="C132" s="436" t="s">
        <v>13080</v>
      </c>
      <c r="D132" s="422" t="str">
        <f>C127</f>
        <v>MERCADO LIVRE</v>
      </c>
      <c r="E132" s="422" t="str">
        <f>C128</f>
        <v>MERITO COMERCIAL</v>
      </c>
      <c r="F132" s="422" t="str">
        <f>C129</f>
        <v>MEGA THOR</v>
      </c>
      <c r="G132" s="423" t="s">
        <v>13081</v>
      </c>
      <c r="H132" s="437"/>
      <c r="I132" s="437"/>
      <c r="J132" s="437"/>
      <c r="K132" s="437"/>
      <c r="L132" s="438"/>
    </row>
    <row r="133" spans="2:12" ht="33" customHeight="1">
      <c r="B133" s="694"/>
      <c r="C133" s="439" t="s">
        <v>12880</v>
      </c>
      <c r="D133" s="424">
        <f>F127</f>
        <v>2250</v>
      </c>
      <c r="E133" s="424">
        <f>F128</f>
        <v>1502.43</v>
      </c>
      <c r="F133" s="424">
        <f>F129</f>
        <v>1941.33</v>
      </c>
      <c r="G133" s="424">
        <f>F133</f>
        <v>1941.33</v>
      </c>
      <c r="H133" s="437"/>
      <c r="I133" s="437"/>
      <c r="J133" s="437"/>
      <c r="K133" s="437"/>
      <c r="L133" s="440"/>
    </row>
    <row r="134" spans="2:12">
      <c r="C134" s="441"/>
      <c r="D134" s="437"/>
      <c r="E134" s="437"/>
      <c r="F134" s="437"/>
      <c r="G134" s="437"/>
      <c r="H134" s="437"/>
      <c r="I134" s="437"/>
      <c r="J134" s="437"/>
      <c r="K134" s="437"/>
      <c r="L134" s="440"/>
    </row>
    <row r="135" spans="2:12" ht="15">
      <c r="B135" s="693"/>
      <c r="C135" s="431" t="s">
        <v>13067</v>
      </c>
      <c r="D135" s="695" t="s">
        <v>13068</v>
      </c>
      <c r="E135" s="696"/>
      <c r="F135" s="697" t="s">
        <v>13069</v>
      </c>
      <c r="G135" s="697"/>
      <c r="H135" s="697"/>
      <c r="I135" s="419" t="s">
        <v>13070</v>
      </c>
      <c r="J135" s="419" t="s">
        <v>13071</v>
      </c>
      <c r="K135" s="698" t="s">
        <v>13072</v>
      </c>
      <c r="L135" s="699"/>
    </row>
    <row r="136" spans="2:12">
      <c r="B136" s="694"/>
      <c r="C136" s="433" t="s">
        <v>13093</v>
      </c>
      <c r="D136" s="700" t="s">
        <v>13096</v>
      </c>
      <c r="E136" s="701"/>
      <c r="F136" s="702">
        <f>SUM(16.87+48.05)</f>
        <v>64.92</v>
      </c>
      <c r="G136" s="702"/>
      <c r="H136" s="702"/>
      <c r="I136" s="420" t="s">
        <v>13097</v>
      </c>
      <c r="J136" s="420" t="s">
        <v>13098</v>
      </c>
      <c r="K136" s="703">
        <f>F138</f>
        <v>75.87</v>
      </c>
      <c r="L136" s="704"/>
    </row>
    <row r="137" spans="2:12">
      <c r="B137" s="694"/>
      <c r="C137" s="433" t="s">
        <v>13127</v>
      </c>
      <c r="D137" s="700" t="s">
        <v>13096</v>
      </c>
      <c r="E137" s="701"/>
      <c r="F137" s="702">
        <f>SUM(25.24+59.39)</f>
        <v>84.63</v>
      </c>
      <c r="G137" s="702"/>
      <c r="H137" s="702"/>
      <c r="I137" s="420" t="s">
        <v>13105</v>
      </c>
      <c r="J137" s="420" t="s">
        <v>13106</v>
      </c>
      <c r="K137" s="705"/>
      <c r="L137" s="706"/>
    </row>
    <row r="138" spans="2:12">
      <c r="B138" s="694"/>
      <c r="C138" s="433" t="s">
        <v>13095</v>
      </c>
      <c r="D138" s="700" t="s">
        <v>13099</v>
      </c>
      <c r="E138" s="701"/>
      <c r="F138" s="702">
        <f>SUM(19.38+56.49)</f>
        <v>75.87</v>
      </c>
      <c r="G138" s="702"/>
      <c r="H138" s="702"/>
      <c r="I138" s="420" t="s">
        <v>13102</v>
      </c>
      <c r="J138" s="420" t="s">
        <v>13103</v>
      </c>
      <c r="K138" s="707"/>
      <c r="L138" s="708"/>
    </row>
    <row r="139" spans="2:12">
      <c r="B139" s="694"/>
      <c r="C139" s="714"/>
      <c r="D139" s="715"/>
      <c r="E139" s="715"/>
      <c r="F139" s="715"/>
      <c r="G139" s="715"/>
      <c r="H139" s="715"/>
      <c r="I139" s="715"/>
      <c r="J139" s="715"/>
      <c r="K139" s="715"/>
      <c r="L139" s="716"/>
    </row>
    <row r="140" spans="2:12" ht="15.75">
      <c r="B140" s="694"/>
      <c r="C140" s="717" t="s">
        <v>13079</v>
      </c>
      <c r="D140" s="718"/>
      <c r="E140" s="718"/>
      <c r="F140" s="718"/>
      <c r="G140" s="718"/>
      <c r="H140" s="434"/>
      <c r="I140" s="434"/>
      <c r="J140" s="434"/>
      <c r="K140" s="434"/>
      <c r="L140" s="435"/>
    </row>
    <row r="141" spans="2:12">
      <c r="B141" s="694"/>
      <c r="C141" s="436" t="s">
        <v>13080</v>
      </c>
      <c r="D141" s="422" t="str">
        <f>C136</f>
        <v>PIZZATTO</v>
      </c>
      <c r="E141" s="422" t="str">
        <f>C137</f>
        <v>CATALETRICA</v>
      </c>
      <c r="F141" s="422" t="str">
        <f>C138</f>
        <v>PETEL</v>
      </c>
      <c r="G141" s="423" t="s">
        <v>13081</v>
      </c>
      <c r="H141" s="437"/>
      <c r="I141" s="437"/>
      <c r="J141" s="437"/>
      <c r="K141" s="437"/>
      <c r="L141" s="438"/>
    </row>
    <row r="142" spans="2:12" ht="74.25" customHeight="1">
      <c r="B142" s="694"/>
      <c r="C142" s="439" t="s">
        <v>12892</v>
      </c>
      <c r="D142" s="424">
        <f>F136</f>
        <v>64.92</v>
      </c>
      <c r="E142" s="424">
        <f>F137</f>
        <v>84.63</v>
      </c>
      <c r="F142" s="424">
        <f>F138</f>
        <v>75.87</v>
      </c>
      <c r="G142" s="424">
        <f>F142</f>
        <v>75.87</v>
      </c>
      <c r="H142" s="437"/>
      <c r="I142" s="437"/>
      <c r="J142" s="437"/>
      <c r="K142" s="437"/>
      <c r="L142" s="440"/>
    </row>
    <row r="143" spans="2:12">
      <c r="C143" s="441"/>
      <c r="D143" s="437"/>
      <c r="E143" s="437"/>
      <c r="F143" s="437"/>
      <c r="G143" s="437"/>
      <c r="H143" s="437"/>
      <c r="I143" s="437"/>
      <c r="J143" s="437"/>
      <c r="K143" s="437"/>
      <c r="L143" s="440"/>
    </row>
    <row r="144" spans="2:12" ht="15">
      <c r="B144" s="693"/>
      <c r="C144" s="431" t="s">
        <v>13067</v>
      </c>
      <c r="D144" s="695" t="s">
        <v>13068</v>
      </c>
      <c r="E144" s="696"/>
      <c r="F144" s="697" t="s">
        <v>13069</v>
      </c>
      <c r="G144" s="697"/>
      <c r="H144" s="697"/>
      <c r="I144" s="419" t="s">
        <v>13070</v>
      </c>
      <c r="J144" s="419" t="s">
        <v>13071</v>
      </c>
      <c r="K144" s="698" t="s">
        <v>13072</v>
      </c>
      <c r="L144" s="699"/>
    </row>
    <row r="145" spans="2:12">
      <c r="B145" s="694"/>
      <c r="C145" s="433" t="s">
        <v>13093</v>
      </c>
      <c r="D145" s="700" t="s">
        <v>13096</v>
      </c>
      <c r="E145" s="701"/>
      <c r="F145" s="702">
        <v>23.78</v>
      </c>
      <c r="G145" s="702"/>
      <c r="H145" s="702"/>
      <c r="I145" s="420" t="s">
        <v>13097</v>
      </c>
      <c r="J145" s="420" t="s">
        <v>13098</v>
      </c>
      <c r="K145" s="703">
        <f>F147</f>
        <v>12.97</v>
      </c>
      <c r="L145" s="704"/>
    </row>
    <row r="146" spans="2:12">
      <c r="B146" s="694"/>
      <c r="C146" s="433" t="s">
        <v>13094</v>
      </c>
      <c r="D146" s="700" t="s">
        <v>13096</v>
      </c>
      <c r="E146" s="701"/>
      <c r="F146" s="702">
        <v>9.35</v>
      </c>
      <c r="G146" s="702"/>
      <c r="H146" s="702"/>
      <c r="I146" s="420" t="s">
        <v>13100</v>
      </c>
      <c r="J146" s="420" t="s">
        <v>13101</v>
      </c>
      <c r="K146" s="705"/>
      <c r="L146" s="706"/>
    </row>
    <row r="147" spans="2:12">
      <c r="B147" s="694"/>
      <c r="C147" s="433" t="s">
        <v>13095</v>
      </c>
      <c r="D147" s="700" t="s">
        <v>13099</v>
      </c>
      <c r="E147" s="701"/>
      <c r="F147" s="702">
        <v>12.97</v>
      </c>
      <c r="G147" s="702"/>
      <c r="H147" s="702"/>
      <c r="I147" s="420" t="s">
        <v>13102</v>
      </c>
      <c r="J147" s="420" t="s">
        <v>13103</v>
      </c>
      <c r="K147" s="707"/>
      <c r="L147" s="708"/>
    </row>
    <row r="148" spans="2:12">
      <c r="B148" s="694"/>
      <c r="C148" s="714"/>
      <c r="D148" s="715"/>
      <c r="E148" s="715"/>
      <c r="F148" s="715"/>
      <c r="G148" s="715"/>
      <c r="H148" s="715"/>
      <c r="I148" s="715"/>
      <c r="J148" s="715"/>
      <c r="K148" s="715"/>
      <c r="L148" s="716"/>
    </row>
    <row r="149" spans="2:12" ht="15.75">
      <c r="B149" s="694"/>
      <c r="C149" s="717" t="s">
        <v>13079</v>
      </c>
      <c r="D149" s="718"/>
      <c r="E149" s="718"/>
      <c r="F149" s="718"/>
      <c r="G149" s="718"/>
      <c r="H149" s="434"/>
      <c r="I149" s="434"/>
      <c r="J149" s="434"/>
      <c r="K149" s="434"/>
      <c r="L149" s="435"/>
    </row>
    <row r="150" spans="2:12">
      <c r="B150" s="694"/>
      <c r="C150" s="436" t="s">
        <v>13080</v>
      </c>
      <c r="D150" s="422" t="str">
        <f>C145</f>
        <v>PIZZATTO</v>
      </c>
      <c r="E150" s="422" t="str">
        <f>C146</f>
        <v>TUDO</v>
      </c>
      <c r="F150" s="422" t="str">
        <f>C147</f>
        <v>PETEL</v>
      </c>
      <c r="G150" s="423" t="s">
        <v>13081</v>
      </c>
      <c r="H150" s="437"/>
      <c r="I150" s="437"/>
      <c r="J150" s="437"/>
      <c r="K150" s="437"/>
      <c r="L150" s="438"/>
    </row>
    <row r="151" spans="2:12" ht="42.75">
      <c r="B151" s="694"/>
      <c r="C151" s="439" t="s">
        <v>12895</v>
      </c>
      <c r="D151" s="424">
        <f>F145</f>
        <v>23.78</v>
      </c>
      <c r="E151" s="424">
        <f>F146</f>
        <v>9.35</v>
      </c>
      <c r="F151" s="424">
        <f>F147</f>
        <v>12.97</v>
      </c>
      <c r="G151" s="424">
        <f>F151</f>
        <v>12.97</v>
      </c>
      <c r="H151" s="437"/>
      <c r="I151" s="437"/>
      <c r="J151" s="437"/>
      <c r="K151" s="437"/>
      <c r="L151" s="440"/>
    </row>
    <row r="152" spans="2:12">
      <c r="C152" s="441"/>
      <c r="D152" s="437"/>
      <c r="E152" s="437"/>
      <c r="F152" s="437"/>
      <c r="G152" s="437"/>
      <c r="H152" s="437"/>
      <c r="I152" s="437"/>
      <c r="J152" s="437"/>
      <c r="K152" s="437"/>
      <c r="L152" s="440"/>
    </row>
    <row r="153" spans="2:12" ht="15">
      <c r="B153" s="693"/>
      <c r="C153" s="431" t="s">
        <v>13067</v>
      </c>
      <c r="D153" s="695" t="s">
        <v>13068</v>
      </c>
      <c r="E153" s="696"/>
      <c r="F153" s="697" t="s">
        <v>13069</v>
      </c>
      <c r="G153" s="697"/>
      <c r="H153" s="697"/>
      <c r="I153" s="419" t="s">
        <v>13070</v>
      </c>
      <c r="J153" s="419" t="s">
        <v>13071</v>
      </c>
      <c r="K153" s="698" t="s">
        <v>13072</v>
      </c>
      <c r="L153" s="699"/>
    </row>
    <row r="154" spans="2:12">
      <c r="B154" s="694"/>
      <c r="C154" s="433" t="s">
        <v>13093</v>
      </c>
      <c r="D154" s="700" t="s">
        <v>13096</v>
      </c>
      <c r="E154" s="701"/>
      <c r="F154" s="702">
        <v>486.83</v>
      </c>
      <c r="G154" s="702"/>
      <c r="H154" s="702"/>
      <c r="I154" s="420" t="s">
        <v>13097</v>
      </c>
      <c r="J154" s="420" t="s">
        <v>13098</v>
      </c>
      <c r="K154" s="703">
        <f>F154</f>
        <v>486.83</v>
      </c>
      <c r="L154" s="704"/>
    </row>
    <row r="155" spans="2:12">
      <c r="B155" s="694"/>
      <c r="C155" s="433" t="s">
        <v>13094</v>
      </c>
      <c r="D155" s="700" t="s">
        <v>13096</v>
      </c>
      <c r="E155" s="701"/>
      <c r="F155" s="702">
        <v>430.36</v>
      </c>
      <c r="G155" s="702"/>
      <c r="H155" s="702"/>
      <c r="I155" s="420" t="s">
        <v>13100</v>
      </c>
      <c r="J155" s="420" t="s">
        <v>13101</v>
      </c>
      <c r="K155" s="705"/>
      <c r="L155" s="706"/>
    </row>
    <row r="156" spans="2:12">
      <c r="B156" s="694"/>
      <c r="C156" s="433" t="s">
        <v>13095</v>
      </c>
      <c r="D156" s="700" t="s">
        <v>13099</v>
      </c>
      <c r="E156" s="701"/>
      <c r="F156" s="702">
        <v>593.57000000000005</v>
      </c>
      <c r="G156" s="702"/>
      <c r="H156" s="702"/>
      <c r="I156" s="420" t="s">
        <v>13102</v>
      </c>
      <c r="J156" s="420" t="s">
        <v>13103</v>
      </c>
      <c r="K156" s="707"/>
      <c r="L156" s="708"/>
    </row>
    <row r="157" spans="2:12">
      <c r="B157" s="694"/>
      <c r="C157" s="714"/>
      <c r="D157" s="715"/>
      <c r="E157" s="715"/>
      <c r="F157" s="715"/>
      <c r="G157" s="715"/>
      <c r="H157" s="715"/>
      <c r="I157" s="715"/>
      <c r="J157" s="715"/>
      <c r="K157" s="715"/>
      <c r="L157" s="716"/>
    </row>
    <row r="158" spans="2:12" ht="15.75">
      <c r="B158" s="694"/>
      <c r="C158" s="717" t="s">
        <v>13079</v>
      </c>
      <c r="D158" s="718"/>
      <c r="E158" s="718"/>
      <c r="F158" s="718"/>
      <c r="G158" s="718"/>
      <c r="H158" s="434"/>
      <c r="I158" s="434"/>
      <c r="J158" s="434"/>
      <c r="K158" s="434"/>
      <c r="L158" s="435"/>
    </row>
    <row r="159" spans="2:12">
      <c r="B159" s="694"/>
      <c r="C159" s="436" t="s">
        <v>13080</v>
      </c>
      <c r="D159" s="422" t="str">
        <f>C154</f>
        <v>PIZZATTO</v>
      </c>
      <c r="E159" s="422" t="str">
        <f>C155</f>
        <v>TUDO</v>
      </c>
      <c r="F159" s="422" t="str">
        <f>C156</f>
        <v>PETEL</v>
      </c>
      <c r="G159" s="423" t="s">
        <v>13081</v>
      </c>
      <c r="H159" s="437"/>
      <c r="I159" s="437"/>
      <c r="J159" s="437"/>
      <c r="K159" s="437"/>
      <c r="L159" s="438"/>
    </row>
    <row r="160" spans="2:12" ht="71.25">
      <c r="B160" s="694"/>
      <c r="C160" s="439" t="s">
        <v>12898</v>
      </c>
      <c r="D160" s="424">
        <f>F154</f>
        <v>486.83</v>
      </c>
      <c r="E160" s="424">
        <f>F155</f>
        <v>430.36</v>
      </c>
      <c r="F160" s="424">
        <f>F156</f>
        <v>593.57000000000005</v>
      </c>
      <c r="G160" s="424">
        <f>D160</f>
        <v>486.83</v>
      </c>
      <c r="H160" s="437"/>
      <c r="I160" s="437"/>
      <c r="J160" s="437"/>
      <c r="K160" s="437"/>
      <c r="L160" s="440"/>
    </row>
    <row r="161" spans="2:12">
      <c r="C161" s="441"/>
      <c r="D161" s="437"/>
      <c r="E161" s="437"/>
      <c r="F161" s="437"/>
      <c r="G161" s="437"/>
      <c r="H161" s="437"/>
      <c r="I161" s="437"/>
      <c r="J161" s="437"/>
      <c r="K161" s="437"/>
      <c r="L161" s="440"/>
    </row>
    <row r="162" spans="2:12" ht="15">
      <c r="B162" s="693"/>
      <c r="C162" s="431" t="s">
        <v>13067</v>
      </c>
      <c r="D162" s="695" t="s">
        <v>13068</v>
      </c>
      <c r="E162" s="696"/>
      <c r="F162" s="697" t="s">
        <v>13069</v>
      </c>
      <c r="G162" s="697"/>
      <c r="H162" s="697"/>
      <c r="I162" s="419" t="s">
        <v>13070</v>
      </c>
      <c r="J162" s="419" t="s">
        <v>13071</v>
      </c>
      <c r="K162" s="698" t="s">
        <v>13072</v>
      </c>
      <c r="L162" s="699"/>
    </row>
    <row r="163" spans="2:12">
      <c r="B163" s="694"/>
      <c r="C163" s="432" t="s">
        <v>13073</v>
      </c>
      <c r="D163" s="709">
        <v>44610</v>
      </c>
      <c r="E163" s="719"/>
      <c r="F163" s="720">
        <f>2874.03</f>
        <v>2874.03</v>
      </c>
      <c r="G163" s="720"/>
      <c r="H163" s="720"/>
      <c r="I163" s="420"/>
      <c r="J163" s="420" t="s">
        <v>13074</v>
      </c>
      <c r="K163" s="703">
        <f>F164</f>
        <v>2975</v>
      </c>
      <c r="L163" s="704"/>
    </row>
    <row r="164" spans="2:12">
      <c r="B164" s="694"/>
      <c r="C164" s="433" t="s">
        <v>13075</v>
      </c>
      <c r="D164" s="709">
        <v>44610</v>
      </c>
      <c r="E164" s="719"/>
      <c r="F164" s="721">
        <v>2975</v>
      </c>
      <c r="G164" s="721"/>
      <c r="H164" s="721"/>
      <c r="I164" s="420"/>
      <c r="J164" s="420" t="s">
        <v>13076</v>
      </c>
      <c r="K164" s="705"/>
      <c r="L164" s="706"/>
    </row>
    <row r="165" spans="2:12">
      <c r="B165" s="694"/>
      <c r="C165" s="433" t="s">
        <v>13077</v>
      </c>
      <c r="D165" s="709">
        <v>44610</v>
      </c>
      <c r="E165" s="719"/>
      <c r="F165" s="721">
        <v>2975</v>
      </c>
      <c r="G165" s="721"/>
      <c r="H165" s="721"/>
      <c r="I165" s="420"/>
      <c r="J165" s="420" t="s">
        <v>13078</v>
      </c>
      <c r="K165" s="707"/>
      <c r="L165" s="708"/>
    </row>
    <row r="166" spans="2:12">
      <c r="B166" s="694"/>
      <c r="C166" s="714"/>
      <c r="D166" s="715"/>
      <c r="E166" s="715"/>
      <c r="F166" s="715"/>
      <c r="G166" s="715"/>
      <c r="H166" s="715"/>
      <c r="I166" s="715"/>
      <c r="J166" s="715"/>
      <c r="K166" s="715"/>
      <c r="L166" s="716"/>
    </row>
    <row r="167" spans="2:12" ht="15.75">
      <c r="B167" s="694"/>
      <c r="C167" s="717" t="s">
        <v>13079</v>
      </c>
      <c r="D167" s="718"/>
      <c r="E167" s="718"/>
      <c r="F167" s="718"/>
      <c r="G167" s="718"/>
      <c r="H167" s="434"/>
      <c r="I167" s="434"/>
      <c r="J167" s="434"/>
      <c r="K167" s="434"/>
      <c r="L167" s="435"/>
    </row>
    <row r="168" spans="2:12">
      <c r="B168" s="694"/>
      <c r="C168" s="436" t="s">
        <v>13080</v>
      </c>
      <c r="D168" s="422" t="str">
        <f>C163</f>
        <v>CANOVAS</v>
      </c>
      <c r="E168" s="422" t="str">
        <f>C164</f>
        <v>PONTO</v>
      </c>
      <c r="F168" s="422" t="str">
        <f>C165</f>
        <v>EXTRA</v>
      </c>
      <c r="G168" s="423" t="s">
        <v>13081</v>
      </c>
      <c r="H168" s="437"/>
      <c r="I168" s="437"/>
      <c r="J168" s="437"/>
      <c r="K168" s="437"/>
      <c r="L168" s="438"/>
    </row>
    <row r="169" spans="2:12" ht="28.5">
      <c r="B169" s="694"/>
      <c r="C169" s="439" t="s">
        <v>13091</v>
      </c>
      <c r="D169" s="424">
        <f>F163</f>
        <v>2874.03</v>
      </c>
      <c r="E169" s="424">
        <f>F164</f>
        <v>2975</v>
      </c>
      <c r="F169" s="424">
        <f>F165</f>
        <v>2975</v>
      </c>
      <c r="G169" s="424">
        <f>E169</f>
        <v>2975</v>
      </c>
      <c r="H169" s="437"/>
      <c r="I169" s="437"/>
      <c r="J169" s="437"/>
      <c r="K169" s="437"/>
      <c r="L169" s="440"/>
    </row>
    <row r="170" spans="2:12">
      <c r="C170" s="441"/>
      <c r="D170" s="437"/>
      <c r="E170" s="437"/>
      <c r="F170" s="437"/>
      <c r="G170" s="437"/>
      <c r="H170" s="437"/>
      <c r="I170" s="437"/>
      <c r="J170" s="437"/>
      <c r="K170" s="437"/>
      <c r="L170" s="440"/>
    </row>
    <row r="171" spans="2:12" ht="15">
      <c r="B171" s="693"/>
      <c r="C171" s="431" t="s">
        <v>13067</v>
      </c>
      <c r="D171" s="695" t="s">
        <v>13068</v>
      </c>
      <c r="E171" s="696"/>
      <c r="F171" s="697" t="s">
        <v>13069</v>
      </c>
      <c r="G171" s="697"/>
      <c r="H171" s="697"/>
      <c r="I171" s="419" t="s">
        <v>13070</v>
      </c>
      <c r="J171" s="419" t="s">
        <v>13071</v>
      </c>
      <c r="K171" s="698" t="s">
        <v>13072</v>
      </c>
      <c r="L171" s="699"/>
    </row>
    <row r="172" spans="2:12">
      <c r="B172" s="694"/>
      <c r="C172" s="432" t="s">
        <v>13073</v>
      </c>
      <c r="D172" s="700"/>
      <c r="E172" s="701"/>
      <c r="F172" s="702">
        <v>376.74</v>
      </c>
      <c r="G172" s="702"/>
      <c r="H172" s="702"/>
      <c r="I172" s="420"/>
      <c r="J172" s="420" t="s">
        <v>13074</v>
      </c>
      <c r="K172" s="703">
        <f>F172</f>
        <v>376.74</v>
      </c>
      <c r="L172" s="704"/>
    </row>
    <row r="173" spans="2:12">
      <c r="B173" s="694"/>
      <c r="C173" s="433"/>
      <c r="D173" s="709"/>
      <c r="E173" s="710"/>
      <c r="F173" s="711"/>
      <c r="G173" s="712"/>
      <c r="H173" s="713"/>
      <c r="I173" s="420"/>
      <c r="J173" s="420"/>
      <c r="K173" s="705"/>
      <c r="L173" s="706"/>
    </row>
    <row r="174" spans="2:12">
      <c r="B174" s="694"/>
      <c r="C174" s="433"/>
      <c r="D174" s="709"/>
      <c r="E174" s="710"/>
      <c r="F174" s="711"/>
      <c r="G174" s="712"/>
      <c r="H174" s="713"/>
      <c r="I174" s="420"/>
      <c r="J174" s="420"/>
      <c r="K174" s="707"/>
      <c r="L174" s="708"/>
    </row>
    <row r="175" spans="2:12">
      <c r="B175" s="694"/>
      <c r="C175" s="714"/>
      <c r="D175" s="715"/>
      <c r="E175" s="715"/>
      <c r="F175" s="715"/>
      <c r="G175" s="715"/>
      <c r="H175" s="715"/>
      <c r="I175" s="715"/>
      <c r="J175" s="715"/>
      <c r="K175" s="715"/>
      <c r="L175" s="716"/>
    </row>
    <row r="176" spans="2:12" ht="15.75">
      <c r="B176" s="694"/>
      <c r="C176" s="717" t="s">
        <v>13079</v>
      </c>
      <c r="D176" s="718"/>
      <c r="E176" s="718"/>
      <c r="F176" s="718"/>
      <c r="G176" s="718"/>
      <c r="H176" s="434"/>
      <c r="I176" s="434"/>
      <c r="J176" s="434"/>
      <c r="K176" s="434"/>
      <c r="L176" s="435"/>
    </row>
    <row r="177" spans="2:12">
      <c r="B177" s="694"/>
      <c r="C177" s="436" t="s">
        <v>13080</v>
      </c>
      <c r="D177" s="422" t="str">
        <f>C172</f>
        <v>CANOVAS</v>
      </c>
      <c r="E177" s="422"/>
      <c r="F177" s="422"/>
      <c r="G177" s="423" t="s">
        <v>13081</v>
      </c>
      <c r="H177" s="437"/>
      <c r="I177" s="437"/>
      <c r="J177" s="437"/>
      <c r="K177" s="437"/>
      <c r="L177" s="438"/>
    </row>
    <row r="178" spans="2:12" ht="29.25" thickBot="1">
      <c r="B178" s="694"/>
      <c r="C178" s="442" t="s">
        <v>13090</v>
      </c>
      <c r="D178" s="443">
        <f>F172</f>
        <v>376.74</v>
      </c>
      <c r="E178" s="443"/>
      <c r="F178" s="443"/>
      <c r="G178" s="443">
        <f>D178</f>
        <v>376.74</v>
      </c>
      <c r="H178" s="444"/>
      <c r="I178" s="444"/>
      <c r="J178" s="444"/>
      <c r="K178" s="444"/>
      <c r="L178" s="445"/>
    </row>
    <row r="180" spans="2:12" s="412" customFormat="1" ht="15">
      <c r="B180" s="693"/>
      <c r="C180" s="431" t="s">
        <v>13067</v>
      </c>
      <c r="D180" s="695" t="s">
        <v>13068</v>
      </c>
      <c r="E180" s="696"/>
      <c r="F180" s="697" t="s">
        <v>13069</v>
      </c>
      <c r="G180" s="697"/>
      <c r="H180" s="697"/>
      <c r="I180" s="500" t="s">
        <v>13070</v>
      </c>
      <c r="J180" s="500" t="s">
        <v>13071</v>
      </c>
      <c r="K180" s="698" t="s">
        <v>13072</v>
      </c>
      <c r="L180" s="699"/>
    </row>
    <row r="181" spans="2:12" s="412" customFormat="1">
      <c r="B181" s="694"/>
      <c r="C181" s="432" t="s">
        <v>13149</v>
      </c>
      <c r="D181" s="700"/>
      <c r="E181" s="701"/>
      <c r="F181" s="702">
        <v>680</v>
      </c>
      <c r="G181" s="702"/>
      <c r="H181" s="702"/>
      <c r="I181" s="499"/>
      <c r="J181" s="499"/>
      <c r="K181" s="703">
        <f>F181</f>
        <v>680</v>
      </c>
      <c r="L181" s="704"/>
    </row>
    <row r="182" spans="2:12" s="412" customFormat="1">
      <c r="B182" s="694"/>
      <c r="C182" s="433"/>
      <c r="D182" s="709"/>
      <c r="E182" s="710"/>
      <c r="F182" s="711"/>
      <c r="G182" s="712"/>
      <c r="H182" s="713"/>
      <c r="I182" s="499"/>
      <c r="J182" s="499"/>
      <c r="K182" s="705"/>
      <c r="L182" s="706"/>
    </row>
    <row r="183" spans="2:12" s="412" customFormat="1">
      <c r="B183" s="694"/>
      <c r="C183" s="433"/>
      <c r="D183" s="709"/>
      <c r="E183" s="710"/>
      <c r="F183" s="711"/>
      <c r="G183" s="712"/>
      <c r="H183" s="713"/>
      <c r="I183" s="499"/>
      <c r="J183" s="499"/>
      <c r="K183" s="707"/>
      <c r="L183" s="708"/>
    </row>
    <row r="184" spans="2:12" s="412" customFormat="1">
      <c r="B184" s="694"/>
      <c r="C184" s="714"/>
      <c r="D184" s="715"/>
      <c r="E184" s="715"/>
      <c r="F184" s="715"/>
      <c r="G184" s="715"/>
      <c r="H184" s="715"/>
      <c r="I184" s="715"/>
      <c r="J184" s="715"/>
      <c r="K184" s="715"/>
      <c r="L184" s="716"/>
    </row>
    <row r="185" spans="2:12" s="412" customFormat="1" ht="15.75">
      <c r="B185" s="694"/>
      <c r="C185" s="717" t="s">
        <v>13079</v>
      </c>
      <c r="D185" s="718"/>
      <c r="E185" s="718"/>
      <c r="F185" s="718"/>
      <c r="G185" s="718"/>
      <c r="H185" s="434"/>
      <c r="I185" s="434"/>
      <c r="J185" s="434"/>
      <c r="K185" s="434"/>
      <c r="L185" s="435"/>
    </row>
    <row r="186" spans="2:12" s="412" customFormat="1" ht="38.25">
      <c r="B186" s="694"/>
      <c r="C186" s="436" t="s">
        <v>13080</v>
      </c>
      <c r="D186" s="422" t="str">
        <f>C181</f>
        <v>WRS ACESSIBILIDADES</v>
      </c>
      <c r="E186" s="422"/>
      <c r="F186" s="422"/>
      <c r="G186" s="423" t="s">
        <v>13081</v>
      </c>
      <c r="H186" s="437"/>
      <c r="I186" s="437"/>
      <c r="J186" s="437"/>
      <c r="K186" s="437"/>
      <c r="L186" s="438"/>
    </row>
    <row r="187" spans="2:12" s="412" customFormat="1" ht="43.5" thickBot="1">
      <c r="B187" s="694"/>
      <c r="C187" s="442" t="s">
        <v>13144</v>
      </c>
      <c r="D187" s="443">
        <f>F181</f>
        <v>680</v>
      </c>
      <c r="E187" s="443"/>
      <c r="F187" s="443"/>
      <c r="G187" s="443">
        <f>D187</f>
        <v>680</v>
      </c>
      <c r="H187" s="444"/>
      <c r="I187" s="444"/>
      <c r="J187" s="444"/>
      <c r="K187" s="444"/>
      <c r="L187" s="445"/>
    </row>
    <row r="188" spans="2:12" s="412" customFormat="1"/>
    <row r="189" spans="2:12" s="412" customFormat="1" ht="15">
      <c r="B189" s="693"/>
      <c r="C189" s="431" t="s">
        <v>13067</v>
      </c>
      <c r="D189" s="695" t="s">
        <v>13068</v>
      </c>
      <c r="E189" s="696"/>
      <c r="F189" s="697" t="s">
        <v>13069</v>
      </c>
      <c r="G189" s="697"/>
      <c r="H189" s="697"/>
      <c r="I189" s="500" t="s">
        <v>13070</v>
      </c>
      <c r="J189" s="500" t="s">
        <v>13071</v>
      </c>
      <c r="K189" s="698" t="s">
        <v>13072</v>
      </c>
      <c r="L189" s="699"/>
    </row>
    <row r="190" spans="2:12" s="412" customFormat="1">
      <c r="B190" s="694"/>
      <c r="C190" s="432" t="s">
        <v>13149</v>
      </c>
      <c r="D190" s="700"/>
      <c r="E190" s="701"/>
      <c r="F190" s="702">
        <v>14.5</v>
      </c>
      <c r="G190" s="702"/>
      <c r="H190" s="702"/>
      <c r="I190" s="499"/>
      <c r="J190" s="499"/>
      <c r="K190" s="703">
        <f>F190</f>
        <v>14.5</v>
      </c>
      <c r="L190" s="704"/>
    </row>
    <row r="191" spans="2:12" s="412" customFormat="1">
      <c r="B191" s="694"/>
      <c r="C191" s="433"/>
      <c r="D191" s="709"/>
      <c r="E191" s="710"/>
      <c r="F191" s="711"/>
      <c r="G191" s="712"/>
      <c r="H191" s="713"/>
      <c r="I191" s="499"/>
      <c r="J191" s="499"/>
      <c r="K191" s="705"/>
      <c r="L191" s="706"/>
    </row>
    <row r="192" spans="2:12" s="412" customFormat="1">
      <c r="B192" s="694"/>
      <c r="C192" s="433"/>
      <c r="D192" s="709"/>
      <c r="E192" s="710"/>
      <c r="F192" s="711"/>
      <c r="G192" s="712"/>
      <c r="H192" s="713"/>
      <c r="I192" s="499"/>
      <c r="J192" s="499"/>
      <c r="K192" s="707"/>
      <c r="L192" s="708"/>
    </row>
    <row r="193" spans="2:12" s="412" customFormat="1">
      <c r="B193" s="694"/>
      <c r="C193" s="714"/>
      <c r="D193" s="715"/>
      <c r="E193" s="715"/>
      <c r="F193" s="715"/>
      <c r="G193" s="715"/>
      <c r="H193" s="715"/>
      <c r="I193" s="715"/>
      <c r="J193" s="715"/>
      <c r="K193" s="715"/>
      <c r="L193" s="716"/>
    </row>
    <row r="194" spans="2:12" s="412" customFormat="1" ht="15.75">
      <c r="B194" s="694"/>
      <c r="C194" s="717" t="s">
        <v>13079</v>
      </c>
      <c r="D194" s="718"/>
      <c r="E194" s="718"/>
      <c r="F194" s="718"/>
      <c r="G194" s="718"/>
      <c r="H194" s="434"/>
      <c r="I194" s="434"/>
      <c r="J194" s="434"/>
      <c r="K194" s="434"/>
      <c r="L194" s="435"/>
    </row>
    <row r="195" spans="2:12" s="412" customFormat="1" ht="38.25">
      <c r="B195" s="694"/>
      <c r="C195" s="436" t="s">
        <v>13080</v>
      </c>
      <c r="D195" s="422" t="str">
        <f>C190</f>
        <v>WRS ACESSIBILIDADES</v>
      </c>
      <c r="E195" s="422"/>
      <c r="F195" s="422"/>
      <c r="G195" s="423" t="s">
        <v>13081</v>
      </c>
      <c r="H195" s="437"/>
      <c r="I195" s="437"/>
      <c r="J195" s="437"/>
      <c r="K195" s="437"/>
      <c r="L195" s="438"/>
    </row>
    <row r="196" spans="2:12" s="412" customFormat="1" ht="43.5" thickBot="1">
      <c r="B196" s="694"/>
      <c r="C196" s="442" t="s">
        <v>13148</v>
      </c>
      <c r="D196" s="443">
        <f>F190</f>
        <v>14.5</v>
      </c>
      <c r="E196" s="443"/>
      <c r="F196" s="443"/>
      <c r="G196" s="443">
        <f>D196</f>
        <v>14.5</v>
      </c>
      <c r="H196" s="444"/>
      <c r="I196" s="444"/>
      <c r="J196" s="444"/>
      <c r="K196" s="444"/>
      <c r="L196" s="445"/>
    </row>
    <row r="197" spans="2:12" s="412" customFormat="1"/>
    <row r="199" spans="2:12" ht="15" thickBot="1">
      <c r="C199" s="430"/>
    </row>
    <row r="200" spans="2:12">
      <c r="C200" s="429" t="s">
        <v>6405</v>
      </c>
    </row>
    <row r="201" spans="2:12">
      <c r="C201" s="152" t="s">
        <v>312</v>
      </c>
    </row>
    <row r="202" spans="2:12">
      <c r="C202" s="152" t="s">
        <v>6406</v>
      </c>
    </row>
  </sheetData>
  <mergeCells count="279">
    <mergeCell ref="C2:L2"/>
    <mergeCell ref="C3:L3"/>
    <mergeCell ref="C4:L4"/>
    <mergeCell ref="C5:L5"/>
    <mergeCell ref="C6:L6"/>
    <mergeCell ref="C8:L8"/>
    <mergeCell ref="B18:B25"/>
    <mergeCell ref="D18:E18"/>
    <mergeCell ref="F18:H18"/>
    <mergeCell ref="K18:L18"/>
    <mergeCell ref="D19:E19"/>
    <mergeCell ref="F19:H19"/>
    <mergeCell ref="K19:L21"/>
    <mergeCell ref="B9:B16"/>
    <mergeCell ref="D9:E9"/>
    <mergeCell ref="F9:H9"/>
    <mergeCell ref="K9:L9"/>
    <mergeCell ref="D10:E10"/>
    <mergeCell ref="F10:H10"/>
    <mergeCell ref="K10:L12"/>
    <mergeCell ref="D11:E11"/>
    <mergeCell ref="F11:H11"/>
    <mergeCell ref="D12:E12"/>
    <mergeCell ref="D20:E20"/>
    <mergeCell ref="F20:H20"/>
    <mergeCell ref="D21:E21"/>
    <mergeCell ref="F21:H21"/>
    <mergeCell ref="C22:L22"/>
    <mergeCell ref="C23:G23"/>
    <mergeCell ref="F12:H12"/>
    <mergeCell ref="C13:L13"/>
    <mergeCell ref="C14:G14"/>
    <mergeCell ref="B36:B43"/>
    <mergeCell ref="D36:E36"/>
    <mergeCell ref="F36:H36"/>
    <mergeCell ref="K36:L36"/>
    <mergeCell ref="D37:E37"/>
    <mergeCell ref="F37:H37"/>
    <mergeCell ref="K37:L39"/>
    <mergeCell ref="B27:B34"/>
    <mergeCell ref="D27:E27"/>
    <mergeCell ref="F27:H27"/>
    <mergeCell ref="K27:L27"/>
    <mergeCell ref="D28:E28"/>
    <mergeCell ref="F28:H28"/>
    <mergeCell ref="K28:L30"/>
    <mergeCell ref="D29:E29"/>
    <mergeCell ref="F29:H29"/>
    <mergeCell ref="D30:E30"/>
    <mergeCell ref="D38:E38"/>
    <mergeCell ref="F38:H38"/>
    <mergeCell ref="D39:E39"/>
    <mergeCell ref="F39:H39"/>
    <mergeCell ref="C40:L40"/>
    <mergeCell ref="C41:G41"/>
    <mergeCell ref="F30:H30"/>
    <mergeCell ref="C31:L31"/>
    <mergeCell ref="C32:G32"/>
    <mergeCell ref="B54:B61"/>
    <mergeCell ref="D54:E54"/>
    <mergeCell ref="F54:H54"/>
    <mergeCell ref="K54:L54"/>
    <mergeCell ref="D55:E55"/>
    <mergeCell ref="F55:H55"/>
    <mergeCell ref="K55:L57"/>
    <mergeCell ref="B45:B52"/>
    <mergeCell ref="D45:E45"/>
    <mergeCell ref="F45:H45"/>
    <mergeCell ref="K45:L45"/>
    <mergeCell ref="D46:E46"/>
    <mergeCell ref="F46:H46"/>
    <mergeCell ref="K46:L48"/>
    <mergeCell ref="D47:E47"/>
    <mergeCell ref="F47:H47"/>
    <mergeCell ref="D48:E48"/>
    <mergeCell ref="D56:E56"/>
    <mergeCell ref="F56:H56"/>
    <mergeCell ref="D57:E57"/>
    <mergeCell ref="F57:H57"/>
    <mergeCell ref="C58:L58"/>
    <mergeCell ref="C59:G59"/>
    <mergeCell ref="F48:H48"/>
    <mergeCell ref="C49:L49"/>
    <mergeCell ref="C50:G50"/>
    <mergeCell ref="B81:B88"/>
    <mergeCell ref="D81:E81"/>
    <mergeCell ref="F81:H81"/>
    <mergeCell ref="K81:L81"/>
    <mergeCell ref="D82:E82"/>
    <mergeCell ref="F82:H82"/>
    <mergeCell ref="K82:L84"/>
    <mergeCell ref="B72:B79"/>
    <mergeCell ref="D72:E72"/>
    <mergeCell ref="F72:H72"/>
    <mergeCell ref="K72:L72"/>
    <mergeCell ref="D73:E73"/>
    <mergeCell ref="F73:H73"/>
    <mergeCell ref="K73:L75"/>
    <mergeCell ref="D74:E74"/>
    <mergeCell ref="F74:H74"/>
    <mergeCell ref="D75:E75"/>
    <mergeCell ref="D83:E83"/>
    <mergeCell ref="F83:H83"/>
    <mergeCell ref="D84:E84"/>
    <mergeCell ref="F84:H84"/>
    <mergeCell ref="C85:L85"/>
    <mergeCell ref="C86:G86"/>
    <mergeCell ref="F75:H75"/>
    <mergeCell ref="C76:L76"/>
    <mergeCell ref="C77:G77"/>
    <mergeCell ref="B99:B106"/>
    <mergeCell ref="D99:E99"/>
    <mergeCell ref="F99:H99"/>
    <mergeCell ref="K99:L99"/>
    <mergeCell ref="D100:E100"/>
    <mergeCell ref="F100:H100"/>
    <mergeCell ref="K100:L102"/>
    <mergeCell ref="B90:B97"/>
    <mergeCell ref="D90:E90"/>
    <mergeCell ref="F90:H90"/>
    <mergeCell ref="K90:L90"/>
    <mergeCell ref="D91:E91"/>
    <mergeCell ref="F91:H91"/>
    <mergeCell ref="K91:L93"/>
    <mergeCell ref="D92:E92"/>
    <mergeCell ref="F92:H92"/>
    <mergeCell ref="D93:E93"/>
    <mergeCell ref="D101:E101"/>
    <mergeCell ref="F101:H101"/>
    <mergeCell ref="D102:E102"/>
    <mergeCell ref="F102:H102"/>
    <mergeCell ref="C103:L103"/>
    <mergeCell ref="C104:G104"/>
    <mergeCell ref="F93:H93"/>
    <mergeCell ref="C94:L94"/>
    <mergeCell ref="C95:G95"/>
    <mergeCell ref="B117:B124"/>
    <mergeCell ref="D117:E117"/>
    <mergeCell ref="F117:H117"/>
    <mergeCell ref="K117:L117"/>
    <mergeCell ref="D118:E118"/>
    <mergeCell ref="F118:H118"/>
    <mergeCell ref="K118:L120"/>
    <mergeCell ref="B108:B115"/>
    <mergeCell ref="D108:E108"/>
    <mergeCell ref="F108:H108"/>
    <mergeCell ref="K108:L108"/>
    <mergeCell ref="D109:E109"/>
    <mergeCell ref="F109:H109"/>
    <mergeCell ref="K109:L111"/>
    <mergeCell ref="D110:E110"/>
    <mergeCell ref="F110:H110"/>
    <mergeCell ref="D111:E111"/>
    <mergeCell ref="D119:E119"/>
    <mergeCell ref="F119:H119"/>
    <mergeCell ref="D120:E120"/>
    <mergeCell ref="F120:H120"/>
    <mergeCell ref="C121:L121"/>
    <mergeCell ref="C122:G122"/>
    <mergeCell ref="F111:H111"/>
    <mergeCell ref="C112:L112"/>
    <mergeCell ref="C113:G113"/>
    <mergeCell ref="B135:B142"/>
    <mergeCell ref="D135:E135"/>
    <mergeCell ref="F135:H135"/>
    <mergeCell ref="K135:L135"/>
    <mergeCell ref="D136:E136"/>
    <mergeCell ref="F136:H136"/>
    <mergeCell ref="K136:L138"/>
    <mergeCell ref="B126:B133"/>
    <mergeCell ref="D126:E126"/>
    <mergeCell ref="F126:H126"/>
    <mergeCell ref="K126:L126"/>
    <mergeCell ref="D127:E127"/>
    <mergeCell ref="F127:H127"/>
    <mergeCell ref="K127:L129"/>
    <mergeCell ref="D128:E128"/>
    <mergeCell ref="F128:H128"/>
    <mergeCell ref="D129:E129"/>
    <mergeCell ref="D137:E137"/>
    <mergeCell ref="F137:H137"/>
    <mergeCell ref="D138:E138"/>
    <mergeCell ref="F138:H138"/>
    <mergeCell ref="C139:L139"/>
    <mergeCell ref="C140:G140"/>
    <mergeCell ref="F129:H129"/>
    <mergeCell ref="C130:L130"/>
    <mergeCell ref="C131:G131"/>
    <mergeCell ref="B153:B160"/>
    <mergeCell ref="D153:E153"/>
    <mergeCell ref="F153:H153"/>
    <mergeCell ref="K153:L153"/>
    <mergeCell ref="D154:E154"/>
    <mergeCell ref="F154:H154"/>
    <mergeCell ref="K154:L156"/>
    <mergeCell ref="B144:B151"/>
    <mergeCell ref="D144:E144"/>
    <mergeCell ref="F144:H144"/>
    <mergeCell ref="K144:L144"/>
    <mergeCell ref="D145:E145"/>
    <mergeCell ref="F145:H145"/>
    <mergeCell ref="K145:L147"/>
    <mergeCell ref="D146:E146"/>
    <mergeCell ref="F146:H146"/>
    <mergeCell ref="D147:E147"/>
    <mergeCell ref="B63:B70"/>
    <mergeCell ref="D63:E63"/>
    <mergeCell ref="F63:H63"/>
    <mergeCell ref="K63:L63"/>
    <mergeCell ref="D64:E64"/>
    <mergeCell ref="F64:H64"/>
    <mergeCell ref="K64:L66"/>
    <mergeCell ref="B171:B178"/>
    <mergeCell ref="D171:E171"/>
    <mergeCell ref="F171:H171"/>
    <mergeCell ref="K171:L171"/>
    <mergeCell ref="D172:E172"/>
    <mergeCell ref="F172:H172"/>
    <mergeCell ref="K172:L174"/>
    <mergeCell ref="D173:E173"/>
    <mergeCell ref="F173:H173"/>
    <mergeCell ref="D174:E174"/>
    <mergeCell ref="D164:E164"/>
    <mergeCell ref="F164:H164"/>
    <mergeCell ref="D165:E165"/>
    <mergeCell ref="F165:H165"/>
    <mergeCell ref="C166:L166"/>
    <mergeCell ref="C167:G167"/>
    <mergeCell ref="B162:B169"/>
    <mergeCell ref="D65:E65"/>
    <mergeCell ref="F65:H65"/>
    <mergeCell ref="D66:E66"/>
    <mergeCell ref="F66:H66"/>
    <mergeCell ref="C67:L67"/>
    <mergeCell ref="C68:G68"/>
    <mergeCell ref="F174:H174"/>
    <mergeCell ref="C175:L175"/>
    <mergeCell ref="C176:G176"/>
    <mergeCell ref="D162:E162"/>
    <mergeCell ref="F162:H162"/>
    <mergeCell ref="K162:L162"/>
    <mergeCell ref="D163:E163"/>
    <mergeCell ref="F163:H163"/>
    <mergeCell ref="K163:L165"/>
    <mergeCell ref="D155:E155"/>
    <mergeCell ref="F155:H155"/>
    <mergeCell ref="D156:E156"/>
    <mergeCell ref="F156:H156"/>
    <mergeCell ref="C157:L157"/>
    <mergeCell ref="C158:G158"/>
    <mergeCell ref="F147:H147"/>
    <mergeCell ref="C148:L148"/>
    <mergeCell ref="C149:G149"/>
    <mergeCell ref="B180:B187"/>
    <mergeCell ref="D180:E180"/>
    <mergeCell ref="F180:H180"/>
    <mergeCell ref="K180:L180"/>
    <mergeCell ref="D181:E181"/>
    <mergeCell ref="F181:H181"/>
    <mergeCell ref="K181:L183"/>
    <mergeCell ref="D182:E182"/>
    <mergeCell ref="F182:H182"/>
    <mergeCell ref="D183:E183"/>
    <mergeCell ref="F183:H183"/>
    <mergeCell ref="C184:L184"/>
    <mergeCell ref="C185:G185"/>
    <mergeCell ref="B189:B196"/>
    <mergeCell ref="D189:E189"/>
    <mergeCell ref="F189:H189"/>
    <mergeCell ref="K189:L189"/>
    <mergeCell ref="D190:E190"/>
    <mergeCell ref="F190:H190"/>
    <mergeCell ref="K190:L192"/>
    <mergeCell ref="D191:E191"/>
    <mergeCell ref="F191:H191"/>
    <mergeCell ref="D192:E192"/>
    <mergeCell ref="F192:H192"/>
    <mergeCell ref="C193:L193"/>
    <mergeCell ref="C194:G194"/>
  </mergeCells>
  <printOptions horizontalCentered="1"/>
  <pageMargins left="0.59055118110236227" right="0" top="0.39370078740157483" bottom="0.39370078740157483" header="0.31496062992125984" footer="0.31496062992125984"/>
  <pageSetup paperSize="9" scale="5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38"/>
  <sheetViews>
    <sheetView showOutlineSymbols="0" showWhiteSpace="0" workbookViewId="0">
      <selection activeCell="P6" sqref="P6"/>
    </sheetView>
  </sheetViews>
  <sheetFormatPr defaultRowHeight="14.25"/>
  <cols>
    <col min="1" max="16384" width="9" style="244"/>
  </cols>
  <sheetData>
    <row r="1" ht="15" customHeight="1"/>
    <row r="2" ht="80.099999999999994" customHeight="1"/>
    <row r="3" ht="15" customHeight="1"/>
    <row r="4" ht="24" customHeight="1"/>
    <row r="5" ht="18" customHeight="1"/>
    <row r="6" ht="24" customHeight="1"/>
    <row r="7" ht="24" customHeight="1"/>
    <row r="8" ht="24" customHeight="1"/>
    <row r="9" ht="24" customHeight="1"/>
    <row r="10" ht="24" customHeight="1"/>
    <row r="11" ht="24" customHeight="1"/>
    <row r="12" ht="24" customHeight="1"/>
    <row r="14" ht="14.25" customHeight="1"/>
    <row r="15" ht="30" customHeight="1"/>
    <row r="16" ht="0.95" customHeight="1"/>
    <row r="17" ht="18" customHeight="1"/>
    <row r="18" ht="24" customHeight="1"/>
    <row r="19" ht="24" customHeight="1"/>
    <row r="20" ht="24" customHeight="1"/>
    <row r="21" ht="24" customHeight="1"/>
    <row r="22" ht="24" customHeight="1"/>
    <row r="23" ht="24" customHeight="1"/>
    <row r="24" ht="24" customHeight="1"/>
    <row r="26" ht="14.25" customHeight="1"/>
    <row r="27" ht="30" customHeight="1"/>
    <row r="28" ht="0.95" customHeight="1"/>
    <row r="29" ht="18" customHeight="1"/>
    <row r="30" ht="24" customHeight="1"/>
    <row r="31" ht="24" customHeight="1"/>
    <row r="32" ht="24" customHeight="1"/>
    <row r="33" ht="24" customHeight="1"/>
    <row r="34" ht="24" customHeight="1"/>
    <row r="35" ht="24" customHeight="1"/>
    <row r="36" ht="24" customHeight="1"/>
    <row r="37" ht="24" customHeight="1"/>
    <row r="38" ht="24" customHeight="1"/>
    <row r="40" ht="14.25" customHeight="1"/>
    <row r="41" ht="30" customHeight="1"/>
    <row r="42" ht="0.95" customHeight="1"/>
    <row r="43" ht="18" customHeight="1"/>
    <row r="44" ht="24" customHeight="1"/>
    <row r="45" ht="24" customHeight="1"/>
    <row r="46" ht="24" customHeight="1"/>
    <row r="47" ht="24" customHeight="1"/>
    <row r="48" ht="24" customHeight="1"/>
    <row r="49" ht="24" customHeight="1"/>
    <row r="50" ht="24" customHeight="1"/>
    <row r="51" ht="24" customHeight="1"/>
    <row r="52" ht="24" customHeight="1"/>
    <row r="54" ht="14.25" customHeight="1"/>
    <row r="55" ht="30" customHeight="1"/>
    <row r="56" ht="0.95" customHeight="1"/>
    <row r="57" ht="24" customHeight="1"/>
    <row r="58" ht="24" customHeight="1"/>
    <row r="59" ht="18" customHeight="1"/>
    <row r="60" ht="24" customHeight="1"/>
    <row r="61" ht="24" customHeight="1"/>
    <row r="62" ht="24" customHeight="1"/>
    <row r="64" ht="14.25" customHeight="1"/>
    <row r="65" ht="30" customHeight="1"/>
    <row r="66" ht="0.95" customHeight="1"/>
    <row r="67" ht="18" customHeight="1"/>
    <row r="68" ht="24" customHeight="1"/>
    <row r="69" ht="24" customHeight="1"/>
    <row r="70" ht="24" customHeight="1"/>
    <row r="71" ht="24" customHeight="1"/>
    <row r="73" ht="14.25" customHeight="1"/>
    <row r="74" ht="30" customHeight="1"/>
    <row r="75" ht="0.95" customHeight="1"/>
    <row r="76" ht="18" customHeight="1"/>
    <row r="77" ht="36" customHeight="1"/>
    <row r="78" ht="36" customHeight="1"/>
    <row r="79" ht="36" customHeight="1"/>
    <row r="80" ht="24" customHeight="1"/>
    <row r="81" ht="24" customHeight="1"/>
    <row r="83" ht="14.25" customHeight="1"/>
    <row r="84" ht="30" customHeight="1"/>
    <row r="85" ht="0.95" customHeight="1"/>
    <row r="86" ht="18" customHeight="1"/>
    <row r="87" ht="24" customHeight="1"/>
    <row r="88" ht="36" customHeight="1"/>
    <row r="89" ht="36" customHeight="1"/>
    <row r="90" ht="24" customHeight="1"/>
    <row r="91" ht="24" customHeight="1"/>
    <row r="93" ht="14.25" customHeight="1"/>
    <row r="94" ht="30" customHeight="1"/>
    <row r="95" ht="0.95" customHeight="1"/>
    <row r="96" ht="18" customHeight="1"/>
    <row r="97" ht="24" customHeight="1"/>
    <row r="98" ht="24" customHeight="1"/>
    <row r="99" ht="24" customHeight="1"/>
    <row r="101" ht="14.25" customHeight="1"/>
    <row r="102" ht="30" customHeight="1"/>
    <row r="103" ht="0.95" customHeight="1"/>
    <row r="104" ht="18" customHeight="1"/>
    <row r="105" ht="36" customHeight="1"/>
    <row r="106" ht="24" customHeight="1"/>
    <row r="107" ht="24" customHeight="1"/>
    <row r="109" ht="14.25" customHeight="1"/>
    <row r="110" ht="30" customHeight="1"/>
    <row r="111" ht="0.95" customHeight="1"/>
    <row r="112" ht="18" customHeight="1"/>
    <row r="113" ht="36" customHeight="1"/>
    <row r="114" ht="24" customHeight="1"/>
    <row r="115" ht="24" customHeight="1"/>
    <row r="116" ht="24" customHeight="1"/>
    <row r="117" ht="24" customHeight="1"/>
    <row r="119" ht="14.25" customHeight="1"/>
    <row r="120" ht="30" customHeight="1"/>
    <row r="121" ht="0.95" customHeight="1"/>
    <row r="122" ht="18" customHeight="1"/>
    <row r="123" ht="24" customHeight="1"/>
    <row r="124" ht="24" customHeight="1"/>
    <row r="125" ht="24" customHeight="1"/>
    <row r="127" ht="14.25" customHeight="1"/>
    <row r="128" ht="30" customHeight="1"/>
    <row r="129" ht="0.95" customHeight="1"/>
    <row r="130" ht="18" customHeight="1"/>
    <row r="131" ht="24" customHeight="1"/>
    <row r="132" ht="24" customHeight="1"/>
    <row r="133" ht="24" customHeight="1"/>
    <row r="135" ht="14.25" customHeight="1"/>
    <row r="136" ht="30" customHeight="1"/>
    <row r="137" ht="0.95" customHeight="1"/>
    <row r="138" ht="18" customHeight="1"/>
    <row r="139" ht="36" customHeight="1"/>
    <row r="140" ht="60" customHeight="1"/>
    <row r="141" ht="60" customHeight="1"/>
    <row r="142" ht="24" customHeight="1"/>
    <row r="143" ht="24" customHeight="1"/>
    <row r="145" ht="14.25" customHeight="1"/>
    <row r="146" ht="30" customHeight="1"/>
    <row r="147" ht="0.95" customHeight="1"/>
    <row r="148" ht="18" customHeight="1"/>
    <row r="149" ht="24" customHeight="1"/>
    <row r="150" ht="60" customHeight="1"/>
    <row r="151" ht="60" customHeight="1"/>
    <row r="152" ht="24" customHeight="1"/>
    <row r="153" ht="24" customHeight="1"/>
    <row r="155" ht="14.25" customHeight="1"/>
    <row r="156" ht="30" customHeight="1"/>
    <row r="157" ht="0.95" customHeight="1"/>
    <row r="158" ht="18" customHeight="1"/>
    <row r="159" ht="24" customHeight="1"/>
    <row r="160" ht="36" customHeight="1"/>
    <row r="161" ht="36" customHeight="1"/>
    <row r="162" ht="24" customHeight="1"/>
    <row r="163" ht="24" customHeight="1"/>
    <row r="165" ht="14.25" customHeight="1"/>
    <row r="166" ht="30" customHeight="1"/>
    <row r="167" ht="0.95" customHeight="1"/>
    <row r="168" ht="18" customHeight="1"/>
    <row r="169" ht="48" customHeight="1"/>
    <row r="170" ht="36" customHeight="1"/>
    <row r="171" ht="48" customHeight="1"/>
    <row r="172" ht="36" customHeight="1"/>
    <row r="173" ht="48" customHeight="1"/>
    <row r="175" ht="14.25" customHeight="1"/>
    <row r="176" ht="30" customHeight="1"/>
    <row r="177" ht="0.95" customHeight="1"/>
    <row r="178" ht="18" customHeight="1"/>
    <row r="179" ht="36" customHeight="1"/>
    <row r="180" ht="48" customHeight="1"/>
    <row r="181" ht="48" customHeight="1"/>
    <row r="183" ht="14.25" customHeight="1"/>
    <row r="184" ht="30" customHeight="1"/>
    <row r="185" ht="0.95" customHeight="1"/>
    <row r="186" ht="24" customHeight="1"/>
    <row r="187" ht="24" customHeight="1"/>
    <row r="188" ht="18" customHeight="1"/>
    <row r="189" ht="36" customHeight="1"/>
    <row r="190" ht="36" customHeight="1"/>
    <row r="191" ht="36" customHeight="1"/>
    <row r="192" ht="24" customHeight="1"/>
    <row r="193" ht="24" customHeight="1"/>
    <row r="194" ht="24" customHeight="1"/>
    <row r="196" ht="14.25" customHeight="1"/>
    <row r="197" ht="30" customHeight="1"/>
    <row r="198" ht="0.95" customHeight="1"/>
    <row r="199" ht="18" customHeight="1"/>
    <row r="200" ht="24" customHeight="1"/>
    <row r="201" ht="36" customHeight="1"/>
    <row r="202" ht="36" customHeight="1"/>
    <row r="203" ht="48" customHeight="1"/>
    <row r="204" ht="24" customHeight="1"/>
    <row r="205" ht="24" customHeight="1"/>
    <row r="206" ht="24" customHeight="1"/>
    <row r="208" ht="14.25" customHeight="1"/>
    <row r="209" ht="30" customHeight="1"/>
    <row r="210" ht="0.95" customHeight="1"/>
    <row r="211" ht="18" customHeight="1"/>
    <row r="212" ht="24" customHeight="1"/>
    <row r="213" ht="24" customHeight="1"/>
    <row r="214" ht="24" customHeight="1"/>
    <row r="215" ht="48" customHeight="1"/>
    <row r="217" ht="14.25" customHeight="1"/>
    <row r="218" ht="30" customHeight="1"/>
    <row r="219" ht="0.95" customHeight="1"/>
    <row r="220" ht="24" customHeight="1"/>
    <row r="221" ht="18" customHeight="1"/>
    <row r="222" ht="36" customHeight="1"/>
    <row r="223" ht="60" customHeight="1"/>
    <row r="224" ht="60" customHeight="1"/>
    <row r="225" ht="24" customHeight="1"/>
    <row r="226" ht="24" customHeight="1"/>
    <row r="228" ht="14.25" customHeight="1"/>
    <row r="229" ht="30" customHeight="1"/>
    <row r="230" ht="0.95" customHeight="1"/>
    <row r="231" ht="18" customHeight="1"/>
    <row r="232" ht="36" customHeight="1"/>
    <row r="233" ht="36" customHeight="1"/>
    <row r="234" ht="24" customHeight="1"/>
    <row r="235" ht="24" customHeight="1"/>
    <row r="237" ht="14.25" customHeight="1"/>
    <row r="238" ht="30" customHeight="1"/>
    <row r="239" ht="0.95" customHeight="1"/>
    <row r="240" ht="18" customHeight="1"/>
    <row r="241" ht="36" customHeight="1"/>
    <row r="242" ht="36" customHeight="1"/>
    <row r="243" ht="36" customHeight="1"/>
    <row r="244" ht="24" customHeight="1"/>
    <row r="245" ht="24" customHeight="1"/>
    <row r="246" ht="24" customHeight="1"/>
    <row r="247" ht="24" customHeight="1"/>
    <row r="248" ht="24" customHeight="1"/>
    <row r="249" ht="24" customHeight="1"/>
    <row r="250" ht="24" customHeight="1"/>
    <row r="251" ht="24" customHeight="1"/>
    <row r="253" ht="14.25" customHeight="1"/>
    <row r="254" ht="30" customHeight="1"/>
    <row r="255" ht="0.95" customHeight="1"/>
    <row r="256" ht="18" customHeight="1"/>
    <row r="257" ht="24" customHeight="1"/>
    <row r="258" ht="36" customHeight="1"/>
    <row r="259" ht="24" customHeight="1"/>
    <row r="260" ht="24" customHeight="1"/>
    <row r="261" ht="24" customHeight="1"/>
    <row r="262" ht="36" customHeight="1"/>
    <row r="264" ht="14.25" customHeight="1"/>
    <row r="265" ht="30" customHeight="1"/>
    <row r="266" ht="0.95" customHeight="1"/>
    <row r="267" ht="18" customHeight="1"/>
    <row r="268" ht="24" customHeight="1"/>
    <row r="269" ht="36" customHeight="1"/>
    <row r="270" ht="24" customHeight="1"/>
    <row r="271" ht="24" customHeight="1"/>
    <row r="272" ht="24" customHeight="1"/>
    <row r="273" ht="36" customHeight="1"/>
    <row r="275" ht="14.25" customHeight="1"/>
    <row r="276" ht="30" customHeight="1"/>
    <row r="277" ht="0.95" customHeight="1"/>
    <row r="278" ht="18" customHeight="1"/>
    <row r="279" ht="36" customHeight="1"/>
    <row r="280" ht="48" customHeight="1"/>
    <row r="281" ht="48" customHeight="1"/>
    <row r="282" ht="24" customHeight="1"/>
    <row r="283" ht="24" customHeight="1"/>
    <row r="284" ht="24" customHeight="1"/>
    <row r="285" ht="24" customHeight="1"/>
    <row r="286" ht="24" customHeight="1"/>
    <row r="288" ht="14.25" customHeight="1"/>
    <row r="289" ht="30" customHeight="1"/>
    <row r="290" ht="0.95" customHeight="1"/>
    <row r="291" ht="18" customHeight="1"/>
    <row r="292" ht="24" customHeight="1"/>
    <row r="293" ht="36" customHeight="1"/>
    <row r="294" ht="36" customHeight="1"/>
    <row r="295" ht="24" customHeight="1"/>
    <row r="296" ht="24" customHeight="1"/>
    <row r="297" ht="24" customHeight="1"/>
    <row r="299" ht="14.25" customHeight="1"/>
    <row r="300" ht="30" customHeight="1"/>
    <row r="301" ht="0.95" customHeight="1"/>
    <row r="302" ht="18" customHeight="1"/>
    <row r="303" ht="24" customHeight="1"/>
    <row r="304" ht="24" customHeight="1"/>
    <row r="305" ht="24" customHeight="1"/>
    <row r="306" ht="48" customHeight="1"/>
    <row r="308" ht="14.25" customHeight="1"/>
    <row r="309" ht="30" customHeight="1"/>
    <row r="310" ht="0.95" customHeight="1"/>
    <row r="311" ht="24" customHeight="1"/>
    <row r="312" ht="24" customHeight="1"/>
    <row r="313" ht="18" customHeight="1"/>
    <row r="314" ht="48" customHeight="1"/>
    <row r="315" ht="36" customHeight="1"/>
    <row r="316" ht="24" customHeight="1"/>
    <row r="317" ht="24" customHeight="1"/>
    <row r="318" ht="24" customHeight="1"/>
    <row r="319" ht="36" customHeight="1"/>
    <row r="320" ht="36" customHeight="1"/>
    <row r="321" ht="36" customHeight="1"/>
    <row r="322" ht="24" customHeight="1"/>
    <row r="324" ht="14.25" customHeight="1"/>
    <row r="325" ht="30" customHeight="1"/>
    <row r="326" ht="0.95" customHeight="1"/>
    <row r="327" ht="18" customHeight="1"/>
    <row r="328" ht="48" customHeight="1"/>
    <row r="329" ht="36" customHeight="1"/>
    <row r="330" ht="24" customHeight="1"/>
    <row r="331" ht="24" customHeight="1"/>
    <row r="332" ht="24" customHeight="1"/>
    <row r="333" ht="36" customHeight="1"/>
    <row r="335" ht="14.25" customHeight="1"/>
    <row r="336" ht="30" customHeight="1"/>
    <row r="337" ht="0.95" customHeight="1"/>
    <row r="338" ht="18" customHeight="1"/>
    <row r="339" ht="48" customHeight="1"/>
    <row r="340" ht="36" customHeight="1"/>
    <row r="341" ht="24" customHeight="1"/>
    <row r="342" ht="24" customHeight="1"/>
    <row r="343" ht="24" customHeight="1"/>
    <row r="344" ht="36" customHeight="1"/>
    <row r="346" ht="14.25" customHeight="1"/>
    <row r="347" ht="30" customHeight="1"/>
    <row r="348" ht="0.95" customHeight="1"/>
    <row r="349" ht="18" customHeight="1"/>
    <row r="350" ht="48" customHeight="1"/>
    <row r="351" ht="36" customHeight="1"/>
    <row r="352" ht="24" customHeight="1"/>
    <row r="353" ht="24" customHeight="1"/>
    <row r="354" ht="24" customHeight="1"/>
    <row r="355" ht="36" customHeight="1"/>
    <row r="357" ht="14.25" customHeight="1"/>
    <row r="358" ht="30" customHeight="1"/>
    <row r="359" ht="0.95" customHeight="1"/>
    <row r="360" ht="18" customHeight="1"/>
    <row r="361" ht="36" customHeight="1"/>
    <row r="362" ht="48" customHeight="1"/>
    <row r="363" ht="48" customHeight="1"/>
    <row r="364" ht="24" customHeight="1"/>
    <row r="365" ht="24" customHeight="1"/>
    <row r="366" ht="24" customHeight="1"/>
    <row r="367" ht="24" customHeight="1"/>
    <row r="368" ht="24" customHeight="1"/>
    <row r="370" ht="14.25" customHeight="1"/>
    <row r="371" ht="30" customHeight="1"/>
    <row r="372" ht="0.95" customHeight="1"/>
    <row r="373" ht="18" customHeight="1"/>
    <row r="374" ht="24" customHeight="1"/>
    <row r="375" ht="36" customHeight="1"/>
    <row r="376" ht="36" customHeight="1"/>
    <row r="377" ht="24" customHeight="1"/>
    <row r="378" ht="24" customHeight="1"/>
    <row r="379" ht="24" customHeight="1"/>
    <row r="381" ht="14.25" customHeight="1"/>
    <row r="382" ht="30" customHeight="1"/>
    <row r="383" ht="0.95" customHeight="1"/>
    <row r="384" ht="24" customHeight="1"/>
    <row r="385" ht="18" customHeight="1"/>
    <row r="386" ht="24" customHeight="1"/>
    <row r="387" ht="24" customHeight="1"/>
    <row r="388" ht="24" customHeight="1"/>
    <row r="389" ht="36" customHeight="1"/>
    <row r="390" ht="24" customHeight="1"/>
    <row r="391" ht="24" customHeight="1"/>
    <row r="392" ht="24" customHeight="1"/>
    <row r="393" ht="24" customHeight="1"/>
    <row r="395" ht="14.25" customHeight="1"/>
    <row r="396" ht="30" customHeight="1"/>
    <row r="397" ht="0.95" customHeight="1"/>
    <row r="398" ht="18" customHeight="1"/>
    <row r="399" ht="36" customHeight="1"/>
    <row r="400" ht="24" customHeight="1"/>
    <row r="401" ht="24" customHeight="1"/>
    <row r="402" ht="36" customHeight="1"/>
    <row r="403" ht="36" customHeight="1"/>
    <row r="404" ht="24" customHeight="1"/>
    <row r="406" ht="14.25" customHeight="1"/>
    <row r="407" ht="30" customHeight="1"/>
    <row r="408" ht="0.95" customHeight="1"/>
    <row r="409" ht="18" customHeight="1"/>
    <row r="410" ht="48" customHeight="1"/>
    <row r="411" ht="24" customHeight="1"/>
    <row r="412" ht="24" customHeight="1"/>
    <row r="413" ht="48" customHeight="1"/>
    <row r="414" ht="36" customHeight="1"/>
    <row r="415" ht="24" customHeight="1"/>
    <row r="417" ht="14.25" customHeight="1"/>
    <row r="418" ht="30" customHeight="1"/>
    <row r="419" ht="0.95" customHeight="1"/>
    <row r="420" ht="18" customHeight="1"/>
    <row r="421" ht="36" customHeight="1"/>
    <row r="422" ht="24" customHeight="1"/>
    <row r="423" ht="24" customHeight="1"/>
    <row r="424" ht="36" customHeight="1"/>
    <row r="425" ht="24" customHeight="1"/>
    <row r="426" ht="36" customHeight="1"/>
    <row r="427" ht="24" customHeight="1"/>
    <row r="429" ht="14.25" customHeight="1"/>
    <row r="430" ht="30" customHeight="1"/>
    <row r="431" ht="0.95" customHeight="1"/>
    <row r="432" ht="18" customHeight="1"/>
    <row r="433" ht="36" customHeight="1"/>
    <row r="434" ht="24" customHeight="1"/>
    <row r="435" ht="24" customHeight="1"/>
    <row r="436" ht="48" customHeight="1"/>
    <row r="438" ht="14.25" customHeight="1"/>
    <row r="439" ht="30" customHeight="1"/>
    <row r="440" ht="0.95" customHeight="1"/>
    <row r="441" ht="18" customHeight="1"/>
    <row r="442" ht="36" customHeight="1"/>
    <row r="443" ht="24" customHeight="1"/>
    <row r="444" ht="24" customHeight="1"/>
    <row r="445" ht="24" customHeight="1"/>
    <row r="447" ht="14.25" customHeight="1"/>
    <row r="448" ht="30" customHeight="1"/>
    <row r="449" ht="0.95" customHeight="1"/>
    <row r="450" ht="18" customHeight="1"/>
    <row r="451" ht="48" customHeight="1"/>
    <row r="452" ht="24" customHeight="1"/>
    <row r="453" ht="24" customHeight="1"/>
    <row r="454" ht="24" customHeight="1"/>
    <row r="456" ht="14.25" customHeight="1"/>
    <row r="457" ht="30" customHeight="1"/>
    <row r="458" ht="0.95" customHeight="1"/>
    <row r="459" ht="24" customHeight="1"/>
    <row r="460" ht="18" customHeight="1"/>
    <row r="461" ht="24" customHeight="1"/>
    <row r="462" ht="24" customHeight="1"/>
    <row r="463" ht="36" customHeight="1"/>
    <row r="464" ht="36" customHeight="1"/>
    <row r="465" ht="48" customHeight="1"/>
    <row r="466" ht="24" customHeight="1"/>
    <row r="467" ht="24" customHeight="1"/>
    <row r="468" ht="24" customHeight="1"/>
    <row r="469" ht="36" customHeight="1"/>
    <row r="471" ht="14.25" customHeight="1"/>
    <row r="472" ht="30" customHeight="1"/>
    <row r="473" ht="0.95" customHeight="1"/>
    <row r="474" ht="18" customHeight="1"/>
    <row r="475" ht="24" customHeight="1"/>
    <row r="476" ht="24" customHeight="1"/>
    <row r="477" ht="36" customHeight="1"/>
    <row r="478" ht="36" customHeight="1"/>
    <row r="479" ht="48" customHeight="1"/>
    <row r="480" ht="24" customHeight="1"/>
    <row r="481" ht="24" customHeight="1"/>
    <row r="482" ht="24" customHeight="1"/>
    <row r="483" ht="36" customHeight="1"/>
    <row r="485" ht="14.25" customHeight="1"/>
    <row r="486" ht="30" customHeight="1"/>
    <row r="487" ht="0.95" customHeight="1"/>
    <row r="488" ht="18" customHeight="1"/>
    <row r="489" ht="60" customHeight="1"/>
    <row r="490" ht="48" customHeight="1"/>
    <row r="491" ht="24" customHeight="1"/>
    <row r="492" ht="24" customHeight="1"/>
    <row r="493" ht="24" customHeight="1"/>
    <row r="494" ht="24" customHeight="1"/>
    <row r="495" ht="36" customHeight="1"/>
    <row r="497" ht="14.25" customHeight="1"/>
    <row r="498" ht="30" customHeight="1"/>
    <row r="499" ht="0.95" customHeight="1"/>
    <row r="500" ht="18" customHeight="1"/>
    <row r="501" ht="48" customHeight="1"/>
    <row r="502" ht="36" customHeight="1"/>
    <row r="503" ht="24" customHeight="1"/>
    <row r="504" ht="24" customHeight="1"/>
    <row r="506" ht="14.25" customHeight="1"/>
    <row r="507" ht="30" customHeight="1"/>
    <row r="508" ht="0.95" customHeight="1"/>
    <row r="509" ht="18" customHeight="1"/>
    <row r="510" ht="48" customHeight="1"/>
    <row r="511" ht="48" customHeight="1"/>
    <row r="512" ht="24" customHeight="1"/>
    <row r="513" ht="24" customHeight="1"/>
    <row r="514" ht="24" customHeight="1"/>
    <row r="516" ht="14.25" customHeight="1"/>
    <row r="517" ht="30" customHeight="1"/>
    <row r="518" ht="0.95" customHeight="1"/>
    <row r="519" ht="18" customHeight="1"/>
    <row r="520" ht="48" customHeight="1"/>
    <row r="521" ht="24" customHeight="1"/>
    <row r="522" ht="24" customHeight="1"/>
    <row r="523" ht="24" customHeight="1"/>
    <row r="524" ht="24" customHeight="1"/>
    <row r="525" ht="24" customHeight="1"/>
    <row r="527" ht="14.25" customHeight="1"/>
    <row r="528" ht="30" customHeight="1"/>
    <row r="529" ht="0.95" customHeight="1"/>
    <row r="530" ht="24" customHeight="1"/>
    <row r="531" ht="24" customHeight="1"/>
    <row r="532" ht="18" customHeight="1"/>
    <row r="533" ht="24" customHeight="1"/>
    <row r="534" ht="24" customHeight="1"/>
    <row r="535" ht="24" customHeight="1"/>
    <row r="536" ht="24" customHeight="1"/>
    <row r="538" ht="14.25" customHeight="1"/>
    <row r="539" ht="30" customHeight="1"/>
    <row r="540" ht="0.95" customHeight="1"/>
    <row r="541" ht="18" customHeight="1"/>
    <row r="542" ht="24" customHeight="1"/>
    <row r="543" ht="24" customHeight="1"/>
    <row r="544" ht="24" customHeight="1"/>
    <row r="545" ht="24" customHeight="1"/>
    <row r="546" ht="24" customHeight="1"/>
    <row r="548" ht="14.25" customHeight="1"/>
    <row r="549" ht="30" customHeight="1"/>
    <row r="550" ht="0.95" customHeight="1"/>
    <row r="551" ht="18" customHeight="1"/>
    <row r="552" ht="24" customHeight="1"/>
    <row r="553" ht="24" customHeight="1"/>
    <row r="554" ht="24" customHeight="1"/>
    <row r="555" ht="24" customHeight="1"/>
    <row r="557" ht="14.25" customHeight="1"/>
    <row r="558" ht="30" customHeight="1"/>
    <row r="559" ht="0.95" customHeight="1"/>
    <row r="560" ht="18" customHeight="1"/>
    <row r="561" ht="36" customHeight="1"/>
    <row r="562" ht="24" customHeight="1"/>
    <row r="563" ht="24" customHeight="1"/>
    <row r="564" ht="24" customHeight="1"/>
    <row r="565" ht="24" customHeight="1"/>
    <row r="567" ht="14.25" customHeight="1"/>
    <row r="568" ht="30" customHeight="1"/>
    <row r="569" ht="0.95" customHeight="1"/>
    <row r="570" ht="24" customHeight="1"/>
    <row r="571" ht="18" customHeight="1"/>
    <row r="572" ht="24" customHeight="1"/>
    <row r="573" ht="24" customHeight="1"/>
    <row r="574" ht="24" customHeight="1"/>
    <row r="575" ht="24" customHeight="1"/>
    <row r="577" ht="14.25" customHeight="1"/>
    <row r="578" ht="30" customHeight="1"/>
    <row r="579" ht="0.95" customHeight="1"/>
    <row r="580" ht="18" customHeight="1"/>
    <row r="581" ht="24" customHeight="1"/>
    <row r="582" ht="24" customHeight="1"/>
    <row r="583" ht="24" customHeight="1"/>
    <row r="584" ht="24" customHeight="1"/>
    <row r="585" ht="24" customHeight="1"/>
    <row r="587" ht="14.25" customHeight="1"/>
    <row r="588" ht="30" customHeight="1"/>
    <row r="589" ht="0.95" customHeight="1"/>
    <row r="590" ht="18" customHeight="1"/>
    <row r="591" ht="24" customHeight="1"/>
    <row r="592" ht="24" customHeight="1"/>
    <row r="593" ht="24" customHeight="1"/>
    <row r="594" ht="24" customHeight="1"/>
    <row r="596" ht="14.25" customHeight="1"/>
    <row r="597" ht="30" customHeight="1"/>
    <row r="598" ht="0.95" customHeight="1"/>
    <row r="599" ht="24" customHeight="1"/>
    <row r="600" ht="18" customHeight="1"/>
    <row r="601" ht="36" customHeight="1"/>
    <row r="602" ht="24" customHeight="1"/>
    <row r="603" ht="24" customHeight="1"/>
    <row r="604" ht="24" customHeight="1"/>
    <row r="605" ht="24" customHeight="1"/>
    <row r="606" ht="24" customHeight="1"/>
    <row r="608" ht="14.25" customHeight="1"/>
    <row r="609" ht="30" customHeight="1"/>
    <row r="610" ht="0.95" customHeight="1"/>
    <row r="611" ht="24" customHeight="1"/>
    <row r="612" ht="18" customHeight="1"/>
    <row r="613" ht="36" customHeight="1"/>
    <row r="614" ht="24" customHeight="1"/>
    <row r="615" ht="24" customHeight="1"/>
    <row r="616" ht="24" customHeight="1"/>
    <row r="617" ht="24" customHeight="1"/>
    <row r="618" ht="24" customHeight="1"/>
    <row r="620" ht="14.25" customHeight="1"/>
    <row r="621" ht="30" customHeight="1"/>
    <row r="622" ht="0.95" customHeight="1"/>
    <row r="623" ht="18" customHeight="1"/>
    <row r="624" ht="36" customHeight="1"/>
    <row r="625" ht="24" customHeight="1"/>
    <row r="626" ht="24" customHeight="1"/>
    <row r="627" ht="24" customHeight="1"/>
    <row r="628" ht="24" customHeight="1"/>
    <row r="630" ht="14.25" customHeight="1"/>
    <row r="631" ht="30" customHeight="1"/>
    <row r="632" ht="0.95" customHeight="1"/>
    <row r="633" ht="24" customHeight="1"/>
    <row r="634" ht="24" customHeight="1"/>
    <row r="635" ht="18" customHeight="1"/>
    <row r="636" ht="48" customHeight="1"/>
    <row r="637" ht="24" customHeight="1"/>
    <row r="638" ht="24" customHeight="1"/>
    <row r="640" ht="14.25" customHeight="1"/>
    <row r="641" ht="30" customHeight="1"/>
    <row r="642" ht="0.95" customHeight="1"/>
    <row r="643" ht="18" customHeight="1"/>
    <row r="644" ht="48" customHeight="1"/>
    <row r="645" ht="36" customHeight="1"/>
    <row r="646" ht="24" customHeight="1"/>
    <row r="648" ht="14.25" customHeight="1"/>
    <row r="649" ht="30" customHeight="1"/>
    <row r="650" ht="0.95" customHeight="1"/>
    <row r="651" ht="18" customHeight="1"/>
    <row r="652" ht="48" customHeight="1"/>
    <row r="653" ht="24" customHeight="1"/>
    <row r="654" ht="24" customHeight="1"/>
    <row r="656" ht="14.25" customHeight="1"/>
    <row r="657" ht="30" customHeight="1"/>
    <row r="658" ht="0.95" customHeight="1"/>
    <row r="659" ht="18" customHeight="1"/>
    <row r="660" ht="24" customHeight="1"/>
    <row r="661" ht="24" customHeight="1"/>
    <row r="662" ht="24" customHeight="1"/>
    <row r="663" ht="24" customHeight="1"/>
    <row r="665" ht="14.25" customHeight="1"/>
    <row r="666" ht="30" customHeight="1"/>
    <row r="667" ht="0.95" customHeight="1"/>
    <row r="668" ht="18" customHeight="1"/>
    <row r="669" ht="48" customHeight="1"/>
    <row r="670" ht="36" customHeight="1"/>
    <row r="671" ht="24" customHeight="1"/>
    <row r="672" ht="36" customHeight="1"/>
    <row r="674" ht="14.25" customHeight="1"/>
    <row r="675" ht="30" customHeight="1"/>
    <row r="676" ht="0.95" customHeight="1"/>
    <row r="677" ht="18" customHeight="1"/>
    <row r="678" ht="60" customHeight="1"/>
    <row r="679" ht="36" customHeight="1"/>
    <row r="680" ht="24" customHeight="1"/>
    <row r="681" ht="24" customHeight="1"/>
    <row r="682" ht="36" customHeight="1"/>
    <row r="683" ht="36" customHeight="1"/>
    <row r="685" ht="14.25" customHeight="1"/>
    <row r="686" ht="30" customHeight="1"/>
    <row r="687" ht="0.95" customHeight="1"/>
    <row r="688" ht="18" customHeight="1"/>
    <row r="689" ht="60" customHeight="1"/>
    <row r="690" ht="24" customHeight="1"/>
    <row r="691" ht="36" customHeight="1"/>
    <row r="692" ht="48" customHeight="1"/>
    <row r="693" ht="36" customHeight="1"/>
    <row r="695" ht="14.25" customHeight="1"/>
    <row r="696" ht="30" customHeight="1"/>
    <row r="697" ht="0.95" customHeight="1"/>
    <row r="698" ht="18" customHeight="1"/>
    <row r="699" ht="60" customHeight="1"/>
    <row r="700" ht="24" customHeight="1"/>
    <row r="701" ht="36" customHeight="1"/>
    <row r="702" ht="24" customHeight="1"/>
    <row r="703" ht="36" customHeight="1"/>
    <row r="704" ht="36" customHeight="1"/>
    <row r="706" ht="14.25" customHeight="1"/>
    <row r="707" ht="30" customHeight="1"/>
    <row r="708" ht="0.95" customHeight="1"/>
    <row r="709" ht="18" customHeight="1"/>
    <row r="710" ht="48" customHeight="1"/>
    <row r="711" ht="36" customHeight="1"/>
    <row r="712" ht="24" customHeight="1"/>
    <row r="713" ht="36" customHeight="1"/>
    <row r="715" ht="14.25" customHeight="1"/>
    <row r="716" ht="30" customHeight="1"/>
    <row r="717" ht="0.95" customHeight="1"/>
    <row r="718" ht="18" customHeight="1"/>
    <row r="719" ht="36" customHeight="1"/>
    <row r="720" ht="24" customHeight="1"/>
    <row r="721" ht="24" customHeight="1"/>
    <row r="722" ht="24" customHeight="1"/>
    <row r="723" ht="24" customHeight="1"/>
    <row r="725" ht="14.25" customHeight="1"/>
    <row r="726" ht="30" customHeight="1"/>
    <row r="727" ht="0.95" customHeight="1"/>
    <row r="728" ht="18" customHeight="1"/>
    <row r="729" ht="36" customHeight="1"/>
    <row r="730" ht="24" customHeight="1"/>
    <row r="731" ht="24" customHeight="1"/>
    <row r="732" ht="24" customHeight="1"/>
    <row r="733" ht="24" customHeight="1"/>
    <row r="735" ht="14.25" customHeight="1"/>
    <row r="736" ht="30" customHeight="1"/>
    <row r="737" ht="0.95" customHeight="1"/>
    <row r="738" ht="18" customHeight="1"/>
    <row r="739" ht="36" customHeight="1"/>
    <row r="740" ht="24" customHeight="1"/>
    <row r="741" ht="24" customHeight="1"/>
    <row r="742" ht="24" customHeight="1"/>
    <row r="743" ht="24" customHeight="1"/>
    <row r="745" ht="14.25" customHeight="1"/>
    <row r="746" ht="30" customHeight="1"/>
    <row r="747" ht="0.95" customHeight="1"/>
    <row r="748" ht="18" customHeight="1"/>
    <row r="749" ht="36" customHeight="1"/>
    <row r="750" ht="24" customHeight="1"/>
    <row r="751" ht="24" customHeight="1"/>
    <row r="752" ht="24" customHeight="1"/>
    <row r="753" ht="36" customHeight="1"/>
    <row r="755" ht="14.25" customHeight="1"/>
    <row r="756" ht="30" customHeight="1"/>
    <row r="757" ht="0.95" customHeight="1"/>
    <row r="758" ht="18" customHeight="1"/>
    <row r="759" ht="24" customHeight="1"/>
    <row r="760" ht="24" customHeight="1"/>
    <row r="761" ht="24" customHeight="1"/>
    <row r="762" ht="24" customHeight="1"/>
    <row r="763" ht="36" customHeight="1"/>
    <row r="765" ht="14.25" customHeight="1"/>
    <row r="766" ht="30" customHeight="1"/>
    <row r="767" ht="0.95" customHeight="1"/>
    <row r="768" ht="18" customHeight="1"/>
    <row r="769" ht="36" customHeight="1"/>
    <row r="770" ht="24" customHeight="1"/>
    <row r="771" ht="24" customHeight="1"/>
    <row r="772" ht="24" customHeight="1"/>
    <row r="773" ht="36" customHeight="1"/>
    <row r="775" ht="14.25" customHeight="1"/>
    <row r="776" ht="30" customHeight="1"/>
    <row r="777" ht="0.95" customHeight="1"/>
    <row r="778" ht="24" customHeight="1"/>
    <row r="779" ht="18" customHeight="1"/>
    <row r="780" ht="48" customHeight="1"/>
    <row r="781" ht="24" customHeight="1"/>
    <row r="782" ht="24" customHeight="1"/>
    <row r="783" ht="24" customHeight="1"/>
    <row r="784" ht="24" customHeight="1"/>
    <row r="786" ht="14.25" customHeight="1"/>
    <row r="787" ht="30" customHeight="1"/>
    <row r="788" ht="0.95" customHeight="1"/>
    <row r="789" ht="18" customHeight="1"/>
    <row r="790" ht="48" customHeight="1"/>
    <row r="791" ht="24" customHeight="1"/>
    <row r="792" ht="24" customHeight="1"/>
    <row r="793" ht="24" customHeight="1"/>
    <row r="794" ht="24" customHeight="1"/>
    <row r="796" ht="14.25" customHeight="1"/>
    <row r="797" ht="30" customHeight="1"/>
    <row r="798" ht="0.95" customHeight="1"/>
    <row r="799" ht="18" customHeight="1"/>
    <row r="800" ht="36" customHeight="1"/>
    <row r="801" ht="24" customHeight="1"/>
    <row r="802" ht="24" customHeight="1"/>
    <row r="803" ht="24" customHeight="1"/>
    <row r="804" ht="24" customHeight="1"/>
    <row r="806" ht="14.25" customHeight="1"/>
    <row r="807" ht="30" customHeight="1"/>
    <row r="808" ht="0.95" customHeight="1"/>
    <row r="809" ht="18" customHeight="1"/>
    <row r="810" ht="24" customHeight="1"/>
    <row r="811" ht="24" customHeight="1"/>
    <row r="812" ht="24" customHeight="1"/>
    <row r="813" ht="24" customHeight="1"/>
    <row r="814" ht="36" customHeight="1"/>
    <row r="816" ht="14.25" customHeight="1"/>
    <row r="817" ht="30" customHeight="1"/>
    <row r="818" ht="0.95" customHeight="1"/>
    <row r="819" ht="18" customHeight="1"/>
    <row r="820" ht="60" customHeight="1"/>
    <row r="821" ht="24" customHeight="1"/>
    <row r="822" ht="24" customHeight="1"/>
    <row r="823" ht="24" customHeight="1"/>
    <row r="824" ht="24" customHeight="1"/>
    <row r="825" ht="24" customHeight="1"/>
    <row r="826" ht="24" customHeight="1"/>
    <row r="828" ht="14.25" customHeight="1"/>
    <row r="829" ht="30" customHeight="1"/>
    <row r="830" ht="0.95" customHeight="1"/>
    <row r="831" ht="18" customHeight="1"/>
    <row r="832" ht="48" customHeight="1"/>
    <row r="833" ht="24" customHeight="1"/>
    <row r="834" ht="24" customHeight="1"/>
    <row r="835" ht="24" customHeight="1"/>
    <row r="836" ht="24" customHeight="1"/>
    <row r="837" ht="24" customHeight="1"/>
    <row r="838" ht="24" customHeight="1"/>
    <row r="840" ht="14.25" customHeight="1"/>
    <row r="841" ht="30" customHeight="1"/>
    <row r="842" ht="0.95" customHeight="1"/>
    <row r="843" ht="18" customHeight="1"/>
    <row r="844" ht="48" customHeight="1"/>
    <row r="845" ht="24" customHeight="1"/>
    <row r="846" ht="24" customHeight="1"/>
    <row r="847" ht="24" customHeight="1"/>
    <row r="848" ht="24" customHeight="1"/>
    <row r="849" ht="24" customHeight="1"/>
    <row r="850" ht="24" customHeight="1"/>
    <row r="852" ht="14.25" customHeight="1"/>
    <row r="853" ht="30" customHeight="1"/>
    <row r="854" ht="0.95" customHeight="1"/>
    <row r="855" ht="18" customHeight="1"/>
    <row r="856" ht="60" customHeight="1"/>
    <row r="857" ht="24" customHeight="1"/>
    <row r="858" ht="24" customHeight="1"/>
    <row r="859" ht="24" customHeight="1"/>
    <row r="860" ht="24" customHeight="1"/>
    <row r="861" ht="24" customHeight="1"/>
    <row r="862" ht="24" customHeight="1"/>
    <row r="864" ht="14.25" customHeight="1"/>
    <row r="865" ht="30" customHeight="1"/>
    <row r="866" ht="0.95" customHeight="1"/>
    <row r="867" ht="18" customHeight="1"/>
    <row r="868" ht="60" customHeight="1"/>
    <row r="869" ht="24" customHeight="1"/>
    <row r="870" ht="24" customHeight="1"/>
    <row r="871" ht="24" customHeight="1"/>
    <row r="872" ht="24" customHeight="1"/>
    <row r="873" ht="24" customHeight="1"/>
    <row r="874" ht="24" customHeight="1"/>
    <row r="876" ht="14.25" customHeight="1"/>
    <row r="877" ht="30" customHeight="1"/>
    <row r="878" ht="0.95" customHeight="1"/>
    <row r="879" ht="18" customHeight="1"/>
    <row r="880" ht="36" customHeight="1"/>
    <row r="881" ht="24" customHeight="1"/>
    <row r="882" ht="24" customHeight="1"/>
    <row r="883" ht="24" customHeight="1"/>
    <row r="884" ht="24" customHeight="1"/>
    <row r="885" ht="24" customHeight="1"/>
    <row r="886" ht="24" customHeight="1"/>
    <row r="888" ht="14.25" customHeight="1"/>
    <row r="889" ht="30" customHeight="1"/>
    <row r="890" ht="0.95" customHeight="1"/>
    <row r="891" ht="18" customHeight="1"/>
    <row r="892" ht="36" customHeight="1"/>
    <row r="893" ht="24" customHeight="1"/>
    <row r="894" ht="24" customHeight="1"/>
    <row r="895" ht="24" customHeight="1"/>
    <row r="896" ht="24" customHeight="1"/>
    <row r="897" ht="24" customHeight="1"/>
    <row r="898" ht="24" customHeight="1"/>
    <row r="900" ht="14.25" customHeight="1"/>
    <row r="901" ht="30" customHeight="1"/>
    <row r="902" ht="0.95" customHeight="1"/>
    <row r="903" ht="18" customHeight="1"/>
    <row r="904" ht="36" customHeight="1"/>
    <row r="905" ht="24" customHeight="1"/>
    <row r="906" ht="24" customHeight="1"/>
    <row r="907" ht="24" customHeight="1"/>
    <row r="908" ht="24" customHeight="1"/>
    <row r="909" ht="24" customHeight="1"/>
    <row r="910" ht="36" customHeight="1"/>
    <row r="912" ht="14.25" customHeight="1"/>
    <row r="913" ht="30" customHeight="1"/>
    <row r="914" ht="0.95" customHeight="1"/>
    <row r="915" ht="18" customHeight="1"/>
    <row r="916" ht="36" customHeight="1"/>
    <row r="917" ht="24" customHeight="1"/>
    <row r="918" ht="24" customHeight="1"/>
    <row r="919" ht="24" customHeight="1"/>
    <row r="920" ht="24" customHeight="1"/>
    <row r="921" ht="24" customHeight="1"/>
    <row r="922" ht="24" customHeight="1"/>
    <row r="924" ht="14.25" customHeight="1"/>
    <row r="925" ht="30" customHeight="1"/>
    <row r="926" ht="0.95" customHeight="1"/>
    <row r="927" ht="18" customHeight="1"/>
    <row r="928" ht="36" customHeight="1"/>
    <row r="929" ht="24" customHeight="1"/>
    <row r="930" ht="24" customHeight="1"/>
    <row r="931" ht="24" customHeight="1"/>
    <row r="932" ht="24" customHeight="1"/>
    <row r="933" ht="24" customHeight="1"/>
    <row r="934" ht="24" customHeight="1"/>
    <row r="936" ht="14.25" customHeight="1"/>
    <row r="937" ht="30" customHeight="1"/>
    <row r="938" ht="0.95" customHeight="1"/>
    <row r="939" ht="18" customHeight="1"/>
    <row r="940" ht="36" customHeight="1"/>
    <row r="941" ht="24" customHeight="1"/>
    <row r="942" ht="24" customHeight="1"/>
    <row r="943" ht="24" customHeight="1"/>
    <row r="944" ht="24" customHeight="1"/>
    <row r="945" ht="24" customHeight="1"/>
    <row r="946" ht="24" customHeight="1"/>
    <row r="948" ht="14.25" customHeight="1"/>
    <row r="949" ht="30" customHeight="1"/>
    <row r="950" ht="0.95" customHeight="1"/>
    <row r="951" ht="18" customHeight="1"/>
    <row r="952" ht="36" customHeight="1"/>
    <row r="953" ht="24" customHeight="1"/>
    <row r="954" ht="24" customHeight="1"/>
    <row r="955" ht="24" customHeight="1"/>
    <row r="956" ht="24" customHeight="1"/>
    <row r="957" ht="24" customHeight="1"/>
    <row r="958" ht="24" customHeight="1"/>
    <row r="960" ht="14.25" customHeight="1"/>
    <row r="961" ht="30" customHeight="1"/>
    <row r="962" ht="0.95" customHeight="1"/>
    <row r="963" ht="18" customHeight="1"/>
    <row r="964" ht="24" customHeight="1"/>
    <row r="965" ht="24" customHeight="1"/>
    <row r="966" ht="24" customHeight="1"/>
    <row r="967" ht="24" customHeight="1"/>
    <row r="968" ht="24" customHeight="1"/>
    <row r="969" ht="24" customHeight="1"/>
    <row r="970" ht="24" customHeight="1"/>
    <row r="972" ht="14.25" customHeight="1"/>
    <row r="973" ht="30" customHeight="1"/>
    <row r="974" ht="0.95" customHeight="1"/>
    <row r="975" ht="18" customHeight="1"/>
    <row r="976" ht="24" customHeight="1"/>
    <row r="977" ht="24" customHeight="1"/>
    <row r="978" ht="24" customHeight="1"/>
    <row r="979" ht="24" customHeight="1"/>
    <row r="980" ht="24" customHeight="1"/>
    <row r="981" ht="24" customHeight="1"/>
    <row r="982" ht="24" customHeight="1"/>
    <row r="984" ht="14.25" customHeight="1"/>
    <row r="985" ht="30" customHeight="1"/>
    <row r="986" ht="0.95" customHeight="1"/>
    <row r="987" ht="18" customHeight="1"/>
    <row r="988" ht="36" customHeight="1"/>
    <row r="989" ht="24" customHeight="1"/>
    <row r="990" ht="24" customHeight="1"/>
    <row r="991" ht="24" customHeight="1"/>
    <row r="992" ht="24" customHeight="1"/>
    <row r="994" ht="14.25" customHeight="1"/>
    <row r="995" ht="30" customHeight="1"/>
    <row r="996" ht="0.95" customHeight="1"/>
    <row r="997" ht="18" customHeight="1"/>
    <row r="998" ht="24" customHeight="1"/>
    <row r="999" ht="24" customHeight="1"/>
    <row r="1000" ht="24" customHeight="1"/>
    <row r="1001" ht="24" customHeight="1"/>
    <row r="1002" ht="24" customHeight="1"/>
    <row r="1004" ht="14.25" customHeight="1"/>
    <row r="1005" ht="30" customHeight="1"/>
    <row r="1006" ht="0.95" customHeight="1"/>
    <row r="1007" ht="18" customHeight="1"/>
    <row r="1008" ht="24" customHeight="1"/>
    <row r="1009" ht="24" customHeight="1"/>
    <row r="1010" ht="24" customHeight="1"/>
    <row r="1011" ht="24" customHeight="1"/>
    <row r="1012" ht="24" customHeight="1"/>
    <row r="1014" ht="14.25" customHeight="1"/>
    <row r="1015" ht="30" customHeight="1"/>
    <row r="1016" ht="0.95" customHeight="1"/>
    <row r="1017" ht="18" customHeight="1"/>
    <row r="1018" ht="24" customHeight="1"/>
    <row r="1019" ht="24" customHeight="1"/>
    <row r="1020" ht="24" customHeight="1"/>
    <row r="1021" ht="24" customHeight="1"/>
    <row r="1022" ht="24" customHeight="1"/>
    <row r="1024" ht="14.25" customHeight="1"/>
    <row r="1025" ht="30" customHeight="1"/>
    <row r="1026" ht="0.95" customHeight="1"/>
    <row r="1027" ht="24" customHeight="1"/>
    <row r="1028" ht="18" customHeight="1"/>
    <row r="1029" ht="36" customHeight="1"/>
    <row r="1030" ht="60" customHeight="1"/>
    <row r="1031" ht="60" customHeight="1"/>
    <row r="1032" ht="36" customHeight="1"/>
    <row r="1033" ht="24" customHeight="1"/>
    <row r="1034" ht="24" customHeight="1"/>
    <row r="1035" ht="36" customHeight="1"/>
    <row r="1037" ht="14.25" customHeight="1"/>
    <row r="1038" ht="30" customHeight="1"/>
    <row r="1039" ht="0.95" customHeight="1"/>
    <row r="1040" ht="18" customHeight="1"/>
    <row r="1041" ht="36" customHeight="1"/>
    <row r="1042" ht="60" customHeight="1"/>
    <row r="1043" ht="60" customHeight="1"/>
    <row r="1044" ht="36" customHeight="1"/>
    <row r="1045" ht="36" customHeight="1"/>
    <row r="1046" ht="24" customHeight="1"/>
    <row r="1047" ht="24" customHeight="1"/>
    <row r="1048" ht="24" customHeight="1"/>
    <row r="1050" ht="14.25" customHeight="1"/>
    <row r="1051" ht="30" customHeight="1"/>
    <row r="1052" ht="0.95" customHeight="1"/>
    <row r="1053" ht="18" customHeight="1"/>
    <row r="1054" ht="36" customHeight="1"/>
    <row r="1055" ht="24" customHeight="1"/>
    <row r="1056" ht="24" customHeight="1"/>
    <row r="1057" ht="24" customHeight="1"/>
    <row r="1058" ht="24" customHeight="1"/>
    <row r="1059" ht="24" customHeight="1"/>
    <row r="1060" ht="24" customHeight="1"/>
    <row r="1061" ht="36" customHeight="1"/>
    <row r="1062" ht="24" customHeight="1"/>
    <row r="1064" ht="14.25" customHeight="1"/>
    <row r="1065" ht="30" customHeight="1"/>
    <row r="1066" ht="0.95" customHeight="1"/>
    <row r="1067" ht="18" customHeight="1"/>
    <row r="1068" ht="48" customHeight="1"/>
    <row r="1069" ht="24" customHeight="1"/>
    <row r="1070" ht="24" customHeight="1"/>
    <row r="1071" ht="24" customHeight="1"/>
    <row r="1072" ht="24" customHeight="1"/>
    <row r="1073" ht="36" customHeight="1"/>
    <row r="1075" ht="14.25" customHeight="1"/>
    <row r="1076" ht="30" customHeight="1"/>
    <row r="1077" ht="0.95" customHeight="1"/>
    <row r="1078" ht="18" customHeight="1"/>
    <row r="1079" ht="48" customHeight="1"/>
    <row r="1080" ht="24" customHeight="1"/>
    <row r="1081" ht="24" customHeight="1"/>
    <row r="1082" ht="24" customHeight="1"/>
    <row r="1083" ht="24" customHeight="1"/>
    <row r="1084" ht="36" customHeight="1"/>
    <row r="1086" ht="14.25" customHeight="1"/>
    <row r="1087" ht="30" customHeight="1"/>
    <row r="1088" ht="0.95" customHeight="1"/>
    <row r="1089" ht="18" customHeight="1"/>
    <row r="1090" ht="48" customHeight="1"/>
    <row r="1091" ht="24" customHeight="1"/>
    <row r="1092" ht="24" customHeight="1"/>
    <row r="1093" ht="24" customHeight="1"/>
    <row r="1094" ht="24" customHeight="1"/>
    <row r="1095" ht="36" customHeight="1"/>
    <row r="1097" ht="14.25" customHeight="1"/>
    <row r="1098" ht="30" customHeight="1"/>
    <row r="1099" ht="0.95" customHeight="1"/>
    <row r="1100" ht="18" customHeight="1"/>
    <row r="1101" ht="36" customHeight="1"/>
    <row r="1102" ht="24" customHeight="1"/>
    <row r="1103" ht="24" customHeight="1"/>
    <row r="1104" ht="24" customHeight="1"/>
    <row r="1105" ht="36" customHeight="1"/>
    <row r="1106" ht="24" customHeight="1"/>
    <row r="1108" ht="14.25" customHeight="1"/>
    <row r="1109" ht="30" customHeight="1"/>
    <row r="1110" ht="0.95" customHeight="1"/>
    <row r="1111" ht="18" customHeight="1"/>
    <row r="1112" ht="36" customHeight="1"/>
    <row r="1113" ht="24" customHeight="1"/>
    <row r="1114" ht="24" customHeight="1"/>
    <row r="1115" ht="24" customHeight="1"/>
    <row r="1116" ht="24" customHeight="1"/>
    <row r="1117" ht="24" customHeight="1"/>
    <row r="1118" ht="24" customHeight="1"/>
    <row r="1120" ht="14.25" customHeight="1"/>
    <row r="1121" ht="30" customHeight="1"/>
    <row r="1122" ht="0.95" customHeight="1"/>
    <row r="1123" ht="18" customHeight="1"/>
    <row r="1124" ht="36" customHeight="1"/>
    <row r="1125" ht="24" customHeight="1"/>
    <row r="1126" ht="24" customHeight="1"/>
    <row r="1127" ht="24" customHeight="1"/>
    <row r="1128" ht="24" customHeight="1"/>
    <row r="1129" ht="24" customHeight="1"/>
    <row r="1130" ht="24" customHeight="1"/>
    <row r="1132" ht="14.25" customHeight="1"/>
    <row r="1133" ht="30" customHeight="1"/>
    <row r="1134" ht="0.95" customHeight="1"/>
    <row r="1135" ht="18" customHeight="1"/>
    <row r="1136" ht="36" customHeight="1"/>
    <row r="1137" ht="24" customHeight="1"/>
    <row r="1138" ht="24" customHeight="1"/>
    <row r="1139" ht="24" customHeight="1"/>
    <row r="1140" ht="36" customHeight="1"/>
    <row r="1141" ht="24" customHeight="1"/>
    <row r="1143" ht="14.25" customHeight="1"/>
    <row r="1144" ht="30" customHeight="1"/>
    <row r="1145" ht="0.95" customHeight="1"/>
    <row r="1146" ht="18" customHeight="1"/>
    <row r="1147" ht="48" customHeight="1"/>
    <row r="1148" ht="24" customHeight="1"/>
    <row r="1149" ht="24" customHeight="1"/>
    <row r="1150" ht="24" customHeight="1"/>
    <row r="1151" ht="24" customHeight="1"/>
    <row r="1152" ht="36" customHeight="1"/>
    <row r="1154" ht="14.25" customHeight="1"/>
    <row r="1155" ht="30" customHeight="1"/>
    <row r="1156" ht="0.95" customHeight="1"/>
    <row r="1157" ht="18" customHeight="1"/>
    <row r="1158" ht="48" customHeight="1"/>
    <row r="1159" ht="24" customHeight="1"/>
    <row r="1160" ht="24" customHeight="1"/>
    <row r="1161" ht="24" customHeight="1"/>
    <row r="1162" ht="24" customHeight="1"/>
    <row r="1163" ht="36" customHeight="1"/>
    <row r="1165" ht="14.25" customHeight="1"/>
    <row r="1166" ht="30" customHeight="1"/>
    <row r="1167" ht="0.95" customHeight="1"/>
    <row r="1168" ht="18" customHeight="1"/>
    <row r="1169" ht="48" customHeight="1"/>
    <row r="1170" ht="24" customHeight="1"/>
    <row r="1171" ht="24" customHeight="1"/>
    <row r="1172" ht="24" customHeight="1"/>
    <row r="1173" ht="24" customHeight="1"/>
    <row r="1174" ht="36" customHeight="1"/>
    <row r="1176" ht="14.25" customHeight="1"/>
    <row r="1177" ht="30" customHeight="1"/>
    <row r="1178" ht="0.95" customHeight="1"/>
    <row r="1179" ht="18" customHeight="1"/>
    <row r="1180" ht="48" customHeight="1"/>
    <row r="1181" ht="24" customHeight="1"/>
    <row r="1182" ht="24" customHeight="1"/>
    <row r="1183" ht="24" customHeight="1"/>
    <row r="1184" ht="24" customHeight="1"/>
    <row r="1185" ht="36" customHeight="1"/>
    <row r="1187" ht="14.25" customHeight="1"/>
    <row r="1188" ht="30" customHeight="1"/>
    <row r="1189" ht="0.95" customHeight="1"/>
    <row r="1190" ht="18" customHeight="1"/>
    <row r="1191" ht="36" customHeight="1"/>
    <row r="1192" ht="24" customHeight="1"/>
    <row r="1193" ht="24" customHeight="1"/>
    <row r="1194" ht="24" customHeight="1"/>
    <row r="1195" ht="36" customHeight="1"/>
    <row r="1196" ht="24" customHeight="1"/>
    <row r="1198" ht="14.25" customHeight="1"/>
    <row r="1199" ht="30" customHeight="1"/>
    <row r="1200" ht="0.95" customHeight="1"/>
    <row r="1201" ht="18" customHeight="1"/>
    <row r="1202" ht="36" customHeight="1"/>
    <row r="1203" ht="24" customHeight="1"/>
    <row r="1204" ht="24" customHeight="1"/>
    <row r="1205" ht="24" customHeight="1"/>
    <row r="1206" ht="24" customHeight="1"/>
    <row r="1207" ht="24" customHeight="1"/>
    <row r="1208" ht="24" customHeight="1"/>
    <row r="1210" ht="14.25" customHeight="1"/>
    <row r="1211" ht="30" customHeight="1"/>
    <row r="1212" ht="0.95" customHeight="1"/>
    <row r="1213" ht="18" customHeight="1"/>
    <row r="1214" ht="48" customHeight="1"/>
    <row r="1215" ht="24" customHeight="1"/>
    <row r="1216" ht="24" customHeight="1"/>
    <row r="1217" ht="24" customHeight="1"/>
    <row r="1218" ht="24" customHeight="1"/>
    <row r="1219" ht="24" customHeight="1"/>
    <row r="1220" ht="24" customHeight="1"/>
    <row r="1222" ht="14.25" customHeight="1"/>
    <row r="1223" ht="30" customHeight="1"/>
    <row r="1224" ht="0.95" customHeight="1"/>
    <row r="1225" ht="18" customHeight="1"/>
    <row r="1226" ht="48" customHeight="1"/>
    <row r="1227" ht="24" customHeight="1"/>
    <row r="1228" ht="24" customHeight="1"/>
    <row r="1229" ht="24" customHeight="1"/>
    <row r="1230" ht="24" customHeight="1"/>
    <row r="1231" ht="24" customHeight="1"/>
    <row r="1232" ht="24" customHeight="1"/>
    <row r="1234" ht="14.25" customHeight="1"/>
    <row r="1235" ht="30" customHeight="1"/>
    <row r="1236" ht="0.95" customHeight="1"/>
    <row r="1237" ht="18" customHeight="1"/>
    <row r="1238" ht="48" customHeight="1"/>
    <row r="1239" ht="24" customHeight="1"/>
    <row r="1240" ht="24" customHeight="1"/>
    <row r="1241" ht="24" customHeight="1"/>
    <row r="1242" ht="24" customHeight="1"/>
    <row r="1243" ht="24" customHeight="1"/>
    <row r="1244" ht="24" customHeight="1"/>
    <row r="1246" ht="14.25" customHeight="1"/>
    <row r="1247" ht="30" customHeight="1"/>
    <row r="1248" ht="0.95" customHeight="1"/>
    <row r="1249" ht="18" customHeight="1"/>
    <row r="1250" ht="36" customHeight="1"/>
    <row r="1251" ht="24" customHeight="1"/>
    <row r="1252" ht="24" customHeight="1"/>
    <row r="1253" ht="24" customHeight="1"/>
    <row r="1254" ht="24" customHeight="1"/>
    <row r="1256" ht="14.25" customHeight="1"/>
    <row r="1257" ht="30" customHeight="1"/>
    <row r="1258" ht="0.95" customHeight="1"/>
    <row r="1259" ht="18" customHeight="1"/>
    <row r="1260" ht="48" customHeight="1"/>
    <row r="1261" ht="60" customHeight="1"/>
    <row r="1262" ht="60" customHeight="1"/>
    <row r="1263" ht="36" customHeight="1"/>
    <row r="1264" ht="36" customHeight="1"/>
    <row r="1265" ht="36" customHeight="1"/>
    <row r="1266" ht="36" customHeight="1"/>
    <row r="1267" ht="24" customHeight="1"/>
    <row r="1268" ht="24" customHeight="1"/>
    <row r="1269" ht="48" customHeight="1"/>
    <row r="1271" ht="14.25" customHeight="1"/>
    <row r="1272" ht="30" customHeight="1"/>
    <row r="1273" ht="0.95" customHeight="1"/>
    <row r="1274" ht="18" customHeight="1"/>
    <row r="1275" ht="48" customHeight="1"/>
    <row r="1276" ht="60" customHeight="1"/>
    <row r="1277" ht="60" customHeight="1"/>
    <row r="1278" ht="36" customHeight="1"/>
    <row r="1279" ht="36" customHeight="1"/>
    <row r="1280" ht="36" customHeight="1"/>
    <row r="1281" ht="36" customHeight="1"/>
    <row r="1282" ht="24" customHeight="1"/>
    <row r="1283" ht="24" customHeight="1"/>
    <row r="1284" ht="36" customHeight="1"/>
    <row r="1285" ht="36" customHeight="1"/>
    <row r="1286" ht="24" customHeight="1"/>
    <row r="1288" ht="14.25" customHeight="1"/>
    <row r="1289" ht="30" customHeight="1"/>
    <row r="1290" ht="0.95" customHeight="1"/>
    <row r="1291" ht="18" customHeight="1"/>
    <row r="1292" ht="48" customHeight="1"/>
    <row r="1293" ht="60" customHeight="1"/>
    <row r="1294" ht="60" customHeight="1"/>
    <row r="1295" ht="36" customHeight="1"/>
    <row r="1296" ht="36" customHeight="1"/>
    <row r="1297" ht="36" customHeight="1"/>
    <row r="1298" ht="36" customHeight="1"/>
    <row r="1299" ht="24" customHeight="1"/>
    <row r="1300" ht="24" customHeight="1"/>
    <row r="1301" ht="36" customHeight="1"/>
    <row r="1303" ht="14.25" customHeight="1"/>
    <row r="1304" ht="30" customHeight="1"/>
    <row r="1305" ht="0.95" customHeight="1"/>
    <row r="1306" ht="24" customHeight="1"/>
    <row r="1307" ht="18" customHeight="1"/>
    <row r="1308" ht="36" customHeight="1"/>
    <row r="1309" ht="36" customHeight="1"/>
    <row r="1310" ht="24" customHeight="1"/>
    <row r="1311" ht="24" customHeight="1"/>
    <row r="1313" ht="14.25" customHeight="1"/>
    <row r="1314" ht="30" customHeight="1"/>
    <row r="1315" ht="0.95" customHeight="1"/>
    <row r="1316" ht="18" customHeight="1"/>
    <row r="1317" ht="36" customHeight="1"/>
    <row r="1318" ht="36" customHeight="1"/>
    <row r="1319" ht="24" customHeight="1"/>
    <row r="1320" ht="24" customHeight="1"/>
    <row r="1322" ht="14.25" customHeight="1"/>
    <row r="1323" ht="30" customHeight="1"/>
    <row r="1324" ht="0.95" customHeight="1"/>
    <row r="1325" ht="18" customHeight="1"/>
    <row r="1326" ht="24" customHeight="1"/>
    <row r="1327" ht="36" customHeight="1"/>
    <row r="1328" ht="24" customHeight="1"/>
    <row r="1329" ht="24" customHeight="1"/>
    <row r="1330" ht="36" customHeight="1"/>
    <row r="1332" ht="14.25" customHeight="1"/>
    <row r="1333" ht="30" customHeight="1"/>
    <row r="1334" ht="0.95" customHeight="1"/>
    <row r="1335" ht="18" customHeight="1"/>
    <row r="1336" ht="24" customHeight="1"/>
    <row r="1337" ht="24" customHeight="1"/>
    <row r="1338" ht="24" customHeight="1"/>
    <row r="1339" ht="24" customHeight="1"/>
    <row r="1341" ht="14.25" customHeight="1"/>
    <row r="1342" ht="30" customHeight="1"/>
    <row r="1343" ht="0.95" customHeight="1"/>
    <row r="1344" ht="18" customHeight="1"/>
    <row r="1345" ht="36" customHeight="1"/>
    <row r="1346" ht="36" customHeight="1"/>
    <row r="1347" ht="24" customHeight="1"/>
    <row r="1348" ht="24" customHeight="1"/>
    <row r="1349" ht="24" customHeight="1"/>
    <row r="1350" ht="24" customHeight="1"/>
    <row r="1351" ht="24" customHeight="1"/>
    <row r="1353" ht="14.25" customHeight="1"/>
    <row r="1354" ht="30" customHeight="1"/>
    <row r="1355" ht="0.95" customHeight="1"/>
    <row r="1356" ht="24" customHeight="1"/>
    <row r="1357" ht="24" customHeight="1"/>
    <row r="1358" ht="18" customHeight="1"/>
    <row r="1359" ht="36" customHeight="1"/>
    <row r="1360" ht="24" customHeight="1"/>
    <row r="1361" ht="24" customHeight="1"/>
    <row r="1362" ht="36" customHeight="1"/>
    <row r="1363" ht="24" customHeight="1"/>
    <row r="1365" ht="14.25" customHeight="1"/>
    <row r="1366" ht="30" customHeight="1"/>
    <row r="1367" ht="0.95" customHeight="1"/>
    <row r="1368" ht="18" customHeight="1"/>
    <row r="1369" ht="36" customHeight="1"/>
    <row r="1370" ht="24" customHeight="1"/>
    <row r="1371" ht="24" customHeight="1"/>
    <row r="1372" ht="36" customHeight="1"/>
    <row r="1373" ht="24" customHeight="1"/>
    <row r="1375" ht="14.25" customHeight="1"/>
    <row r="1376" ht="30" customHeight="1"/>
    <row r="1377" ht="0.95" customHeight="1"/>
    <row r="1378" ht="18" customHeight="1"/>
    <row r="1379" ht="36" customHeight="1"/>
    <row r="1380" ht="24" customHeight="1"/>
    <row r="1381" ht="24" customHeight="1"/>
    <row r="1382" ht="48" customHeight="1"/>
    <row r="1383" ht="24" customHeight="1"/>
    <row r="1385" ht="14.25" customHeight="1"/>
    <row r="1386" ht="30" customHeight="1"/>
    <row r="1387" ht="0.95" customHeight="1"/>
    <row r="1388" ht="24" customHeight="1"/>
    <row r="1389" ht="18" customHeight="1"/>
    <row r="1390" ht="36" customHeight="1"/>
    <row r="1391" ht="36" customHeight="1"/>
    <row r="1392" ht="36" customHeight="1"/>
    <row r="1394" ht="14.25" customHeight="1"/>
    <row r="1395" ht="30" customHeight="1"/>
    <row r="1396" ht="0.95" customHeight="1"/>
    <row r="1397" ht="18" customHeight="1"/>
    <row r="1398" ht="36" customHeight="1"/>
    <row r="1399" ht="36" customHeight="1"/>
    <row r="1400" ht="36" customHeight="1"/>
    <row r="1402" ht="14.25" customHeight="1"/>
    <row r="1403" ht="30" customHeight="1"/>
    <row r="1404" ht="0.95" customHeight="1"/>
    <row r="1405" ht="18" customHeight="1"/>
    <row r="1406" ht="36" customHeight="1"/>
    <row r="1407" ht="36" customHeight="1"/>
    <row r="1408" ht="36" customHeight="1"/>
    <row r="1410" ht="14.25" customHeight="1"/>
    <row r="1411" ht="30" customHeight="1"/>
    <row r="1412" ht="0.95" customHeight="1"/>
    <row r="1413" ht="18" customHeight="1"/>
    <row r="1414" ht="36" customHeight="1"/>
    <row r="1415" ht="36" customHeight="1"/>
    <row r="1416" ht="36" customHeight="1"/>
    <row r="1418" ht="14.25" customHeight="1"/>
    <row r="1419" ht="30" customHeight="1"/>
    <row r="1420" ht="0.95" customHeight="1"/>
    <row r="1421" ht="18" customHeight="1"/>
    <row r="1422" ht="36" customHeight="1"/>
    <row r="1423" ht="36" customHeight="1"/>
    <row r="1424" ht="36" customHeight="1"/>
    <row r="1426" ht="14.25" customHeight="1"/>
    <row r="1427" ht="30" customHeight="1"/>
    <row r="1428" ht="0.95" customHeight="1"/>
    <row r="1429" ht="18" customHeight="1"/>
    <row r="1430" ht="36" customHeight="1"/>
    <row r="1431" ht="36" customHeight="1"/>
    <row r="1432" ht="36" customHeight="1"/>
    <row r="1434" ht="14.25" customHeight="1"/>
    <row r="1435" ht="30" customHeight="1"/>
    <row r="1436" ht="0.95" customHeight="1"/>
    <row r="1437" ht="18" customHeight="1"/>
    <row r="1438" ht="36" customHeight="1"/>
    <row r="1439" ht="36" customHeight="1"/>
    <row r="1440" ht="36" customHeight="1"/>
    <row r="1442" ht="14.25" customHeight="1"/>
    <row r="1443" ht="30" customHeight="1"/>
    <row r="1444" ht="0.95" customHeight="1"/>
    <row r="1445" ht="18" customHeight="1"/>
    <row r="1446" ht="36" customHeight="1"/>
    <row r="1447" ht="36" customHeight="1"/>
    <row r="1448" ht="36" customHeight="1"/>
    <row r="1450" ht="14.25" customHeight="1"/>
    <row r="1451" ht="30" customHeight="1"/>
    <row r="1452" ht="0.95" customHeight="1"/>
    <row r="1453" ht="18" customHeight="1"/>
    <row r="1454" ht="36" customHeight="1"/>
    <row r="1455" ht="36" customHeight="1"/>
    <row r="1456" ht="36" customHeight="1"/>
    <row r="1458" ht="14.25" customHeight="1"/>
    <row r="1459" ht="30" customHeight="1"/>
    <row r="1460" ht="0.95" customHeight="1"/>
    <row r="1461" ht="18" customHeight="1"/>
    <row r="1462" ht="24" customHeight="1"/>
    <row r="1463" ht="24" customHeight="1"/>
    <row r="1464" ht="24" customHeight="1"/>
    <row r="1465" ht="24" customHeight="1"/>
    <row r="1467" ht="14.25" customHeight="1"/>
    <row r="1468" ht="30" customHeight="1"/>
    <row r="1469" ht="0.95" customHeight="1"/>
    <row r="1470" ht="24" customHeight="1"/>
    <row r="1471" ht="18" customHeight="1"/>
    <row r="1472" ht="24" customHeight="1"/>
    <row r="1473" ht="24" customHeight="1"/>
    <row r="1474" ht="24" customHeight="1"/>
    <row r="1476" ht="14.25" customHeight="1"/>
    <row r="1477" ht="30" customHeight="1"/>
    <row r="1478" ht="0.95" customHeight="1"/>
    <row r="1479" ht="18" customHeight="1"/>
    <row r="1480" ht="24" customHeight="1"/>
    <row r="1481" ht="24" customHeight="1"/>
    <row r="1482" ht="24" customHeight="1"/>
    <row r="1484" ht="14.25" customHeight="1"/>
    <row r="1485" ht="30" customHeight="1"/>
    <row r="1486" ht="0.95" customHeight="1"/>
    <row r="1487" ht="18" customHeight="1"/>
    <row r="1488" ht="24" customHeight="1"/>
    <row r="1489" ht="24" customHeight="1"/>
    <row r="1490" ht="24" customHeight="1"/>
    <row r="1492" ht="14.25" customHeight="1"/>
    <row r="1493" ht="30" customHeight="1"/>
    <row r="1494" ht="0.95" customHeight="1"/>
    <row r="1495" ht="18" customHeight="1"/>
    <row r="1496" ht="24" customHeight="1"/>
    <row r="1497" ht="24" customHeight="1"/>
    <row r="1498" ht="24" customHeight="1"/>
    <row r="1500" ht="14.25" customHeight="1"/>
    <row r="1501" ht="30" customHeight="1"/>
    <row r="1502" ht="0.95" customHeight="1"/>
    <row r="1503" ht="24" customHeight="1"/>
    <row r="1504" ht="18" customHeight="1"/>
    <row r="1505" ht="24" customHeight="1"/>
    <row r="1506" ht="24" customHeight="1"/>
    <row r="1507" ht="24" customHeight="1"/>
    <row r="1508" ht="24" customHeight="1"/>
    <row r="1509" ht="36" customHeight="1"/>
    <row r="1511" ht="14.25" customHeight="1"/>
    <row r="1512" ht="30" customHeight="1"/>
    <row r="1513" ht="0.95" customHeight="1"/>
    <row r="1514" ht="18" customHeight="1"/>
    <row r="1515" ht="24" customHeight="1"/>
    <row r="1516" ht="24" customHeight="1"/>
    <row r="1517" ht="24" customHeight="1"/>
    <row r="1518" ht="24" customHeight="1"/>
    <row r="1519" ht="36" customHeight="1"/>
    <row r="1521" ht="14.25" customHeight="1"/>
    <row r="1522" ht="30" customHeight="1"/>
    <row r="1523" ht="0.95" customHeight="1"/>
    <row r="1524" ht="18" customHeight="1"/>
    <row r="1525" ht="24" customHeight="1"/>
    <row r="1526" ht="24" customHeight="1"/>
    <row r="1527" ht="24" customHeight="1"/>
    <row r="1528" ht="24" customHeight="1"/>
    <row r="1529" ht="36" customHeight="1"/>
    <row r="1531" ht="14.25" customHeight="1"/>
    <row r="1532" ht="30" customHeight="1"/>
    <row r="1533" ht="0.95" customHeight="1"/>
    <row r="1534" ht="18" customHeight="1"/>
    <row r="1535" ht="24" customHeight="1"/>
    <row r="1536" ht="24" customHeight="1"/>
    <row r="1537" ht="24" customHeight="1"/>
    <row r="1538" ht="24" customHeight="1"/>
    <row r="1539" ht="36" customHeight="1"/>
    <row r="1541" ht="14.25" customHeight="1"/>
    <row r="1542" ht="30" customHeight="1"/>
    <row r="1543" ht="0.95" customHeight="1"/>
    <row r="1544" ht="18" customHeight="1"/>
    <row r="1545" ht="24" customHeight="1"/>
    <row r="1546" ht="24" customHeight="1"/>
    <row r="1547" ht="24" customHeight="1"/>
    <row r="1548" ht="24" customHeight="1"/>
    <row r="1549" ht="36" customHeight="1"/>
    <row r="1551" ht="14.25" customHeight="1"/>
    <row r="1552" ht="30" customHeight="1"/>
    <row r="1553" ht="0.95" customHeight="1"/>
    <row r="1554" ht="18" customHeight="1"/>
    <row r="1555" ht="24" customHeight="1"/>
    <row r="1556" ht="24" customHeight="1"/>
    <row r="1557" ht="24" customHeight="1"/>
    <row r="1558" ht="24" customHeight="1"/>
    <row r="1559" ht="36" customHeight="1"/>
    <row r="1561" ht="14.25" customHeight="1"/>
    <row r="1562" ht="30" customHeight="1"/>
    <row r="1563" ht="0.95" customHeight="1"/>
    <row r="1564" ht="18" customHeight="1"/>
    <row r="1565" ht="24" customHeight="1"/>
    <row r="1566" ht="24" customHeight="1"/>
    <row r="1567" ht="24" customHeight="1"/>
    <row r="1568" ht="24" customHeight="1"/>
    <row r="1569" ht="36" customHeight="1"/>
    <row r="1571" ht="14.25" customHeight="1"/>
    <row r="1572" ht="30" customHeight="1"/>
    <row r="1573" ht="0.95" customHeight="1"/>
    <row r="1574" ht="24" customHeight="1"/>
    <row r="1575" ht="18" customHeight="1"/>
    <row r="1576" ht="36" customHeight="1"/>
    <row r="1577" ht="60" customHeight="1"/>
    <row r="1578" ht="24" customHeight="1"/>
    <row r="1579" ht="24" customHeight="1"/>
    <row r="1580" ht="24" customHeight="1"/>
    <row r="1582" ht="14.25" customHeight="1"/>
    <row r="1583" ht="30" customHeight="1"/>
    <row r="1584" ht="0.95" customHeight="1"/>
    <row r="1585" ht="18" customHeight="1"/>
    <row r="1586" ht="36" customHeight="1"/>
    <row r="1587" ht="60" customHeight="1"/>
    <row r="1588" ht="24" customHeight="1"/>
    <row r="1589" ht="24" customHeight="1"/>
    <row r="1590" ht="24" customHeight="1"/>
    <row r="1592" ht="14.25" customHeight="1"/>
    <row r="1593" ht="30" customHeight="1"/>
    <row r="1594" ht="0.95" customHeight="1"/>
    <row r="1595" ht="24" customHeight="1"/>
    <row r="1596" ht="18" customHeight="1"/>
    <row r="1597" ht="36" customHeight="1"/>
    <row r="1598" ht="24" customHeight="1"/>
    <row r="1599" ht="24" customHeight="1"/>
    <row r="1600" ht="24" customHeight="1"/>
    <row r="1602" ht="14.25" customHeight="1"/>
    <row r="1603" ht="30" customHeight="1"/>
    <row r="1604" ht="0.95" customHeight="1"/>
    <row r="1605" ht="18" customHeight="1"/>
    <row r="1606" ht="24" customHeight="1"/>
    <row r="1607" ht="60" customHeight="1"/>
    <row r="1608" ht="24" customHeight="1"/>
    <row r="1609" ht="24" customHeight="1"/>
    <row r="1610" ht="24" customHeight="1"/>
    <row r="1611" ht="24" customHeight="1"/>
    <row r="1613" ht="14.25" customHeight="1"/>
    <row r="1614" ht="30" customHeight="1"/>
    <row r="1615" ht="0.95" customHeight="1"/>
    <row r="1616" ht="24" customHeight="1"/>
    <row r="1617" ht="18" customHeight="1"/>
    <row r="1618" ht="48" customHeight="1"/>
    <row r="1619" ht="48" customHeight="1"/>
    <row r="1620" ht="24" customHeight="1"/>
    <row r="1621" ht="24" customHeight="1"/>
    <row r="1622" ht="36" customHeight="1"/>
    <row r="1624" ht="14.25" customHeight="1"/>
    <row r="1625" ht="30" customHeight="1"/>
    <row r="1626" ht="0.95" customHeight="1"/>
    <row r="1627" ht="18" customHeight="1"/>
    <row r="1628" ht="48" customHeight="1"/>
    <row r="1629" ht="48" customHeight="1"/>
    <row r="1630" ht="24" customHeight="1"/>
    <row r="1631" ht="24" customHeight="1"/>
    <row r="1632" ht="36" customHeight="1"/>
    <row r="1634" ht="14.25" customHeight="1"/>
    <row r="1635" ht="30" customHeight="1"/>
    <row r="1636" ht="0.95" customHeight="1"/>
    <row r="1637" ht="18" customHeight="1"/>
    <row r="1638" ht="48" customHeight="1"/>
    <row r="1639" ht="48" customHeight="1"/>
    <row r="1640" ht="24" customHeight="1"/>
    <row r="1641" ht="24" customHeight="1"/>
    <row r="1642" ht="36" customHeight="1"/>
    <row r="1644" ht="14.25" customHeight="1"/>
    <row r="1645" ht="30" customHeight="1"/>
    <row r="1646" ht="0.95" customHeight="1"/>
    <row r="1647" ht="18" customHeight="1"/>
    <row r="1648" ht="48" customHeight="1"/>
    <row r="1649" ht="48" customHeight="1"/>
    <row r="1650" ht="24" customHeight="1"/>
    <row r="1651" ht="24" customHeight="1"/>
    <row r="1652" ht="36" customHeight="1"/>
    <row r="1654" ht="14.25" customHeight="1"/>
    <row r="1655" ht="30" customHeight="1"/>
    <row r="1656" ht="0.95" customHeight="1"/>
    <row r="1657" ht="24" customHeight="1"/>
    <row r="1658" ht="24" customHeight="1"/>
    <row r="1659" ht="18" customHeight="1"/>
    <row r="1660" ht="48" customHeight="1"/>
    <row r="1661" ht="24" customHeight="1"/>
    <row r="1662" ht="24" customHeight="1"/>
    <row r="1663" ht="24" customHeight="1"/>
    <row r="1664" ht="24" customHeight="1"/>
    <row r="1665" ht="24" customHeight="1"/>
    <row r="1666" ht="24" customHeight="1"/>
    <row r="1667" ht="24" customHeight="1"/>
    <row r="1668" ht="24" customHeight="1"/>
    <row r="1669" ht="24" customHeight="1"/>
    <row r="1670" ht="24" customHeight="1"/>
    <row r="1671" ht="24" customHeight="1"/>
    <row r="1673" ht="14.25" customHeight="1"/>
    <row r="1674" ht="30" customHeight="1"/>
    <row r="1675" ht="0.95" customHeight="1"/>
    <row r="1676" ht="18" customHeight="1"/>
    <row r="1677" ht="36" customHeight="1"/>
    <row r="1678" ht="24" customHeight="1"/>
    <row r="1679" ht="24" customHeight="1"/>
    <row r="1680" ht="24" customHeight="1"/>
    <row r="1682" ht="14.25" customHeight="1"/>
    <row r="1683" ht="30" customHeight="1"/>
    <row r="1684" ht="0.95" customHeight="1"/>
    <row r="1685" ht="18" customHeight="1"/>
    <row r="1686" ht="36" customHeight="1"/>
    <row r="1687" ht="24" customHeight="1"/>
    <row r="1688" ht="24" customHeight="1"/>
    <row r="1689" ht="36" customHeight="1"/>
    <row r="1690" ht="24" customHeight="1"/>
    <row r="1692" ht="14.25" customHeight="1"/>
    <row r="1693" ht="30" customHeight="1"/>
    <row r="1694" ht="0.95" customHeight="1"/>
    <row r="1695" ht="18" customHeight="1"/>
    <row r="1696" ht="36" customHeight="1"/>
    <row r="1697" ht="24" customHeight="1"/>
    <row r="1698" ht="24" customHeight="1"/>
    <row r="1699" ht="36" customHeight="1"/>
    <row r="1700" ht="24" customHeight="1"/>
    <row r="1702" ht="14.25" customHeight="1"/>
    <row r="1703" ht="30" customHeight="1"/>
    <row r="1704" ht="0.95" customHeight="1"/>
    <row r="1705" ht="24" customHeight="1"/>
    <row r="1706" ht="24" customHeight="1"/>
    <row r="1707" ht="18" customHeight="1"/>
    <row r="1708" ht="36" customHeight="1"/>
    <row r="1709" ht="36" customHeight="1"/>
    <row r="1710" ht="36" customHeight="1"/>
    <row r="1711" ht="60" customHeight="1"/>
    <row r="1712" ht="24" customHeight="1"/>
    <row r="1713" ht="24" customHeight="1"/>
    <row r="1714" ht="24" customHeight="1"/>
    <row r="1716" ht="14.25" customHeight="1"/>
    <row r="1717" ht="30" customHeight="1"/>
    <row r="1718" ht="0.95" customHeight="1"/>
    <row r="1719" ht="18" customHeight="1"/>
    <row r="1720" ht="36" customHeight="1"/>
    <row r="1721" ht="36" customHeight="1"/>
    <row r="1722" ht="36" customHeight="1"/>
    <row r="1723" ht="24" customHeight="1"/>
    <row r="1724" ht="24" customHeight="1"/>
    <row r="1725" ht="24" customHeight="1"/>
    <row r="1726" ht="24" customHeight="1"/>
    <row r="1727" ht="36" customHeight="1"/>
    <row r="1729" ht="14.25" customHeight="1"/>
    <row r="1730" ht="30" customHeight="1"/>
    <row r="1731" ht="0.95" customHeight="1"/>
    <row r="1732" ht="24" customHeight="1"/>
    <row r="1733" ht="18" customHeight="1"/>
    <row r="1734" ht="60" customHeight="1"/>
    <row r="1735" ht="24" customHeight="1"/>
    <row r="1736" ht="24" customHeight="1"/>
    <row r="1737" ht="24" customHeight="1"/>
    <row r="1738" ht="24" customHeight="1"/>
    <row r="1739" ht="24" customHeight="1"/>
    <row r="1740" ht="24" customHeight="1"/>
    <row r="1741" ht="36" customHeight="1"/>
    <row r="1742" ht="36" customHeight="1"/>
    <row r="1744" ht="14.25" customHeight="1"/>
    <row r="1745" ht="30" customHeight="1"/>
    <row r="1746" ht="0.95" customHeight="1"/>
    <row r="1747" ht="24" customHeight="1"/>
    <row r="1748" ht="18" customHeight="1"/>
    <row r="1749" ht="24" customHeight="1"/>
    <row r="1750" ht="48" customHeight="1"/>
    <row r="1751" ht="24" customHeight="1"/>
    <row r="1753" ht="14.25" customHeight="1"/>
    <row r="1754" ht="30" customHeight="1"/>
    <row r="1755" ht="0.95" customHeight="1"/>
    <row r="1756" ht="18" customHeight="1"/>
    <row r="1757" ht="24" customHeight="1"/>
    <row r="1758" ht="24" customHeight="1"/>
    <row r="1759" ht="24" customHeight="1"/>
    <row r="1761" ht="14.25" customHeight="1"/>
    <row r="1762" ht="30" customHeight="1"/>
    <row r="1763" ht="0.95" customHeight="1"/>
    <row r="1764" ht="24" customHeight="1"/>
    <row r="1765" ht="18" customHeight="1"/>
    <row r="1766" ht="36" customHeight="1"/>
    <row r="1767" ht="36" customHeight="1"/>
    <row r="1768" ht="36" customHeight="1"/>
    <row r="1769" ht="48" customHeight="1"/>
    <row r="1770" ht="36" customHeight="1"/>
    <row r="1771" ht="48" customHeight="1"/>
    <row r="1772" ht="24" customHeight="1"/>
    <row r="1774" ht="14.25" customHeight="1"/>
    <row r="1775" ht="30" customHeight="1"/>
    <row r="1776" ht="0.95" customHeight="1"/>
    <row r="1777" ht="18" customHeight="1"/>
    <row r="1778" ht="36" customHeight="1"/>
    <row r="1779" ht="24" customHeight="1"/>
    <row r="1780" ht="24" customHeight="1"/>
    <row r="1781" ht="24" customHeight="1"/>
    <row r="1783" ht="14.25" customHeight="1"/>
    <row r="1784" ht="30" customHeight="1"/>
    <row r="1785" ht="0.95" customHeight="1"/>
    <row r="1786" ht="18" customHeight="1"/>
    <row r="1787" ht="24" customHeight="1"/>
    <row r="1789" ht="14.25" customHeight="1"/>
    <row r="1790" ht="30" customHeight="1"/>
    <row r="1791" ht="0.95" customHeight="1"/>
    <row r="1792" ht="18" customHeight="1"/>
    <row r="1793" ht="24" customHeight="1"/>
    <row r="1795" ht="14.25" customHeight="1"/>
    <row r="1796" ht="30" customHeight="1"/>
    <row r="1797" ht="0.95" customHeight="1"/>
    <row r="1798" ht="18" customHeight="1"/>
    <row r="1799" ht="24" customHeight="1"/>
    <row r="1801" ht="14.25" customHeight="1"/>
    <row r="1802" ht="30" customHeight="1"/>
    <row r="1803" ht="0.95" customHeight="1"/>
    <row r="1804" ht="18" customHeight="1"/>
    <row r="1805" ht="24" customHeight="1"/>
    <row r="1807" ht="14.25" customHeight="1"/>
    <row r="1808" ht="30" customHeight="1"/>
    <row r="1809" ht="0.95" customHeight="1"/>
    <row r="1810" ht="18" customHeight="1"/>
    <row r="1811" ht="24" customHeight="1"/>
    <row r="1813" ht="14.25" customHeight="1"/>
    <row r="1814" ht="30" customHeight="1"/>
    <row r="1815" ht="0.95" customHeight="1"/>
    <row r="1816" ht="18" customHeight="1"/>
    <row r="1817" ht="24" customHeight="1"/>
    <row r="1819" ht="14.25" customHeight="1"/>
    <row r="1820" ht="30" customHeight="1"/>
    <row r="1821" ht="0.95" customHeight="1"/>
    <row r="1822" ht="18" customHeight="1"/>
    <row r="1823" ht="24" customHeight="1"/>
    <row r="1825" ht="14.25" customHeight="1"/>
    <row r="1826" ht="30" customHeight="1"/>
    <row r="1827" ht="0.95" customHeight="1"/>
    <row r="1828" ht="18" customHeight="1"/>
    <row r="1829" ht="36" customHeight="1"/>
    <row r="1831" ht="14.25" customHeight="1"/>
    <row r="1832" ht="30" customHeight="1"/>
    <row r="1833" ht="0.95" customHeight="1"/>
    <row r="1834" ht="18" customHeight="1"/>
    <row r="1835" ht="24" customHeight="1"/>
    <row r="1837" ht="14.25" customHeight="1"/>
    <row r="1838" ht="30" customHeight="1"/>
    <row r="1839" ht="0.95" customHeight="1"/>
    <row r="1840" ht="18" customHeight="1"/>
    <row r="1841" ht="24" customHeight="1"/>
    <row r="1843" ht="14.25" customHeight="1"/>
    <row r="1844" ht="30" customHeight="1"/>
    <row r="1845" ht="0.95" customHeight="1"/>
    <row r="1846" ht="18" customHeight="1"/>
    <row r="1847" ht="24" customHeight="1"/>
    <row r="1849" ht="14.25" customHeight="1"/>
    <row r="1850" ht="30" customHeight="1"/>
    <row r="1851" ht="0.95" customHeight="1"/>
    <row r="1852" ht="18" customHeight="1"/>
    <row r="1853" ht="24" customHeight="1"/>
    <row r="1855" ht="14.25" customHeight="1"/>
    <row r="1856" ht="30" customHeight="1"/>
    <row r="1857" ht="0.95" customHeight="1"/>
    <row r="1858" ht="18" customHeight="1"/>
    <row r="1859" ht="24" customHeight="1"/>
    <row r="1861" ht="14.25" customHeight="1"/>
    <row r="1862" ht="30" customHeight="1"/>
    <row r="1863" ht="0.95" customHeight="1"/>
    <row r="1864" ht="18" customHeight="1"/>
    <row r="1865" ht="36" customHeight="1"/>
    <row r="1867" ht="14.25" customHeight="1"/>
    <row r="1868" ht="30" customHeight="1"/>
    <row r="1869" ht="0.95" customHeight="1"/>
    <row r="1870" ht="18" customHeight="1"/>
    <row r="1871" ht="24" customHeight="1"/>
    <row r="1873" ht="14.25" customHeight="1"/>
    <row r="1874" ht="30" customHeight="1"/>
    <row r="1875" ht="0.95" customHeight="1"/>
    <row r="1876" ht="18" customHeight="1"/>
    <row r="1877" ht="24" customHeight="1"/>
    <row r="1879" ht="14.25" customHeight="1"/>
    <row r="1880" ht="30" customHeight="1"/>
    <row r="1881" ht="0.95" customHeight="1"/>
    <row r="1882" ht="18" customHeight="1"/>
    <row r="1883" ht="24" customHeight="1"/>
    <row r="1885" ht="14.25" customHeight="1"/>
    <row r="1886" ht="30" customHeight="1"/>
    <row r="1887" ht="0.95" customHeight="1"/>
    <row r="1888" ht="18" customHeight="1"/>
    <row r="1889" ht="24" customHeight="1"/>
    <row r="1891" ht="14.25" customHeight="1"/>
    <row r="1892" ht="30" customHeight="1"/>
    <row r="1893" ht="0.95" customHeight="1"/>
    <row r="1894" ht="18" customHeight="1"/>
    <row r="1895" ht="24" customHeight="1"/>
    <row r="1897" ht="14.25" customHeight="1"/>
    <row r="1898" ht="30" customHeight="1"/>
    <row r="1899" ht="0.95" customHeight="1"/>
    <row r="1900" ht="18" customHeight="1"/>
    <row r="1901" ht="24" customHeight="1"/>
    <row r="1903" ht="14.25" customHeight="1"/>
    <row r="1904" ht="30" customHeight="1"/>
    <row r="1905" ht="0.95" customHeight="1"/>
    <row r="1906" ht="18" customHeight="1"/>
    <row r="1907" ht="36" customHeight="1"/>
    <row r="1909" ht="14.25" customHeight="1"/>
    <row r="1910" ht="30" customHeight="1"/>
    <row r="1911" ht="0.95" customHeight="1"/>
    <row r="1912" ht="18" customHeight="1"/>
    <row r="1913" ht="24" customHeight="1"/>
    <row r="1915" ht="14.25" customHeight="1"/>
    <row r="1916" ht="30" customHeight="1"/>
    <row r="1917" ht="0.95" customHeight="1"/>
    <row r="1918" ht="18" customHeight="1"/>
    <row r="1919" ht="24" customHeight="1"/>
    <row r="1921" ht="14.25" customHeight="1"/>
    <row r="1922" ht="30" customHeight="1"/>
    <row r="1923" ht="0.95" customHeight="1"/>
    <row r="1924" ht="18" customHeight="1"/>
    <row r="1925" ht="24" customHeight="1"/>
    <row r="1927" ht="14.25" customHeight="1"/>
    <row r="1928" ht="30" customHeight="1"/>
    <row r="1929" ht="0.95" customHeight="1"/>
    <row r="1930" ht="18" customHeight="1"/>
    <row r="1931" ht="24" customHeight="1"/>
    <row r="1933" ht="14.25" customHeight="1"/>
    <row r="1934" ht="30" customHeight="1"/>
    <row r="1935" ht="0.95" customHeight="1"/>
    <row r="1936" ht="18" customHeight="1"/>
    <row r="1937" ht="24" customHeight="1"/>
    <row r="1939" ht="14.25" customHeight="1"/>
    <row r="1940" ht="30" customHeight="1"/>
    <row r="1941" ht="0.95" customHeight="1"/>
    <row r="1942" ht="18" customHeight="1"/>
    <row r="1943" ht="24" customHeight="1"/>
    <row r="1945" ht="14.25" customHeight="1"/>
    <row r="1946" ht="30" customHeight="1"/>
    <row r="1947" ht="0.95" customHeight="1"/>
    <row r="1948" ht="18" customHeight="1"/>
    <row r="1949" ht="24" customHeight="1"/>
    <row r="1951" ht="14.25" customHeight="1"/>
    <row r="1952" ht="30" customHeight="1"/>
    <row r="1953" ht="0.95" customHeight="1"/>
    <row r="1954" ht="18" customHeight="1"/>
    <row r="1955" ht="24" customHeight="1"/>
    <row r="1957" ht="14.25" customHeight="1"/>
    <row r="1958" ht="30" customHeight="1"/>
    <row r="1959" ht="0.95" customHeight="1"/>
    <row r="1960" ht="18" customHeight="1"/>
    <row r="1961" ht="36" customHeight="1"/>
    <row r="1963" ht="14.25" customHeight="1"/>
    <row r="1964" ht="30" customHeight="1"/>
    <row r="1965" ht="0.95" customHeight="1"/>
    <row r="1966" ht="18" customHeight="1"/>
    <row r="1967" ht="24" customHeight="1"/>
    <row r="1969" ht="14.25" customHeight="1"/>
    <row r="1970" ht="30" customHeight="1"/>
    <row r="1971" ht="0.95" customHeight="1"/>
    <row r="1972" ht="18" customHeight="1"/>
    <row r="1973" ht="36" customHeight="1"/>
    <row r="1975" ht="14.25" customHeight="1"/>
    <row r="1976" ht="30" customHeight="1"/>
    <row r="1977" ht="0.95" customHeight="1"/>
    <row r="1978" ht="18" customHeight="1"/>
    <row r="1979" ht="24" customHeight="1"/>
    <row r="1981" ht="14.25" customHeight="1"/>
    <row r="1982" ht="30" customHeight="1"/>
    <row r="1983" ht="0.95" customHeight="1"/>
    <row r="1984" ht="18" customHeight="1"/>
    <row r="1985" ht="24" customHeight="1"/>
    <row r="1987" ht="14.25" customHeight="1"/>
    <row r="1988" ht="30" customHeight="1"/>
    <row r="1989" ht="0.95" customHeight="1"/>
    <row r="1990" ht="18" customHeight="1"/>
    <row r="1991" ht="36" customHeight="1"/>
    <row r="1993" ht="14.25" customHeight="1"/>
    <row r="1994" ht="30" customHeight="1"/>
    <row r="1995" ht="0.95" customHeight="1"/>
    <row r="1996" ht="18" customHeight="1"/>
    <row r="1997" ht="36" customHeight="1"/>
    <row r="1999" ht="14.25" customHeight="1"/>
    <row r="2000" ht="30" customHeight="1"/>
    <row r="2001" ht="0.95" customHeight="1"/>
    <row r="2002" ht="18" customHeight="1"/>
    <row r="2003" ht="36" customHeight="1"/>
    <row r="2005" ht="14.25" customHeight="1"/>
    <row r="2006" ht="30" customHeight="1"/>
    <row r="2007" ht="0.95" customHeight="1"/>
    <row r="2008" ht="18" customHeight="1"/>
    <row r="2009" ht="36" customHeight="1"/>
    <row r="2011" ht="14.25" customHeight="1"/>
    <row r="2012" ht="30" customHeight="1"/>
    <row r="2013" ht="0.95" customHeight="1"/>
    <row r="2014" ht="18" customHeight="1"/>
    <row r="2015" ht="36" customHeight="1"/>
    <row r="2017" ht="14.25" customHeight="1"/>
    <row r="2018" ht="30" customHeight="1"/>
    <row r="2019" ht="0.95" customHeight="1"/>
    <row r="2020" ht="18" customHeight="1"/>
    <row r="2021" ht="36" customHeight="1"/>
    <row r="2023" ht="14.25" customHeight="1"/>
    <row r="2024" ht="30" customHeight="1"/>
    <row r="2025" ht="0.95" customHeight="1"/>
    <row r="2026" ht="18" customHeight="1"/>
    <row r="2027" ht="24" customHeight="1"/>
    <row r="2029" ht="14.25" customHeight="1"/>
    <row r="2030" ht="30" customHeight="1"/>
    <row r="2031" ht="0.95" customHeight="1"/>
    <row r="2032" ht="18" customHeight="1"/>
    <row r="2033" ht="36" customHeight="1"/>
    <row r="2035" ht="14.25" customHeight="1"/>
    <row r="2036" ht="30" customHeight="1"/>
    <row r="2037" ht="0.95" customHeight="1"/>
    <row r="2038" ht="18" customHeight="1"/>
    <row r="2039" ht="24" customHeight="1"/>
    <row r="2041" ht="14.25" customHeight="1"/>
    <row r="2042" ht="30" customHeight="1"/>
    <row r="2043" ht="0.95" customHeight="1"/>
    <row r="2044" ht="18" customHeight="1"/>
    <row r="2045" ht="24" customHeight="1"/>
    <row r="2047" ht="14.25" customHeight="1"/>
    <row r="2048" ht="30" customHeight="1"/>
    <row r="2049" ht="0.95" customHeight="1"/>
    <row r="2050" ht="18" customHeight="1"/>
    <row r="2051" ht="24" customHeight="1"/>
    <row r="2053" ht="14.25" customHeight="1"/>
    <row r="2054" ht="30" customHeight="1"/>
    <row r="2055" ht="0.95" customHeight="1"/>
    <row r="2056" ht="18" customHeight="1"/>
    <row r="2057" ht="48" customHeight="1"/>
    <row r="2059" ht="14.25" customHeight="1"/>
    <row r="2060" ht="30" customHeight="1"/>
    <row r="2061" ht="0.95" customHeight="1"/>
    <row r="2062" ht="18" customHeight="1"/>
    <row r="2063" ht="48" customHeight="1"/>
    <row r="2065" ht="14.25" customHeight="1"/>
    <row r="2066" ht="30" customHeight="1"/>
    <row r="2067" ht="0.95" customHeight="1"/>
    <row r="2068" ht="18" customHeight="1"/>
    <row r="2069" ht="24" customHeight="1"/>
    <row r="2071" ht="14.25" customHeight="1"/>
    <row r="2072" ht="30" customHeight="1"/>
    <row r="2073" ht="0.95" customHeight="1"/>
    <row r="2074" ht="18" customHeight="1"/>
    <row r="2075" ht="24" customHeight="1"/>
    <row r="2077" ht="14.25" customHeight="1"/>
    <row r="2078" ht="30" customHeight="1"/>
    <row r="2079" ht="0.95" customHeight="1"/>
    <row r="2080" ht="18" customHeight="1"/>
    <row r="2081" ht="24" customHeight="1"/>
    <row r="2083" ht="14.25" customHeight="1"/>
    <row r="2084" ht="30" customHeight="1"/>
    <row r="2085" ht="0.95" customHeight="1"/>
    <row r="2086" ht="18" customHeight="1"/>
    <row r="2087" ht="24" customHeight="1"/>
    <row r="2089" ht="14.25" customHeight="1"/>
    <row r="2090" ht="30" customHeight="1"/>
    <row r="2091" ht="0.95" customHeight="1"/>
    <row r="2092" ht="18" customHeight="1"/>
    <row r="2093" ht="24" customHeight="1"/>
    <row r="2095" ht="14.25" customHeight="1"/>
    <row r="2096" ht="30" customHeight="1"/>
    <row r="2097" ht="0.95" customHeight="1"/>
    <row r="2098" ht="18" customHeight="1"/>
    <row r="2099" ht="24" customHeight="1"/>
    <row r="2101" ht="14.25" customHeight="1"/>
    <row r="2102" ht="30" customHeight="1"/>
    <row r="2103" ht="0.95" customHeight="1"/>
    <row r="2104" ht="18" customHeight="1"/>
    <row r="2105" ht="24" customHeight="1"/>
    <row r="2107" ht="14.25" customHeight="1"/>
    <row r="2108" ht="30" customHeight="1"/>
    <row r="2109" ht="0.95" customHeight="1"/>
    <row r="2110" ht="18" customHeight="1"/>
    <row r="2111" ht="24" customHeight="1"/>
    <row r="2113" ht="14.25" customHeight="1"/>
    <row r="2114" ht="30" customHeight="1"/>
    <row r="2115" ht="0.95" customHeight="1"/>
    <row r="2116" ht="18" customHeight="1"/>
    <row r="2117" ht="24" customHeight="1"/>
    <row r="2119" ht="14.25" customHeight="1"/>
    <row r="2120" ht="30" customHeight="1"/>
    <row r="2121" ht="0.95" customHeight="1"/>
    <row r="2122" ht="18" customHeight="1"/>
    <row r="2123" ht="36" customHeight="1"/>
    <row r="2125" ht="14.25" customHeight="1"/>
    <row r="2126" ht="30" customHeight="1"/>
    <row r="2127" ht="0.95" customHeight="1"/>
    <row r="2128" ht="18" customHeight="1"/>
    <row r="2129" ht="36" customHeight="1"/>
    <row r="2131" ht="14.25" customHeight="1"/>
    <row r="2132" ht="30" customHeight="1"/>
    <row r="2133" ht="0.95" customHeight="1"/>
    <row r="2134" ht="18" customHeight="1"/>
    <row r="2135" ht="24" customHeight="1"/>
    <row r="2137" ht="14.25" customHeight="1"/>
    <row r="2138" ht="30" customHeight="1"/>
    <row r="2139" ht="0.95" customHeight="1"/>
    <row r="2140" ht="24" customHeight="1"/>
    <row r="2141" ht="36" customHeight="1"/>
    <row r="2142" ht="24" customHeight="1"/>
    <row r="2143" ht="24" customHeight="1"/>
    <row r="2144" ht="36" customHeight="1"/>
    <row r="2145" ht="24" customHeight="1"/>
    <row r="2146" ht="24" customHeight="1"/>
    <row r="2147" ht="24" customHeight="1"/>
    <row r="2148" ht="24" customHeight="1"/>
    <row r="2149" ht="24" customHeight="1"/>
    <row r="2150" ht="24" customHeight="1"/>
    <row r="2151" ht="24" customHeight="1"/>
    <row r="2152" ht="24" customHeight="1"/>
    <row r="2153" ht="24" customHeight="1"/>
    <row r="2154" ht="24" customHeight="1"/>
    <row r="2155" ht="24" customHeight="1"/>
    <row r="2156" ht="24" customHeight="1"/>
    <row r="2157" ht="24" customHeight="1"/>
    <row r="2158" ht="24" customHeight="1"/>
    <row r="2159" ht="24" customHeight="1"/>
    <row r="2160" ht="24" customHeight="1"/>
    <row r="2161" ht="24" customHeight="1"/>
    <row r="2162" ht="48" customHeight="1"/>
    <row r="2163" ht="24" customHeight="1"/>
    <row r="2164" ht="24" customHeight="1"/>
    <row r="2165" ht="24" customHeight="1"/>
    <row r="2166" ht="36" customHeight="1"/>
    <row r="2167" ht="48" customHeight="1"/>
    <row r="2168" ht="48" customHeight="1"/>
    <row r="2169" ht="48" customHeight="1"/>
    <row r="2170" ht="24" customHeight="1"/>
    <row r="2171" ht="48" customHeight="1"/>
    <row r="2172" ht="36" customHeight="1"/>
    <row r="2173" ht="36" customHeight="1"/>
    <row r="2174" ht="24" customHeight="1"/>
    <row r="2175" ht="24" customHeight="1"/>
    <row r="2176" ht="36" customHeight="1"/>
    <row r="2177" ht="24" customHeight="1"/>
    <row r="2178" ht="24" customHeight="1"/>
    <row r="2179" ht="24" customHeight="1"/>
    <row r="2180" ht="108" customHeight="1"/>
    <row r="2181" ht="24" customHeight="1"/>
    <row r="2182" ht="36" customHeight="1"/>
    <row r="2183" ht="24" customHeight="1"/>
    <row r="2184" ht="24" customHeight="1"/>
    <row r="2185" ht="24" customHeight="1"/>
    <row r="2186" ht="18" customHeight="1"/>
    <row r="2187" ht="36" customHeight="1"/>
    <row r="2188" ht="36" customHeight="1"/>
    <row r="2189" ht="24" customHeight="1"/>
    <row r="2190" ht="24" customHeight="1"/>
    <row r="2192" ht="14.25" customHeight="1"/>
    <row r="2193" ht="30" customHeight="1"/>
    <row r="2194" ht="0.95" customHeight="1"/>
    <row r="2195" ht="18" customHeight="1"/>
    <row r="2196" ht="36" customHeight="1"/>
    <row r="2197" ht="36" customHeight="1"/>
    <row r="2198" ht="24" customHeight="1"/>
    <row r="2199" ht="24" customHeight="1"/>
    <row r="2201" ht="14.25" customHeight="1"/>
    <row r="2202" ht="30" customHeight="1"/>
    <row r="2203" ht="0.95" customHeight="1"/>
    <row r="2204" ht="18" customHeight="1"/>
    <row r="2205" ht="24" customHeight="1"/>
    <row r="2206" ht="36" customHeight="1"/>
    <row r="2207" ht="36" customHeight="1"/>
    <row r="2208" ht="24" customHeight="1"/>
    <row r="2210" ht="14.25" customHeight="1"/>
    <row r="2211" ht="30" customHeight="1"/>
    <row r="2212" ht="0.95" customHeight="1"/>
    <row r="2213" ht="18" customHeight="1"/>
    <row r="2214" ht="48" customHeight="1"/>
    <row r="2215" ht="60" customHeight="1"/>
    <row r="2216" ht="60" customHeight="1"/>
    <row r="2217" ht="24" customHeight="1"/>
    <row r="2218" ht="36" customHeight="1"/>
    <row r="2219" ht="48" customHeight="1"/>
    <row r="2220" ht="24" customHeight="1"/>
    <row r="2221" ht="24" customHeight="1"/>
    <row r="2222" ht="36" customHeight="1"/>
    <row r="2224" ht="14.25" customHeight="1"/>
    <row r="2225" ht="30" customHeight="1"/>
    <row r="2226" ht="0.95" customHeight="1"/>
    <row r="2227" ht="18" customHeight="1"/>
    <row r="2228" ht="36" customHeight="1"/>
    <row r="2229" ht="36" customHeight="1"/>
    <row r="2230" ht="36" customHeight="1"/>
    <row r="2231" ht="24" customHeight="1"/>
    <row r="2232" ht="24" customHeight="1"/>
    <row r="2233" ht="24" customHeight="1"/>
    <row r="2234" ht="24" customHeight="1"/>
    <row r="2235" ht="24" customHeight="1"/>
    <row r="2236" ht="24" customHeight="1"/>
    <row r="2237" ht="24" customHeight="1"/>
    <row r="2238" ht="24" customHeight="1"/>
    <row r="2240" ht="14.25" customHeight="1"/>
    <row r="2241" ht="30" customHeight="1"/>
    <row r="2242" ht="0.95" customHeight="1"/>
    <row r="2243" ht="18" customHeight="1"/>
    <row r="2244" ht="36" customHeight="1"/>
    <row r="2245" ht="36" customHeight="1"/>
    <row r="2246" ht="24" customHeight="1"/>
    <row r="2247" ht="24" customHeight="1"/>
    <row r="2248" ht="24" customHeight="1"/>
    <row r="2249" ht="36" customHeight="1"/>
    <row r="2251" ht="14.25" customHeight="1"/>
    <row r="2252" ht="30" customHeight="1"/>
    <row r="2253" ht="0.95" customHeight="1"/>
    <row r="2254" ht="18" customHeight="1"/>
    <row r="2255" ht="36" customHeight="1"/>
    <row r="2256" ht="36" customHeight="1"/>
    <row r="2257" ht="24" customHeight="1"/>
    <row r="2258" ht="24" customHeight="1"/>
    <row r="2259" ht="24" customHeight="1"/>
    <row r="2260" ht="36" customHeight="1"/>
    <row r="2262" ht="14.25" customHeight="1"/>
    <row r="2263" ht="30" customHeight="1"/>
    <row r="2264" ht="0.95" customHeight="1"/>
    <row r="2265" ht="18" customHeight="1"/>
    <row r="2266" ht="36" customHeight="1"/>
    <row r="2267" ht="36" customHeight="1"/>
    <row r="2268" ht="24" customHeight="1"/>
    <row r="2269" ht="24" customHeight="1"/>
    <row r="2270" ht="24" customHeight="1"/>
    <row r="2272" ht="14.25" customHeight="1"/>
    <row r="2273" ht="30" customHeight="1"/>
    <row r="2274" ht="0.95" customHeight="1"/>
    <row r="2275" ht="18" customHeight="1"/>
    <row r="2276" ht="36" customHeight="1"/>
    <row r="2277" ht="36" customHeight="1"/>
    <row r="2278" ht="36" customHeight="1"/>
    <row r="2279" ht="24" customHeight="1"/>
    <row r="2280" ht="24" customHeight="1"/>
    <row r="2281" ht="36" customHeight="1"/>
    <row r="2283" ht="14.25" customHeight="1"/>
    <row r="2284" ht="30" customHeight="1"/>
    <row r="2285" ht="0.95" customHeight="1"/>
    <row r="2286" ht="18" customHeight="1"/>
    <row r="2287" ht="24" customHeight="1"/>
    <row r="2288" ht="24" customHeight="1"/>
    <row r="2289" ht="24" customHeight="1"/>
    <row r="2291" ht="14.25" customHeight="1"/>
    <row r="2292" ht="30" customHeight="1"/>
    <row r="2293" ht="0.95" customHeight="1"/>
    <row r="2294" ht="18" customHeight="1"/>
    <row r="2295" ht="24" customHeight="1"/>
    <row r="2296" ht="24" customHeight="1"/>
    <row r="2298" ht="14.25" customHeight="1"/>
    <row r="2299" ht="30" customHeight="1"/>
    <row r="2300" ht="0.95" customHeight="1"/>
    <row r="2301" ht="18" customHeight="1"/>
    <row r="2302" ht="24" customHeight="1"/>
    <row r="2303" ht="24" customHeight="1"/>
    <row r="2304" ht="24" customHeight="1"/>
    <row r="2305" ht="24" customHeight="1"/>
    <row r="2307" ht="14.25" customHeight="1"/>
    <row r="2308" ht="30" customHeight="1"/>
    <row r="2309" ht="0.95" customHeight="1"/>
    <row r="2310" ht="18" customHeight="1"/>
    <row r="2311" ht="24" customHeight="1"/>
    <row r="2312" ht="24" customHeight="1"/>
    <row r="2313" ht="24" customHeight="1"/>
    <row r="2314" ht="24" customHeight="1"/>
    <row r="2316" ht="14.25" customHeight="1"/>
    <row r="2317" ht="30" customHeight="1"/>
    <row r="2318" ht="0.95" customHeight="1"/>
    <row r="2319" ht="18" customHeight="1"/>
    <row r="2320" ht="48" customHeight="1"/>
    <row r="2321" ht="24" customHeight="1"/>
    <row r="2322" ht="24" customHeight="1"/>
    <row r="2323" ht="24" customHeight="1"/>
    <row r="2325" ht="14.25" customHeight="1"/>
    <row r="2326" ht="30" customHeight="1"/>
    <row r="2327" ht="0.95" customHeight="1"/>
    <row r="2328" ht="18" customHeight="1"/>
    <row r="2329" ht="24" customHeight="1"/>
    <row r="2330" ht="24" customHeight="1"/>
    <row r="2331" ht="24" customHeight="1"/>
    <row r="2332" ht="24" customHeight="1"/>
    <row r="2333" ht="24" customHeight="1"/>
    <row r="2334" ht="24" customHeight="1"/>
    <row r="2335" ht="24" customHeight="1"/>
    <row r="2336" ht="24" customHeight="1"/>
    <row r="2337" ht="24" customHeight="1"/>
    <row r="2339" ht="14.25" customHeight="1"/>
    <row r="2340" ht="30" customHeight="1"/>
    <row r="2341" ht="0.95" customHeight="1"/>
    <row r="2342" ht="18" customHeight="1"/>
    <row r="2343" ht="24" customHeight="1"/>
    <row r="2344" ht="24" customHeight="1"/>
    <row r="2345" ht="24" customHeight="1"/>
    <row r="2346" ht="24" customHeight="1"/>
    <row r="2347" ht="24" customHeight="1"/>
    <row r="2348" ht="24" customHeight="1"/>
    <row r="2349" ht="24" customHeight="1"/>
    <row r="2350" ht="24" customHeight="1"/>
    <row r="2351" ht="24" customHeight="1"/>
    <row r="2353" ht="14.25" customHeight="1"/>
    <row r="2354" ht="30" customHeight="1"/>
    <row r="2355" ht="0.95" customHeight="1"/>
    <row r="2356" ht="18" customHeight="1"/>
    <row r="2357" ht="24" customHeight="1"/>
    <row r="2358" ht="24" customHeight="1"/>
    <row r="2359" ht="24" customHeight="1"/>
    <row r="2360" ht="24" customHeight="1"/>
    <row r="2361" ht="24" customHeight="1"/>
    <row r="2362" ht="24" customHeight="1"/>
    <row r="2363" ht="24" customHeight="1"/>
    <row r="2364" ht="24" customHeight="1"/>
    <row r="2365" ht="24" customHeight="1"/>
    <row r="2367" ht="14.25" customHeight="1"/>
    <row r="2368" ht="30" customHeight="1"/>
    <row r="2369" ht="0.95" customHeight="1"/>
    <row r="2370" ht="18" customHeight="1"/>
    <row r="2371" ht="24" customHeight="1"/>
    <row r="2372" ht="24" customHeight="1"/>
    <row r="2373" ht="24" customHeight="1"/>
    <row r="2374" ht="24" customHeight="1"/>
    <row r="2375" ht="24" customHeight="1"/>
    <row r="2376" ht="24" customHeight="1"/>
    <row r="2377" ht="24" customHeight="1"/>
    <row r="2378" ht="24" customHeight="1"/>
    <row r="2379" ht="24" customHeight="1"/>
    <row r="2381" ht="14.25" customHeight="1"/>
    <row r="2382" ht="30" customHeight="1"/>
    <row r="2383" ht="0.95" customHeight="1"/>
    <row r="2384" ht="18" customHeight="1"/>
    <row r="2385" ht="24" customHeight="1"/>
    <row r="2386" ht="24" customHeight="1"/>
    <row r="2387" ht="24" customHeight="1"/>
    <row r="2388" ht="24" customHeight="1"/>
    <row r="2389" ht="24" customHeight="1"/>
    <row r="2390" ht="24" customHeight="1"/>
    <row r="2391" ht="24" customHeight="1"/>
    <row r="2392" ht="24" customHeight="1"/>
    <row r="2393" ht="24" customHeight="1"/>
    <row r="2395" ht="14.25" customHeight="1"/>
    <row r="2396" ht="30" customHeight="1"/>
    <row r="2397" ht="0.95" customHeight="1"/>
    <row r="2398" ht="18" customHeight="1"/>
    <row r="2399" ht="24" customHeight="1"/>
    <row r="2400" ht="36" customHeight="1"/>
    <row r="2401" ht="24" customHeight="1"/>
    <row r="2402" ht="24" customHeight="1"/>
    <row r="2403" ht="24" customHeight="1"/>
    <row r="2404" ht="24" customHeight="1"/>
    <row r="2405" ht="24" customHeight="1"/>
    <row r="2406" ht="24" customHeight="1"/>
    <row r="2407" ht="24" customHeight="1"/>
    <row r="2409" ht="14.25" customHeight="1"/>
    <row r="2410" ht="30" customHeight="1"/>
    <row r="2411" ht="0.95" customHeight="1"/>
    <row r="2412" ht="18" customHeight="1"/>
    <row r="2413" ht="24" customHeight="1"/>
    <row r="2414" ht="36" customHeight="1"/>
    <row r="2415" ht="24" customHeight="1"/>
    <row r="2416" ht="24" customHeight="1"/>
    <row r="2417" ht="24" customHeight="1"/>
    <row r="2418" ht="24" customHeight="1"/>
    <row r="2419" ht="24" customHeight="1"/>
    <row r="2420" ht="24" customHeight="1"/>
    <row r="2421" ht="24" customHeight="1"/>
    <row r="2423" ht="14.25" customHeight="1"/>
    <row r="2424" ht="30" customHeight="1"/>
    <row r="2425" ht="0.95" customHeight="1"/>
    <row r="2426" ht="18" customHeight="1"/>
    <row r="2427" ht="24" customHeight="1"/>
    <row r="2428" ht="36" customHeight="1"/>
    <row r="2429" ht="24" customHeight="1"/>
    <row r="2430" ht="24" customHeight="1"/>
    <row r="2431" ht="24" customHeight="1"/>
    <row r="2432" ht="24" customHeight="1"/>
    <row r="2433" ht="24" customHeight="1"/>
    <row r="2434" ht="24" customHeight="1"/>
    <row r="2435" ht="24" customHeight="1"/>
    <row r="2437" ht="14.25" customHeight="1"/>
    <row r="2438" ht="30" customHeight="1"/>
    <row r="2439" ht="0.95" customHeight="1"/>
    <row r="2440" ht="18" customHeight="1"/>
    <row r="2441" ht="24" customHeight="1"/>
    <row r="2442" ht="36" customHeight="1"/>
    <row r="2443" ht="24" customHeight="1"/>
    <row r="2444" ht="24" customHeight="1"/>
    <row r="2445" ht="24" customHeight="1"/>
    <row r="2446" ht="24" customHeight="1"/>
    <row r="2447" ht="24" customHeight="1"/>
    <row r="2448" ht="24" customHeight="1"/>
    <row r="2449" ht="24" customHeight="1"/>
    <row r="2451" ht="14.25" customHeight="1"/>
    <row r="2452" ht="30" customHeight="1"/>
    <row r="2453" ht="0.95" customHeight="1"/>
    <row r="2454" ht="18" customHeight="1"/>
    <row r="2455" ht="24" customHeight="1"/>
    <row r="2456" ht="24" customHeight="1"/>
    <row r="2457" ht="24" customHeight="1"/>
    <row r="2458" ht="24" customHeight="1"/>
    <row r="2459" ht="24" customHeight="1"/>
    <row r="2460" ht="24" customHeight="1"/>
    <row r="2461" ht="24" customHeight="1"/>
    <row r="2462" ht="24" customHeight="1"/>
    <row r="2463" ht="24" customHeight="1"/>
    <row r="2465" ht="14.25" customHeight="1"/>
    <row r="2466" ht="30" customHeight="1"/>
    <row r="2467" ht="0.95" customHeight="1"/>
    <row r="2468" ht="18" customHeight="1"/>
    <row r="2469" ht="24" customHeight="1"/>
    <row r="2470" ht="24" customHeight="1"/>
    <row r="2471" ht="24" customHeight="1"/>
    <row r="2472" ht="24" customHeight="1"/>
    <row r="2473" ht="24" customHeight="1"/>
    <row r="2474" ht="24" customHeight="1"/>
    <row r="2475" ht="24" customHeight="1"/>
    <row r="2476" ht="24" customHeight="1"/>
    <row r="2477" ht="24" customHeight="1"/>
    <row r="2479" ht="14.25" customHeight="1"/>
    <row r="2480" ht="30" customHeight="1"/>
    <row r="2481" ht="0.95" customHeight="1"/>
    <row r="2482" ht="18" customHeight="1"/>
    <row r="2483" ht="24" customHeight="1"/>
    <row r="2484" ht="24" customHeight="1"/>
    <row r="2485" ht="24" customHeight="1"/>
    <row r="2486" ht="24" customHeight="1"/>
    <row r="2487" ht="24" customHeight="1"/>
    <row r="2488" ht="24" customHeight="1"/>
    <row r="2489" ht="24" customHeight="1"/>
    <row r="2490" ht="24" customHeight="1"/>
    <row r="2491" ht="24" customHeight="1"/>
    <row r="2493" ht="14.25" customHeight="1"/>
    <row r="2494" ht="30" customHeight="1"/>
    <row r="2495" ht="0.95" customHeight="1"/>
    <row r="2496" ht="18" customHeight="1"/>
    <row r="2497" ht="24" customHeight="1"/>
    <row r="2498" ht="24" customHeight="1"/>
    <row r="2499" ht="24" customHeight="1"/>
    <row r="2500" ht="24" customHeight="1"/>
    <row r="2501" ht="24" customHeight="1"/>
    <row r="2502" ht="24" customHeight="1"/>
    <row r="2503" ht="24" customHeight="1"/>
    <row r="2504" ht="24" customHeight="1"/>
    <row r="2505" ht="24" customHeight="1"/>
    <row r="2507" ht="14.25" customHeight="1"/>
    <row r="2508" ht="30" customHeight="1"/>
    <row r="2509" ht="0.95" customHeight="1"/>
    <row r="2510" ht="18" customHeight="1"/>
    <row r="2511" ht="24" customHeight="1"/>
    <row r="2512" ht="24" customHeight="1"/>
    <row r="2513" ht="24" customHeight="1"/>
    <row r="2514" ht="24" customHeight="1"/>
    <row r="2515" ht="24" customHeight="1"/>
    <row r="2516" ht="24" customHeight="1"/>
    <row r="2517" ht="24" customHeight="1"/>
    <row r="2518" ht="24" customHeight="1"/>
    <row r="2519" ht="24" customHeight="1"/>
    <row r="2521" ht="14.25" customHeight="1"/>
    <row r="2522" ht="30" customHeight="1"/>
    <row r="2523" ht="0.95" customHeight="1"/>
    <row r="2524" ht="18" customHeight="1"/>
    <row r="2525" ht="24" customHeight="1"/>
    <row r="2526" ht="24" customHeight="1"/>
    <row r="2527" ht="24" customHeight="1"/>
    <row r="2528" ht="24" customHeight="1"/>
    <row r="2529" ht="24" customHeight="1"/>
    <row r="2530" ht="24" customHeight="1"/>
    <row r="2531" ht="24" customHeight="1"/>
    <row r="2532" ht="24" customHeight="1"/>
    <row r="2533" ht="24" customHeight="1"/>
    <row r="2535" ht="14.25" customHeight="1"/>
    <row r="2536" ht="30" customHeight="1"/>
    <row r="2537" ht="0.95" customHeight="1"/>
    <row r="2538" ht="18" customHeight="1"/>
    <row r="2539" ht="24" customHeight="1"/>
    <row r="2540" ht="24" customHeight="1"/>
    <row r="2541" ht="24" customHeight="1"/>
    <row r="2542" ht="24" customHeight="1"/>
    <row r="2543" ht="24" customHeight="1"/>
    <row r="2544" ht="24" customHeight="1"/>
    <row r="2545" ht="24" customHeight="1"/>
    <row r="2546" ht="24" customHeight="1"/>
    <row r="2547" ht="24" customHeight="1"/>
    <row r="2549" ht="14.25" customHeight="1"/>
    <row r="2550" ht="30" customHeight="1"/>
    <row r="2551" ht="0.95" customHeight="1"/>
    <row r="2552" ht="18" customHeight="1"/>
    <row r="2553" ht="24" customHeight="1"/>
    <row r="2554" ht="24" customHeight="1"/>
    <row r="2555" ht="24" customHeight="1"/>
    <row r="2556" ht="24" customHeight="1"/>
    <row r="2557" ht="24" customHeight="1"/>
    <row r="2558" ht="24" customHeight="1"/>
    <row r="2559" ht="24" customHeight="1"/>
    <row r="2560" ht="24" customHeight="1"/>
    <row r="2561" ht="24" customHeight="1"/>
    <row r="2563" ht="14.25" customHeight="1"/>
    <row r="2564" ht="30" customHeight="1"/>
    <row r="2565" ht="0.95" customHeight="1"/>
    <row r="2566" ht="18" customHeight="1"/>
    <row r="2567" ht="24" customHeight="1"/>
    <row r="2568" ht="24" customHeight="1"/>
    <row r="2569" ht="24" customHeight="1"/>
    <row r="2570" ht="24" customHeight="1"/>
    <row r="2571" ht="24" customHeight="1"/>
    <row r="2572" ht="24" customHeight="1"/>
    <row r="2573" ht="24" customHeight="1"/>
    <row r="2574" ht="24" customHeight="1"/>
    <row r="2575" ht="24" customHeight="1"/>
    <row r="2577" ht="14.25" customHeight="1"/>
    <row r="2578" ht="30" customHeight="1"/>
    <row r="2579" ht="0.95" customHeight="1"/>
    <row r="2580" ht="18" customHeight="1"/>
    <row r="2581" ht="24" customHeight="1"/>
    <row r="2582" ht="24" customHeight="1"/>
    <row r="2583" ht="24" customHeight="1"/>
    <row r="2584" ht="24" customHeight="1"/>
    <row r="2585" ht="24" customHeight="1"/>
    <row r="2586" ht="24" customHeight="1"/>
    <row r="2587" ht="24" customHeight="1"/>
    <row r="2588" ht="24" customHeight="1"/>
    <row r="2589" ht="24" customHeight="1"/>
    <row r="2591" ht="14.25" customHeight="1"/>
    <row r="2592" ht="30" customHeight="1"/>
    <row r="2593" ht="0.95" customHeight="1"/>
    <row r="2594" ht="18" customHeight="1"/>
    <row r="2595" ht="24" customHeight="1"/>
    <row r="2596" ht="24" customHeight="1"/>
    <row r="2597" ht="24" customHeight="1"/>
    <row r="2598" ht="24" customHeight="1"/>
    <row r="2599" ht="24" customHeight="1"/>
    <row r="2600" ht="24" customHeight="1"/>
    <row r="2601" ht="24" customHeight="1"/>
    <row r="2602" ht="24" customHeight="1"/>
    <row r="2603" ht="24" customHeight="1"/>
    <row r="2605" ht="14.25" customHeight="1"/>
    <row r="2606" ht="30" customHeight="1"/>
    <row r="2607" ht="0.95" customHeight="1"/>
    <row r="2608" ht="18" customHeight="1"/>
    <row r="2609" ht="24" customHeight="1"/>
    <row r="2610" ht="24" customHeight="1"/>
    <row r="2611" ht="24" customHeight="1"/>
    <row r="2612" ht="24" customHeight="1"/>
    <row r="2613" ht="24" customHeight="1"/>
    <row r="2614" ht="24" customHeight="1"/>
    <row r="2615" ht="24" customHeight="1"/>
    <row r="2616" ht="24" customHeight="1"/>
    <row r="2617" ht="24" customHeight="1"/>
    <row r="2619" ht="14.25" customHeight="1"/>
    <row r="2620" ht="30" customHeight="1"/>
    <row r="2621" ht="0.95" customHeight="1"/>
    <row r="2622" ht="18" customHeight="1"/>
    <row r="2623" ht="24" customHeight="1"/>
    <row r="2624" ht="24" customHeight="1"/>
    <row r="2625" ht="24" customHeight="1"/>
    <row r="2626" ht="24" customHeight="1"/>
    <row r="2627" ht="24" customHeight="1"/>
    <row r="2628" ht="24" customHeight="1"/>
    <row r="2629" ht="24" customHeight="1"/>
    <row r="2630" ht="24" customHeight="1"/>
    <row r="2631" ht="24" customHeight="1"/>
    <row r="2633" ht="14.25" customHeight="1"/>
    <row r="2634" ht="30" customHeight="1"/>
    <row r="2635" ht="0.95" customHeight="1"/>
    <row r="2636" ht="18" customHeight="1"/>
    <row r="2637" ht="24" customHeight="1"/>
    <row r="2638" ht="24" customHeight="1"/>
    <row r="2639" ht="24" customHeight="1"/>
    <row r="2640" ht="24" customHeight="1"/>
    <row r="2641" ht="24" customHeight="1"/>
    <row r="2642" ht="24" customHeight="1"/>
    <row r="2643" ht="24" customHeight="1"/>
    <row r="2644" ht="24" customHeight="1"/>
    <row r="2645" ht="24" customHeight="1"/>
    <row r="2647" ht="14.25" customHeight="1"/>
    <row r="2648" ht="30" customHeight="1"/>
    <row r="2649" ht="0.95" customHeight="1"/>
    <row r="2650" ht="18" customHeight="1"/>
    <row r="2651" ht="24" customHeight="1"/>
    <row r="2652" ht="24" customHeight="1"/>
    <row r="2653" ht="24" customHeight="1"/>
    <row r="2654" ht="24" customHeight="1"/>
    <row r="2655" ht="24" customHeight="1"/>
    <row r="2656" ht="24" customHeight="1"/>
    <row r="2657" ht="24" customHeight="1"/>
    <row r="2658" ht="24" customHeight="1"/>
    <row r="2659" ht="24" customHeight="1"/>
    <row r="2661" ht="14.25" customHeight="1"/>
    <row r="2662" ht="30" customHeight="1"/>
    <row r="2663" ht="0.95" customHeight="1"/>
    <row r="2664" ht="18" customHeight="1"/>
    <row r="2665" ht="24" customHeight="1"/>
    <row r="2667" ht="14.25" customHeight="1"/>
    <row r="2668" ht="30" customHeight="1"/>
    <row r="2669" ht="0.95" customHeight="1"/>
    <row r="2670" ht="24" customHeight="1"/>
    <row r="2671" ht="18" customHeight="1"/>
    <row r="2672" ht="36" customHeight="1"/>
    <row r="2673" ht="36" customHeight="1"/>
    <row r="2674" ht="24" customHeight="1"/>
    <row r="2675" ht="36" customHeight="1"/>
    <row r="2676" ht="36" customHeight="1"/>
    <row r="2677" ht="24" customHeight="1"/>
    <row r="2678" ht="24" customHeight="1"/>
    <row r="2679" ht="36" customHeight="1"/>
    <row r="2681" ht="14.25" customHeight="1"/>
    <row r="2682" ht="30" customHeight="1"/>
    <row r="2683" ht="0.95" customHeight="1"/>
    <row r="2684" ht="18" customHeight="1"/>
    <row r="2685" ht="36" customHeight="1"/>
    <row r="2686" ht="36" customHeight="1"/>
    <row r="2687" ht="36" customHeight="1"/>
    <row r="2688" ht="24" customHeight="1"/>
    <row r="2689" ht="24" customHeight="1"/>
    <row r="2691" ht="14.25" customHeight="1"/>
    <row r="2692" ht="30" customHeight="1"/>
    <row r="2693" ht="0.95" customHeight="1"/>
    <row r="2694" ht="18" customHeight="1"/>
    <row r="2695" ht="36" customHeight="1"/>
    <row r="2696" ht="36" customHeight="1"/>
    <row r="2697" ht="36" customHeight="1"/>
    <row r="2698" ht="24" customHeight="1"/>
    <row r="2699" ht="24" customHeight="1"/>
    <row r="2700" ht="36" customHeight="1"/>
    <row r="2702" ht="14.25" customHeight="1"/>
    <row r="2703" ht="30" customHeight="1"/>
    <row r="2704" ht="0.95" customHeight="1"/>
    <row r="2705" ht="18" customHeight="1"/>
    <row r="2706" ht="36" customHeight="1"/>
    <row r="2707" ht="36" customHeight="1"/>
    <row r="2708" ht="36" customHeight="1"/>
    <row r="2709" ht="24" customHeight="1"/>
    <row r="2710" ht="24" customHeight="1"/>
    <row r="2711" ht="24" customHeight="1"/>
    <row r="2713" ht="14.25" customHeight="1"/>
    <row r="2714" ht="30" customHeight="1"/>
    <row r="2715" ht="0.95" customHeight="1"/>
    <row r="2716" ht="18" customHeight="1"/>
    <row r="2717" ht="36" customHeight="1"/>
    <row r="2718" ht="24" customHeight="1"/>
    <row r="2719" ht="24" customHeight="1"/>
    <row r="2720" ht="36" customHeight="1"/>
    <row r="2721" ht="24" customHeight="1"/>
    <row r="2722" ht="36" customHeight="1"/>
    <row r="2723" ht="24" customHeight="1"/>
    <row r="2725" ht="14.25" customHeight="1"/>
    <row r="2726" ht="30" customHeight="1"/>
    <row r="2727" ht="0.95" customHeight="1"/>
    <row r="2728" ht="18" customHeight="1"/>
    <row r="2729" ht="48" customHeight="1"/>
    <row r="2730" ht="24" customHeight="1"/>
    <row r="2731" ht="24" customHeight="1"/>
    <row r="2732" ht="48" customHeight="1"/>
    <row r="2733" ht="36" customHeight="1"/>
    <row r="2734" ht="24" customHeight="1"/>
    <row r="2736" ht="14.25" customHeight="1"/>
    <row r="2737" ht="30" customHeight="1"/>
    <row r="2738" ht="0.95" customHeight="1"/>
    <row r="2739" ht="18" customHeight="1"/>
    <row r="2740" ht="36" customHeight="1"/>
    <row r="2741" ht="48" customHeight="1"/>
    <row r="2742" ht="48" customHeight="1"/>
    <row r="2743" ht="24" customHeight="1"/>
    <row r="2744" ht="24" customHeight="1"/>
    <row r="2745" ht="24" customHeight="1"/>
    <row r="2746" ht="24" customHeight="1"/>
    <row r="2747" ht="24" customHeight="1"/>
    <row r="2749" ht="14.25" customHeight="1"/>
    <row r="2750" ht="30" customHeight="1"/>
    <row r="2751" ht="0.95" customHeight="1"/>
    <row r="2752" ht="18" customHeight="1"/>
    <row r="2753" ht="48" customHeight="1"/>
    <row r="2754" ht="24" customHeight="1"/>
    <row r="2755" ht="48" customHeight="1"/>
    <row r="2756" ht="48" customHeight="1"/>
    <row r="2757" ht="24" customHeight="1"/>
    <row r="2758" ht="24" customHeight="1"/>
    <row r="2759" ht="36" customHeight="1"/>
    <row r="2760" ht="24" customHeight="1"/>
    <row r="2761" ht="24" customHeight="1"/>
    <row r="2763" ht="14.25" customHeight="1"/>
    <row r="2764" ht="30" customHeight="1"/>
    <row r="2765" ht="0.95" customHeight="1"/>
    <row r="2766" ht="18" customHeight="1"/>
    <row r="2767" ht="24" customHeight="1"/>
    <row r="2768" ht="24" customHeight="1"/>
    <row r="2769" ht="24" customHeight="1"/>
    <row r="2770" ht="36" customHeight="1"/>
    <row r="2772" ht="14.25" customHeight="1"/>
    <row r="2773" ht="30" customHeight="1"/>
    <row r="2774" ht="0.95" customHeight="1"/>
    <row r="2775" ht="18" customHeight="1"/>
    <row r="2776" ht="24" customHeight="1"/>
    <row r="2777" ht="24" customHeight="1"/>
    <row r="2778" ht="24" customHeight="1"/>
    <row r="2779" ht="24" customHeight="1"/>
    <row r="2780" ht="24" customHeight="1"/>
    <row r="2782" ht="14.25" customHeight="1"/>
    <row r="2783" ht="30" customHeight="1"/>
    <row r="2784" ht="0.95" customHeight="1"/>
    <row r="2785" ht="18" customHeight="1"/>
    <row r="2786" ht="24" customHeight="1"/>
    <row r="2787" ht="24" customHeight="1"/>
    <row r="2788" ht="24" customHeight="1"/>
    <row r="2789" ht="24" customHeight="1"/>
    <row r="2791" ht="14.25" customHeight="1"/>
    <row r="2792" ht="30" customHeight="1"/>
    <row r="2793" ht="0.95" customHeight="1"/>
    <row r="2794" ht="18" customHeight="1"/>
    <row r="2795" ht="24" customHeight="1"/>
    <row r="2796" ht="24" customHeight="1"/>
    <row r="2797" ht="24" customHeight="1"/>
    <row r="2798" ht="24" customHeight="1"/>
    <row r="2800" ht="14.25" customHeight="1"/>
    <row r="2801" ht="30" customHeight="1"/>
    <row r="2802" ht="0.95" customHeight="1"/>
    <row r="2803" ht="18" customHeight="1"/>
    <row r="2804" ht="24" customHeight="1"/>
    <row r="2805" ht="48" customHeight="1"/>
    <row r="2806" ht="24" customHeight="1"/>
    <row r="2807" ht="24" customHeight="1"/>
    <row r="2808" ht="24" customHeight="1"/>
    <row r="2810" ht="14.25" customHeight="1"/>
    <row r="2811" ht="30" customHeight="1"/>
    <row r="2812" ht="0.95" customHeight="1"/>
    <row r="2813" ht="18" customHeight="1"/>
    <row r="2814" ht="24" customHeight="1"/>
    <row r="2815" ht="24" customHeight="1"/>
    <row r="2816" ht="24" customHeight="1"/>
    <row r="2817" ht="36" customHeight="1"/>
    <row r="2818" ht="24" customHeight="1"/>
    <row r="2820" ht="14.25" customHeight="1"/>
    <row r="2821" ht="30" customHeight="1"/>
    <row r="2822" ht="0.95" customHeight="1"/>
    <row r="2823" ht="18" customHeight="1"/>
    <row r="2824" ht="24" customHeight="1"/>
    <row r="2825" ht="24" customHeight="1"/>
    <row r="2826" ht="24" customHeight="1"/>
    <row r="2827" ht="24" customHeight="1"/>
    <row r="2829" ht="14.25" customHeight="1"/>
    <row r="2830" ht="30" customHeight="1"/>
    <row r="2831" ht="0.95" customHeight="1"/>
    <row r="2832" ht="18" customHeight="1"/>
    <row r="2833" ht="24" customHeight="1"/>
    <row r="2834" ht="24" customHeight="1"/>
    <row r="2835" ht="24" customHeight="1"/>
    <row r="2836" ht="24" customHeight="1"/>
    <row r="2837" ht="24" customHeight="1"/>
    <row r="2839" ht="14.25" customHeight="1"/>
    <row r="2840" ht="30" customHeight="1"/>
    <row r="2841" ht="0.95" customHeight="1"/>
    <row r="2842" ht="18" customHeight="1"/>
    <row r="2843" ht="36" customHeight="1"/>
    <row r="2844" ht="24" customHeight="1"/>
    <row r="2845" ht="24" customHeight="1"/>
    <row r="2846" ht="24" customHeight="1"/>
    <row r="2847" ht="24" customHeight="1"/>
    <row r="2849" ht="14.25" customHeight="1"/>
    <row r="2850" ht="30" customHeight="1"/>
    <row r="2851" ht="0.95" customHeight="1"/>
    <row r="2852" ht="18" customHeight="1"/>
    <row r="2853" ht="24" customHeight="1"/>
    <row r="2854" ht="24" customHeight="1"/>
    <row r="2855" ht="24" customHeight="1"/>
    <row r="2856" ht="24" customHeight="1"/>
    <row r="2857" ht="24" customHeight="1"/>
    <row r="2859" ht="14.25" customHeight="1"/>
    <row r="2860" ht="30" customHeight="1"/>
    <row r="2861" ht="0.95" customHeight="1"/>
    <row r="2862" ht="18" customHeight="1"/>
    <row r="2863" ht="24" customHeight="1"/>
    <row r="2864" ht="24" customHeight="1"/>
    <row r="2865" ht="24" customHeight="1"/>
    <row r="2866" ht="24" customHeight="1"/>
    <row r="2867" ht="24" customHeight="1"/>
    <row r="2869" ht="14.25" customHeight="1"/>
    <row r="2870" ht="30" customHeight="1"/>
    <row r="2871" ht="0.95" customHeight="1"/>
    <row r="2872" ht="18" customHeight="1"/>
    <row r="2873" ht="24" customHeight="1"/>
    <row r="2874" ht="36" customHeight="1"/>
    <row r="2875" ht="24" customHeight="1"/>
    <row r="2876" ht="24" customHeight="1"/>
    <row r="2877" ht="24" customHeight="1"/>
    <row r="2879" ht="14.25" customHeight="1"/>
    <row r="2880" ht="30" customHeight="1"/>
    <row r="2881" ht="0.95" customHeight="1"/>
    <row r="2882" ht="18" customHeight="1"/>
    <row r="2883" ht="48" customHeight="1"/>
    <row r="2884" ht="24" customHeight="1"/>
    <row r="2885" ht="24" customHeight="1"/>
    <row r="2886" ht="24" customHeight="1"/>
    <row r="2887" ht="24" customHeight="1"/>
    <row r="2889" ht="14.25" customHeight="1"/>
    <row r="2890" ht="30" customHeight="1"/>
    <row r="2891" ht="0.95" customHeight="1"/>
    <row r="2892" ht="18" customHeight="1"/>
    <row r="2893" ht="60" customHeight="1"/>
    <row r="2894" ht="48" customHeight="1"/>
    <row r="2895" ht="24" customHeight="1"/>
    <row r="2896" ht="24" customHeight="1"/>
    <row r="2897" ht="24" customHeight="1"/>
    <row r="2898" ht="24" customHeight="1"/>
    <row r="2899" ht="24" customHeight="1"/>
    <row r="2900" ht="36" customHeight="1"/>
    <row r="2902" ht="14.25" customHeight="1"/>
    <row r="2903" ht="30" customHeight="1"/>
    <row r="2904" ht="0.95" customHeight="1"/>
    <row r="2905" ht="18" customHeight="1"/>
    <row r="2906" ht="60" customHeight="1"/>
    <row r="2907" ht="48" customHeight="1"/>
    <row r="2908" ht="24" customHeight="1"/>
    <row r="2909" ht="24" customHeight="1"/>
    <row r="2910" ht="24" customHeight="1"/>
    <row r="2911" ht="24" customHeight="1"/>
    <row r="2912" ht="36" customHeight="1"/>
    <row r="2914" ht="14.25" customHeight="1"/>
    <row r="2915" ht="30" customHeight="1"/>
    <row r="2916" ht="0.95" customHeight="1"/>
    <row r="2917" ht="18" customHeight="1"/>
    <row r="2918" ht="24" customHeight="1"/>
    <row r="2919" ht="24" customHeight="1"/>
    <row r="2920" ht="24" customHeight="1"/>
    <row r="2921" ht="24" customHeight="1"/>
    <row r="2923" ht="14.25" customHeight="1"/>
    <row r="2924" ht="30" customHeight="1"/>
    <row r="2925" ht="0.95" customHeight="1"/>
    <row r="2926" ht="18" customHeight="1"/>
    <row r="2927" ht="24" customHeight="1"/>
    <row r="2928" ht="24" customHeight="1"/>
    <row r="2929" ht="24" customHeight="1"/>
    <row r="2930" ht="24" customHeight="1"/>
    <row r="2932" ht="14.25" customHeight="1"/>
    <row r="2933" ht="30" customHeight="1"/>
    <row r="2934" ht="0.95" customHeight="1"/>
    <row r="2935" ht="18" customHeight="1"/>
    <row r="2936" ht="24" customHeight="1"/>
    <row r="2937" ht="24" customHeight="1"/>
    <row r="2938" ht="24" customHeight="1"/>
    <row r="2939" ht="24" customHeight="1"/>
    <row r="2941" ht="14.25" customHeight="1"/>
    <row r="2942" ht="30" customHeight="1"/>
    <row r="2943" ht="0.95" customHeight="1"/>
    <row r="2944" ht="18" customHeight="1"/>
    <row r="2945" ht="24" customHeight="1"/>
    <row r="2946" ht="60" customHeight="1"/>
    <row r="2947" ht="60" customHeight="1"/>
    <row r="2948" ht="24" customHeight="1"/>
    <row r="2949" ht="24" customHeight="1"/>
    <row r="2950" ht="24" customHeight="1"/>
    <row r="2952" ht="14.25" customHeight="1"/>
    <row r="2953" ht="30" customHeight="1"/>
    <row r="2954" ht="0.95" customHeight="1"/>
    <row r="2955" ht="18" customHeight="1"/>
    <row r="2956" ht="36" customHeight="1"/>
    <row r="2957" ht="24" customHeight="1"/>
    <row r="2958" ht="24" customHeight="1"/>
    <row r="2959" ht="24" customHeight="1"/>
    <row r="2961" ht="14.25" customHeight="1"/>
    <row r="2962" ht="30" customHeight="1"/>
    <row r="2963" ht="0.95" customHeight="1"/>
    <row r="2964" ht="18" customHeight="1"/>
    <row r="2965" ht="24" customHeight="1"/>
    <row r="2966" ht="36" customHeight="1"/>
    <row r="2967" ht="24" customHeight="1"/>
    <row r="2968" ht="24" customHeight="1"/>
    <row r="2969" ht="36" customHeight="1"/>
    <row r="2970" ht="24" customHeight="1"/>
    <row r="2972" ht="14.25" customHeight="1"/>
    <row r="2973" ht="30" customHeight="1"/>
    <row r="2974" ht="0.95" customHeight="1"/>
    <row r="2975" ht="18" customHeight="1"/>
    <row r="2976" ht="48" customHeight="1"/>
    <row r="2977" ht="24" customHeight="1"/>
    <row r="2978" ht="24" customHeight="1"/>
    <row r="2979" ht="24" customHeight="1"/>
    <row r="2981" ht="14.25" customHeight="1"/>
    <row r="2982" ht="30" customHeight="1"/>
    <row r="2983" ht="0.95" customHeight="1"/>
    <row r="2984" ht="18" customHeight="1"/>
    <row r="2985" ht="48" customHeight="1"/>
    <row r="2986" ht="36" customHeight="1"/>
    <row r="2987" ht="24" customHeight="1"/>
    <row r="2988" ht="24" customHeight="1"/>
    <row r="2990" ht="14.25" customHeight="1"/>
    <row r="2991" ht="30" customHeight="1"/>
    <row r="2992" ht="0.95" customHeight="1"/>
    <row r="2993" ht="18" customHeight="1"/>
    <row r="2994" ht="48" customHeight="1"/>
    <row r="2995" ht="48" customHeight="1"/>
    <row r="2996" ht="24" customHeight="1"/>
    <row r="2997" ht="24" customHeight="1"/>
    <row r="2999" ht="14.25" customHeight="1"/>
    <row r="3000" ht="30" customHeight="1"/>
    <row r="3001" ht="0.95" customHeight="1"/>
    <row r="3002" ht="18" customHeight="1"/>
    <row r="3003" ht="60" customHeight="1"/>
    <row r="3004" ht="48" customHeight="1"/>
    <row r="3005" ht="24" customHeight="1"/>
    <row r="3006" ht="24" customHeight="1"/>
    <row r="3008" ht="14.25" customHeight="1"/>
    <row r="3009" ht="30" customHeight="1"/>
    <row r="3010" ht="0.95" customHeight="1"/>
    <row r="3011" ht="18" customHeight="1"/>
    <row r="3012" ht="60" customHeight="1"/>
    <row r="3013" ht="48" customHeight="1"/>
    <row r="3014" ht="24" customHeight="1"/>
    <row r="3015" ht="24" customHeight="1"/>
    <row r="3017" ht="14.25" customHeight="1"/>
    <row r="3018" ht="30" customHeight="1"/>
    <row r="3019" ht="0.95" customHeight="1"/>
    <row r="3020" ht="18" customHeight="1"/>
    <row r="3021" ht="48" customHeight="1"/>
    <row r="3022" ht="36" customHeight="1"/>
    <row r="3023" ht="24" customHeight="1"/>
    <row r="3024" ht="24" customHeight="1"/>
    <row r="3026" ht="14.25" customHeight="1"/>
    <row r="3027" ht="30" customHeight="1"/>
    <row r="3028" ht="0.95" customHeight="1"/>
    <row r="3029" ht="18" customHeight="1"/>
    <row r="3030" ht="48" customHeight="1"/>
    <row r="3031" ht="48" customHeight="1"/>
    <row r="3032" ht="24" customHeight="1"/>
    <row r="3033" ht="24" customHeight="1"/>
    <row r="3034" ht="24" customHeight="1"/>
    <row r="3036" ht="14.25" customHeight="1"/>
    <row r="3037" ht="30" customHeight="1"/>
    <row r="3038" ht="0.95" customHeight="1"/>
    <row r="3039" ht="18" customHeight="1"/>
    <row r="3040" ht="36" customHeight="1"/>
    <row r="3041" ht="24" customHeight="1"/>
    <row r="3042" ht="24" customHeight="1"/>
    <row r="3043" ht="24" customHeight="1"/>
    <row r="3044" ht="24" customHeight="1"/>
    <row r="3046" ht="14.25" customHeight="1"/>
    <row r="3047" ht="30" customHeight="1"/>
    <row r="3048" ht="0.95" customHeight="1"/>
    <row r="3049" ht="18" customHeight="1"/>
    <row r="3050" ht="24" customHeight="1"/>
    <row r="3051" ht="24" customHeight="1"/>
    <row r="3052" ht="24" customHeight="1"/>
    <row r="3053" ht="24" customHeight="1"/>
    <row r="3054" ht="24" customHeight="1"/>
    <row r="3055" ht="24" customHeight="1"/>
    <row r="3056" ht="24" customHeight="1"/>
    <row r="3057" ht="24" customHeight="1"/>
    <row r="3058" ht="24" customHeight="1"/>
    <row r="3060" ht="14.25" customHeight="1"/>
    <row r="3061" ht="30" customHeight="1"/>
    <row r="3062" ht="0.95" customHeight="1"/>
    <row r="3063" ht="18" customHeight="1"/>
    <row r="3064" ht="24" customHeight="1"/>
    <row r="3065" ht="24" customHeight="1"/>
    <row r="3066" ht="24" customHeight="1"/>
    <row r="3067" ht="24" customHeight="1"/>
    <row r="3068" ht="24" customHeight="1"/>
    <row r="3069" ht="24" customHeight="1"/>
    <row r="3070" ht="24" customHeight="1"/>
    <row r="3071" ht="24" customHeight="1"/>
    <row r="3072" ht="24" customHeight="1"/>
    <row r="3074" ht="14.25" customHeight="1"/>
    <row r="3075" ht="30" customHeight="1"/>
    <row r="3076" ht="0.95" customHeight="1"/>
    <row r="3077" ht="18" customHeight="1"/>
    <row r="3078" ht="24" customHeight="1"/>
    <row r="3079" ht="24" customHeight="1"/>
    <row r="3080" ht="24" customHeight="1"/>
    <row r="3081" ht="24" customHeight="1"/>
    <row r="3082" ht="24" customHeight="1"/>
    <row r="3083" ht="24" customHeight="1"/>
    <row r="3084" ht="24" customHeight="1"/>
    <row r="3085" ht="24" customHeight="1"/>
    <row r="3086" ht="24" customHeight="1"/>
    <row r="3088" ht="14.25" customHeight="1"/>
    <row r="3089" ht="30" customHeight="1"/>
    <row r="3090" ht="0.95" customHeight="1"/>
    <row r="3091" ht="18" customHeight="1"/>
    <row r="3092" ht="24" customHeight="1"/>
    <row r="3093" ht="24" customHeight="1"/>
    <row r="3094" ht="24" customHeight="1"/>
    <row r="3095" ht="24" customHeight="1"/>
    <row r="3096" ht="24" customHeight="1"/>
    <row r="3097" ht="24" customHeight="1"/>
    <row r="3098" ht="24" customHeight="1"/>
    <row r="3099" ht="24" customHeight="1"/>
    <row r="3100" ht="24" customHeight="1"/>
    <row r="3102" ht="14.25" customHeight="1"/>
    <row r="3103" ht="30" customHeight="1"/>
    <row r="3104" ht="0.95" customHeight="1"/>
    <row r="3105" ht="18" customHeight="1"/>
    <row r="3106" ht="24" customHeight="1"/>
    <row r="3107" ht="24" customHeight="1"/>
    <row r="3108" ht="24" customHeight="1"/>
    <row r="3109" ht="24" customHeight="1"/>
    <row r="3110" ht="24" customHeight="1"/>
    <row r="3111" ht="24" customHeight="1"/>
    <row r="3112" ht="24" customHeight="1"/>
    <row r="3113" ht="24" customHeight="1"/>
    <row r="3114" ht="24" customHeight="1"/>
    <row r="3116" ht="14.25" customHeight="1"/>
    <row r="3117" ht="30" customHeight="1"/>
    <row r="3118" ht="0.95" customHeight="1"/>
    <row r="3119" ht="18" customHeight="1"/>
    <row r="3120" ht="24" customHeight="1"/>
    <row r="3121" ht="24" customHeight="1"/>
    <row r="3122" ht="24" customHeight="1"/>
    <row r="3123" ht="24" customHeight="1"/>
    <row r="3124" ht="24" customHeight="1"/>
    <row r="3125" ht="24" customHeight="1"/>
    <row r="3126" ht="24" customHeight="1"/>
    <row r="3127" ht="24" customHeight="1"/>
    <row r="3128" ht="24" customHeight="1"/>
    <row r="3130" ht="14.25" customHeight="1"/>
    <row r="3131" ht="30" customHeight="1"/>
    <row r="3132" ht="0.95" customHeight="1"/>
    <row r="3133" ht="18" customHeight="1"/>
    <row r="3134" ht="24" customHeight="1"/>
    <row r="3135" ht="24" customHeight="1"/>
    <row r="3136" ht="24" customHeight="1"/>
    <row r="3137" ht="24" customHeight="1"/>
    <row r="3138" ht="24" customHeight="1"/>
    <row r="3139" ht="24" customHeight="1"/>
    <row r="3140" ht="24" customHeight="1"/>
    <row r="3141" ht="24" customHeight="1"/>
    <row r="3142" ht="24" customHeight="1"/>
    <row r="3144" ht="14.25" customHeight="1"/>
    <row r="3145" ht="30" customHeight="1"/>
    <row r="3146" ht="0.95" customHeight="1"/>
    <row r="3147" ht="18" customHeight="1"/>
    <row r="3148" ht="24" customHeight="1"/>
    <row r="3149" ht="24" customHeight="1"/>
    <row r="3150" ht="24" customHeight="1"/>
    <row r="3151" ht="24" customHeight="1"/>
    <row r="3152" ht="24" customHeight="1"/>
    <row r="3153" ht="24" customHeight="1"/>
    <row r="3154" ht="24" customHeight="1"/>
    <row r="3155" ht="24" customHeight="1"/>
    <row r="3156" ht="24" customHeight="1"/>
    <row r="3158" ht="14.25" customHeight="1"/>
    <row r="3159" ht="30" customHeight="1"/>
    <row r="3160" ht="0.95" customHeight="1"/>
    <row r="3161" ht="18" customHeight="1"/>
    <row r="3162" ht="24" customHeight="1"/>
    <row r="3163" ht="24" customHeight="1"/>
    <row r="3164" ht="24" customHeight="1"/>
    <row r="3165" ht="24" customHeight="1"/>
    <row r="3166" ht="24" customHeight="1"/>
    <row r="3167" ht="24" customHeight="1"/>
    <row r="3168" ht="24" customHeight="1"/>
    <row r="3169" ht="24" customHeight="1"/>
    <row r="3170" ht="24" customHeight="1"/>
    <row r="3172" ht="14.25" customHeight="1"/>
    <row r="3173" ht="30" customHeight="1"/>
    <row r="3174" ht="0.95" customHeight="1"/>
    <row r="3175" ht="18" customHeight="1"/>
    <row r="3176" ht="24" customHeight="1"/>
    <row r="3177" ht="24" customHeight="1"/>
    <row r="3178" ht="24" customHeight="1"/>
    <row r="3179" ht="24" customHeight="1"/>
    <row r="3180" ht="24" customHeight="1"/>
    <row r="3181" ht="24" customHeight="1"/>
    <row r="3182" ht="24" customHeight="1"/>
    <row r="3183" ht="24" customHeight="1"/>
    <row r="3184" ht="24" customHeight="1"/>
    <row r="3186" ht="14.25" customHeight="1"/>
    <row r="3187" ht="30" customHeight="1"/>
    <row r="3188" ht="0.95" customHeight="1"/>
    <row r="3189" ht="18" customHeight="1"/>
    <row r="3190" ht="24" customHeight="1"/>
    <row r="3191" ht="24" customHeight="1"/>
    <row r="3192" ht="24" customHeight="1"/>
    <row r="3193" ht="24" customHeight="1"/>
    <row r="3194" ht="24" customHeight="1"/>
    <row r="3195" ht="24" customHeight="1"/>
    <row r="3196" ht="24" customHeight="1"/>
    <row r="3197" ht="24" customHeight="1"/>
    <row r="3198" ht="24" customHeight="1"/>
    <row r="3200" ht="14.25" customHeight="1"/>
    <row r="3201" ht="30" customHeight="1"/>
    <row r="3202" ht="0.95" customHeight="1"/>
    <row r="3203" ht="18" customHeight="1"/>
    <row r="3204" ht="24" customHeight="1"/>
    <row r="3205" ht="24" customHeight="1"/>
    <row r="3206" ht="24" customHeight="1"/>
    <row r="3207" ht="24" customHeight="1"/>
    <row r="3208" ht="24" customHeight="1"/>
    <row r="3209" ht="24" customHeight="1"/>
    <row r="3210" ht="24" customHeight="1"/>
    <row r="3211" ht="24" customHeight="1"/>
    <row r="3212" ht="24" customHeight="1"/>
    <row r="3214" ht="14.25" customHeight="1"/>
    <row r="3215" ht="30" customHeight="1"/>
    <row r="3216" ht="0.95" customHeight="1"/>
    <row r="3217" ht="18" customHeight="1"/>
    <row r="3218" ht="24" customHeight="1"/>
    <row r="3219" ht="24" customHeight="1"/>
    <row r="3220" ht="24" customHeight="1"/>
    <row r="3221" ht="24" customHeight="1"/>
    <row r="3222" ht="24" customHeight="1"/>
    <row r="3223" ht="24" customHeight="1"/>
    <row r="3224" ht="24" customHeight="1"/>
    <row r="3225" ht="24" customHeight="1"/>
    <row r="3226" ht="24" customHeight="1"/>
    <row r="3228" ht="14.25" customHeight="1"/>
    <row r="3229" ht="30" customHeight="1"/>
    <row r="3230" ht="0.95" customHeight="1"/>
    <row r="3231" ht="18" customHeight="1"/>
    <row r="3232" ht="24" customHeight="1"/>
    <row r="3233" ht="36" customHeight="1"/>
    <row r="3234" ht="24" customHeight="1"/>
    <row r="3235" ht="24" customHeight="1"/>
    <row r="3236" ht="24" customHeight="1"/>
    <row r="3237" ht="24" customHeight="1"/>
    <row r="3238" ht="24" customHeight="1"/>
    <row r="3239" ht="24" customHeight="1"/>
    <row r="3240" ht="24" customHeight="1"/>
    <row r="3242" ht="14.25" customHeight="1"/>
    <row r="3243" ht="30" customHeight="1"/>
    <row r="3244" ht="0.95" customHeight="1"/>
    <row r="3245" ht="18" customHeight="1"/>
    <row r="3246" ht="24" customHeight="1"/>
    <row r="3247" ht="36" customHeight="1"/>
    <row r="3248" ht="24" customHeight="1"/>
    <row r="3249" ht="24" customHeight="1"/>
    <row r="3250" ht="24" customHeight="1"/>
    <row r="3251" ht="24" customHeight="1"/>
    <row r="3252" ht="24" customHeight="1"/>
    <row r="3253" ht="24" customHeight="1"/>
    <row r="3254" ht="24" customHeight="1"/>
    <row r="3256" ht="14.25" customHeight="1"/>
    <row r="3257" ht="30" customHeight="1"/>
    <row r="3258" ht="0.95" customHeight="1"/>
    <row r="3259" ht="18" customHeight="1"/>
    <row r="3260" ht="24" customHeight="1"/>
    <row r="3261" ht="36" customHeight="1"/>
    <row r="3262" ht="24" customHeight="1"/>
    <row r="3263" ht="24" customHeight="1"/>
    <row r="3264" ht="24" customHeight="1"/>
    <row r="3265" ht="24" customHeight="1"/>
    <row r="3266" ht="24" customHeight="1"/>
    <row r="3267" ht="24" customHeight="1"/>
    <row r="3268" ht="24" customHeight="1"/>
    <row r="3270" ht="14.25" customHeight="1"/>
    <row r="3271" ht="30" customHeight="1"/>
    <row r="3272" ht="0.95" customHeight="1"/>
    <row r="3273" ht="18" customHeight="1"/>
    <row r="3274" ht="24" customHeight="1"/>
    <row r="3275" ht="36" customHeight="1"/>
    <row r="3276" ht="24" customHeight="1"/>
    <row r="3277" ht="24" customHeight="1"/>
    <row r="3278" ht="24" customHeight="1"/>
    <row r="3279" ht="24" customHeight="1"/>
    <row r="3280" ht="24" customHeight="1"/>
    <row r="3281" ht="24" customHeight="1"/>
    <row r="3282" ht="24" customHeight="1"/>
    <row r="3284" ht="14.25" customHeight="1"/>
    <row r="3285" ht="30" customHeight="1"/>
    <row r="3286" ht="0.95" customHeight="1"/>
    <row r="3287" ht="18" customHeight="1"/>
    <row r="3288" ht="24" customHeight="1"/>
    <row r="3289" ht="36" customHeight="1"/>
    <row r="3290" ht="24" customHeight="1"/>
    <row r="3291" ht="24" customHeight="1"/>
    <row r="3292" ht="24" customHeight="1"/>
    <row r="3293" ht="24" customHeight="1"/>
    <row r="3294" ht="24" customHeight="1"/>
    <row r="3295" ht="24" customHeight="1"/>
    <row r="3296" ht="24" customHeight="1"/>
    <row r="3298" ht="14.25" customHeight="1"/>
    <row r="3299" ht="30" customHeight="1"/>
    <row r="3300" ht="0.95" customHeight="1"/>
    <row r="3301" ht="18" customHeight="1"/>
    <row r="3302" ht="24" customHeight="1"/>
    <row r="3303" ht="36" customHeight="1"/>
    <row r="3304" ht="24" customHeight="1"/>
    <row r="3305" ht="24" customHeight="1"/>
    <row r="3306" ht="24" customHeight="1"/>
    <row r="3307" ht="24" customHeight="1"/>
    <row r="3308" ht="24" customHeight="1"/>
    <row r="3309" ht="24" customHeight="1"/>
    <row r="3310" ht="24" customHeight="1"/>
    <row r="3312" ht="14.25" customHeight="1"/>
    <row r="3313" ht="30" customHeight="1"/>
    <row r="3314" ht="0.95" customHeight="1"/>
    <row r="3315" ht="18" customHeight="1"/>
    <row r="3316" ht="24" customHeight="1"/>
    <row r="3317" ht="24" customHeight="1"/>
    <row r="3318" ht="24" customHeight="1"/>
    <row r="3319" ht="24" customHeight="1"/>
    <row r="3320" ht="24" customHeight="1"/>
    <row r="3321" ht="24" customHeight="1"/>
    <row r="3322" ht="24" customHeight="1"/>
    <row r="3323" ht="24" customHeight="1"/>
    <row r="3324" ht="24" customHeight="1"/>
    <row r="3326" ht="14.25" customHeight="1"/>
    <row r="3327" ht="30" customHeight="1"/>
    <row r="3328" ht="0.95" customHeight="1"/>
    <row r="3329" ht="18" customHeight="1"/>
    <row r="3330" ht="24" customHeight="1"/>
    <row r="3331" ht="24" customHeight="1"/>
    <row r="3332" ht="24" customHeight="1"/>
    <row r="3333" ht="24" customHeight="1"/>
    <row r="3334" ht="24" customHeight="1"/>
    <row r="3335" ht="24" customHeight="1"/>
    <row r="3336" ht="24" customHeight="1"/>
    <row r="3337" ht="24" customHeight="1"/>
    <row r="3338" ht="24" customHeight="1"/>
    <row r="3340" ht="14.25" customHeight="1"/>
    <row r="3341" ht="30" customHeight="1"/>
    <row r="3342" ht="0.95" customHeight="1"/>
    <row r="3343" ht="18" customHeight="1"/>
    <row r="3344" ht="24" customHeight="1"/>
    <row r="3345" ht="24" customHeight="1"/>
    <row r="3346" ht="24" customHeight="1"/>
    <row r="3347" ht="24" customHeight="1"/>
    <row r="3348" ht="24" customHeight="1"/>
    <row r="3349" ht="24" customHeight="1"/>
    <row r="3350" ht="24" customHeight="1"/>
    <row r="3351" ht="24" customHeight="1"/>
    <row r="3352" ht="24" customHeight="1"/>
    <row r="3354" ht="14.25" customHeight="1"/>
    <row r="3355" ht="30" customHeight="1"/>
    <row r="3356" ht="0.95" customHeight="1"/>
    <row r="3357" ht="18" customHeight="1"/>
    <row r="3358" ht="24" customHeight="1"/>
    <row r="3359" ht="24" customHeight="1"/>
    <row r="3360" ht="24" customHeight="1"/>
    <row r="3361" ht="24" customHeight="1"/>
    <row r="3362" ht="24" customHeight="1"/>
    <row r="3363" ht="24" customHeight="1"/>
    <row r="3364" ht="24" customHeight="1"/>
    <row r="3365" ht="24" customHeight="1"/>
    <row r="3366" ht="24" customHeight="1"/>
    <row r="3368" ht="14.25" customHeight="1"/>
    <row r="3369" ht="30" customHeight="1"/>
    <row r="3370" ht="0.95" customHeight="1"/>
    <row r="3371" ht="18" customHeight="1"/>
    <row r="3372" ht="24" customHeight="1"/>
    <row r="3373" ht="24" customHeight="1"/>
    <row r="3374" ht="24" customHeight="1"/>
    <row r="3375" ht="24" customHeight="1"/>
    <row r="3376" ht="24" customHeight="1"/>
    <row r="3377" ht="24" customHeight="1"/>
    <row r="3378" ht="24" customHeight="1"/>
    <row r="3379" ht="24" customHeight="1"/>
    <row r="3380" ht="24" customHeight="1"/>
    <row r="3382" ht="14.25" customHeight="1"/>
    <row r="3383" ht="30" customHeight="1"/>
    <row r="3384" ht="0.95" customHeight="1"/>
    <row r="3385" ht="18" customHeight="1"/>
    <row r="3386" ht="24" customHeight="1"/>
    <row r="3387" ht="24" customHeight="1"/>
    <row r="3388" ht="24" customHeight="1"/>
    <row r="3389" ht="24" customHeight="1"/>
    <row r="3390" ht="24" customHeight="1"/>
    <row r="3391" ht="24" customHeight="1"/>
    <row r="3392" ht="24" customHeight="1"/>
    <row r="3393" ht="24" customHeight="1"/>
    <row r="3394" ht="24" customHeight="1"/>
    <row r="3396" ht="14.25" customHeight="1"/>
    <row r="3397" ht="30" customHeight="1"/>
    <row r="3398" ht="0.95" customHeight="1"/>
    <row r="3399" ht="18" customHeight="1"/>
    <row r="3400" ht="24" customHeight="1"/>
    <row r="3401" ht="24" customHeight="1"/>
    <row r="3402" ht="24" customHeight="1"/>
    <row r="3403" ht="24" customHeight="1"/>
    <row r="3404" ht="24" customHeight="1"/>
    <row r="3405" ht="24" customHeight="1"/>
    <row r="3406" ht="24" customHeight="1"/>
    <row r="3407" ht="24" customHeight="1"/>
    <row r="3408" ht="24" customHeight="1"/>
    <row r="3410" ht="14.25" customHeight="1"/>
    <row r="3411" ht="30" customHeight="1"/>
    <row r="3412" ht="0.95" customHeight="1"/>
    <row r="3413" ht="18" customHeight="1"/>
    <row r="3414" ht="24" customHeight="1"/>
    <row r="3415" ht="24" customHeight="1"/>
    <row r="3416" ht="24" customHeight="1"/>
    <row r="3417" ht="24" customHeight="1"/>
    <row r="3418" ht="24" customHeight="1"/>
    <row r="3419" ht="24" customHeight="1"/>
    <row r="3420" ht="24" customHeight="1"/>
    <row r="3421" ht="24" customHeight="1"/>
    <row r="3422" ht="24" customHeight="1"/>
    <row r="3424" ht="14.25" customHeight="1"/>
    <row r="3425" ht="30" customHeight="1"/>
    <row r="3426" ht="0.95" customHeight="1"/>
    <row r="3427" ht="18" customHeight="1"/>
    <row r="3428" ht="24" customHeight="1"/>
    <row r="3429" ht="24" customHeight="1"/>
    <row r="3430" ht="24" customHeight="1"/>
    <row r="3431" ht="24" customHeight="1"/>
    <row r="3432" ht="24" customHeight="1"/>
    <row r="3433" ht="24" customHeight="1"/>
    <row r="3434" ht="24" customHeight="1"/>
    <row r="3435" ht="24" customHeight="1"/>
    <row r="3436" ht="24" customHeight="1"/>
    <row r="3438" ht="14.25" customHeight="1"/>
    <row r="3439" ht="30" customHeight="1"/>
    <row r="3440" ht="0.95" customHeight="1"/>
    <row r="3441" ht="18" customHeight="1"/>
    <row r="3442" ht="24" customHeight="1"/>
    <row r="3443" ht="24" customHeight="1"/>
    <row r="3444" ht="24" customHeight="1"/>
    <row r="3445" ht="24" customHeight="1"/>
    <row r="3446" ht="24" customHeight="1"/>
    <row r="3447" ht="24" customHeight="1"/>
    <row r="3448" ht="24" customHeight="1"/>
    <row r="3449" ht="24" customHeight="1"/>
    <row r="3450" ht="24" customHeight="1"/>
    <row r="3452" ht="14.25" customHeight="1"/>
    <row r="3453" ht="30" customHeight="1"/>
    <row r="3454" ht="0.95" customHeight="1"/>
    <row r="3455" ht="18" customHeight="1"/>
    <row r="3456" ht="24" customHeight="1"/>
    <row r="3457" ht="24" customHeight="1"/>
    <row r="3458" ht="24" customHeight="1"/>
    <row r="3459" ht="24" customHeight="1"/>
    <row r="3460" ht="24" customHeight="1"/>
    <row r="3461" ht="24" customHeight="1"/>
    <row r="3462" ht="24" customHeight="1"/>
    <row r="3463" ht="24" customHeight="1"/>
    <row r="3464" ht="24" customHeight="1"/>
    <row r="3466" ht="14.25" customHeight="1"/>
    <row r="3467" ht="30" customHeight="1"/>
    <row r="3468" ht="0.95" customHeight="1"/>
    <row r="3469" ht="18" customHeight="1"/>
    <row r="3470" ht="24" customHeight="1"/>
    <row r="3471" ht="24" customHeight="1"/>
    <row r="3472" ht="24" customHeight="1"/>
    <row r="3473" ht="24" customHeight="1"/>
    <row r="3474" ht="24" customHeight="1"/>
    <row r="3475" ht="24" customHeight="1"/>
    <row r="3476" ht="24" customHeight="1"/>
    <row r="3477" ht="24" customHeight="1"/>
    <row r="3478" ht="24" customHeight="1"/>
    <row r="3480" ht="14.25" customHeight="1"/>
    <row r="3481" ht="30" customHeight="1"/>
    <row r="3482" ht="0.95" customHeight="1"/>
    <row r="3483" ht="18" customHeight="1"/>
    <row r="3484" ht="24" customHeight="1"/>
    <row r="3485" ht="24" customHeight="1"/>
    <row r="3486" ht="24" customHeight="1"/>
    <row r="3487" ht="24" customHeight="1"/>
    <row r="3488" ht="24" customHeight="1"/>
    <row r="3489" ht="24" customHeight="1"/>
    <row r="3490" ht="24" customHeight="1"/>
    <row r="3491" ht="24" customHeight="1"/>
    <row r="3492" ht="24" customHeight="1"/>
    <row r="3494" ht="14.25" customHeight="1"/>
    <row r="3495" ht="30" customHeight="1"/>
    <row r="3496" ht="0.95" customHeight="1"/>
    <row r="3497" ht="18" customHeight="1"/>
    <row r="3498" ht="24" customHeight="1"/>
    <row r="3499" ht="24" customHeight="1"/>
    <row r="3500" ht="24" customHeight="1"/>
    <row r="3501" ht="24" customHeight="1"/>
    <row r="3502" ht="24" customHeight="1"/>
    <row r="3503" ht="24" customHeight="1"/>
    <row r="3504" ht="24" customHeight="1"/>
    <row r="3505" ht="24" customHeight="1"/>
    <row r="3506" ht="24" customHeight="1"/>
    <row r="3508" ht="14.25" customHeight="1"/>
    <row r="3509" ht="30" customHeight="1"/>
    <row r="3510" ht="0.95" customHeight="1"/>
    <row r="3511" ht="18" customHeight="1"/>
    <row r="3512" ht="24" customHeight="1"/>
    <row r="3513" ht="24" customHeight="1"/>
    <row r="3514" ht="24" customHeight="1"/>
    <row r="3515" ht="24" customHeight="1"/>
    <row r="3516" ht="24" customHeight="1"/>
    <row r="3517" ht="24" customHeight="1"/>
    <row r="3518" ht="24" customHeight="1"/>
    <row r="3519" ht="24" customHeight="1"/>
    <row r="3520" ht="24" customHeight="1"/>
    <row r="3522" ht="14.25" customHeight="1"/>
    <row r="3523" ht="30" customHeight="1"/>
    <row r="3524" ht="0.95" customHeight="1"/>
    <row r="3525" ht="18" customHeight="1"/>
    <row r="3526" ht="24" customHeight="1"/>
    <row r="3527" ht="24" customHeight="1"/>
    <row r="3528" ht="24" customHeight="1"/>
    <row r="3529" ht="24" customHeight="1"/>
    <row r="3530" ht="24" customHeight="1"/>
    <row r="3531" ht="24" customHeight="1"/>
    <row r="3532" ht="24" customHeight="1"/>
    <row r="3533" ht="24" customHeight="1"/>
    <row r="3534" ht="24" customHeight="1"/>
    <row r="3536" ht="14.25" customHeight="1"/>
    <row r="3537" ht="30" customHeight="1"/>
    <row r="3538" ht="0.95" customHeight="1"/>
    <row r="3539" ht="18" customHeight="1"/>
    <row r="3540" ht="24" customHeight="1"/>
    <row r="3541" ht="24" customHeight="1"/>
    <row r="3542" ht="24" customHeight="1"/>
    <row r="3543" ht="24" customHeight="1"/>
    <row r="3544" ht="24" customHeight="1"/>
    <row r="3545" ht="24" customHeight="1"/>
    <row r="3546" ht="24" customHeight="1"/>
    <row r="3547" ht="24" customHeight="1"/>
    <row r="3548" ht="24" customHeight="1"/>
    <row r="3550" ht="14.25" customHeight="1"/>
    <row r="3551" ht="30" customHeight="1"/>
    <row r="3552" ht="0.95" customHeight="1"/>
    <row r="3553" ht="18" customHeight="1"/>
    <row r="3554" ht="24" customHeight="1"/>
    <row r="3555" ht="24" customHeight="1"/>
    <row r="3556" ht="24" customHeight="1"/>
    <row r="3557" ht="24" customHeight="1"/>
    <row r="3558" ht="24" customHeight="1"/>
    <row r="3559" ht="24" customHeight="1"/>
    <row r="3560" ht="24" customHeight="1"/>
    <row r="3561" ht="24" customHeight="1"/>
    <row r="3562" ht="24" customHeight="1"/>
    <row r="3564" ht="14.25" customHeight="1"/>
    <row r="3565" ht="30" customHeight="1"/>
    <row r="3566" ht="0.95" customHeight="1"/>
    <row r="3567" ht="18" customHeight="1"/>
    <row r="3568" ht="24" customHeight="1"/>
    <row r="3569" ht="24" customHeight="1"/>
    <row r="3570" ht="24" customHeight="1"/>
    <row r="3571" ht="24" customHeight="1"/>
    <row r="3572" ht="24" customHeight="1"/>
    <row r="3573" ht="24" customHeight="1"/>
    <row r="3574" ht="24" customHeight="1"/>
    <row r="3575" ht="24" customHeight="1"/>
    <row r="3576" ht="24" customHeight="1"/>
    <row r="3578" ht="14.25" customHeight="1"/>
    <row r="3579" ht="30" customHeight="1"/>
    <row r="3580" ht="0.95" customHeight="1"/>
    <row r="3581" ht="18" customHeight="1"/>
    <row r="3582" ht="24" customHeight="1"/>
    <row r="3583" ht="24" customHeight="1"/>
    <row r="3584" ht="24" customHeight="1"/>
    <row r="3585" ht="24" customHeight="1"/>
    <row r="3586" ht="24" customHeight="1"/>
    <row r="3587" ht="24" customHeight="1"/>
    <row r="3588" ht="24" customHeight="1"/>
    <row r="3589" ht="24" customHeight="1"/>
    <row r="3590" ht="24" customHeight="1"/>
    <row r="3592" ht="14.25" customHeight="1"/>
    <row r="3593" ht="30" customHeight="1"/>
    <row r="3594" ht="0.95" customHeight="1"/>
    <row r="3595" ht="18" customHeight="1"/>
    <row r="3596" ht="24" customHeight="1"/>
    <row r="3597" ht="24" customHeight="1"/>
    <row r="3598" ht="24" customHeight="1"/>
    <row r="3599" ht="24" customHeight="1"/>
    <row r="3600" ht="24" customHeight="1"/>
    <row r="3601" ht="24" customHeight="1"/>
    <row r="3602" ht="24" customHeight="1"/>
    <row r="3603" ht="24" customHeight="1"/>
    <row r="3604" ht="24" customHeight="1"/>
    <row r="3606" ht="14.25" customHeight="1"/>
    <row r="3607" ht="30" customHeight="1"/>
    <row r="3608" ht="0.95" customHeight="1"/>
    <row r="3609" ht="18" customHeight="1"/>
    <row r="3610" ht="24" customHeight="1"/>
    <row r="3611" ht="24" customHeight="1"/>
    <row r="3612" ht="24" customHeight="1"/>
    <row r="3613" ht="24" customHeight="1"/>
    <row r="3614" ht="24" customHeight="1"/>
    <row r="3615" ht="24" customHeight="1"/>
    <row r="3616" ht="24" customHeight="1"/>
    <row r="3617" ht="24" customHeight="1"/>
    <row r="3618" ht="24" customHeight="1"/>
    <row r="3620" ht="14.25" customHeight="1"/>
    <row r="3621" ht="30" customHeight="1"/>
    <row r="3622" ht="0.95" customHeight="1"/>
    <row r="3623" ht="18" customHeight="1"/>
    <row r="3624" ht="24" customHeight="1"/>
    <row r="3625" ht="24" customHeight="1"/>
    <row r="3626" ht="24" customHeight="1"/>
    <row r="3627" ht="24" customHeight="1"/>
    <row r="3628" ht="24" customHeight="1"/>
    <row r="3629" ht="24" customHeight="1"/>
    <row r="3630" ht="24" customHeight="1"/>
    <row r="3631" ht="24" customHeight="1"/>
    <row r="3632" ht="24" customHeight="1"/>
    <row r="3634" ht="14.25" customHeight="1"/>
    <row r="3635" ht="30" customHeight="1"/>
    <row r="3636" ht="0.95" customHeight="1"/>
    <row r="3637" ht="18" customHeight="1"/>
    <row r="3638" ht="24" customHeight="1"/>
    <row r="3639" ht="24" customHeight="1"/>
    <row r="3640" ht="24" customHeight="1"/>
    <row r="3641" ht="24" customHeight="1"/>
    <row r="3642" ht="24" customHeight="1"/>
    <row r="3643" ht="24" customHeight="1"/>
    <row r="3644" ht="24" customHeight="1"/>
    <row r="3645" ht="24" customHeight="1"/>
    <row r="3646" ht="24" customHeight="1"/>
    <row r="3648" ht="14.25" customHeight="1"/>
    <row r="3649" ht="30" customHeight="1"/>
    <row r="3650" ht="0.95" customHeight="1"/>
    <row r="3651" ht="18" customHeight="1"/>
    <row r="3652" ht="24" customHeight="1"/>
    <row r="3653" ht="24" customHeight="1"/>
    <row r="3654" ht="24" customHeight="1"/>
    <row r="3655" ht="24" customHeight="1"/>
    <row r="3656" ht="24" customHeight="1"/>
    <row r="3657" ht="24" customHeight="1"/>
    <row r="3658" ht="24" customHeight="1"/>
    <row r="3659" ht="24" customHeight="1"/>
    <row r="3660" ht="24" customHeight="1"/>
    <row r="3662" ht="14.25" customHeight="1"/>
    <row r="3663" ht="30" customHeight="1"/>
    <row r="3664" ht="0.95" customHeight="1"/>
    <row r="3665" ht="18" customHeight="1"/>
    <row r="3666" ht="24" customHeight="1"/>
    <row r="3667" ht="24" customHeight="1"/>
    <row r="3668" ht="24" customHeight="1"/>
    <row r="3669" ht="24" customHeight="1"/>
    <row r="3670" ht="24" customHeight="1"/>
    <row r="3671" ht="24" customHeight="1"/>
    <row r="3672" ht="24" customHeight="1"/>
    <row r="3673" ht="24" customHeight="1"/>
    <row r="3674" ht="24" customHeight="1"/>
    <row r="3676" ht="14.25" customHeight="1"/>
    <row r="3677" ht="30" customHeight="1"/>
    <row r="3678" ht="0.95" customHeight="1"/>
    <row r="3679" ht="18" customHeight="1"/>
    <row r="3680" ht="24" customHeight="1"/>
    <row r="3681" ht="24" customHeight="1"/>
    <row r="3682" ht="24" customHeight="1"/>
    <row r="3683" ht="24" customHeight="1"/>
    <row r="3684" ht="24" customHeight="1"/>
    <row r="3685" ht="24" customHeight="1"/>
    <row r="3686" ht="24" customHeight="1"/>
    <row r="3687" ht="24" customHeight="1"/>
    <row r="3688" ht="24" customHeight="1"/>
    <row r="3690" ht="14.25" customHeight="1"/>
    <row r="3691" ht="30" customHeight="1"/>
    <row r="3692" ht="0.95" customHeight="1"/>
    <row r="3693" ht="18" customHeight="1"/>
    <row r="3694" ht="24" customHeight="1"/>
    <row r="3695" ht="24" customHeight="1"/>
    <row r="3696" ht="24" customHeight="1"/>
    <row r="3697" ht="24" customHeight="1"/>
    <row r="3698" ht="24" customHeight="1"/>
    <row r="3699" ht="24" customHeight="1"/>
    <row r="3700" ht="24" customHeight="1"/>
    <row r="3701" ht="24" customHeight="1"/>
    <row r="3702" ht="24" customHeight="1"/>
    <row r="3704" ht="14.25" customHeight="1"/>
    <row r="3705" ht="30" customHeight="1"/>
    <row r="3706" ht="0.95" customHeight="1"/>
    <row r="3707" ht="18" customHeight="1"/>
    <row r="3708" ht="24" customHeight="1"/>
    <row r="3709" ht="24" customHeight="1"/>
    <row r="3710" ht="24" customHeight="1"/>
    <row r="3711" ht="24" customHeight="1"/>
    <row r="3712" ht="24" customHeight="1"/>
    <row r="3713" ht="24" customHeight="1"/>
    <row r="3714" ht="24" customHeight="1"/>
    <row r="3715" ht="24" customHeight="1"/>
    <row r="3716" ht="24" customHeight="1"/>
    <row r="3718" ht="14.25" customHeight="1"/>
    <row r="3719" ht="30" customHeight="1"/>
    <row r="3720" ht="0.95" customHeight="1"/>
    <row r="3721" ht="18" customHeight="1"/>
    <row r="3722" ht="24" customHeight="1"/>
    <row r="3723" ht="24" customHeight="1"/>
    <row r="3724" ht="24" customHeight="1"/>
    <row r="3725" ht="24" customHeight="1"/>
    <row r="3726" ht="24" customHeight="1"/>
    <row r="3727" ht="24" customHeight="1"/>
    <row r="3728" ht="24" customHeight="1"/>
    <row r="3729" ht="24" customHeight="1"/>
    <row r="3730" ht="24" customHeight="1"/>
    <row r="3732" ht="14.25" customHeight="1"/>
    <row r="3733" ht="30" customHeight="1"/>
    <row r="3734" ht="0.95" customHeight="1"/>
    <row r="3735" ht="18" customHeight="1"/>
    <row r="3736" ht="24" customHeight="1"/>
    <row r="3737" ht="24" customHeight="1"/>
    <row r="3738" ht="24" customHeight="1"/>
    <row r="3739" ht="24" customHeight="1"/>
    <row r="3740" ht="24" customHeight="1"/>
    <row r="3741" ht="24" customHeight="1"/>
    <row r="3742" ht="24" customHeight="1"/>
    <row r="3743" ht="24" customHeight="1"/>
    <row r="3744" ht="24" customHeight="1"/>
    <row r="3746" ht="14.25" customHeight="1"/>
    <row r="3747" ht="30" customHeight="1"/>
    <row r="3748" ht="0.95" customHeight="1"/>
    <row r="3749" ht="18" customHeight="1"/>
    <row r="3750" ht="24" customHeight="1"/>
    <row r="3751" ht="24" customHeight="1"/>
    <row r="3752" ht="24" customHeight="1"/>
    <row r="3753" ht="24" customHeight="1"/>
    <row r="3754" ht="24" customHeight="1"/>
    <row r="3755" ht="24" customHeight="1"/>
    <row r="3756" ht="24" customHeight="1"/>
    <row r="3757" ht="24" customHeight="1"/>
    <row r="3758" ht="24" customHeight="1"/>
    <row r="3760" ht="14.25" customHeight="1"/>
    <row r="3761" ht="30" customHeight="1"/>
    <row r="3762" ht="0.95" customHeight="1"/>
    <row r="3763" ht="18" customHeight="1"/>
    <row r="3764" ht="24" customHeight="1"/>
    <row r="3765" ht="24" customHeight="1"/>
    <row r="3766" ht="24" customHeight="1"/>
    <row r="3767" ht="24" customHeight="1"/>
    <row r="3768" ht="24" customHeight="1"/>
    <row r="3769" ht="24" customHeight="1"/>
    <row r="3770" ht="24" customHeight="1"/>
    <row r="3771" ht="24" customHeight="1"/>
    <row r="3772" ht="24" customHeight="1"/>
    <row r="3774" ht="14.25" customHeight="1"/>
    <row r="3775" ht="30" customHeight="1"/>
    <row r="3776" ht="0.95" customHeight="1"/>
    <row r="3777" ht="18" customHeight="1"/>
    <row r="3778" ht="24" customHeight="1"/>
    <row r="3779" ht="24" customHeight="1"/>
    <row r="3780" ht="24" customHeight="1"/>
    <row r="3781" ht="24" customHeight="1"/>
    <row r="3782" ht="24" customHeight="1"/>
    <row r="3783" ht="24" customHeight="1"/>
    <row r="3784" ht="24" customHeight="1"/>
    <row r="3785" ht="24" customHeight="1"/>
    <row r="3786" ht="24" customHeight="1"/>
    <row r="3788" ht="14.25" customHeight="1"/>
    <row r="3789" ht="30" customHeight="1"/>
    <row r="3790" ht="0.95" customHeight="1"/>
    <row r="3791" ht="18" customHeight="1"/>
    <row r="3792" ht="24" customHeight="1"/>
    <row r="3793" ht="24" customHeight="1"/>
    <row r="3794" ht="24" customHeight="1"/>
    <row r="3795" ht="24" customHeight="1"/>
    <row r="3796" ht="24" customHeight="1"/>
    <row r="3797" ht="24" customHeight="1"/>
    <row r="3798" ht="24" customHeight="1"/>
    <row r="3799" ht="24" customHeight="1"/>
    <row r="3800" ht="24" customHeight="1"/>
    <row r="3802" ht="14.25" customHeight="1"/>
    <row r="3803" ht="30" customHeight="1"/>
    <row r="3804" ht="0.95" customHeight="1"/>
    <row r="3805" ht="18" customHeight="1"/>
    <row r="3806" ht="24" customHeight="1"/>
    <row r="3807" ht="24" customHeight="1"/>
    <row r="3808" ht="24" customHeight="1"/>
    <row r="3809" ht="24" customHeight="1"/>
    <row r="3810" ht="24" customHeight="1"/>
    <row r="3811" ht="24" customHeight="1"/>
    <row r="3812" ht="24" customHeight="1"/>
    <row r="3813" ht="24" customHeight="1"/>
    <row r="3814" ht="24" customHeight="1"/>
    <row r="3816" ht="14.25" customHeight="1"/>
    <row r="3817" ht="30" customHeight="1"/>
    <row r="3818" ht="0.95" customHeight="1"/>
    <row r="3819" ht="18" customHeight="1"/>
    <row r="3820" ht="24" customHeight="1"/>
    <row r="3821" ht="24" customHeight="1"/>
    <row r="3822" ht="24" customHeight="1"/>
    <row r="3823" ht="24" customHeight="1"/>
    <row r="3824" ht="24" customHeight="1"/>
    <row r="3825" ht="24" customHeight="1"/>
    <row r="3826" ht="24" customHeight="1"/>
    <row r="3827" ht="24" customHeight="1"/>
    <row r="3828" ht="24" customHeight="1"/>
    <row r="3830" ht="14.25" customHeight="1"/>
    <row r="3831" ht="30" customHeight="1"/>
    <row r="3832" ht="0.95" customHeight="1"/>
    <row r="3833" ht="18" customHeight="1"/>
    <row r="3834" ht="24" customHeight="1"/>
    <row r="3835" ht="24" customHeight="1"/>
    <row r="3836" ht="24" customHeight="1"/>
    <row r="3837" ht="24" customHeight="1"/>
    <row r="3838" ht="24" customHeight="1"/>
    <row r="3839" ht="24" customHeight="1"/>
    <row r="3840" ht="24" customHeight="1"/>
    <row r="3841" ht="24" customHeight="1"/>
    <row r="3842" ht="24" customHeight="1"/>
    <row r="3844" ht="14.25" customHeight="1"/>
    <row r="3845" ht="30" customHeight="1"/>
    <row r="3846" ht="0.95" customHeight="1"/>
    <row r="3847" ht="18" customHeight="1"/>
    <row r="3848" ht="24" customHeight="1"/>
    <row r="3849" ht="24" customHeight="1"/>
    <row r="3850" ht="24" customHeight="1"/>
    <row r="3851" ht="24" customHeight="1"/>
    <row r="3852" ht="24" customHeight="1"/>
    <row r="3853" ht="24" customHeight="1"/>
    <row r="3854" ht="24" customHeight="1"/>
    <row r="3855" ht="24" customHeight="1"/>
    <row r="3856" ht="24" customHeight="1"/>
    <row r="3858" ht="14.25" customHeight="1"/>
    <row r="3859" ht="30" customHeight="1"/>
    <row r="3860" ht="0.95" customHeight="1"/>
    <row r="3861" ht="18" customHeight="1"/>
    <row r="3862" ht="48" customHeight="1"/>
    <row r="3864" ht="14.25" customHeight="1"/>
    <row r="3865" ht="30" customHeight="1"/>
    <row r="3866" ht="0.95" customHeight="1"/>
    <row r="3867" ht="18" customHeight="1"/>
    <row r="3868" ht="48" customHeight="1"/>
    <row r="3870" ht="14.25" customHeight="1"/>
    <row r="3871" ht="30" customHeight="1"/>
    <row r="3872" ht="0.95" customHeight="1"/>
    <row r="3873" ht="18" customHeight="1"/>
    <row r="3874" ht="60" customHeight="1"/>
    <row r="3876" ht="14.25" customHeight="1"/>
    <row r="3877" ht="30" customHeight="1"/>
    <row r="3878" ht="0.95" customHeight="1"/>
    <row r="3879" ht="18" customHeight="1"/>
    <row r="3880" ht="24" customHeight="1"/>
    <row r="3882" ht="14.25" customHeight="1"/>
    <row r="3883" ht="30" customHeight="1"/>
    <row r="3884" ht="0.95" customHeight="1"/>
    <row r="3885" ht="18" customHeight="1"/>
    <row r="3886" ht="24" customHeight="1"/>
    <row r="3888" ht="14.25" customHeight="1"/>
    <row r="3889" ht="30" customHeight="1"/>
    <row r="3890" ht="0.95" customHeight="1"/>
    <row r="3891" ht="18" customHeight="1"/>
    <row r="3892" ht="24" customHeight="1"/>
    <row r="3894" ht="14.25" customHeight="1"/>
    <row r="3895" ht="30" customHeight="1"/>
    <row r="3896" ht="0.95" customHeight="1"/>
    <row r="3897" ht="18" customHeight="1"/>
    <row r="3898" ht="24" customHeight="1"/>
    <row r="3900" ht="14.25" customHeight="1"/>
    <row r="3901" ht="30" customHeight="1"/>
    <row r="3902" ht="0.95" customHeight="1"/>
    <row r="3903" ht="18" customHeight="1"/>
    <row r="3904" ht="24" customHeight="1"/>
    <row r="3906" ht="14.25" customHeight="1"/>
    <row r="3907" ht="30" customHeight="1"/>
    <row r="3908" ht="0.95" customHeight="1"/>
    <row r="3909" ht="18" customHeight="1"/>
    <row r="3910" ht="36" customHeight="1"/>
    <row r="3912" ht="14.25" customHeight="1"/>
    <row r="3913" ht="30" customHeight="1"/>
    <row r="3914" ht="0.95" customHeight="1"/>
    <row r="3915" ht="18" customHeight="1"/>
    <row r="3916" ht="36" customHeight="1"/>
    <row r="3918" ht="14.25" customHeight="1"/>
    <row r="3919" ht="30" customHeight="1"/>
    <row r="3920" ht="0.95" customHeight="1"/>
    <row r="3921" ht="18" customHeight="1"/>
    <row r="3922" ht="36" customHeight="1"/>
    <row r="3924" ht="14.25" customHeight="1"/>
    <row r="3925" ht="30" customHeight="1"/>
    <row r="3926" ht="0.95" customHeight="1"/>
    <row r="3927" ht="18" customHeight="1"/>
    <row r="3928" ht="24" customHeight="1"/>
    <row r="3930" ht="14.25" customHeight="1"/>
    <row r="3931" ht="30" customHeight="1"/>
    <row r="3932" ht="0.95" customHeight="1"/>
    <row r="3937" ht="60" customHeight="1"/>
    <row r="3938" ht="69.95" customHeight="1"/>
  </sheetData>
  <pageMargins left="0.5" right="0.5" top="1" bottom="1" header="0.5" footer="0.5"/>
  <pageSetup paperSize="9" fitToHeight="0" orientation="landscape"/>
  <headerFooter>
    <oddHeader>&amp;L &amp;CMinha Empresa
CNPJ:  &amp;R</oddHeader>
    <oddFooter>&amp;L &amp;C  -  -  / MT
 /  &amp;R</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8</vt:i4>
      </vt:variant>
    </vt:vector>
  </HeadingPairs>
  <TitlesOfParts>
    <vt:vector size="18" baseType="lpstr">
      <vt:lpstr>SINAPI JANEIRO 2022</vt:lpstr>
      <vt:lpstr>QUANT</vt:lpstr>
      <vt:lpstr>1-RESUMO</vt:lpstr>
      <vt:lpstr>2-ORÇAMENTO</vt:lpstr>
      <vt:lpstr>3-CRONOGRAMA</vt:lpstr>
      <vt:lpstr>4-BDI</vt:lpstr>
      <vt:lpstr>5-COMP. PROPRIA</vt:lpstr>
      <vt:lpstr>6-ENCARGOS SOCIAIS</vt:lpstr>
      <vt:lpstr>7-COTAÇÃO</vt:lpstr>
      <vt:lpstr>CPU</vt:lpstr>
      <vt:lpstr>'1-RESUMO'!Area_de_impressao</vt:lpstr>
      <vt:lpstr>'2-ORÇAMENTO'!Area_de_impressao</vt:lpstr>
      <vt:lpstr>'3-CRONOGRAMA'!Area_de_impressao</vt:lpstr>
      <vt:lpstr>'4-BDI'!Area_de_impressao</vt:lpstr>
      <vt:lpstr>'5-COMP. PROPRIA'!Area_de_impressao</vt:lpstr>
      <vt:lpstr>'6-ENCARGOS SOCIAIS'!Area_de_impressao</vt:lpstr>
      <vt:lpstr>'7-COTAÇÃO'!Area_de_impressao</vt:lpstr>
      <vt:lpstr>QUANT!Area_de_impressao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Ana Paula Botelho</cp:lastModifiedBy>
  <cp:revision>0</cp:revision>
  <cp:lastPrinted>2022-07-08T19:32:45Z</cp:lastPrinted>
  <dcterms:created xsi:type="dcterms:W3CDTF">2020-02-20T13:00:36Z</dcterms:created>
  <dcterms:modified xsi:type="dcterms:W3CDTF">2022-07-08T19:32:47Z</dcterms:modified>
</cp:coreProperties>
</file>